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myimyam\Desktop\TBSP2022\Q2\งบ\SET File\"/>
    </mc:Choice>
  </mc:AlternateContent>
  <xr:revisionPtr revIDLastSave="0" documentId="13_ncr:1_{1FF280EE-74F5-493D-B613-B127BE3BA37F}" xr6:coauthVersionLast="47" xr6:coauthVersionMax="47" xr10:uidLastSave="{00000000-0000-0000-0000-000000000000}"/>
  <bookViews>
    <workbookView xWindow="-110" yWindow="-110" windowWidth="19420" windowHeight="10420" tabRatio="799" xr2:uid="{00000000-000D-0000-FFFF-FFFF00000000}"/>
  </bookViews>
  <sheets>
    <sheet name="BS-2-4" sheetId="5" r:id="rId1"/>
    <sheet name="PL-5-8" sheetId="1" r:id="rId2"/>
    <sheet name="SH-9" sheetId="6" r:id="rId3"/>
    <sheet name="SHE 10" sheetId="9" r:id="rId4"/>
    <sheet name="SH -11" sheetId="3" r:id="rId5"/>
    <sheet name="SHE 12" sheetId="10" r:id="rId6"/>
    <sheet name="CF-13-15" sheetId="4" r:id="rId7"/>
  </sheets>
  <externalReferences>
    <externalReference r:id="rId8"/>
    <externalReference r:id="rId9"/>
  </externalReferences>
  <definedNames>
    <definedName name="\a" localSheetId="4">[1]CF!#REF!</definedName>
    <definedName name="\a" localSheetId="2">[1]CF!#REF!</definedName>
    <definedName name="\a" localSheetId="3">[2]CF!#REF!</definedName>
    <definedName name="\a" localSheetId="5">[2]CF!#REF!</definedName>
    <definedName name="\a">[1]CF!#REF!</definedName>
    <definedName name="\c" localSheetId="4">[1]CF!#REF!</definedName>
    <definedName name="\c" localSheetId="2">[1]CF!#REF!</definedName>
    <definedName name="\c" localSheetId="3">[2]CF!#REF!</definedName>
    <definedName name="\c" localSheetId="5">[2]CF!#REF!</definedName>
    <definedName name="\c">[1]CF!#REF!</definedName>
    <definedName name="_xlnm.Print_Area" localSheetId="6">'CF-13-15'!$A$1:$K$109</definedName>
    <definedName name="_xlnm.Print_Area" localSheetId="1">'PL-5-8'!$A$1:$M$139</definedName>
    <definedName name="_xlnm.Print_Area" localSheetId="4">'SH -11'!$A$1:$P$35</definedName>
    <definedName name="_xlnm.Print_Area" localSheetId="3">'SHE 10'!$A$1:$U$36</definedName>
    <definedName name="_xlnm.Print_Area" localSheetId="5">'SHE 12'!$A$1:$R$29</definedName>
    <definedName name="Print_Area_MI" localSheetId="4">[1]CF!#REF!</definedName>
    <definedName name="Print_Area_MI" localSheetId="3">[2]CF!#REF!</definedName>
    <definedName name="Print_Area_MI" localSheetId="5">[2]CF!#REF!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9" l="1"/>
  <c r="A42" i="5" l="1"/>
</calcChain>
</file>

<file path=xl/sharedStrings.xml><?xml version="1.0" encoding="utf-8"?>
<sst xmlns="http://schemas.openxmlformats.org/spreadsheetml/2006/main" count="568" uniqueCount="263">
  <si>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</si>
  <si>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</si>
  <si>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</si>
  <si>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</si>
  <si>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</si>
  <si>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</si>
  <si>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</si>
  <si>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</si>
  <si>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</si>
  <si>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</si>
  <si>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</si>
  <si>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</si>
  <si>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</si>
  <si>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</si>
  <si>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</si>
  <si>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</si>
  <si>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</si>
  <si>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</si>
  <si>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</si>
  <si>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</si>
  <si>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</si>
  <si>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</si>
  <si>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</si>
  <si>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</si>
  <si>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Current liabilities</t>
  </si>
  <si>
    <t>financial institutions</t>
  </si>
  <si>
    <t>Trade and other current payables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</si>
  <si>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</si>
  <si>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</si>
  <si>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</si>
  <si>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</si>
  <si>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</si>
  <si>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</si>
  <si>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</si>
  <si>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Retained earnings</t>
  </si>
  <si>
    <t>Appropriated</t>
  </si>
  <si>
    <t>Legal reserve</t>
  </si>
  <si>
    <t>Unappropriated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</si>
  <si>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</si>
  <si>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</si>
  <si>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</si>
  <si>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</si>
  <si>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</si>
  <si>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</si>
  <si>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</si>
  <si>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Total expenses</t>
  </si>
  <si>
    <t>Owners of the parent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</si>
  <si>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</si>
  <si>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</si>
  <si>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</si>
  <si>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</si>
  <si>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</si>
  <si>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</si>
  <si>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 capital</t>
  </si>
  <si>
    <t>equity</t>
  </si>
  <si>
    <t>Separate financial statements</t>
  </si>
  <si>
    <t>Cash flows from operating activities</t>
  </si>
  <si>
    <t>Finance costs</t>
  </si>
  <si>
    <t>Depreciation and amortisation</t>
  </si>
  <si>
    <t>Taxes paid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</si>
  <si>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</si>
  <si>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</si>
  <si>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</si>
  <si>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</si>
  <si>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Interest paid</t>
  </si>
  <si>
    <t>Investment in joint ventures</t>
  </si>
  <si>
    <t>Other components of equity</t>
  </si>
  <si>
    <t xml:space="preserve">Transactions with owners, recorded directly </t>
  </si>
  <si>
    <t>30 June</t>
  </si>
  <si>
    <t xml:space="preserve">Other comprehensive income </t>
  </si>
  <si>
    <t>attributable to</t>
  </si>
  <si>
    <t>in shareholders’ equity</t>
  </si>
  <si>
    <t xml:space="preserve"> </t>
  </si>
  <si>
    <t xml:space="preserve">Total transactions with owners, recorded directly </t>
  </si>
  <si>
    <t>Changes from</t>
  </si>
  <si>
    <t>shareholders</t>
  </si>
  <si>
    <t>of equity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</si>
  <si>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</si>
  <si>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</si>
  <si>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</si>
  <si>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</si>
  <si>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Provisions for employee benefit</t>
  </si>
  <si>
    <t>Cash and cash equivalents at 1 January</t>
  </si>
  <si>
    <t>Cash and cash equivalents at 30 June</t>
  </si>
  <si>
    <t>Profit or loss</t>
  </si>
  <si>
    <t>paid-up</t>
  </si>
  <si>
    <t>in shareholders' equity</t>
  </si>
  <si>
    <t>from financial institutions</t>
  </si>
  <si>
    <t>institutions</t>
  </si>
  <si>
    <t>to profit or loss</t>
  </si>
  <si>
    <t>Items that will not be reclassified</t>
  </si>
  <si>
    <t>Gains on remeasurements of</t>
  </si>
  <si>
    <t xml:space="preserve"> defined benefit plans</t>
  </si>
  <si>
    <t>that will not be reclassified</t>
  </si>
  <si>
    <t>Income tax relating to items</t>
  </si>
  <si>
    <t>for the period</t>
  </si>
  <si>
    <t>for the period, net of tax</t>
  </si>
  <si>
    <t>Other comprehensive income</t>
  </si>
  <si>
    <t>Net increase (decrease) in cash and cash equivalents</t>
  </si>
  <si>
    <t>Current portion of long-term loan</t>
  </si>
  <si>
    <t>Long-term loan to related company</t>
  </si>
  <si>
    <t>Right-of-use assets</t>
  </si>
  <si>
    <t>Current portion of lease liabilities</t>
  </si>
  <si>
    <t>Lease liabilities</t>
  </si>
  <si>
    <t>Issued and paid-up share capital</t>
  </si>
  <si>
    <t>Investment properties</t>
  </si>
  <si>
    <t>Loss on exchange rate</t>
  </si>
  <si>
    <t xml:space="preserve">Contributions by and distributions to </t>
  </si>
  <si>
    <t>owners of the parent</t>
  </si>
  <si>
    <t>combination under</t>
  </si>
  <si>
    <t xml:space="preserve"> common control</t>
  </si>
  <si>
    <t>Changes in interests from business restructuring</t>
  </si>
  <si>
    <t>Impact of business restructuring</t>
  </si>
  <si>
    <t>Total changes in interests from business restructuring</t>
  </si>
  <si>
    <t>Total transactions with owners, recorded directly in equity</t>
  </si>
  <si>
    <t xml:space="preserve">Total Contributions by and distributions to </t>
  </si>
  <si>
    <t>Interest income</t>
  </si>
  <si>
    <t xml:space="preserve">Interest received  </t>
  </si>
  <si>
    <t>Changes in operating assets and liabilities</t>
  </si>
  <si>
    <t>restructuring</t>
  </si>
  <si>
    <t>Former shareholder</t>
  </si>
  <si>
    <t>before business</t>
  </si>
  <si>
    <t xml:space="preserve">Six-month period ended </t>
  </si>
  <si>
    <t xml:space="preserve">Three-month period ended </t>
  </si>
  <si>
    <t>Dividends to owners of the Company</t>
  </si>
  <si>
    <t xml:space="preserve">Other components  </t>
  </si>
  <si>
    <t xml:space="preserve">Statement of income (Unaudited)      </t>
  </si>
  <si>
    <t xml:space="preserve">Statement of comprehensive income (Unaudited)         </t>
  </si>
  <si>
    <t xml:space="preserve">Statement of income (Unaudited)                      </t>
  </si>
  <si>
    <t>Statement of comprehensive income (Unaudited)</t>
  </si>
  <si>
    <t>Comprehensive income for the period</t>
  </si>
  <si>
    <t>the parent</t>
  </si>
  <si>
    <t xml:space="preserve"> owners of</t>
  </si>
  <si>
    <t>Statement of changes in shareholders’ equity (Unaudited)</t>
  </si>
  <si>
    <t>Statement of cash flows (Unaudited)</t>
  </si>
  <si>
    <t>Differences arising</t>
  </si>
  <si>
    <t xml:space="preserve">from business  </t>
  </si>
  <si>
    <t>Net cash flows from (used in) investing activities</t>
  </si>
  <si>
    <t>Non-cash transactions</t>
  </si>
  <si>
    <t>2021</t>
  </si>
  <si>
    <t>Other non-current liabilities</t>
  </si>
  <si>
    <t xml:space="preserve">Differences arising from business </t>
  </si>
  <si>
    <t>combination under common control</t>
  </si>
  <si>
    <t>Six-month period ended 30 June 2021</t>
  </si>
  <si>
    <t>Balance at 30 June 2021</t>
  </si>
  <si>
    <t>Balance at 1 January 2021</t>
  </si>
  <si>
    <t>Tax expense (income)</t>
  </si>
  <si>
    <t>Share of loss of joint venture accounted</t>
  </si>
  <si>
    <t>for using equity method</t>
  </si>
  <si>
    <t>(Reversal of) losses on inventories devaluation</t>
  </si>
  <si>
    <t>Payment of lease liabilities</t>
  </si>
  <si>
    <t xml:space="preserve">Gain  on investments in equity instruments </t>
  </si>
  <si>
    <t>designated at FVOCI</t>
  </si>
  <si>
    <t>Acquisition of other equity securities</t>
  </si>
  <si>
    <t xml:space="preserve">Effect of exchange rate changes on cash and </t>
  </si>
  <si>
    <t>cash equivalents</t>
  </si>
  <si>
    <t>Tax (expense) income</t>
  </si>
  <si>
    <t>before effect  of exchange rate changes</t>
  </si>
  <si>
    <t>Unrealised (gain) loss on foreign exchange</t>
  </si>
  <si>
    <t>Expected credit loss for financial assets</t>
  </si>
  <si>
    <t>Refundable tax received</t>
  </si>
  <si>
    <t>2022</t>
  </si>
  <si>
    <t>Receivable from disposal of subsidiaries</t>
  </si>
  <si>
    <t xml:space="preserve">Current portion of installment </t>
  </si>
  <si>
    <t>accounts receivables</t>
  </si>
  <si>
    <t>to related companies</t>
  </si>
  <si>
    <t>Installment accounts receivables</t>
  </si>
  <si>
    <t>Refundable witholding income tax</t>
  </si>
  <si>
    <t>Short-term borrowing from</t>
  </si>
  <si>
    <t>from related party</t>
  </si>
  <si>
    <t>Income tax payable</t>
  </si>
  <si>
    <t>Retained earnings (Deficit)</t>
  </si>
  <si>
    <t>Unappropriated (Deficit)</t>
  </si>
  <si>
    <t xml:space="preserve">Total equity attributable to owners </t>
  </si>
  <si>
    <t>of the parent</t>
  </si>
  <si>
    <t xml:space="preserve">Former shareholder before </t>
  </si>
  <si>
    <t>business restructuring</t>
  </si>
  <si>
    <t>Equity attributable to owners of</t>
  </si>
  <si>
    <t>Non-controlling interests</t>
  </si>
  <si>
    <t>Total shareholders' equity</t>
  </si>
  <si>
    <t>Six-month period ended 30 June 2022</t>
  </si>
  <si>
    <t>Balance at 1 January 2022</t>
  </si>
  <si>
    <t>Balance at 30 June 2022</t>
  </si>
  <si>
    <t xml:space="preserve">Plus Tech Innovation Public Company Limited </t>
  </si>
  <si>
    <t>from business</t>
  </si>
  <si>
    <t xml:space="preserve">attributable to </t>
  </si>
  <si>
    <t xml:space="preserve">Unappropriated </t>
  </si>
  <si>
    <t>Non-controlling</t>
  </si>
  <si>
    <t>common control</t>
  </si>
  <si>
    <t>(Deficit)</t>
  </si>
  <si>
    <t xml:space="preserve"> interests</t>
  </si>
  <si>
    <t xml:space="preserve">Balance at 1 January 2022 </t>
  </si>
  <si>
    <t>Transactions with owners, recorded</t>
  </si>
  <si>
    <t>directly in equity</t>
  </si>
  <si>
    <t>Contributions by owners</t>
  </si>
  <si>
    <t>Issued of ordinary shares</t>
  </si>
  <si>
    <t>Total contributions by owners</t>
  </si>
  <si>
    <t>Impact of the entire business transfer</t>
  </si>
  <si>
    <t>Total changes in interests from business</t>
  </si>
  <si>
    <t xml:space="preserve">Total transactions with owners, recorded </t>
  </si>
  <si>
    <t>directly in  equity</t>
  </si>
  <si>
    <t>Total comprehensive income for the period</t>
  </si>
  <si>
    <t>Transfer to retained earnings (deficit)</t>
  </si>
  <si>
    <t>Retained earnings (deficit)</t>
  </si>
  <si>
    <t>(deficit)</t>
  </si>
  <si>
    <t>4, 5, 6</t>
  </si>
  <si>
    <t>Profit from operating activities</t>
  </si>
  <si>
    <t>Profit before income tax expense</t>
  </si>
  <si>
    <t>Profit for the period</t>
  </si>
  <si>
    <t>Profit attributable to: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</si>
  <si>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</si>
  <si>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</t>
  </si>
  <si>
    <t>4, 10</t>
  </si>
  <si>
    <t>Dividend income</t>
  </si>
  <si>
    <t xml:space="preserve">Profit for the period </t>
  </si>
  <si>
    <t>Total comprehensive income attributable to:</t>
  </si>
  <si>
    <t>Net gain on disposal/write-off of property, plant and</t>
  </si>
  <si>
    <t>equipment and intangible assets</t>
  </si>
  <si>
    <t>Loss from impairment of fixed asset</t>
  </si>
  <si>
    <t>Proceeds from acquisition of subsidiaries,</t>
  </si>
  <si>
    <t xml:space="preserve">net of cash disposed </t>
  </si>
  <si>
    <t>Dividends received</t>
  </si>
  <si>
    <t>Net cash flows from (used in) operating activities</t>
  </si>
  <si>
    <t>Proceeds from issued of ordinary shares</t>
  </si>
  <si>
    <t>Proceeds from short-term borrowings</t>
  </si>
  <si>
    <t>Repayment of short-term borrowing</t>
  </si>
  <si>
    <t>Short-term loans to related parties</t>
  </si>
  <si>
    <t>to related parties</t>
  </si>
  <si>
    <t>Proceeds from repayment of short-term loans</t>
  </si>
  <si>
    <t>Net cash flows from (used in) financing activities</t>
  </si>
  <si>
    <t xml:space="preserve">Receivables from sales of assets of </t>
  </si>
  <si>
    <t>which cash has not received</t>
  </si>
  <si>
    <t xml:space="preserve">Payables for purchase of assets of
</t>
  </si>
  <si>
    <t>which cash has not paid</t>
  </si>
  <si>
    <t>Increase in right-of-use asset</t>
  </si>
  <si>
    <t>Termination of lease liabilities</t>
  </si>
  <si>
    <t>Current portion of long-term borrowings</t>
  </si>
  <si>
    <t>Current portion of long-term borrowing</t>
  </si>
  <si>
    <t xml:space="preserve">Long-term borrowing from financial </t>
  </si>
  <si>
    <t>Long-term borrowing from related party</t>
  </si>
  <si>
    <t>Repayment of long-term borrowing from related party</t>
  </si>
  <si>
    <t>Repayment of short-term borrowing from related parties</t>
  </si>
  <si>
    <t>Proceeds from short-term borrowings from related parties</t>
  </si>
  <si>
    <t>(formerly TBSP Public Company Limited) and its Subsidiaries</t>
  </si>
  <si>
    <t>Short-term borrowings from related parties</t>
  </si>
  <si>
    <t>Non-current provisions for employee benefit</t>
  </si>
  <si>
    <t>Gain on disposal of fixed assets</t>
  </si>
  <si>
    <t xml:space="preserve">Gain on investments in equity instruments </t>
  </si>
  <si>
    <t>Transactions with owners, recorded directly in equity</t>
  </si>
  <si>
    <t>Adjustments to reconcile profit to cash receipts (payments)</t>
  </si>
  <si>
    <t>(Reversal of) provisions for employee benefit</t>
  </si>
  <si>
    <t xml:space="preserve">Gain on write-off of right-of-use assets </t>
  </si>
  <si>
    <t>Gain from disposal of subsidiary</t>
  </si>
  <si>
    <t>Proceeds from disposal of subsidiaries</t>
  </si>
  <si>
    <t>Long-term loan to employees</t>
  </si>
  <si>
    <t>Net increase (decrease) in cash and cash equivalents,</t>
  </si>
  <si>
    <t>Liabilities and equity</t>
  </si>
  <si>
    <t>Equity</t>
  </si>
  <si>
    <t>Total liabilities and equity</t>
  </si>
  <si>
    <t xml:space="preserve">Repayment of long-term borrowing from </t>
  </si>
  <si>
    <t>Short-term loans to related party</t>
  </si>
  <si>
    <t>Proceeds from sales of property, plant and equipment</t>
  </si>
  <si>
    <t>Proceeds from liquidation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</si>
</sst>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</cellStyleXfs>
  <cellXfs count="329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10" fillId="0" borderId="0" xfId="6" applyFont="1" applyFill="1" applyAlignment="1"/>
    <xf numFmtId="166" fontId="4" fillId="0" borderId="0" xfId="4" applyNumberFormat="1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0" fontId="7" fillId="0" borderId="0" xfId="6" applyFont="1" applyFill="1"/>
    <xf numFmtId="0" fontId="7" fillId="0" borderId="0" xfId="6" applyFont="1" applyFill="1" applyAlignment="1"/>
    <xf numFmtId="166" fontId="4" fillId="0" borderId="0" xfId="2" applyNumberFormat="1" applyFont="1" applyFill="1" applyBorder="1" applyAlignment="1"/>
    <xf numFmtId="0" fontId="5" fillId="0" borderId="0" xfId="6" applyFont="1" applyFill="1" applyAlignment="1">
      <alignment horizontal="center"/>
    </xf>
    <xf numFmtId="167" fontId="7" fillId="0" borderId="0" xfId="1" applyNumberFormat="1" applyFont="1" applyFill="1" applyBorder="1" applyAlignment="1"/>
    <xf numFmtId="0" fontId="4" fillId="0" borderId="0" xfId="6" applyFont="1" applyFill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7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7" fontId="7" fillId="0" borderId="0" xfId="1" applyNumberFormat="1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6" fontId="5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6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6" fontId="10" fillId="0" borderId="0" xfId="5" applyNumberFormat="1" applyFont="1" applyFill="1" applyBorder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7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7" fillId="0" borderId="3" xfId="2" applyNumberFormat="1" applyFont="1" applyFill="1" applyBorder="1" applyAlignment="1"/>
    <xf numFmtId="165" fontId="7" fillId="0" borderId="0" xfId="2" applyNumberFormat="1" applyFont="1" applyFill="1" applyBorder="1" applyAlignment="1"/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0" fontId="4" fillId="0" borderId="0" xfId="5" applyFont="1" applyAlignment="1"/>
    <xf numFmtId="167" fontId="4" fillId="0" borderId="0" xfId="1" quotePrefix="1" applyNumberFormat="1" applyFont="1" applyFill="1" applyBorder="1" applyAlignment="1">
      <alignment horizont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4" fillId="0" borderId="0" xfId="5" applyNumberFormat="1" applyFont="1" applyFill="1" applyBorder="1" applyAlignment="1"/>
    <xf numFmtId="0" fontId="10" fillId="0" borderId="0" xfId="0" applyFont="1" applyFill="1"/>
    <xf numFmtId="167" fontId="7" fillId="0" borderId="0" xfId="5" applyNumberFormat="1" applyFont="1" applyFill="1" applyBorder="1" applyAlignment="1"/>
    <xf numFmtId="167" fontId="4" fillId="0" borderId="1" xfId="5" applyNumberFormat="1" applyFont="1" applyFill="1" applyBorder="1" applyAlignment="1"/>
    <xf numFmtId="0" fontId="5" fillId="0" borderId="0" xfId="0" applyFont="1" applyFill="1"/>
    <xf numFmtId="167" fontId="7" fillId="0" borderId="0" xfId="1" applyNumberFormat="1" applyFont="1" applyFill="1" applyBorder="1" applyAlignment="1">
      <alignment horizontal="left"/>
    </xf>
    <xf numFmtId="167" fontId="7" fillId="0" borderId="2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5" applyNumberFormat="1" applyFont="1" applyFill="1" applyAlignment="1"/>
    <xf numFmtId="167" fontId="7" fillId="0" borderId="1" xfId="1" applyNumberFormat="1" applyFont="1" applyFill="1" applyBorder="1" applyAlignment="1">
      <alignment horizontal="left"/>
    </xf>
    <xf numFmtId="167" fontId="7" fillId="0" borderId="2" xfId="1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" applyFont="1" applyFill="1" applyAlignment="1"/>
    <xf numFmtId="0" fontId="13" fillId="0" borderId="0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center"/>
    </xf>
    <xf numFmtId="0" fontId="10" fillId="0" borderId="0" xfId="6" applyFont="1"/>
    <xf numFmtId="0" fontId="4" fillId="0" borderId="0" xfId="4" applyFont="1"/>
    <xf numFmtId="0" fontId="5" fillId="0" borderId="0" xfId="4" applyFont="1" applyAlignment="1">
      <alignment horizontal="center"/>
    </xf>
    <xf numFmtId="166" fontId="4" fillId="0" borderId="0" xfId="4" applyNumberFormat="1" applyFont="1"/>
    <xf numFmtId="0" fontId="4" fillId="0" borderId="0" xfId="6" applyFont="1"/>
    <xf numFmtId="0" fontId="7" fillId="0" borderId="0" xfId="6" applyFont="1"/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4" fillId="0" borderId="0" xfId="0" applyFont="1"/>
    <xf numFmtId="0" fontId="5" fillId="0" borderId="0" xfId="4" applyFont="1"/>
    <xf numFmtId="0" fontId="4" fillId="0" borderId="0" xfId="0" applyFont="1" applyAlignment="1">
      <alignment horizontal="left"/>
    </xf>
    <xf numFmtId="0" fontId="5" fillId="0" borderId="0" xfId="6" applyFont="1"/>
    <xf numFmtId="0" fontId="10" fillId="0" borderId="0" xfId="6" applyFont="1" applyAlignment="1">
      <alignment horizontal="left"/>
    </xf>
    <xf numFmtId="0" fontId="7" fillId="0" borderId="0" xfId="4" applyFont="1"/>
    <xf numFmtId="167" fontId="4" fillId="0" borderId="1" xfId="7" applyNumberFormat="1" applyFont="1" applyFill="1" applyBorder="1" applyAlignment="1"/>
    <xf numFmtId="0" fontId="4" fillId="0" borderId="0" xfId="6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5" applyFont="1"/>
    <xf numFmtId="0" fontId="14" fillId="0" borderId="0" xfId="0" applyFont="1"/>
    <xf numFmtId="0" fontId="11" fillId="0" borderId="0" xfId="5" applyFont="1"/>
    <xf numFmtId="166" fontId="14" fillId="0" borderId="0" xfId="0" applyNumberFormat="1" applyFont="1"/>
    <xf numFmtId="0" fontId="7" fillId="0" borderId="0" xfId="0" applyFont="1"/>
    <xf numFmtId="0" fontId="7" fillId="0" borderId="0" xfId="5" applyNumberFormat="1" applyFont="1" applyFill="1" applyAlignment="1"/>
    <xf numFmtId="166" fontId="10" fillId="0" borderId="0" xfId="5" applyNumberFormat="1" applyFont="1" applyFill="1" applyBorder="1" applyAlignment="1">
      <alignment horizontal="center"/>
    </xf>
    <xf numFmtId="167" fontId="7" fillId="0" borderId="1" xfId="5" applyNumberFormat="1" applyFont="1" applyFill="1" applyBorder="1" applyAlignment="1"/>
    <xf numFmtId="167" fontId="4" fillId="0" borderId="1" xfId="1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5" applyFont="1" applyFill="1"/>
    <xf numFmtId="167" fontId="7" fillId="0" borderId="0" xfId="1" applyNumberFormat="1" applyFont="1" applyFill="1" applyAlignment="1">
      <alignment horizontal="left"/>
    </xf>
    <xf numFmtId="0" fontId="10" fillId="0" borderId="0" xfId="5" applyFont="1" applyFill="1"/>
    <xf numFmtId="167" fontId="4" fillId="0" borderId="1" xfId="1" quotePrefix="1" applyNumberFormat="1" applyFont="1" applyFill="1" applyBorder="1" applyAlignment="1"/>
    <xf numFmtId="167" fontId="4" fillId="0" borderId="0" xfId="4" applyNumberFormat="1" applyFont="1" applyFill="1" applyBorder="1" applyAlignment="1"/>
    <xf numFmtId="167" fontId="7" fillId="0" borderId="1" xfId="7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6" applyNumberFormat="1" applyFont="1" applyFill="1" applyBorder="1" applyAlignment="1"/>
    <xf numFmtId="167" fontId="4" fillId="0" borderId="0" xfId="6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167" fontId="7" fillId="0" borderId="2" xfId="5" applyNumberFormat="1" applyFont="1" applyFill="1" applyBorder="1" applyAlignment="1"/>
    <xf numFmtId="167" fontId="7" fillId="0" borderId="3" xfId="5" applyNumberFormat="1" applyFont="1" applyFill="1" applyBorder="1" applyAlignment="1"/>
    <xf numFmtId="167" fontId="7" fillId="0" borderId="3" xfId="7" applyNumberFormat="1" applyFont="1" applyFill="1" applyBorder="1" applyAlignment="1"/>
    <xf numFmtId="167" fontId="7" fillId="0" borderId="0" xfId="0" applyNumberFormat="1" applyFont="1" applyFill="1"/>
    <xf numFmtId="167" fontId="7" fillId="0" borderId="0" xfId="0" applyNumberFormat="1" applyFont="1" applyFill="1" applyBorder="1"/>
    <xf numFmtId="167" fontId="4" fillId="0" borderId="0" xfId="5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167" fontId="7" fillId="0" borderId="0" xfId="5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/>
    <xf numFmtId="167" fontId="7" fillId="0" borderId="0" xfId="5" applyNumberFormat="1" applyFont="1" applyFill="1"/>
    <xf numFmtId="167" fontId="7" fillId="0" borderId="1" xfId="5" applyNumberFormat="1" applyFont="1" applyFill="1" applyBorder="1"/>
    <xf numFmtId="167" fontId="7" fillId="0" borderId="1" xfId="7" applyNumberFormat="1" applyFont="1" applyFill="1" applyBorder="1"/>
    <xf numFmtId="167" fontId="7" fillId="0" borderId="0" xfId="0" applyNumberFormat="1" applyFont="1"/>
    <xf numFmtId="167" fontId="7" fillId="0" borderId="0" xfId="5" applyNumberFormat="1" applyFont="1"/>
    <xf numFmtId="167" fontId="4" fillId="0" borderId="0" xfId="4" applyNumberFormat="1" applyFont="1" applyFill="1" applyBorder="1" applyAlignment="1">
      <alignment horizontal="center"/>
    </xf>
    <xf numFmtId="167" fontId="4" fillId="0" borderId="0" xfId="1" quotePrefix="1" applyNumberFormat="1" applyFont="1" applyFill="1" applyBorder="1" applyAlignment="1"/>
    <xf numFmtId="167" fontId="4" fillId="0" borderId="0" xfId="4" quotePrefix="1" applyNumberFormat="1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167" fontId="4" fillId="0" borderId="0" xfId="2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centerContinuous"/>
    </xf>
    <xf numFmtId="167" fontId="4" fillId="0" borderId="0" xfId="4" applyNumberFormat="1" applyFont="1" applyFill="1" applyAlignment="1">
      <alignment horizontal="center"/>
    </xf>
    <xf numFmtId="167" fontId="4" fillId="0" borderId="0" xfId="4" applyNumberFormat="1" applyFont="1" applyFill="1" applyBorder="1" applyAlignment="1">
      <alignment horizontal="right"/>
    </xf>
    <xf numFmtId="167" fontId="7" fillId="0" borderId="2" xfId="4" applyNumberFormat="1" applyFont="1" applyFill="1" applyBorder="1" applyAlignment="1"/>
    <xf numFmtId="167" fontId="7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centerContinuous"/>
    </xf>
    <xf numFmtId="167" fontId="7" fillId="0" borderId="2" xfId="4" applyNumberFormat="1" applyFont="1" applyFill="1" applyBorder="1" applyAlignment="1">
      <alignment horizontal="right"/>
    </xf>
    <xf numFmtId="167" fontId="7" fillId="0" borderId="0" xfId="4" applyNumberFormat="1" applyFont="1" applyFill="1" applyBorder="1" applyAlignment="1">
      <alignment horizontal="center"/>
    </xf>
    <xf numFmtId="167" fontId="7" fillId="0" borderId="0" xfId="4" applyNumberFormat="1" applyFont="1" applyFill="1" applyAlignment="1"/>
    <xf numFmtId="167" fontId="7" fillId="0" borderId="5" xfId="4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0" xfId="0" applyNumberFormat="1" applyFont="1" applyBorder="1"/>
    <xf numFmtId="167" fontId="7" fillId="0" borderId="4" xfId="4" applyNumberFormat="1" applyFont="1" applyFill="1" applyBorder="1" applyAlignment="1"/>
    <xf numFmtId="167" fontId="5" fillId="0" borderId="0" xfId="6" applyNumberFormat="1" applyFont="1" applyFill="1" applyBorder="1" applyAlignment="1">
      <alignment horizontal="center"/>
    </xf>
    <xf numFmtId="167" fontId="5" fillId="0" borderId="4" xfId="6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Fill="1" applyBorder="1" applyAlignment="1"/>
    <xf numFmtId="167" fontId="7" fillId="0" borderId="3" xfId="4" applyNumberFormat="1" applyFont="1" applyFill="1" applyBorder="1" applyAlignment="1"/>
    <xf numFmtId="167" fontId="4" fillId="0" borderId="4" xfId="4" applyNumberFormat="1" applyFont="1" applyFill="1" applyBorder="1" applyAlignment="1"/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0" fontId="7" fillId="0" borderId="0" xfId="5" applyFont="1" applyFill="1" applyBorder="1" applyAlignment="1">
      <alignment horizontal="left"/>
    </xf>
    <xf numFmtId="0" fontId="5" fillId="0" borderId="0" xfId="0" applyFont="1" applyFill="1" applyAlignment="1"/>
    <xf numFmtId="43" fontId="4" fillId="0" borderId="0" xfId="7" applyFont="1" applyFill="1" applyAlignment="1"/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6" fillId="0" borderId="0" xfId="6" applyFont="1"/>
    <xf numFmtId="49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37" fontId="4" fillId="0" borderId="0" xfId="4" applyNumberFormat="1" applyFont="1" applyAlignment="1">
      <alignment horizontal="center"/>
    </xf>
    <xf numFmtId="49" fontId="4" fillId="0" borderId="0" xfId="6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49" fontId="4" fillId="0" borderId="0" xfId="6" applyNumberFormat="1" applyFont="1" applyAlignment="1">
      <alignment horizontal="righ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37" fontId="4" fillId="0" borderId="0" xfId="4" applyNumberFormat="1" applyFont="1"/>
    <xf numFmtId="167" fontId="7" fillId="0" borderId="1" xfId="1" applyNumberFormat="1" applyFont="1" applyFill="1" applyBorder="1"/>
    <xf numFmtId="0" fontId="7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5" applyFont="1" applyFill="1" applyBorder="1"/>
    <xf numFmtId="0" fontId="7" fillId="0" borderId="0" xfId="0" applyFont="1" applyFill="1" applyBorder="1"/>
    <xf numFmtId="167" fontId="7" fillId="0" borderId="0" xfId="5" applyNumberFormat="1" applyFont="1" applyFill="1" applyBorder="1"/>
    <xf numFmtId="166" fontId="7" fillId="0" borderId="0" xfId="5" applyNumberFormat="1" applyFont="1" applyFill="1" applyBorder="1"/>
    <xf numFmtId="0" fontId="4" fillId="0" borderId="0" xfId="0" applyFont="1" applyFill="1" applyBorder="1"/>
    <xf numFmtId="0" fontId="4" fillId="0" borderId="0" xfId="8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7" fontId="4" fillId="0" borderId="0" xfId="5" applyNumberFormat="1" applyFont="1" applyFill="1" applyBorder="1"/>
    <xf numFmtId="167" fontId="5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43" fontId="4" fillId="0" borderId="0" xfId="1" applyFont="1" applyFill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4" fillId="0" borderId="0" xfId="5" applyFont="1" applyAlignment="1">
      <alignment horizontal="center"/>
    </xf>
    <xf numFmtId="166" fontId="5" fillId="0" borderId="0" xfId="5" applyNumberFormat="1" applyFont="1"/>
    <xf numFmtId="166" fontId="4" fillId="0" borderId="0" xfId="5" applyNumberFormat="1" applyFont="1"/>
    <xf numFmtId="166" fontId="4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 wrapText="1"/>
    </xf>
    <xf numFmtId="0" fontId="4" fillId="0" borderId="0" xfId="6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/>
    </xf>
    <xf numFmtId="0" fontId="7" fillId="0" borderId="0" xfId="5" applyFont="1"/>
    <xf numFmtId="0" fontId="4" fillId="0" borderId="0" xfId="5" applyFont="1"/>
    <xf numFmtId="167" fontId="7" fillId="0" borderId="0" xfId="1" applyNumberFormat="1" applyFont="1" applyFill="1" applyBorder="1" applyAlignment="1">
      <alignment horizontal="right"/>
    </xf>
    <xf numFmtId="0" fontId="10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/>
    <xf numFmtId="43" fontId="4" fillId="0" borderId="1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6" fillId="0" borderId="0" xfId="9" applyFont="1"/>
    <xf numFmtId="0" fontId="4" fillId="0" borderId="0" xfId="9" applyFont="1"/>
    <xf numFmtId="0" fontId="7" fillId="0" borderId="0" xfId="9" applyFont="1"/>
    <xf numFmtId="0" fontId="4" fillId="0" borderId="0" xfId="9" applyFont="1" applyAlignment="1">
      <alignment horizontal="center"/>
    </xf>
    <xf numFmtId="0" fontId="5" fillId="0" borderId="0" xfId="9" applyFont="1"/>
    <xf numFmtId="0" fontId="5" fillId="0" borderId="0" xfId="9" applyFont="1" applyAlignment="1">
      <alignment horizontal="center"/>
    </xf>
    <xf numFmtId="166" fontId="7" fillId="0" borderId="0" xfId="5" applyNumberFormat="1" applyFont="1"/>
    <xf numFmtId="166" fontId="7" fillId="0" borderId="0" xfId="0" applyNumberFormat="1" applyFont="1"/>
    <xf numFmtId="167" fontId="4" fillId="0" borderId="0" xfId="1" applyNumberFormat="1" applyFont="1"/>
    <xf numFmtId="167" fontId="4" fillId="0" borderId="0" xfId="1" applyNumberFormat="1" applyFont="1" applyBorder="1"/>
    <xf numFmtId="43" fontId="4" fillId="0" borderId="0" xfId="1" applyFont="1" applyBorder="1"/>
    <xf numFmtId="43" fontId="4" fillId="0" borderId="0" xfId="1" applyFont="1"/>
    <xf numFmtId="166" fontId="4" fillId="0" borderId="0" xfId="0" applyNumberFormat="1" applyFont="1"/>
    <xf numFmtId="167" fontId="4" fillId="0" borderId="0" xfId="1" applyNumberFormat="1" applyFont="1" applyFill="1" applyBorder="1"/>
    <xf numFmtId="167" fontId="4" fillId="0" borderId="1" xfId="1" applyNumberFormat="1" applyFont="1" applyFill="1" applyBorder="1"/>
    <xf numFmtId="166" fontId="4" fillId="0" borderId="1" xfId="0" applyNumberFormat="1" applyFont="1" applyBorder="1"/>
    <xf numFmtId="166" fontId="7" fillId="0" borderId="1" xfId="0" applyNumberFormat="1" applyFont="1" applyBorder="1"/>
    <xf numFmtId="167" fontId="4" fillId="0" borderId="1" xfId="1" applyNumberFormat="1" applyFont="1" applyBorder="1"/>
    <xf numFmtId="167" fontId="7" fillId="0" borderId="0" xfId="7" applyNumberFormat="1" applyFont="1" applyFill="1" applyBorder="1" applyAlignment="1"/>
    <xf numFmtId="0" fontId="4" fillId="0" borderId="0" xfId="4" applyFont="1" applyFill="1" applyAlignment="1">
      <alignment horizontal="left"/>
    </xf>
    <xf numFmtId="167" fontId="4" fillId="0" borderId="0" xfId="0" applyNumberFormat="1" applyFont="1" applyFill="1" applyAlignment="1"/>
    <xf numFmtId="0" fontId="7" fillId="0" borderId="0" xfId="5" applyFont="1" applyAlignment="1"/>
    <xf numFmtId="0" fontId="4" fillId="0" borderId="0" xfId="6" applyFont="1" applyAlignment="1"/>
    <xf numFmtId="0" fontId="10" fillId="0" borderId="0" xfId="5" applyFont="1" applyAlignment="1"/>
    <xf numFmtId="0" fontId="4" fillId="0" borderId="0" xfId="3" applyFont="1" applyAlignment="1"/>
    <xf numFmtId="0" fontId="10" fillId="0" borderId="0" xfId="4" applyFont="1" applyFill="1" applyAlignment="1">
      <alignment vertic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49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66" fontId="4" fillId="0" borderId="1" xfId="5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167" fontId="7" fillId="0" borderId="0" xfId="4" applyNumberFormat="1" applyFont="1" applyFill="1" applyAlignment="1">
      <alignment horizontal="center"/>
    </xf>
    <xf numFmtId="167" fontId="5" fillId="0" borderId="0" xfId="6" applyNumberFormat="1" applyFont="1" applyFill="1" applyBorder="1" applyAlignment="1">
      <alignment horizontal="center"/>
    </xf>
  </cellXfs>
  <cellStyles count="10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L182"/>
  <sheetViews>
    <sheetView tabSelected="1" zoomScale="80" zoomScaleNormal="80" zoomScaleSheetLayoutView="80" workbookViewId="0">
      <selection activeCell="H12" sqref="H12"/>
    </sheetView>
  </sheetViews>
  <sheetFormatPr defaultColWidth="9.8984375" defaultRowHeight="14" x14ac:dyDescent="0.3"/>
  <cols>
    <col min="1" max="3" width="2.19921875" style="123" customWidth="1"/>
    <col min="4" max="4" width="34.3984375" style="123" customWidth="1"/>
    <col min="5" max="5" width="7.09765625" style="124" customWidth="1"/>
    <col min="6" max="6" width="13" style="238" customWidth="1"/>
    <col min="7" max="7" width="0.69921875" style="123" customWidth="1"/>
    <col min="8" max="8" width="13" style="238" customWidth="1"/>
    <col min="9" max="9" width="0.69921875" style="238" customWidth="1"/>
    <col min="10" max="10" width="13" style="238" customWidth="1"/>
    <col min="11" max="11" width="0.69921875" style="123" customWidth="1"/>
    <col min="12" max="12" width="13" style="238" customWidth="1"/>
    <col min="13" max="13" width="13.3984375" style="123" customWidth="1"/>
    <col min="14" max="17" width="11.09765625" style="123" customWidth="1"/>
    <col min="18" max="18" width="9.8984375" style="123"/>
    <col min="19" max="19" width="17" style="123" bestFit="1" customWidth="1"/>
    <col min="20" max="16384" width="9.8984375" style="123"/>
  </cols>
  <sheetData>
    <row r="1" spans="1:12" ht="17.5" x14ac:dyDescent="0.35">
      <c r="A1" s="217" t="s">
        <v>183</v>
      </c>
    </row>
    <row r="2" spans="1:12" ht="20.25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12" ht="20.25" customHeight="1" x14ac:dyDescent="0.3">
      <c r="A3" s="221" t="s">
        <v>0</v>
      </c>
      <c r="B3" s="218"/>
      <c r="C3" s="218"/>
      <c r="D3" s="218"/>
      <c r="E3" s="219"/>
      <c r="F3" s="220"/>
      <c r="G3" s="218"/>
      <c r="H3" s="220"/>
      <c r="I3" s="220"/>
      <c r="J3" s="220"/>
      <c r="K3" s="218"/>
      <c r="L3" s="220"/>
    </row>
    <row r="4" spans="1:12" ht="20.25" customHeight="1" x14ac:dyDescent="0.3">
      <c r="F4" s="222"/>
      <c r="G4" s="223"/>
      <c r="H4" s="222"/>
      <c r="I4" s="222"/>
      <c r="J4" s="224"/>
      <c r="K4" s="223"/>
      <c r="L4" s="224"/>
    </row>
    <row r="5" spans="1:12" ht="20.25" customHeight="1" x14ac:dyDescent="0.3">
      <c r="F5" s="310" t="s">
        <v>1</v>
      </c>
      <c r="G5" s="310"/>
      <c r="H5" s="310"/>
      <c r="I5" s="310"/>
      <c r="J5" s="311" t="s">
        <v>2</v>
      </c>
      <c r="K5" s="311"/>
      <c r="L5" s="311"/>
    </row>
    <row r="6" spans="1:12" ht="20.25" customHeight="1" x14ac:dyDescent="0.3">
      <c r="F6" s="310" t="s">
        <v>3</v>
      </c>
      <c r="G6" s="310"/>
      <c r="H6" s="310"/>
      <c r="I6" s="310"/>
      <c r="J6" s="311" t="s">
        <v>3</v>
      </c>
      <c r="K6" s="311"/>
      <c r="L6" s="311"/>
    </row>
    <row r="7" spans="1:12" ht="20.25" customHeight="1" x14ac:dyDescent="0.3">
      <c r="F7" s="222" t="s">
        <v>68</v>
      </c>
      <c r="G7" s="222"/>
      <c r="H7" s="222" t="s">
        <v>4</v>
      </c>
      <c r="I7" s="222"/>
      <c r="J7" s="222" t="s">
        <v>68</v>
      </c>
      <c r="K7" s="222"/>
      <c r="L7" s="222" t="s">
        <v>4</v>
      </c>
    </row>
    <row r="8" spans="1:12" s="126" customFormat="1" ht="20.25" customHeight="1" x14ac:dyDescent="0.3">
      <c r="A8" s="221" t="s">
        <v>5</v>
      </c>
      <c r="E8" s="129" t="s">
        <v>6</v>
      </c>
      <c r="F8" s="225" t="s">
        <v>161</v>
      </c>
      <c r="H8" s="225" t="s">
        <v>139</v>
      </c>
      <c r="I8" s="225"/>
      <c r="J8" s="225" t="s">
        <v>161</v>
      </c>
      <c r="L8" s="225" t="s">
        <v>139</v>
      </c>
    </row>
    <row r="9" spans="1:12" s="126" customFormat="1" ht="20.25" customHeight="1" x14ac:dyDescent="0.3">
      <c r="A9" s="221"/>
      <c r="E9" s="129"/>
      <c r="F9" s="225" t="s">
        <v>7</v>
      </c>
      <c r="H9" s="225"/>
      <c r="I9" s="225"/>
      <c r="J9" s="225" t="s">
        <v>7</v>
      </c>
      <c r="L9" s="225"/>
    </row>
    <row r="10" spans="1:12" s="126" customFormat="1" ht="20.25" customHeight="1" x14ac:dyDescent="0.3">
      <c r="A10" s="226"/>
      <c r="B10" s="226"/>
      <c r="C10" s="226"/>
      <c r="D10" s="226"/>
      <c r="E10" s="227"/>
      <c r="F10" s="312" t="s">
        <v>8</v>
      </c>
      <c r="G10" s="312"/>
      <c r="H10" s="312"/>
      <c r="I10" s="312"/>
      <c r="J10" s="312"/>
      <c r="K10" s="312"/>
      <c r="L10" s="312"/>
    </row>
    <row r="11" spans="1:12" ht="20.25" customHeight="1" x14ac:dyDescent="0.3">
      <c r="A11" s="122" t="s">
        <v>9</v>
      </c>
      <c r="F11" s="125"/>
      <c r="G11" s="125"/>
      <c r="H11" s="125"/>
      <c r="I11" s="125"/>
      <c r="J11" s="125"/>
      <c r="K11" s="125"/>
      <c r="L11" s="125"/>
    </row>
    <row r="12" spans="1:12" ht="20.25" customHeight="1" x14ac:dyDescent="0.3">
      <c r="A12" s="126" t="s">
        <v>10</v>
      </c>
      <c r="F12" s="15">
        <v>65612</v>
      </c>
      <c r="G12" s="16"/>
      <c r="H12" s="15">
        <v>14709</v>
      </c>
      <c r="I12" s="15"/>
      <c r="J12" s="15">
        <v>20377</v>
      </c>
      <c r="K12" s="16"/>
      <c r="L12" s="15">
        <v>14709</v>
      </c>
    </row>
    <row r="13" spans="1:12" ht="20.25" customHeight="1" x14ac:dyDescent="0.3">
      <c r="A13" s="126" t="s">
        <v>11</v>
      </c>
      <c r="E13" s="124" t="s">
        <v>205</v>
      </c>
      <c r="F13" s="15">
        <v>359902</v>
      </c>
      <c r="G13" s="16"/>
      <c r="H13" s="15">
        <v>111589</v>
      </c>
      <c r="I13" s="15"/>
      <c r="J13" s="15">
        <v>268219</v>
      </c>
      <c r="K13" s="16"/>
      <c r="L13" s="15">
        <v>111589</v>
      </c>
    </row>
    <row r="14" spans="1:12" ht="20.25" customHeight="1" x14ac:dyDescent="0.3">
      <c r="A14" s="126" t="s">
        <v>162</v>
      </c>
      <c r="E14" s="124">
        <v>4</v>
      </c>
      <c r="F14" s="15">
        <v>0</v>
      </c>
      <c r="G14" s="16"/>
      <c r="H14" s="15">
        <v>1020000</v>
      </c>
      <c r="I14" s="15"/>
      <c r="J14" s="15">
        <v>0</v>
      </c>
      <c r="K14" s="16"/>
      <c r="L14" s="15">
        <v>636985</v>
      </c>
    </row>
    <row r="15" spans="1:12" ht="20.25" customHeight="1" x14ac:dyDescent="0.3">
      <c r="A15" s="126" t="s">
        <v>163</v>
      </c>
      <c r="F15" s="15"/>
      <c r="G15" s="16"/>
      <c r="H15" s="15"/>
      <c r="I15" s="15"/>
      <c r="J15" s="15"/>
      <c r="K15" s="16"/>
      <c r="L15" s="15"/>
    </row>
    <row r="16" spans="1:12" ht="20.25" customHeight="1" x14ac:dyDescent="0.3">
      <c r="A16" s="126"/>
      <c r="B16" s="123" t="s">
        <v>164</v>
      </c>
      <c r="F16" s="15">
        <v>8901</v>
      </c>
      <c r="G16" s="16"/>
      <c r="H16" s="15">
        <v>0</v>
      </c>
      <c r="I16" s="15"/>
      <c r="J16" s="15">
        <v>0</v>
      </c>
      <c r="K16" s="16"/>
      <c r="L16" s="15">
        <v>0</v>
      </c>
    </row>
    <row r="17" spans="1:12" ht="20.25" customHeight="1" x14ac:dyDescent="0.3">
      <c r="A17" s="126" t="s">
        <v>260</v>
      </c>
      <c r="E17" s="124">
        <v>4</v>
      </c>
      <c r="F17" s="15">
        <v>0</v>
      </c>
      <c r="G17" s="16"/>
      <c r="H17" s="15">
        <v>0</v>
      </c>
      <c r="I17" s="15"/>
      <c r="J17" s="15">
        <v>233000</v>
      </c>
      <c r="K17" s="16"/>
      <c r="L17" s="15">
        <v>0</v>
      </c>
    </row>
    <row r="18" spans="1:12" ht="20.25" customHeight="1" x14ac:dyDescent="0.3">
      <c r="A18" s="126" t="s">
        <v>12</v>
      </c>
      <c r="F18" s="15">
        <v>165946</v>
      </c>
      <c r="G18" s="16"/>
      <c r="H18" s="15">
        <v>78206</v>
      </c>
      <c r="I18" s="15"/>
      <c r="J18" s="15">
        <v>99299</v>
      </c>
      <c r="K18" s="16"/>
      <c r="L18" s="15">
        <v>78206</v>
      </c>
    </row>
    <row r="19" spans="1:12" ht="20.25" hidden="1" customHeight="1" x14ac:dyDescent="0.3">
      <c r="A19" s="126" t="s">
        <v>99</v>
      </c>
      <c r="F19" s="15"/>
      <c r="G19" s="16"/>
      <c r="H19" s="15"/>
      <c r="I19" s="15"/>
      <c r="J19" s="15"/>
      <c r="K19" s="16"/>
      <c r="L19" s="15"/>
    </row>
    <row r="20" spans="1:12" ht="20.25" hidden="1" customHeight="1" x14ac:dyDescent="0.3">
      <c r="A20" s="126"/>
      <c r="B20" s="123" t="s">
        <v>165</v>
      </c>
      <c r="E20" s="124">
        <v>5</v>
      </c>
      <c r="F20" s="229"/>
      <c r="G20" s="16"/>
      <c r="H20" s="229"/>
      <c r="I20" s="15"/>
      <c r="J20" s="15"/>
      <c r="K20" s="16"/>
      <c r="L20" s="15">
        <v>0</v>
      </c>
    </row>
    <row r="21" spans="1:12" ht="20.25" customHeight="1" x14ac:dyDescent="0.3">
      <c r="A21" s="126" t="s">
        <v>13</v>
      </c>
      <c r="F21" s="16">
        <v>373</v>
      </c>
      <c r="G21" s="16"/>
      <c r="H21" s="16">
        <v>382</v>
      </c>
      <c r="I21" s="16"/>
      <c r="J21" s="16">
        <v>0</v>
      </c>
      <c r="K21" s="16"/>
      <c r="L21" s="16">
        <v>382</v>
      </c>
    </row>
    <row r="22" spans="1:12" ht="20.25" customHeight="1" x14ac:dyDescent="0.3">
      <c r="A22" s="127" t="s">
        <v>14</v>
      </c>
      <c r="F22" s="257">
        <v>600734</v>
      </c>
      <c r="G22" s="16"/>
      <c r="H22" s="257">
        <v>1224886</v>
      </c>
      <c r="I22" s="22"/>
      <c r="J22" s="257">
        <v>620895</v>
      </c>
      <c r="K22" s="16"/>
      <c r="L22" s="257">
        <v>841871</v>
      </c>
    </row>
    <row r="23" spans="1:12" ht="20.25" customHeight="1" x14ac:dyDescent="0.3">
      <c r="A23" s="127"/>
      <c r="F23" s="16"/>
      <c r="G23" s="16"/>
      <c r="H23" s="16"/>
      <c r="I23" s="16"/>
      <c r="J23" s="16"/>
      <c r="K23" s="16"/>
      <c r="L23" s="16"/>
    </row>
    <row r="24" spans="1:12" ht="20.25" customHeight="1" x14ac:dyDescent="0.3">
      <c r="A24" s="122" t="s">
        <v>15</v>
      </c>
      <c r="F24" s="16"/>
      <c r="G24" s="16"/>
      <c r="H24" s="16"/>
      <c r="I24" s="16"/>
      <c r="J24" s="16"/>
      <c r="K24" s="16"/>
      <c r="L24" s="16"/>
    </row>
    <row r="25" spans="1:12" ht="20.25" customHeight="1" x14ac:dyDescent="0.3">
      <c r="A25" s="128" t="s">
        <v>16</v>
      </c>
      <c r="E25" s="124">
        <v>7</v>
      </c>
      <c r="F25" s="229">
        <v>0</v>
      </c>
      <c r="G25" s="16"/>
      <c r="H25" s="229">
        <v>0</v>
      </c>
      <c r="I25" s="229"/>
      <c r="J25" s="229">
        <v>1020522</v>
      </c>
      <c r="K25" s="16"/>
      <c r="L25" s="229">
        <v>1000</v>
      </c>
    </row>
    <row r="26" spans="1:12" ht="20.25" hidden="1" customHeight="1" x14ac:dyDescent="0.3">
      <c r="A26" s="128" t="s">
        <v>65</v>
      </c>
      <c r="E26" s="124">
        <v>10</v>
      </c>
      <c r="F26" s="229"/>
      <c r="G26" s="16"/>
      <c r="H26" s="229"/>
      <c r="I26" s="229"/>
      <c r="J26" s="229"/>
      <c r="K26" s="16"/>
      <c r="L26" s="229">
        <v>0</v>
      </c>
    </row>
    <row r="27" spans="1:12" ht="20.25" hidden="1" customHeight="1" x14ac:dyDescent="0.3">
      <c r="A27" s="128" t="s">
        <v>100</v>
      </c>
      <c r="E27" s="124">
        <v>5</v>
      </c>
      <c r="F27" s="229"/>
      <c r="G27" s="16"/>
      <c r="H27" s="229"/>
      <c r="I27" s="229"/>
      <c r="J27" s="229"/>
      <c r="K27" s="16"/>
      <c r="L27" s="229">
        <v>0</v>
      </c>
    </row>
    <row r="28" spans="1:12" ht="20.25" hidden="1" customHeight="1" x14ac:dyDescent="0.3">
      <c r="A28" s="128" t="s">
        <v>105</v>
      </c>
      <c r="E28" s="124">
        <v>11</v>
      </c>
      <c r="F28" s="229"/>
      <c r="G28" s="16"/>
      <c r="H28" s="229"/>
      <c r="I28" s="229"/>
      <c r="J28" s="229"/>
      <c r="K28" s="16"/>
      <c r="L28" s="229">
        <v>0</v>
      </c>
    </row>
    <row r="29" spans="1:12" ht="20.25" customHeight="1" x14ac:dyDescent="0.3">
      <c r="A29" s="126" t="s">
        <v>166</v>
      </c>
      <c r="F29" s="16">
        <v>1396</v>
      </c>
      <c r="G29" s="16"/>
      <c r="H29" s="16">
        <v>0</v>
      </c>
      <c r="I29" s="16"/>
      <c r="J29" s="16">
        <v>0</v>
      </c>
      <c r="K29" s="16"/>
      <c r="L29" s="16">
        <v>0</v>
      </c>
    </row>
    <row r="30" spans="1:12" ht="20.25" customHeight="1" x14ac:dyDescent="0.3">
      <c r="A30" s="128" t="s">
        <v>17</v>
      </c>
      <c r="E30" s="124">
        <v>8</v>
      </c>
      <c r="F30" s="229">
        <v>900898</v>
      </c>
      <c r="G30" s="16"/>
      <c r="H30" s="229">
        <v>186121</v>
      </c>
      <c r="I30" s="229"/>
      <c r="J30" s="15">
        <v>386983</v>
      </c>
      <c r="K30" s="16"/>
      <c r="L30" s="15">
        <v>186121</v>
      </c>
    </row>
    <row r="31" spans="1:12" ht="20.25" customHeight="1" x14ac:dyDescent="0.3">
      <c r="A31" s="128" t="s">
        <v>101</v>
      </c>
      <c r="E31" s="124">
        <v>8</v>
      </c>
      <c r="F31" s="229">
        <v>300768</v>
      </c>
      <c r="G31" s="16"/>
      <c r="H31" s="229">
        <v>2089</v>
      </c>
      <c r="I31" s="229"/>
      <c r="J31" s="16">
        <v>750</v>
      </c>
      <c r="K31" s="16"/>
      <c r="L31" s="16">
        <v>2089</v>
      </c>
    </row>
    <row r="32" spans="1:12" ht="20.25" customHeight="1" x14ac:dyDescent="0.3">
      <c r="A32" s="128" t="s">
        <v>18</v>
      </c>
      <c r="F32" s="230">
        <v>59268</v>
      </c>
      <c r="G32" s="16"/>
      <c r="H32" s="230">
        <v>26294</v>
      </c>
      <c r="I32" s="230"/>
      <c r="J32" s="15">
        <v>38425</v>
      </c>
      <c r="K32" s="16"/>
      <c r="L32" s="15">
        <v>26294</v>
      </c>
    </row>
    <row r="33" spans="1:12" ht="20.25" customHeight="1" x14ac:dyDescent="0.3">
      <c r="A33" s="128" t="s">
        <v>19</v>
      </c>
      <c r="F33" s="15">
        <v>43099</v>
      </c>
      <c r="G33" s="16"/>
      <c r="H33" s="15">
        <v>11703</v>
      </c>
      <c r="I33" s="15"/>
      <c r="J33" s="15">
        <v>6794</v>
      </c>
      <c r="K33" s="16"/>
      <c r="L33" s="15">
        <v>11703</v>
      </c>
    </row>
    <row r="34" spans="1:12" ht="20.25" customHeight="1" x14ac:dyDescent="0.3">
      <c r="A34" s="128" t="s">
        <v>167</v>
      </c>
      <c r="F34" s="15">
        <v>14939</v>
      </c>
      <c r="G34" s="16"/>
      <c r="H34" s="15">
        <v>14557</v>
      </c>
      <c r="I34" s="15"/>
      <c r="J34" s="15">
        <v>14939</v>
      </c>
      <c r="K34" s="16"/>
      <c r="L34" s="15">
        <v>14557</v>
      </c>
    </row>
    <row r="35" spans="1:12" ht="20.25" customHeight="1" x14ac:dyDescent="0.3">
      <c r="A35" s="126" t="s">
        <v>21</v>
      </c>
      <c r="F35" s="230">
        <v>35424</v>
      </c>
      <c r="G35" s="16"/>
      <c r="H35" s="230">
        <v>294</v>
      </c>
      <c r="I35" s="230"/>
      <c r="J35" s="15">
        <v>813</v>
      </c>
      <c r="K35" s="16"/>
      <c r="L35" s="15">
        <v>294</v>
      </c>
    </row>
    <row r="36" spans="1:12" ht="20.25" customHeight="1" x14ac:dyDescent="0.3">
      <c r="A36" s="127" t="s">
        <v>22</v>
      </c>
      <c r="F36" s="257">
        <v>1355792</v>
      </c>
      <c r="G36" s="16"/>
      <c r="H36" s="257">
        <v>241058</v>
      </c>
      <c r="I36" s="22"/>
      <c r="J36" s="257">
        <v>1469226</v>
      </c>
      <c r="K36" s="16"/>
      <c r="L36" s="257">
        <v>242058</v>
      </c>
    </row>
    <row r="37" spans="1:12" ht="20.25" customHeight="1" x14ac:dyDescent="0.3">
      <c r="A37" s="127"/>
      <c r="F37" s="16"/>
      <c r="G37" s="16"/>
      <c r="H37" s="16"/>
      <c r="I37" s="16"/>
      <c r="J37" s="16"/>
      <c r="K37" s="16"/>
      <c r="L37" s="16"/>
    </row>
    <row r="38" spans="1:12" ht="20.25" customHeight="1" thickBot="1" x14ac:dyDescent="0.35">
      <c r="A38" s="127" t="s">
        <v>23</v>
      </c>
      <c r="F38" s="258">
        <v>1956526</v>
      </c>
      <c r="G38" s="16"/>
      <c r="H38" s="258">
        <v>1465944</v>
      </c>
      <c r="I38" s="22"/>
      <c r="J38" s="258">
        <v>2090121</v>
      </c>
      <c r="K38" s="16"/>
      <c r="L38" s="258">
        <v>1083929</v>
      </c>
    </row>
    <row r="39" spans="1:12" ht="20.25" customHeight="1" thickTop="1" x14ac:dyDescent="0.3">
      <c r="F39" s="125"/>
      <c r="G39" s="125"/>
      <c r="H39" s="125"/>
      <c r="I39" s="125"/>
      <c r="J39" s="20"/>
      <c r="K39" s="125"/>
      <c r="L39" s="20"/>
    </row>
    <row r="40" spans="1:12" ht="17.5" x14ac:dyDescent="0.35">
      <c r="A40" s="217" t="s">
        <v>183</v>
      </c>
    </row>
    <row r="41" spans="1:12" ht="20.25" customHeight="1" x14ac:dyDescent="0.35">
      <c r="A41" s="217" t="s">
        <v>243</v>
      </c>
      <c r="B41" s="218"/>
      <c r="C41" s="218"/>
      <c r="D41" s="218"/>
      <c r="E41" s="219"/>
      <c r="F41" s="220"/>
      <c r="G41" s="218"/>
      <c r="H41" s="220"/>
      <c r="I41" s="220"/>
      <c r="J41" s="220"/>
      <c r="K41" s="218"/>
      <c r="L41" s="220"/>
    </row>
    <row r="42" spans="1:12" ht="20.25" customHeight="1" x14ac:dyDescent="0.3">
      <c r="A42" s="221" t="str">
        <f>A3</f>
        <v>Statement of financial position</v>
      </c>
      <c r="B42" s="218"/>
      <c r="C42" s="218"/>
      <c r="D42" s="218"/>
      <c r="E42" s="219"/>
      <c r="F42" s="220"/>
      <c r="G42" s="218"/>
      <c r="H42" s="220"/>
      <c r="I42" s="220"/>
      <c r="J42" s="220"/>
      <c r="K42" s="218"/>
      <c r="L42" s="220"/>
    </row>
    <row r="43" spans="1:12" ht="20.25" customHeight="1" x14ac:dyDescent="0.3">
      <c r="F43" s="222"/>
      <c r="G43" s="223"/>
      <c r="H43" s="222"/>
      <c r="I43" s="222"/>
      <c r="J43" s="224"/>
      <c r="K43" s="223"/>
      <c r="L43" s="224"/>
    </row>
    <row r="44" spans="1:12" ht="20.25" customHeight="1" x14ac:dyDescent="0.3">
      <c r="F44" s="310" t="s">
        <v>1</v>
      </c>
      <c r="G44" s="310"/>
      <c r="H44" s="310"/>
      <c r="I44" s="310"/>
      <c r="J44" s="311" t="s">
        <v>2</v>
      </c>
      <c r="K44" s="311"/>
      <c r="L44" s="311"/>
    </row>
    <row r="45" spans="1:12" ht="20.25" customHeight="1" x14ac:dyDescent="0.3">
      <c r="F45" s="310" t="s">
        <v>3</v>
      </c>
      <c r="G45" s="310"/>
      <c r="H45" s="310"/>
      <c r="I45" s="310"/>
      <c r="J45" s="311" t="s">
        <v>3</v>
      </c>
      <c r="K45" s="311"/>
      <c r="L45" s="311"/>
    </row>
    <row r="46" spans="1:12" ht="20.25" customHeight="1" x14ac:dyDescent="0.3">
      <c r="F46" s="222" t="s">
        <v>68</v>
      </c>
      <c r="G46" s="222"/>
      <c r="H46" s="222" t="s">
        <v>4</v>
      </c>
      <c r="I46" s="222"/>
      <c r="J46" s="222" t="s">
        <v>68</v>
      </c>
      <c r="K46" s="222"/>
      <c r="L46" s="222" t="s">
        <v>4</v>
      </c>
    </row>
    <row r="47" spans="1:12" s="126" customFormat="1" ht="20.25" customHeight="1" x14ac:dyDescent="0.3">
      <c r="A47" s="231" t="s">
        <v>256</v>
      </c>
      <c r="E47" s="129" t="s">
        <v>6</v>
      </c>
      <c r="F47" s="225" t="s">
        <v>161</v>
      </c>
      <c r="H47" s="225" t="s">
        <v>139</v>
      </c>
      <c r="I47" s="225"/>
      <c r="J47" s="225" t="s">
        <v>161</v>
      </c>
      <c r="L47" s="225" t="s">
        <v>139</v>
      </c>
    </row>
    <row r="48" spans="1:12" s="126" customFormat="1" ht="20.25" customHeight="1" x14ac:dyDescent="0.3">
      <c r="A48" s="231"/>
      <c r="E48" s="129"/>
      <c r="F48" s="225" t="s">
        <v>7</v>
      </c>
      <c r="H48" s="225"/>
      <c r="I48" s="225"/>
      <c r="J48" s="225" t="s">
        <v>7</v>
      </c>
      <c r="L48" s="225"/>
    </row>
    <row r="49" spans="1:12" s="126" customFormat="1" ht="20.25" customHeight="1" x14ac:dyDescent="0.3">
      <c r="E49" s="129"/>
      <c r="F49" s="312" t="s">
        <v>8</v>
      </c>
      <c r="G49" s="312"/>
      <c r="H49" s="312"/>
      <c r="I49" s="312"/>
      <c r="J49" s="312"/>
      <c r="K49" s="312"/>
      <c r="L49" s="312"/>
    </row>
    <row r="50" spans="1:12" s="126" customFormat="1" ht="20.25" customHeight="1" x14ac:dyDescent="0.3">
      <c r="A50" s="122" t="s">
        <v>24</v>
      </c>
      <c r="E50" s="129"/>
      <c r="F50" s="130"/>
      <c r="G50" s="130"/>
      <c r="H50" s="130"/>
      <c r="I50" s="130"/>
      <c r="J50" s="130"/>
      <c r="K50" s="130"/>
      <c r="L50" s="130"/>
    </row>
    <row r="51" spans="1:12" ht="20.25" customHeight="1" x14ac:dyDescent="0.3">
      <c r="A51" s="123" t="s">
        <v>168</v>
      </c>
      <c r="F51" s="123"/>
      <c r="H51" s="123"/>
      <c r="I51" s="123"/>
      <c r="J51" s="123"/>
      <c r="L51" s="123"/>
    </row>
    <row r="52" spans="1:12" ht="20.25" customHeight="1" x14ac:dyDescent="0.3">
      <c r="B52" s="123" t="s">
        <v>25</v>
      </c>
      <c r="F52" s="15">
        <v>170250</v>
      </c>
      <c r="G52" s="16"/>
      <c r="H52" s="15">
        <v>40000</v>
      </c>
      <c r="I52" s="15"/>
      <c r="J52" s="229">
        <v>130000</v>
      </c>
      <c r="K52" s="16"/>
      <c r="L52" s="229">
        <v>40000</v>
      </c>
    </row>
    <row r="53" spans="1:12" ht="20.25" customHeight="1" x14ac:dyDescent="0.3">
      <c r="A53" s="123" t="s">
        <v>26</v>
      </c>
      <c r="E53" s="124">
        <v>4</v>
      </c>
      <c r="F53" s="15">
        <v>203802</v>
      </c>
      <c r="G53" s="16"/>
      <c r="H53" s="15">
        <v>128017</v>
      </c>
      <c r="I53" s="15"/>
      <c r="J53" s="15">
        <v>99438</v>
      </c>
      <c r="K53" s="16"/>
      <c r="L53" s="15">
        <v>127955</v>
      </c>
    </row>
    <row r="54" spans="1:12" ht="20.25" customHeight="1" x14ac:dyDescent="0.3">
      <c r="A54" s="131" t="s">
        <v>236</v>
      </c>
      <c r="E54" s="123"/>
      <c r="F54" s="123"/>
      <c r="H54" s="123"/>
      <c r="I54" s="123"/>
      <c r="J54" s="123"/>
      <c r="L54" s="123"/>
    </row>
    <row r="55" spans="1:12" ht="20.25" customHeight="1" x14ac:dyDescent="0.3">
      <c r="A55" s="131"/>
      <c r="B55" s="123" t="s">
        <v>87</v>
      </c>
      <c r="F55" s="15">
        <v>26225</v>
      </c>
      <c r="G55" s="16"/>
      <c r="H55" s="15">
        <v>0</v>
      </c>
      <c r="I55" s="15"/>
      <c r="J55" s="15">
        <v>0</v>
      </c>
      <c r="K55" s="16"/>
      <c r="L55" s="15">
        <v>0</v>
      </c>
    </row>
    <row r="56" spans="1:12" ht="20.25" customHeight="1" x14ac:dyDescent="0.3">
      <c r="A56" s="123" t="s">
        <v>237</v>
      </c>
      <c r="F56" s="15"/>
      <c r="G56" s="16"/>
      <c r="H56" s="15"/>
      <c r="I56" s="15"/>
      <c r="J56" s="15"/>
      <c r="K56" s="16"/>
      <c r="L56" s="15"/>
    </row>
    <row r="57" spans="1:12" ht="20.25" customHeight="1" x14ac:dyDescent="0.3">
      <c r="B57" s="123" t="s">
        <v>169</v>
      </c>
      <c r="E57" s="124">
        <v>4</v>
      </c>
      <c r="F57" s="15">
        <v>56640</v>
      </c>
      <c r="G57" s="16"/>
      <c r="H57" s="15">
        <v>0</v>
      </c>
      <c r="I57" s="15"/>
      <c r="J57" s="15">
        <v>0</v>
      </c>
      <c r="K57" s="16"/>
      <c r="L57" s="15">
        <v>0</v>
      </c>
    </row>
    <row r="58" spans="1:12" ht="20.25" customHeight="1" x14ac:dyDescent="0.3">
      <c r="A58" s="123" t="s">
        <v>102</v>
      </c>
      <c r="F58" s="15">
        <v>137473</v>
      </c>
      <c r="G58" s="16"/>
      <c r="H58" s="15">
        <v>2001</v>
      </c>
      <c r="I58" s="15"/>
      <c r="J58" s="229">
        <v>671</v>
      </c>
      <c r="K58" s="16"/>
      <c r="L58" s="229">
        <v>2001</v>
      </c>
    </row>
    <row r="59" spans="1:12" ht="20.25" customHeight="1" x14ac:dyDescent="0.3">
      <c r="A59" s="123" t="s">
        <v>244</v>
      </c>
      <c r="E59" s="124">
        <v>4</v>
      </c>
      <c r="F59" s="15">
        <v>47600</v>
      </c>
      <c r="G59" s="16"/>
      <c r="H59" s="15">
        <v>0</v>
      </c>
      <c r="I59" s="15"/>
      <c r="J59" s="15">
        <v>0</v>
      </c>
      <c r="K59" s="16"/>
      <c r="L59" s="15">
        <v>0</v>
      </c>
    </row>
    <row r="60" spans="1:12" ht="20.25" customHeight="1" x14ac:dyDescent="0.3">
      <c r="A60" s="123" t="s">
        <v>170</v>
      </c>
      <c r="B60" s="132"/>
      <c r="C60" s="132"/>
      <c r="E60" s="123"/>
      <c r="F60" s="228">
        <v>25502</v>
      </c>
      <c r="H60" s="259">
        <v>0</v>
      </c>
      <c r="I60" s="123"/>
      <c r="J60" s="228">
        <v>25502</v>
      </c>
      <c r="L60" s="259">
        <v>0</v>
      </c>
    </row>
    <row r="61" spans="1:12" ht="20.25" customHeight="1" x14ac:dyDescent="0.3">
      <c r="A61" s="127" t="s">
        <v>27</v>
      </c>
      <c r="F61" s="257">
        <v>667492</v>
      </c>
      <c r="G61" s="22">
        <v>170018</v>
      </c>
      <c r="H61" s="257">
        <v>170018</v>
      </c>
      <c r="I61" s="22">
        <v>230109</v>
      </c>
      <c r="J61" s="257">
        <v>255611</v>
      </c>
      <c r="K61" s="22">
        <v>169956</v>
      </c>
      <c r="L61" s="257">
        <v>169956</v>
      </c>
    </row>
    <row r="62" spans="1:12" ht="20.25" customHeight="1" x14ac:dyDescent="0.3">
      <c r="A62" s="127"/>
      <c r="F62" s="22"/>
      <c r="G62" s="16"/>
      <c r="H62" s="22"/>
      <c r="I62" s="22"/>
      <c r="J62" s="22"/>
      <c r="K62" s="16"/>
      <c r="L62" s="22"/>
    </row>
    <row r="63" spans="1:12" ht="20.25" customHeight="1" x14ac:dyDescent="0.3">
      <c r="A63" s="122" t="s">
        <v>28</v>
      </c>
      <c r="F63" s="22"/>
      <c r="G63" s="16"/>
      <c r="H63" s="22"/>
      <c r="I63" s="22"/>
      <c r="J63" s="22"/>
      <c r="K63" s="16"/>
      <c r="L63" s="22"/>
    </row>
    <row r="64" spans="1:12" ht="20.25" customHeight="1" x14ac:dyDescent="0.3">
      <c r="A64" s="133" t="s">
        <v>238</v>
      </c>
      <c r="E64" s="123"/>
      <c r="F64" s="123"/>
      <c r="H64" s="123"/>
      <c r="I64" s="123"/>
      <c r="J64" s="123"/>
      <c r="L64" s="123"/>
    </row>
    <row r="65" spans="1:12" ht="20.25" customHeight="1" x14ac:dyDescent="0.3">
      <c r="A65" s="133"/>
      <c r="B65" s="123" t="s">
        <v>88</v>
      </c>
      <c r="F65" s="16">
        <v>115</v>
      </c>
      <c r="G65" s="16"/>
      <c r="H65" s="16">
        <v>0</v>
      </c>
      <c r="I65" s="16"/>
      <c r="J65" s="16">
        <v>0</v>
      </c>
      <c r="K65" s="16"/>
      <c r="L65" s="16">
        <v>0</v>
      </c>
    </row>
    <row r="66" spans="1:12" ht="20.25" customHeight="1" x14ac:dyDescent="0.3">
      <c r="A66" s="123" t="s">
        <v>239</v>
      </c>
      <c r="E66" s="124">
        <v>4</v>
      </c>
      <c r="F66" s="16">
        <v>40546</v>
      </c>
      <c r="G66" s="16"/>
      <c r="H66" s="16">
        <v>0</v>
      </c>
      <c r="I66" s="16"/>
      <c r="J66" s="16">
        <v>0</v>
      </c>
      <c r="K66" s="16"/>
      <c r="L66" s="16">
        <v>0</v>
      </c>
    </row>
    <row r="67" spans="1:12" ht="20.25" customHeight="1" x14ac:dyDescent="0.3">
      <c r="A67" s="126" t="s">
        <v>103</v>
      </c>
      <c r="B67" s="126"/>
      <c r="F67" s="16">
        <v>148567</v>
      </c>
      <c r="G67" s="16"/>
      <c r="H67" s="16">
        <v>330</v>
      </c>
      <c r="I67" s="16"/>
      <c r="J67" s="229">
        <v>178</v>
      </c>
      <c r="K67" s="16"/>
      <c r="L67" s="229">
        <v>330</v>
      </c>
    </row>
    <row r="68" spans="1:12" ht="20.25" customHeight="1" x14ac:dyDescent="0.3">
      <c r="A68" s="126" t="s">
        <v>245</v>
      </c>
      <c r="B68" s="126"/>
      <c r="F68" s="15">
        <v>9356</v>
      </c>
      <c r="G68" s="16"/>
      <c r="H68" s="15">
        <v>17801</v>
      </c>
      <c r="I68" s="15"/>
      <c r="J68" s="229">
        <v>9291</v>
      </c>
      <c r="K68" s="16"/>
      <c r="L68" s="229">
        <v>17801</v>
      </c>
    </row>
    <row r="69" spans="1:12" ht="20.25" customHeight="1" x14ac:dyDescent="0.3">
      <c r="A69" s="126" t="s">
        <v>140</v>
      </c>
      <c r="B69" s="126"/>
      <c r="F69" s="16">
        <v>3296</v>
      </c>
      <c r="G69" s="16"/>
      <c r="H69" s="16">
        <v>0</v>
      </c>
      <c r="I69" s="16"/>
      <c r="J69" s="229">
        <v>0</v>
      </c>
      <c r="K69" s="16"/>
      <c r="L69" s="229">
        <v>0</v>
      </c>
    </row>
    <row r="70" spans="1:12" ht="20.25" hidden="1" customHeight="1" x14ac:dyDescent="0.3">
      <c r="A70" s="126" t="s">
        <v>140</v>
      </c>
      <c r="F70" s="15"/>
      <c r="G70" s="16"/>
      <c r="H70" s="15"/>
      <c r="I70" s="15"/>
      <c r="J70" s="229"/>
      <c r="K70" s="16"/>
      <c r="L70" s="229"/>
    </row>
    <row r="71" spans="1:12" ht="20.25" customHeight="1" x14ac:dyDescent="0.3">
      <c r="A71" s="127" t="s">
        <v>29</v>
      </c>
      <c r="F71" s="257">
        <v>201880</v>
      </c>
      <c r="G71" s="16"/>
      <c r="H71" s="257">
        <v>18131</v>
      </c>
      <c r="I71" s="22"/>
      <c r="J71" s="257">
        <v>9469</v>
      </c>
      <c r="K71" s="16"/>
      <c r="L71" s="257">
        <v>18131</v>
      </c>
    </row>
    <row r="72" spans="1:12" ht="20.25" customHeight="1" x14ac:dyDescent="0.3">
      <c r="A72" s="127"/>
      <c r="F72" s="260"/>
      <c r="G72" s="16"/>
      <c r="H72" s="260"/>
      <c r="I72" s="22"/>
      <c r="J72" s="260"/>
      <c r="K72" s="16"/>
      <c r="L72" s="260"/>
    </row>
    <row r="73" spans="1:12" ht="20.25" customHeight="1" x14ac:dyDescent="0.3">
      <c r="A73" s="127" t="s">
        <v>30</v>
      </c>
      <c r="F73" s="261">
        <v>869372</v>
      </c>
      <c r="G73" s="16"/>
      <c r="H73" s="261">
        <v>188149</v>
      </c>
      <c r="I73" s="22"/>
      <c r="J73" s="261">
        <v>265080</v>
      </c>
      <c r="K73" s="16"/>
      <c r="L73" s="261">
        <v>188087</v>
      </c>
    </row>
    <row r="74" spans="1:12" ht="20.25" customHeight="1" x14ac:dyDescent="0.3">
      <c r="A74" s="127"/>
      <c r="F74" s="22"/>
      <c r="G74" s="16"/>
      <c r="H74" s="22"/>
      <c r="I74" s="22"/>
      <c r="J74" s="22"/>
      <c r="K74" s="16"/>
      <c r="L74" s="22"/>
    </row>
    <row r="75" spans="1:12" ht="17.5" x14ac:dyDescent="0.35">
      <c r="A75" s="217" t="s">
        <v>183</v>
      </c>
    </row>
    <row r="76" spans="1:12" ht="20.25" customHeight="1" x14ac:dyDescent="0.35">
      <c r="A76" s="217" t="s">
        <v>243</v>
      </c>
      <c r="B76" s="218"/>
      <c r="C76" s="218"/>
      <c r="D76" s="218"/>
      <c r="E76" s="219"/>
      <c r="F76" s="220"/>
      <c r="G76" s="218"/>
      <c r="H76" s="220"/>
      <c r="I76" s="220"/>
      <c r="J76" s="220"/>
      <c r="K76" s="218"/>
      <c r="L76" s="220"/>
    </row>
    <row r="77" spans="1:12" ht="20.25" customHeight="1" x14ac:dyDescent="0.3">
      <c r="A77" s="221" t="s">
        <v>0</v>
      </c>
      <c r="B77" s="218"/>
      <c r="C77" s="218"/>
      <c r="D77" s="218"/>
      <c r="E77" s="219"/>
      <c r="F77" s="232"/>
      <c r="G77" s="218"/>
      <c r="H77" s="232"/>
      <c r="I77" s="232"/>
      <c r="J77" s="220"/>
      <c r="K77" s="218"/>
      <c r="L77" s="220"/>
    </row>
    <row r="78" spans="1:12" s="126" customFormat="1" ht="20.25" customHeight="1" x14ac:dyDescent="0.3">
      <c r="A78" s="127"/>
      <c r="E78" s="134"/>
    </row>
    <row r="79" spans="1:12" s="126" customFormat="1" ht="20.25" customHeight="1" x14ac:dyDescent="0.3">
      <c r="A79" s="127"/>
      <c r="E79" s="134"/>
      <c r="F79" s="310" t="s">
        <v>1</v>
      </c>
      <c r="G79" s="310"/>
      <c r="H79" s="310"/>
      <c r="I79" s="310"/>
      <c r="J79" s="311" t="s">
        <v>2</v>
      </c>
      <c r="K79" s="311"/>
      <c r="L79" s="311"/>
    </row>
    <row r="80" spans="1:12" s="126" customFormat="1" ht="20.25" customHeight="1" x14ac:dyDescent="0.3">
      <c r="A80" s="127"/>
      <c r="E80" s="134"/>
      <c r="F80" s="310" t="s">
        <v>3</v>
      </c>
      <c r="G80" s="310"/>
      <c r="H80" s="310"/>
      <c r="I80" s="310"/>
      <c r="J80" s="311" t="s">
        <v>3</v>
      </c>
      <c r="K80" s="311"/>
      <c r="L80" s="311"/>
    </row>
    <row r="81" spans="1:12" ht="20.25" customHeight="1" x14ac:dyDescent="0.3">
      <c r="F81" s="222" t="s">
        <v>68</v>
      </c>
      <c r="G81" s="222"/>
      <c r="H81" s="222" t="s">
        <v>4</v>
      </c>
      <c r="I81" s="222"/>
      <c r="J81" s="222" t="s">
        <v>68</v>
      </c>
      <c r="K81" s="222"/>
      <c r="L81" s="222" t="s">
        <v>4</v>
      </c>
    </row>
    <row r="82" spans="1:12" s="126" customFormat="1" ht="20.25" customHeight="1" x14ac:dyDescent="0.3">
      <c r="A82" s="231" t="s">
        <v>256</v>
      </c>
      <c r="E82" s="129" t="s">
        <v>6</v>
      </c>
      <c r="F82" s="225" t="s">
        <v>161</v>
      </c>
      <c r="H82" s="225" t="s">
        <v>139</v>
      </c>
      <c r="I82" s="225"/>
      <c r="J82" s="225" t="s">
        <v>161</v>
      </c>
      <c r="L82" s="225" t="s">
        <v>139</v>
      </c>
    </row>
    <row r="83" spans="1:12" s="126" customFormat="1" ht="20.25" customHeight="1" x14ac:dyDescent="0.3">
      <c r="A83" s="231"/>
      <c r="E83" s="129"/>
      <c r="F83" s="225" t="s">
        <v>7</v>
      </c>
      <c r="H83" s="225"/>
      <c r="I83" s="225"/>
      <c r="J83" s="225" t="s">
        <v>7</v>
      </c>
      <c r="L83" s="225"/>
    </row>
    <row r="84" spans="1:12" s="126" customFormat="1" ht="20.25" customHeight="1" x14ac:dyDescent="0.3">
      <c r="E84" s="129"/>
      <c r="F84" s="312" t="s">
        <v>8</v>
      </c>
      <c r="G84" s="312"/>
      <c r="H84" s="312"/>
      <c r="I84" s="312"/>
      <c r="J84" s="312"/>
      <c r="K84" s="312"/>
      <c r="L84" s="312"/>
    </row>
    <row r="85" spans="1:12" ht="20.25" customHeight="1" x14ac:dyDescent="0.3">
      <c r="A85" s="135" t="s">
        <v>257</v>
      </c>
      <c r="F85" s="15"/>
      <c r="G85" s="16"/>
      <c r="H85" s="15"/>
      <c r="I85" s="15"/>
      <c r="J85" s="15"/>
      <c r="K85" s="16"/>
      <c r="L85" s="15"/>
    </row>
    <row r="86" spans="1:12" ht="20.25" customHeight="1" x14ac:dyDescent="0.3">
      <c r="A86" s="123" t="s">
        <v>31</v>
      </c>
      <c r="E86" s="124">
        <v>9</v>
      </c>
      <c r="F86" s="15"/>
      <c r="G86" s="16"/>
      <c r="H86" s="15"/>
      <c r="I86" s="15"/>
      <c r="J86" s="15"/>
      <c r="K86" s="16"/>
      <c r="L86" s="15"/>
    </row>
    <row r="87" spans="1:12" ht="20.25" customHeight="1" thickBot="1" x14ac:dyDescent="0.35">
      <c r="B87" s="126" t="s">
        <v>32</v>
      </c>
      <c r="F87" s="233">
        <v>245064</v>
      </c>
      <c r="G87" s="16"/>
      <c r="H87" s="233">
        <v>204220</v>
      </c>
      <c r="I87" s="16"/>
      <c r="J87" s="233">
        <v>245064</v>
      </c>
      <c r="K87" s="16"/>
      <c r="L87" s="233">
        <v>204220</v>
      </c>
    </row>
    <row r="88" spans="1:12" ht="20.25" customHeight="1" thickTop="1" x14ac:dyDescent="0.3">
      <c r="B88" s="126" t="s">
        <v>104</v>
      </c>
      <c r="F88" s="15">
        <v>244871</v>
      </c>
      <c r="G88" s="16"/>
      <c r="H88" s="15">
        <v>204220</v>
      </c>
      <c r="I88" s="15"/>
      <c r="J88" s="15">
        <v>244871</v>
      </c>
      <c r="K88" s="16"/>
      <c r="L88" s="15">
        <v>204220</v>
      </c>
    </row>
    <row r="89" spans="1:12" ht="20.25" customHeight="1" x14ac:dyDescent="0.3">
      <c r="A89" s="123" t="s">
        <v>33</v>
      </c>
      <c r="B89" s="126"/>
      <c r="C89" s="126"/>
      <c r="E89" s="124">
        <v>9</v>
      </c>
      <c r="F89" s="16">
        <v>915567</v>
      </c>
      <c r="G89" s="16"/>
      <c r="H89" s="16">
        <v>1342754</v>
      </c>
      <c r="I89" s="16"/>
      <c r="J89" s="16">
        <v>915567</v>
      </c>
      <c r="K89" s="16"/>
      <c r="L89" s="16">
        <v>1342754</v>
      </c>
    </row>
    <row r="90" spans="1:12" ht="20.25" customHeight="1" x14ac:dyDescent="0.3">
      <c r="A90" s="123" t="s">
        <v>141</v>
      </c>
      <c r="B90" s="126"/>
      <c r="C90" s="126"/>
      <c r="F90" s="16"/>
      <c r="G90" s="16"/>
      <c r="H90" s="16"/>
      <c r="I90" s="16"/>
      <c r="J90" s="16"/>
      <c r="K90" s="16"/>
      <c r="L90" s="16"/>
    </row>
    <row r="91" spans="1:12" ht="20.25" customHeight="1" x14ac:dyDescent="0.3">
      <c r="B91" s="126" t="s">
        <v>142</v>
      </c>
      <c r="C91" s="126"/>
      <c r="E91" s="124">
        <v>3</v>
      </c>
      <c r="F91" s="16">
        <v>-776355</v>
      </c>
      <c r="G91" s="16"/>
      <c r="H91" s="16">
        <v>0</v>
      </c>
      <c r="I91" s="16"/>
      <c r="J91" s="16">
        <v>0</v>
      </c>
      <c r="K91" s="16"/>
      <c r="L91" s="16">
        <v>0</v>
      </c>
    </row>
    <row r="92" spans="1:12" ht="20.25" customHeight="1" x14ac:dyDescent="0.3">
      <c r="A92" s="123" t="s">
        <v>171</v>
      </c>
      <c r="F92" s="15"/>
      <c r="G92" s="16"/>
      <c r="H92" s="15"/>
      <c r="I92" s="15"/>
      <c r="J92" s="15"/>
      <c r="K92" s="16"/>
      <c r="L92" s="15"/>
    </row>
    <row r="93" spans="1:12" ht="20.25" customHeight="1" x14ac:dyDescent="0.3">
      <c r="A93" s="132"/>
      <c r="B93" s="123" t="s">
        <v>35</v>
      </c>
      <c r="F93" s="15"/>
      <c r="G93" s="16"/>
      <c r="H93" s="15"/>
      <c r="I93" s="15"/>
      <c r="J93" s="15"/>
      <c r="K93" s="16"/>
      <c r="L93" s="15"/>
    </row>
    <row r="94" spans="1:12" ht="20.25" customHeight="1" x14ac:dyDescent="0.3">
      <c r="A94" s="132"/>
      <c r="B94" s="126"/>
      <c r="C94" s="126" t="s">
        <v>36</v>
      </c>
      <c r="E94" s="124">
        <v>9</v>
      </c>
      <c r="F94" s="15">
        <v>0</v>
      </c>
      <c r="G94" s="16"/>
      <c r="H94" s="15">
        <v>11000</v>
      </c>
      <c r="I94" s="16"/>
      <c r="J94" s="15">
        <v>0</v>
      </c>
      <c r="K94" s="16"/>
      <c r="L94" s="15">
        <v>11000</v>
      </c>
    </row>
    <row r="95" spans="1:12" ht="20.25" customHeight="1" x14ac:dyDescent="0.3">
      <c r="B95" s="126" t="s">
        <v>172</v>
      </c>
      <c r="E95" s="124">
        <v>9</v>
      </c>
      <c r="F95" s="17">
        <v>663853</v>
      </c>
      <c r="G95" s="16"/>
      <c r="H95" s="17">
        <v>-280179</v>
      </c>
      <c r="I95" s="16"/>
      <c r="J95" s="17">
        <v>664603</v>
      </c>
      <c r="K95" s="16"/>
      <c r="L95" s="17">
        <v>-662132</v>
      </c>
    </row>
    <row r="96" spans="1:12" ht="20.25" hidden="1" customHeight="1" x14ac:dyDescent="0.3">
      <c r="A96" s="123" t="s">
        <v>66</v>
      </c>
      <c r="B96" s="126"/>
      <c r="F96" s="17"/>
      <c r="G96" s="16"/>
      <c r="H96" s="17"/>
      <c r="I96" s="16"/>
      <c r="J96" s="35"/>
      <c r="K96" s="16"/>
      <c r="L96" s="35">
        <v>0</v>
      </c>
    </row>
    <row r="97" spans="1:12" ht="20.25" hidden="1" customHeight="1" x14ac:dyDescent="0.3">
      <c r="A97" s="136" t="s">
        <v>173</v>
      </c>
      <c r="F97" s="22"/>
      <c r="G97" s="16"/>
      <c r="H97" s="22"/>
      <c r="I97" s="22"/>
      <c r="J97" s="22"/>
      <c r="K97" s="16"/>
      <c r="L97" s="22"/>
    </row>
    <row r="98" spans="1:12" ht="20.25" hidden="1" customHeight="1" x14ac:dyDescent="0.3">
      <c r="A98" s="136"/>
      <c r="B98" s="136" t="s">
        <v>174</v>
      </c>
      <c r="F98" s="22"/>
      <c r="G98" s="16"/>
      <c r="H98" s="22"/>
      <c r="I98" s="22"/>
      <c r="J98" s="22"/>
      <c r="K98" s="16"/>
      <c r="L98" s="22"/>
    </row>
    <row r="99" spans="1:12" ht="20.25" hidden="1" customHeight="1" x14ac:dyDescent="0.3">
      <c r="A99" s="123" t="s">
        <v>175</v>
      </c>
      <c r="B99" s="136"/>
      <c r="F99" s="22"/>
      <c r="G99" s="16"/>
      <c r="H99" s="22"/>
      <c r="I99" s="22"/>
      <c r="J99" s="22"/>
      <c r="K99" s="16"/>
      <c r="L99" s="22"/>
    </row>
    <row r="100" spans="1:12" ht="20.25" hidden="1" customHeight="1" x14ac:dyDescent="0.3">
      <c r="B100" s="123" t="s">
        <v>176</v>
      </c>
      <c r="F100" s="16"/>
      <c r="G100" s="16"/>
      <c r="H100" s="16"/>
      <c r="I100" s="16"/>
      <c r="J100" s="69"/>
      <c r="K100" s="16"/>
      <c r="L100" s="69"/>
    </row>
    <row r="101" spans="1:12" ht="20.25" customHeight="1" x14ac:dyDescent="0.3">
      <c r="A101" s="136" t="s">
        <v>177</v>
      </c>
      <c r="F101" s="16"/>
      <c r="G101" s="16"/>
      <c r="H101" s="16"/>
      <c r="I101" s="16"/>
      <c r="J101" s="69"/>
      <c r="K101" s="16"/>
      <c r="L101" s="69"/>
    </row>
    <row r="102" spans="1:12" ht="20.25" customHeight="1" x14ac:dyDescent="0.3">
      <c r="B102" s="136" t="s">
        <v>131</v>
      </c>
      <c r="F102" s="22">
        <v>1047936</v>
      </c>
      <c r="G102" s="16"/>
      <c r="H102" s="22">
        <v>1277795</v>
      </c>
      <c r="I102" s="22"/>
      <c r="J102" s="22">
        <v>1825041</v>
      </c>
      <c r="K102" s="16"/>
      <c r="L102" s="22">
        <v>895842</v>
      </c>
    </row>
    <row r="103" spans="1:12" ht="20.25" customHeight="1" x14ac:dyDescent="0.3">
      <c r="A103" s="126" t="s">
        <v>178</v>
      </c>
      <c r="F103" s="17">
        <v>39218</v>
      </c>
      <c r="G103" s="16"/>
      <c r="H103" s="17">
        <v>0</v>
      </c>
      <c r="I103" s="16"/>
      <c r="J103" s="17">
        <v>0</v>
      </c>
      <c r="K103" s="16"/>
      <c r="L103" s="17">
        <v>0</v>
      </c>
    </row>
    <row r="104" spans="1:12" ht="20.25" customHeight="1" x14ac:dyDescent="0.3">
      <c r="A104" s="127" t="s">
        <v>179</v>
      </c>
      <c r="F104" s="257">
        <v>1087154</v>
      </c>
      <c r="G104" s="22">
        <v>0</v>
      </c>
      <c r="H104" s="257">
        <v>1277795</v>
      </c>
      <c r="I104" s="22">
        <v>0</v>
      </c>
      <c r="J104" s="257">
        <v>1825041</v>
      </c>
      <c r="K104" s="22">
        <v>0</v>
      </c>
      <c r="L104" s="257">
        <v>895842</v>
      </c>
    </row>
    <row r="105" spans="1:12" ht="20.25" customHeight="1" x14ac:dyDescent="0.3">
      <c r="A105" s="136"/>
      <c r="F105" s="16"/>
      <c r="G105" s="16"/>
      <c r="H105" s="16"/>
      <c r="I105" s="16"/>
      <c r="J105" s="16"/>
      <c r="K105" s="16"/>
      <c r="L105" s="16"/>
    </row>
    <row r="106" spans="1:12" ht="20.25" customHeight="1" thickBot="1" x14ac:dyDescent="0.35">
      <c r="A106" s="127" t="s">
        <v>258</v>
      </c>
      <c r="B106" s="127"/>
      <c r="F106" s="258">
        <v>1956526</v>
      </c>
      <c r="G106" s="22">
        <v>0</v>
      </c>
      <c r="H106" s="258">
        <v>1465944</v>
      </c>
      <c r="I106" s="22">
        <v>0</v>
      </c>
      <c r="J106" s="258">
        <v>2090121</v>
      </c>
      <c r="K106" s="22">
        <v>0</v>
      </c>
      <c r="L106" s="258">
        <v>1083929</v>
      </c>
    </row>
    <row r="107" spans="1:12" ht="20.25" customHeight="1" thickTop="1" x14ac:dyDescent="0.3">
      <c r="A107" s="127"/>
      <c r="F107" s="22"/>
      <c r="G107" s="16"/>
      <c r="H107" s="22"/>
      <c r="I107" s="22"/>
      <c r="J107" s="22"/>
      <c r="K107" s="16"/>
      <c r="L107" s="22"/>
    </row>
    <row r="180" spans="2:9" s="131" customFormat="1" ht="20.25" customHeight="1" x14ac:dyDescent="0.3">
      <c r="B180" s="234"/>
      <c r="C180" s="234"/>
      <c r="D180" s="234"/>
      <c r="E180" s="235"/>
      <c r="F180" s="144"/>
      <c r="G180" s="252"/>
      <c r="H180" s="144"/>
      <c r="I180" s="144"/>
    </row>
    <row r="181" spans="2:9" s="131" customFormat="1" ht="20.25" customHeight="1" x14ac:dyDescent="0.3">
      <c r="B181" s="236"/>
      <c r="C181" s="236"/>
      <c r="D181" s="236"/>
      <c r="E181" s="235"/>
    </row>
    <row r="182" spans="2:9" s="131" customFormat="1" ht="20.25" customHeight="1" x14ac:dyDescent="0.3">
      <c r="B182" s="236"/>
      <c r="C182" s="236"/>
      <c r="D182" s="236"/>
      <c r="E182" s="235"/>
      <c r="G182" s="237"/>
    </row>
  </sheetData>
  <mergeCells count="15">
    <mergeCell ref="F79:I79"/>
    <mergeCell ref="J79:L79"/>
    <mergeCell ref="F80:I80"/>
    <mergeCell ref="J80:L80"/>
    <mergeCell ref="F84:L84"/>
    <mergeCell ref="F5:I5"/>
    <mergeCell ref="J5:L5"/>
    <mergeCell ref="F6:I6"/>
    <mergeCell ref="J6:L6"/>
    <mergeCell ref="F10:L10"/>
    <mergeCell ref="F44:I44"/>
    <mergeCell ref="J44:L44"/>
    <mergeCell ref="F45:I45"/>
    <mergeCell ref="J45:L45"/>
    <mergeCell ref="F49:L49"/>
  </mergeCells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0"/>
  <sheetViews>
    <sheetView zoomScale="90" zoomScaleNormal="90" zoomScaleSheetLayoutView="80" workbookViewId="0">
      <selection activeCell="K16" sqref="K16"/>
    </sheetView>
  </sheetViews>
  <sheetFormatPr defaultColWidth="9.8984375" defaultRowHeight="21" customHeight="1" x14ac:dyDescent="0.3"/>
  <cols>
    <col min="1" max="3" width="2.3984375" style="5" customWidth="1"/>
    <col min="4" max="4" width="35.19921875" style="5" customWidth="1"/>
    <col min="5" max="5" width="5.59765625" style="7" customWidth="1"/>
    <col min="6" max="6" width="0.59765625" style="7" customWidth="1"/>
    <col min="7" max="7" width="11.69921875" style="46" customWidth="1"/>
    <col min="8" max="8" width="0.59765625" style="24" customWidth="1"/>
    <col min="9" max="9" width="11.69921875" style="46" customWidth="1"/>
    <col min="10" max="10" width="0.59765625" style="24" customWidth="1"/>
    <col min="11" max="11" width="11.69921875" style="46" customWidth="1"/>
    <col min="12" max="12" width="0.59765625" style="24" customWidth="1"/>
    <col min="13" max="13" width="11.69921875" style="46" customWidth="1"/>
    <col min="14" max="14" width="11.19921875" style="5" bestFit="1" customWidth="1"/>
    <col min="15" max="15" width="12.19921875" style="5" bestFit="1" customWidth="1"/>
    <col min="16" max="16" width="11.19921875" style="5" bestFit="1" customWidth="1"/>
    <col min="17" max="17" width="12.19921875" style="5" bestFit="1" customWidth="1"/>
    <col min="18" max="18" width="12.3984375" style="5" bestFit="1" customWidth="1"/>
    <col min="19" max="16384" width="9.8984375" style="5"/>
  </cols>
  <sheetData>
    <row r="1" spans="1:13" s="123" customFormat="1" ht="21" customHeight="1" x14ac:dyDescent="0.35">
      <c r="A1" s="217" t="s">
        <v>183</v>
      </c>
      <c r="E1" s="124"/>
      <c r="F1" s="238"/>
      <c r="H1" s="238"/>
      <c r="I1" s="238"/>
      <c r="J1" s="238"/>
      <c r="L1" s="238"/>
    </row>
    <row r="2" spans="1:13" s="123" customFormat="1" ht="21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13" ht="20.25" customHeight="1" x14ac:dyDescent="0.3">
      <c r="A3" s="30" t="s">
        <v>126</v>
      </c>
      <c r="B3" s="1"/>
      <c r="C3" s="1"/>
      <c r="D3" s="1"/>
      <c r="E3" s="2"/>
      <c r="F3" s="2"/>
      <c r="G3" s="29"/>
      <c r="H3" s="4"/>
      <c r="I3" s="29"/>
      <c r="J3" s="4"/>
      <c r="K3" s="3"/>
      <c r="L3" s="4"/>
      <c r="M3" s="3"/>
    </row>
    <row r="4" spans="1:13" s="10" customFormat="1" ht="18" customHeight="1" x14ac:dyDescent="0.3">
      <c r="A4" s="76"/>
      <c r="E4" s="31"/>
      <c r="F4" s="31"/>
      <c r="H4" s="12"/>
      <c r="J4" s="12"/>
      <c r="L4" s="12"/>
    </row>
    <row r="5" spans="1:13" s="10" customFormat="1" ht="20.25" customHeight="1" x14ac:dyDescent="0.3">
      <c r="A5" s="76"/>
      <c r="E5" s="31"/>
      <c r="F5" s="31"/>
      <c r="G5" s="315" t="s">
        <v>1</v>
      </c>
      <c r="H5" s="315"/>
      <c r="I5" s="315"/>
      <c r="J5" s="8"/>
      <c r="K5" s="316" t="s">
        <v>2</v>
      </c>
      <c r="L5" s="316"/>
      <c r="M5" s="316"/>
    </row>
    <row r="6" spans="1:13" s="10" customFormat="1" ht="20.25" customHeight="1" x14ac:dyDescent="0.3">
      <c r="A6" s="76"/>
      <c r="E6" s="31"/>
      <c r="F6" s="31"/>
      <c r="G6" s="315" t="s">
        <v>3</v>
      </c>
      <c r="H6" s="315"/>
      <c r="I6" s="315"/>
      <c r="J6" s="8"/>
      <c r="K6" s="316" t="s">
        <v>3</v>
      </c>
      <c r="L6" s="316"/>
      <c r="M6" s="316"/>
    </row>
    <row r="7" spans="1:13" s="10" customFormat="1" ht="20.25" customHeight="1" x14ac:dyDescent="0.3">
      <c r="A7" s="76"/>
      <c r="E7" s="31"/>
      <c r="F7" s="31"/>
      <c r="G7" s="313" t="s">
        <v>123</v>
      </c>
      <c r="H7" s="313"/>
      <c r="I7" s="313"/>
      <c r="J7" s="8"/>
      <c r="K7" s="314" t="s">
        <v>123</v>
      </c>
      <c r="L7" s="314"/>
      <c r="M7" s="314"/>
    </row>
    <row r="8" spans="1:13" s="10" customFormat="1" ht="20.25" customHeight="1" x14ac:dyDescent="0.3">
      <c r="A8" s="76"/>
      <c r="E8" s="31"/>
      <c r="F8" s="31"/>
      <c r="G8" s="313" t="s">
        <v>68</v>
      </c>
      <c r="H8" s="313"/>
      <c r="I8" s="313"/>
      <c r="J8" s="8"/>
      <c r="K8" s="314" t="s">
        <v>68</v>
      </c>
      <c r="L8" s="314"/>
      <c r="M8" s="314"/>
    </row>
    <row r="9" spans="1:13" s="10" customFormat="1" ht="20.25" customHeight="1" x14ac:dyDescent="0.3">
      <c r="E9" s="77"/>
      <c r="F9" s="77"/>
      <c r="G9" s="11" t="s">
        <v>161</v>
      </c>
      <c r="H9" s="12"/>
      <c r="I9" s="11" t="s">
        <v>139</v>
      </c>
      <c r="J9" s="12"/>
      <c r="K9" s="11" t="s">
        <v>161</v>
      </c>
      <c r="L9" s="12"/>
      <c r="M9" s="11" t="s">
        <v>139</v>
      </c>
    </row>
    <row r="10" spans="1:13" s="10" customFormat="1" ht="20.25" hidden="1" customHeight="1" x14ac:dyDescent="0.3">
      <c r="E10" s="207"/>
      <c r="F10" s="207"/>
      <c r="G10" s="11"/>
      <c r="H10" s="12"/>
      <c r="I10" s="11"/>
      <c r="J10" s="12"/>
      <c r="K10" s="11"/>
      <c r="L10" s="12"/>
      <c r="M10" s="11"/>
    </row>
    <row r="11" spans="1:13" s="10" customFormat="1" ht="18" customHeight="1" x14ac:dyDescent="0.3">
      <c r="E11" s="77"/>
      <c r="F11" s="77"/>
      <c r="G11" s="317" t="s">
        <v>8</v>
      </c>
      <c r="H11" s="317"/>
      <c r="I11" s="317"/>
      <c r="J11" s="317"/>
      <c r="K11" s="317"/>
      <c r="L11" s="317"/>
      <c r="M11" s="317"/>
    </row>
    <row r="12" spans="1:13" ht="20.25" customHeight="1" x14ac:dyDescent="0.3">
      <c r="A12" s="5" t="s">
        <v>38</v>
      </c>
      <c r="E12" s="5"/>
      <c r="F12" s="5"/>
      <c r="G12" s="5"/>
      <c r="I12" s="5"/>
      <c r="K12" s="5"/>
      <c r="M12" s="5"/>
    </row>
    <row r="13" spans="1:13" ht="20.25" customHeight="1" x14ac:dyDescent="0.3">
      <c r="B13" s="5" t="s">
        <v>39</v>
      </c>
      <c r="G13" s="33">
        <v>261300</v>
      </c>
      <c r="H13" s="196"/>
      <c r="I13" s="33">
        <v>416211</v>
      </c>
      <c r="J13" s="196"/>
      <c r="K13" s="33">
        <v>78053</v>
      </c>
      <c r="L13" s="196"/>
      <c r="M13" s="33">
        <v>231881</v>
      </c>
    </row>
    <row r="14" spans="1:13" ht="20.25" customHeight="1" x14ac:dyDescent="0.3">
      <c r="A14" s="5" t="s">
        <v>40</v>
      </c>
      <c r="E14" s="5"/>
      <c r="F14" s="5"/>
      <c r="G14" s="33"/>
      <c r="H14" s="154"/>
      <c r="I14" s="33"/>
      <c r="J14" s="154"/>
      <c r="K14" s="33"/>
      <c r="L14" s="154"/>
      <c r="M14" s="33"/>
    </row>
    <row r="15" spans="1:13" ht="20.25" customHeight="1" x14ac:dyDescent="0.3">
      <c r="B15" s="5" t="s">
        <v>39</v>
      </c>
      <c r="G15" s="33">
        <v>-178072</v>
      </c>
      <c r="H15" s="154"/>
      <c r="I15" s="33">
        <v>-292474</v>
      </c>
      <c r="J15" s="154"/>
      <c r="K15" s="15">
        <v>-64663</v>
      </c>
      <c r="L15" s="154"/>
      <c r="M15" s="15">
        <v>-174724</v>
      </c>
    </row>
    <row r="16" spans="1:13" s="19" customFormat="1" ht="20.25" customHeight="1" x14ac:dyDescent="0.3">
      <c r="A16" s="76" t="s">
        <v>41</v>
      </c>
      <c r="B16" s="76"/>
      <c r="C16" s="76"/>
      <c r="D16" s="76"/>
      <c r="E16" s="32"/>
      <c r="F16" s="32"/>
      <c r="G16" s="197">
        <v>83228</v>
      </c>
      <c r="H16" s="180">
        <v>0</v>
      </c>
      <c r="I16" s="197">
        <v>123737</v>
      </c>
      <c r="J16" s="180">
        <v>0</v>
      </c>
      <c r="K16" s="197">
        <v>13390</v>
      </c>
      <c r="L16" s="180">
        <v>0</v>
      </c>
      <c r="M16" s="197">
        <v>57157</v>
      </c>
    </row>
    <row r="17" spans="1:21" s="10" customFormat="1" ht="12" customHeight="1" x14ac:dyDescent="0.3">
      <c r="E17" s="77"/>
      <c r="F17" s="77"/>
      <c r="G17" s="198"/>
      <c r="H17" s="198"/>
      <c r="I17" s="256"/>
      <c r="J17" s="198"/>
      <c r="K17" s="198"/>
      <c r="L17" s="198"/>
      <c r="M17" s="256"/>
    </row>
    <row r="18" spans="1:21" s="10" customFormat="1" ht="20.25" customHeight="1" x14ac:dyDescent="0.3">
      <c r="A18" s="10" t="s">
        <v>246</v>
      </c>
      <c r="E18" s="207"/>
      <c r="F18" s="207"/>
      <c r="G18" s="251">
        <v>113366</v>
      </c>
      <c r="H18" s="251"/>
      <c r="I18" s="251">
        <v>421</v>
      </c>
      <c r="J18" s="251"/>
      <c r="K18" s="251">
        <v>113003</v>
      </c>
      <c r="L18" s="208"/>
      <c r="M18" s="251">
        <v>0</v>
      </c>
    </row>
    <row r="19" spans="1:21" ht="20.25" customHeight="1" x14ac:dyDescent="0.3">
      <c r="A19" s="5" t="s">
        <v>42</v>
      </c>
      <c r="G19" s="33">
        <v>4388</v>
      </c>
      <c r="H19" s="154"/>
      <c r="I19" s="33">
        <v>5030</v>
      </c>
      <c r="J19" s="154"/>
      <c r="K19" s="154">
        <v>3222</v>
      </c>
      <c r="L19" s="154"/>
      <c r="M19" s="154">
        <v>6669</v>
      </c>
      <c r="O19" s="33"/>
      <c r="P19" s="33"/>
      <c r="Q19" s="33"/>
      <c r="R19" s="33"/>
      <c r="S19" s="33"/>
      <c r="T19" s="33"/>
      <c r="U19" s="33"/>
    </row>
    <row r="20" spans="1:21" ht="20.25" customHeight="1" x14ac:dyDescent="0.3">
      <c r="A20" s="5" t="s">
        <v>43</v>
      </c>
      <c r="G20" s="33">
        <v>-63865</v>
      </c>
      <c r="H20" s="154"/>
      <c r="I20" s="33">
        <v>-19127</v>
      </c>
      <c r="J20" s="154"/>
      <c r="K20" s="15">
        <v>-4305</v>
      </c>
      <c r="L20" s="154"/>
      <c r="M20" s="15">
        <v>-4680</v>
      </c>
    </row>
    <row r="21" spans="1:21" ht="20.25" customHeight="1" x14ac:dyDescent="0.3">
      <c r="A21" s="5" t="s">
        <v>44</v>
      </c>
      <c r="G21" s="33">
        <v>-36844</v>
      </c>
      <c r="H21" s="154"/>
      <c r="I21" s="33">
        <v>-75079</v>
      </c>
      <c r="J21" s="154"/>
      <c r="K21" s="15">
        <v>-24832</v>
      </c>
      <c r="L21" s="154"/>
      <c r="M21" s="15">
        <v>-44363</v>
      </c>
    </row>
    <row r="22" spans="1:21" s="19" customFormat="1" ht="20.25" customHeight="1" x14ac:dyDescent="0.3">
      <c r="A22" s="76" t="s">
        <v>206</v>
      </c>
      <c r="B22" s="76"/>
      <c r="C22" s="76"/>
      <c r="D22" s="76"/>
      <c r="E22" s="32"/>
      <c r="F22" s="32"/>
      <c r="G22" s="197">
        <v>100273</v>
      </c>
      <c r="H22" s="180">
        <v>0</v>
      </c>
      <c r="I22" s="197">
        <v>34982</v>
      </c>
      <c r="J22" s="180">
        <v>0</v>
      </c>
      <c r="K22" s="197">
        <v>100478</v>
      </c>
      <c r="L22" s="180">
        <v>0</v>
      </c>
      <c r="M22" s="197">
        <v>14783</v>
      </c>
    </row>
    <row r="23" spans="1:21" s="10" customFormat="1" ht="12" customHeight="1" x14ac:dyDescent="0.3">
      <c r="E23" s="77"/>
      <c r="F23" s="77"/>
      <c r="G23" s="198"/>
      <c r="H23" s="198"/>
      <c r="I23" s="256"/>
      <c r="J23" s="198"/>
      <c r="K23" s="198"/>
      <c r="L23" s="198"/>
      <c r="M23" s="256"/>
    </row>
    <row r="24" spans="1:21" ht="20.25" hidden="1" customHeight="1" x14ac:dyDescent="0.3">
      <c r="A24" s="5" t="s">
        <v>106</v>
      </c>
      <c r="G24" s="33"/>
      <c r="H24" s="154"/>
      <c r="I24" s="33"/>
      <c r="J24" s="154"/>
      <c r="K24" s="15"/>
      <c r="L24" s="154"/>
      <c r="M24" s="15"/>
    </row>
    <row r="25" spans="1:21" ht="20.25" customHeight="1" x14ac:dyDescent="0.3">
      <c r="A25" s="74" t="s">
        <v>57</v>
      </c>
      <c r="G25" s="69">
        <v>-7073</v>
      </c>
      <c r="H25" s="154"/>
      <c r="I25" s="69">
        <v>-4132</v>
      </c>
      <c r="J25" s="154"/>
      <c r="K25" s="69">
        <v>-336</v>
      </c>
      <c r="L25" s="154"/>
      <c r="M25" s="69">
        <v>-1691</v>
      </c>
    </row>
    <row r="26" spans="1:21" s="19" customFormat="1" ht="20.25" hidden="1" customHeight="1" x14ac:dyDescent="0.3">
      <c r="A26" s="76" t="s">
        <v>45</v>
      </c>
      <c r="B26" s="76"/>
      <c r="C26" s="76"/>
      <c r="D26" s="76"/>
      <c r="E26" s="32"/>
      <c r="F26" s="32"/>
      <c r="G26" s="186"/>
      <c r="H26" s="180"/>
      <c r="I26" s="186"/>
      <c r="J26" s="180"/>
      <c r="K26" s="186"/>
      <c r="L26" s="180"/>
      <c r="M26" s="186"/>
    </row>
    <row r="27" spans="1:21" s="10" customFormat="1" ht="12" hidden="1" customHeight="1" x14ac:dyDescent="0.3">
      <c r="A27" s="76"/>
      <c r="B27" s="76"/>
      <c r="C27" s="76"/>
      <c r="D27" s="76"/>
      <c r="E27" s="32"/>
      <c r="F27" s="32"/>
      <c r="G27" s="180"/>
      <c r="H27" s="180"/>
      <c r="I27" s="180"/>
      <c r="J27" s="180"/>
      <c r="K27" s="180"/>
      <c r="L27" s="180"/>
      <c r="M27" s="180"/>
    </row>
    <row r="28" spans="1:21" s="19" customFormat="1" ht="12" customHeight="1" x14ac:dyDescent="0.3">
      <c r="A28" s="10"/>
      <c r="B28" s="10"/>
      <c r="C28" s="10"/>
      <c r="D28" s="10"/>
      <c r="E28" s="77"/>
      <c r="F28" s="77"/>
      <c r="G28" s="199"/>
      <c r="H28" s="198"/>
      <c r="I28" s="199"/>
      <c r="J28" s="198"/>
      <c r="K28" s="199"/>
      <c r="L28" s="198"/>
      <c r="M28" s="199"/>
    </row>
    <row r="29" spans="1:21" ht="20.25" customHeight="1" x14ac:dyDescent="0.3">
      <c r="A29" s="68" t="s">
        <v>207</v>
      </c>
      <c r="B29" s="10"/>
      <c r="C29" s="10"/>
      <c r="D29" s="10"/>
      <c r="E29" s="77"/>
      <c r="F29" s="77"/>
      <c r="G29" s="180">
        <v>93200</v>
      </c>
      <c r="H29" s="180" t="e">
        <v>#REF!</v>
      </c>
      <c r="I29" s="180">
        <v>30850</v>
      </c>
      <c r="J29" s="180" t="e">
        <v>#REF!</v>
      </c>
      <c r="K29" s="180">
        <v>100142</v>
      </c>
      <c r="L29" s="180" t="e">
        <v>#REF!</v>
      </c>
      <c r="M29" s="180">
        <v>13092</v>
      </c>
    </row>
    <row r="30" spans="1:21" s="10" customFormat="1" ht="20.25" customHeight="1" x14ac:dyDescent="0.3">
      <c r="A30" s="23" t="s">
        <v>156</v>
      </c>
      <c r="B30" s="5"/>
      <c r="C30" s="5"/>
      <c r="D30" s="5"/>
      <c r="E30" s="7"/>
      <c r="F30" s="7"/>
      <c r="G30" s="200">
        <v>-14209</v>
      </c>
      <c r="H30" s="154"/>
      <c r="I30" s="200">
        <v>1639</v>
      </c>
      <c r="J30" s="154"/>
      <c r="K30" s="17">
        <v>-20180</v>
      </c>
      <c r="L30" s="154"/>
      <c r="M30" s="17">
        <v>4690</v>
      </c>
    </row>
    <row r="31" spans="1:21" s="24" customFormat="1" ht="20.25" customHeight="1" thickBot="1" x14ac:dyDescent="0.35">
      <c r="A31" s="26" t="s">
        <v>208</v>
      </c>
      <c r="B31" s="10"/>
      <c r="C31" s="10"/>
      <c r="D31" s="10"/>
      <c r="E31" s="77"/>
      <c r="F31" s="77"/>
      <c r="G31" s="201">
        <v>78991</v>
      </c>
      <c r="H31" s="180" t="e">
        <v>#REF!</v>
      </c>
      <c r="I31" s="201">
        <v>32489</v>
      </c>
      <c r="J31" s="180" t="e">
        <v>#REF!</v>
      </c>
      <c r="K31" s="201">
        <v>79962</v>
      </c>
      <c r="L31" s="180" t="e">
        <v>#REF!</v>
      </c>
      <c r="M31" s="201">
        <v>17782</v>
      </c>
    </row>
    <row r="32" spans="1:21" ht="12" customHeight="1" thickTop="1" x14ac:dyDescent="0.3">
      <c r="A32" s="26"/>
      <c r="B32" s="24"/>
      <c r="C32" s="24"/>
      <c r="D32" s="24"/>
      <c r="E32" s="25"/>
      <c r="F32" s="25"/>
      <c r="G32" s="180"/>
      <c r="H32" s="154"/>
      <c r="I32" s="180"/>
      <c r="J32" s="154"/>
      <c r="K32" s="22"/>
      <c r="L32" s="154"/>
      <c r="M32" s="22"/>
    </row>
    <row r="33" spans="1:13" s="27" customFormat="1" ht="20.25" customHeight="1" x14ac:dyDescent="0.3">
      <c r="A33" s="37" t="s">
        <v>209</v>
      </c>
      <c r="B33" s="5"/>
      <c r="C33" s="5"/>
      <c r="D33" s="5"/>
      <c r="E33" s="7"/>
      <c r="F33" s="7"/>
      <c r="G33" s="180"/>
      <c r="H33" s="154"/>
      <c r="I33" s="180"/>
      <c r="J33" s="22"/>
      <c r="K33" s="33"/>
      <c r="L33" s="180"/>
      <c r="M33" s="33"/>
    </row>
    <row r="34" spans="1:13" ht="20.25" customHeight="1" x14ac:dyDescent="0.3">
      <c r="A34" s="18"/>
      <c r="B34" s="5" t="s">
        <v>46</v>
      </c>
      <c r="E34" s="34"/>
      <c r="F34" s="34"/>
      <c r="G34" s="16">
        <v>79112</v>
      </c>
      <c r="H34" s="154"/>
      <c r="I34" s="16">
        <v>32489</v>
      </c>
      <c r="J34" s="154"/>
      <c r="K34" s="16">
        <v>79962</v>
      </c>
      <c r="L34" s="154"/>
      <c r="M34" s="16">
        <v>17782</v>
      </c>
    </row>
    <row r="35" spans="1:13" ht="20.25" customHeight="1" x14ac:dyDescent="0.3">
      <c r="A35" s="18"/>
      <c r="B35" s="5" t="s">
        <v>178</v>
      </c>
      <c r="E35" s="34"/>
      <c r="F35" s="34"/>
      <c r="G35" s="17">
        <v>-121</v>
      </c>
      <c r="H35" s="154"/>
      <c r="I35" s="17">
        <v>0</v>
      </c>
      <c r="J35" s="154"/>
      <c r="K35" s="17">
        <v>0</v>
      </c>
      <c r="L35" s="154"/>
      <c r="M35" s="17">
        <v>0</v>
      </c>
    </row>
    <row r="36" spans="1:13" ht="20.25" customHeight="1" thickBot="1" x14ac:dyDescent="0.35">
      <c r="A36" s="26"/>
      <c r="G36" s="202">
        <v>78991</v>
      </c>
      <c r="H36" s="180">
        <v>0</v>
      </c>
      <c r="I36" s="202">
        <v>32489</v>
      </c>
      <c r="J36" s="180">
        <v>0</v>
      </c>
      <c r="K36" s="202">
        <v>79962</v>
      </c>
      <c r="L36" s="180">
        <v>0</v>
      </c>
      <c r="M36" s="202">
        <v>17782</v>
      </c>
    </row>
    <row r="37" spans="1:13" ht="12" customHeight="1" thickTop="1" x14ac:dyDescent="0.3">
      <c r="A37" s="23"/>
      <c r="G37" s="203"/>
      <c r="H37" s="154"/>
      <c r="I37" s="203"/>
      <c r="J37" s="154"/>
      <c r="K37" s="203"/>
      <c r="L37" s="154"/>
      <c r="M37" s="203"/>
    </row>
    <row r="38" spans="1:13" s="10" customFormat="1" ht="20.25" customHeight="1" thickBot="1" x14ac:dyDescent="0.35">
      <c r="A38" s="36" t="s">
        <v>210</v>
      </c>
      <c r="B38" s="37"/>
      <c r="C38" s="37"/>
      <c r="D38" s="37"/>
      <c r="E38" s="7">
        <v>11</v>
      </c>
      <c r="F38" s="7"/>
      <c r="G38" s="80">
        <v>0.32</v>
      </c>
      <c r="H38" s="81"/>
      <c r="I38" s="80">
        <v>0.16</v>
      </c>
      <c r="J38" s="81"/>
      <c r="K38" s="80">
        <v>0.33</v>
      </c>
      <c r="L38" s="81">
        <v>0</v>
      </c>
      <c r="M38" s="80">
        <v>0.09</v>
      </c>
    </row>
    <row r="39" spans="1:13" s="10" customFormat="1" ht="21" customHeight="1" thickTop="1" x14ac:dyDescent="0.3">
      <c r="A39" s="37"/>
      <c r="B39" s="37"/>
      <c r="C39" s="37"/>
      <c r="D39" s="37"/>
      <c r="E39" s="7"/>
      <c r="F39" s="7"/>
      <c r="G39" s="81"/>
      <c r="H39" s="81"/>
      <c r="I39" s="81"/>
      <c r="J39" s="81"/>
      <c r="K39" s="81"/>
      <c r="L39" s="81"/>
      <c r="M39" s="81"/>
    </row>
    <row r="40" spans="1:13" s="123" customFormat="1" ht="21" customHeight="1" x14ac:dyDescent="0.35">
      <c r="A40" s="217" t="s">
        <v>183</v>
      </c>
      <c r="E40" s="124"/>
      <c r="F40" s="238"/>
      <c r="H40" s="238"/>
      <c r="I40" s="238"/>
      <c r="J40" s="238"/>
      <c r="L40" s="238"/>
    </row>
    <row r="41" spans="1:13" s="123" customFormat="1" ht="21" customHeight="1" x14ac:dyDescent="0.35">
      <c r="A41" s="217" t="s">
        <v>243</v>
      </c>
      <c r="B41" s="218"/>
      <c r="C41" s="218"/>
      <c r="D41" s="218"/>
      <c r="E41" s="219"/>
      <c r="F41" s="220"/>
      <c r="G41" s="218"/>
      <c r="H41" s="220"/>
      <c r="I41" s="220"/>
      <c r="J41" s="220"/>
      <c r="K41" s="218"/>
      <c r="L41" s="220"/>
    </row>
    <row r="42" spans="1:13" s="118" customFormat="1" ht="21" customHeight="1" x14ac:dyDescent="0.35">
      <c r="A42" s="40" t="s">
        <v>127</v>
      </c>
      <c r="B42" s="40"/>
      <c r="C42" s="40"/>
      <c r="D42" s="116"/>
      <c r="E42" s="117"/>
      <c r="F42" s="117"/>
      <c r="G42" s="117"/>
      <c r="H42" s="117"/>
      <c r="I42" s="117"/>
      <c r="J42" s="117"/>
      <c r="K42" s="117"/>
      <c r="L42" s="117"/>
      <c r="M42" s="117"/>
    </row>
    <row r="43" spans="1:13" s="10" customFormat="1" ht="21" customHeight="1" x14ac:dyDescent="0.3">
      <c r="A43" s="76"/>
      <c r="E43" s="31"/>
      <c r="F43" s="31"/>
      <c r="H43" s="12"/>
      <c r="J43" s="12"/>
      <c r="L43" s="12"/>
    </row>
    <row r="44" spans="1:13" s="10" customFormat="1" ht="21" customHeight="1" x14ac:dyDescent="0.3">
      <c r="A44" s="76"/>
      <c r="E44" s="31"/>
      <c r="F44" s="31"/>
      <c r="G44" s="315" t="s">
        <v>1</v>
      </c>
      <c r="H44" s="315"/>
      <c r="I44" s="315"/>
      <c r="J44" s="8"/>
      <c r="K44" s="316" t="s">
        <v>2</v>
      </c>
      <c r="L44" s="316"/>
      <c r="M44" s="316"/>
    </row>
    <row r="45" spans="1:13" s="10" customFormat="1" ht="21" customHeight="1" x14ac:dyDescent="0.3">
      <c r="A45" s="76"/>
      <c r="E45" s="31"/>
      <c r="F45" s="31"/>
      <c r="G45" s="315" t="s">
        <v>3</v>
      </c>
      <c r="H45" s="315"/>
      <c r="I45" s="315"/>
      <c r="J45" s="8"/>
      <c r="K45" s="316" t="s">
        <v>3</v>
      </c>
      <c r="L45" s="316"/>
      <c r="M45" s="316"/>
    </row>
    <row r="46" spans="1:13" s="10" customFormat="1" ht="20.25" customHeight="1" x14ac:dyDescent="0.3">
      <c r="A46" s="76"/>
      <c r="E46" s="31"/>
      <c r="F46" s="31"/>
      <c r="G46" s="313" t="s">
        <v>123</v>
      </c>
      <c r="H46" s="313"/>
      <c r="I46" s="313"/>
      <c r="J46" s="8"/>
      <c r="K46" s="314" t="s">
        <v>123</v>
      </c>
      <c r="L46" s="314"/>
      <c r="M46" s="314"/>
    </row>
    <row r="47" spans="1:13" s="10" customFormat="1" ht="20.25" customHeight="1" x14ac:dyDescent="0.3">
      <c r="A47" s="76"/>
      <c r="E47" s="31"/>
      <c r="F47" s="31"/>
      <c r="G47" s="313" t="s">
        <v>68</v>
      </c>
      <c r="H47" s="313"/>
      <c r="I47" s="313"/>
      <c r="J47" s="8"/>
      <c r="K47" s="314" t="s">
        <v>68</v>
      </c>
      <c r="L47" s="314"/>
      <c r="M47" s="314"/>
    </row>
    <row r="48" spans="1:13" s="10" customFormat="1" ht="21" customHeight="1" x14ac:dyDescent="0.3">
      <c r="E48" s="77"/>
      <c r="F48" s="77"/>
      <c r="G48" s="11" t="s">
        <v>161</v>
      </c>
      <c r="H48" s="12"/>
      <c r="I48" s="11" t="s">
        <v>139</v>
      </c>
      <c r="J48" s="12"/>
      <c r="K48" s="11" t="s">
        <v>161</v>
      </c>
      <c r="L48" s="12"/>
      <c r="M48" s="11" t="s">
        <v>139</v>
      </c>
    </row>
    <row r="49" spans="1:13" s="10" customFormat="1" ht="20.25" hidden="1" customHeight="1" x14ac:dyDescent="0.3">
      <c r="E49" s="207"/>
      <c r="F49" s="207"/>
      <c r="G49" s="11"/>
      <c r="H49" s="12"/>
      <c r="I49" s="11"/>
      <c r="J49" s="12"/>
      <c r="K49" s="11"/>
      <c r="L49" s="12"/>
      <c r="M49" s="11"/>
    </row>
    <row r="50" spans="1:13" s="10" customFormat="1" ht="21" customHeight="1" x14ac:dyDescent="0.3">
      <c r="E50" s="77"/>
      <c r="F50" s="77"/>
      <c r="G50" s="317" t="s">
        <v>8</v>
      </c>
      <c r="H50" s="317"/>
      <c r="I50" s="317"/>
      <c r="J50" s="317"/>
      <c r="K50" s="317"/>
      <c r="L50" s="317"/>
      <c r="M50" s="317"/>
    </row>
    <row r="51" spans="1:13" s="39" customFormat="1" ht="21" customHeight="1" x14ac:dyDescent="0.3">
      <c r="A51" s="26" t="s">
        <v>208</v>
      </c>
      <c r="B51" s="37"/>
      <c r="C51" s="37"/>
      <c r="D51" s="103"/>
      <c r="E51" s="82"/>
      <c r="F51" s="82"/>
      <c r="G51" s="83">
        <v>78991</v>
      </c>
      <c r="H51" s="83"/>
      <c r="I51" s="83">
        <v>32489</v>
      </c>
      <c r="K51" s="83">
        <v>79962</v>
      </c>
      <c r="L51" s="84"/>
      <c r="M51" s="83">
        <v>17782</v>
      </c>
    </row>
    <row r="52" spans="1:13" s="39" customFormat="1" ht="21" customHeight="1" x14ac:dyDescent="0.3">
      <c r="A52" s="26"/>
      <c r="B52" s="37"/>
      <c r="C52" s="37"/>
      <c r="D52" s="103"/>
      <c r="E52" s="82"/>
      <c r="F52" s="82"/>
      <c r="G52" s="83"/>
      <c r="H52" s="83"/>
      <c r="I52" s="83"/>
      <c r="K52" s="83"/>
      <c r="L52" s="84"/>
      <c r="M52" s="83"/>
    </row>
    <row r="53" spans="1:13" s="39" customFormat="1" ht="21" customHeight="1" x14ac:dyDescent="0.65">
      <c r="A53" s="37" t="s">
        <v>69</v>
      </c>
      <c r="B53" s="79"/>
      <c r="C53" s="79"/>
      <c r="D53" s="38"/>
      <c r="G53" s="85"/>
      <c r="H53" s="85"/>
      <c r="I53" s="85"/>
      <c r="J53" s="85"/>
      <c r="K53" s="85"/>
      <c r="L53" s="85"/>
      <c r="M53" s="85"/>
    </row>
    <row r="54" spans="1:13" s="39" customFormat="1" ht="21" customHeight="1" x14ac:dyDescent="0.65">
      <c r="A54" s="36" t="s">
        <v>90</v>
      </c>
      <c r="B54" s="79"/>
      <c r="C54" s="79"/>
      <c r="D54" s="38"/>
      <c r="G54" s="85"/>
      <c r="H54" s="85"/>
      <c r="I54" s="85"/>
      <c r="J54" s="85"/>
      <c r="K54" s="85"/>
      <c r="L54" s="85"/>
      <c r="M54" s="85"/>
    </row>
    <row r="55" spans="1:13" s="39" customFormat="1" ht="21" customHeight="1" x14ac:dyDescent="0.65">
      <c r="A55" s="37"/>
      <c r="B55" s="36" t="s">
        <v>89</v>
      </c>
      <c r="C55" s="79"/>
      <c r="D55" s="38"/>
      <c r="G55" s="85"/>
      <c r="H55" s="85"/>
      <c r="I55" s="85"/>
      <c r="J55" s="85"/>
      <c r="K55" s="85"/>
      <c r="L55" s="85"/>
      <c r="M55" s="85"/>
    </row>
    <row r="56" spans="1:13" s="39" customFormat="1" ht="21" customHeight="1" x14ac:dyDescent="0.65">
      <c r="A56" s="79" t="s">
        <v>151</v>
      </c>
      <c r="B56" s="36"/>
      <c r="C56" s="79"/>
      <c r="D56" s="38"/>
      <c r="G56" s="85"/>
      <c r="H56" s="85"/>
      <c r="I56" s="85"/>
      <c r="J56" s="85"/>
      <c r="K56" s="85"/>
      <c r="L56" s="85"/>
      <c r="M56" s="85"/>
    </row>
    <row r="57" spans="1:13" s="39" customFormat="1" ht="21" customHeight="1" x14ac:dyDescent="0.3">
      <c r="A57" s="79"/>
      <c r="B57" s="79" t="s">
        <v>152</v>
      </c>
      <c r="C57" s="79"/>
      <c r="D57" s="38"/>
      <c r="E57" s="7"/>
      <c r="G57" s="115">
        <v>0</v>
      </c>
      <c r="H57" s="85"/>
      <c r="I57" s="115">
        <v>350</v>
      </c>
      <c r="J57" s="85"/>
      <c r="K57" s="16">
        <v>0</v>
      </c>
      <c r="L57" s="85"/>
      <c r="M57" s="16">
        <v>0</v>
      </c>
    </row>
    <row r="58" spans="1:13" s="39" customFormat="1" ht="21" hidden="1" customHeight="1" x14ac:dyDescent="0.65">
      <c r="A58" s="79" t="s">
        <v>91</v>
      </c>
      <c r="B58" s="79"/>
      <c r="C58" s="79"/>
      <c r="D58" s="38"/>
      <c r="G58" s="85"/>
      <c r="H58" s="85"/>
      <c r="I58" s="85"/>
      <c r="J58" s="85"/>
      <c r="K58" s="85"/>
      <c r="L58" s="85"/>
      <c r="M58" s="85"/>
    </row>
    <row r="59" spans="1:13" s="39" customFormat="1" ht="21" hidden="1" customHeight="1" x14ac:dyDescent="0.65">
      <c r="A59" s="37"/>
      <c r="B59" s="79" t="s">
        <v>92</v>
      </c>
      <c r="C59" s="79"/>
      <c r="D59" s="38"/>
      <c r="G59" s="115"/>
      <c r="H59" s="115"/>
      <c r="I59" s="115">
        <v>0</v>
      </c>
      <c r="J59" s="115"/>
      <c r="K59" s="115"/>
      <c r="L59" s="115"/>
      <c r="M59" s="115">
        <v>0</v>
      </c>
    </row>
    <row r="60" spans="1:13" s="39" customFormat="1" ht="21" customHeight="1" x14ac:dyDescent="0.65">
      <c r="A60" s="79" t="s">
        <v>94</v>
      </c>
      <c r="B60" s="79"/>
      <c r="C60" s="79"/>
      <c r="D60" s="38"/>
      <c r="G60" s="115"/>
      <c r="H60" s="115"/>
      <c r="I60" s="115"/>
      <c r="J60" s="115"/>
      <c r="K60" s="115"/>
      <c r="L60" s="115"/>
      <c r="M60" s="115"/>
    </row>
    <row r="61" spans="1:13" s="39" customFormat="1" ht="21" customHeight="1" x14ac:dyDescent="0.65">
      <c r="A61" s="37"/>
      <c r="B61" s="79" t="s">
        <v>93</v>
      </c>
      <c r="C61" s="79"/>
      <c r="D61" s="38"/>
      <c r="G61" s="86">
        <v>0</v>
      </c>
      <c r="H61" s="115"/>
      <c r="I61" s="86">
        <v>-70</v>
      </c>
      <c r="J61" s="115"/>
      <c r="K61" s="86">
        <v>0</v>
      </c>
      <c r="L61" s="115"/>
      <c r="M61" s="86">
        <v>0</v>
      </c>
    </row>
    <row r="62" spans="1:13" s="39" customFormat="1" ht="21" customHeight="1" x14ac:dyDescent="0.65">
      <c r="A62" s="37" t="s">
        <v>97</v>
      </c>
      <c r="B62" s="79"/>
      <c r="C62" s="79"/>
      <c r="D62" s="38"/>
      <c r="G62" s="115"/>
      <c r="H62" s="115"/>
      <c r="I62" s="115"/>
      <c r="J62" s="115"/>
      <c r="K62" s="115"/>
      <c r="L62" s="115"/>
      <c r="M62" s="115"/>
    </row>
    <row r="63" spans="1:13" s="39" customFormat="1" ht="21" customHeight="1" x14ac:dyDescent="0.65">
      <c r="A63" s="37"/>
      <c r="B63" s="37" t="s">
        <v>96</v>
      </c>
      <c r="C63" s="79"/>
      <c r="D63" s="38"/>
      <c r="G63" s="120">
        <v>0</v>
      </c>
      <c r="H63" s="115"/>
      <c r="I63" s="120">
        <v>280</v>
      </c>
      <c r="J63" s="115"/>
      <c r="K63" s="120">
        <v>0</v>
      </c>
      <c r="L63" s="115"/>
      <c r="M63" s="120">
        <v>0</v>
      </c>
    </row>
    <row r="64" spans="1:13" s="39" customFormat="1" ht="21" customHeight="1" x14ac:dyDescent="0.65">
      <c r="A64" s="37" t="s">
        <v>211</v>
      </c>
      <c r="B64" s="79"/>
      <c r="C64" s="79"/>
      <c r="D64" s="38"/>
      <c r="G64" s="194"/>
      <c r="H64" s="194"/>
      <c r="I64" s="194"/>
      <c r="J64" s="194"/>
      <c r="K64" s="194"/>
      <c r="L64" s="194"/>
      <c r="M64" s="194"/>
    </row>
    <row r="65" spans="1:13" s="39" customFormat="1" ht="21" customHeight="1" thickBot="1" x14ac:dyDescent="0.7">
      <c r="A65" s="37"/>
      <c r="B65" s="82" t="s">
        <v>95</v>
      </c>
      <c r="C65" s="37"/>
      <c r="D65" s="38"/>
      <c r="G65" s="87">
        <v>78991</v>
      </c>
      <c r="H65" s="83"/>
      <c r="I65" s="87">
        <v>32769</v>
      </c>
      <c r="J65" s="194"/>
      <c r="K65" s="87">
        <v>79962</v>
      </c>
      <c r="L65" s="83"/>
      <c r="M65" s="87">
        <v>17782</v>
      </c>
    </row>
    <row r="66" spans="1:13" s="39" customFormat="1" ht="21" customHeight="1" thickTop="1" x14ac:dyDescent="0.65">
      <c r="A66" s="37"/>
      <c r="B66" s="82"/>
      <c r="C66" s="37"/>
      <c r="D66" s="38"/>
      <c r="G66" s="83"/>
      <c r="H66" s="83"/>
      <c r="I66" s="83"/>
      <c r="J66" s="194"/>
      <c r="K66" s="194"/>
      <c r="L66" s="194"/>
      <c r="M66" s="194"/>
    </row>
    <row r="67" spans="1:13" s="39" customFormat="1" ht="21" customHeight="1" x14ac:dyDescent="0.65">
      <c r="A67" s="37" t="s">
        <v>215</v>
      </c>
      <c r="B67" s="79"/>
      <c r="C67" s="79"/>
      <c r="D67" s="38"/>
      <c r="G67" s="83"/>
      <c r="H67" s="83"/>
      <c r="I67" s="83"/>
      <c r="J67" s="194"/>
      <c r="K67" s="194"/>
      <c r="L67" s="194"/>
      <c r="M67" s="194"/>
    </row>
    <row r="68" spans="1:13" s="39" customFormat="1" ht="21" customHeight="1" x14ac:dyDescent="0.65">
      <c r="A68" s="37"/>
      <c r="B68" s="79" t="s">
        <v>46</v>
      </c>
      <c r="C68" s="37"/>
      <c r="D68" s="103"/>
      <c r="E68" s="82"/>
      <c r="F68" s="82"/>
      <c r="G68" s="209">
        <v>79112</v>
      </c>
      <c r="H68" s="209"/>
      <c r="I68" s="209">
        <v>32769</v>
      </c>
      <c r="J68" s="210"/>
      <c r="K68" s="209">
        <v>79962</v>
      </c>
      <c r="L68" s="210"/>
      <c r="M68" s="209">
        <v>17782</v>
      </c>
    </row>
    <row r="69" spans="1:13" ht="20.25" customHeight="1" x14ac:dyDescent="0.3">
      <c r="A69" s="18"/>
      <c r="B69" s="5" t="s">
        <v>178</v>
      </c>
      <c r="E69" s="34"/>
      <c r="F69" s="34"/>
      <c r="G69" s="137">
        <v>-121</v>
      </c>
      <c r="H69" s="170"/>
      <c r="I69" s="137">
        <v>0</v>
      </c>
      <c r="J69" s="170"/>
      <c r="K69" s="137">
        <v>0</v>
      </c>
      <c r="L69" s="170"/>
      <c r="M69" s="137">
        <v>0</v>
      </c>
    </row>
    <row r="70" spans="1:13" s="39" customFormat="1" ht="21" customHeight="1" thickBot="1" x14ac:dyDescent="0.7">
      <c r="A70" s="37"/>
      <c r="B70" s="82"/>
      <c r="C70" s="37"/>
      <c r="D70" s="38"/>
      <c r="G70" s="87">
        <v>78991</v>
      </c>
      <c r="H70" s="83"/>
      <c r="I70" s="87">
        <v>32769</v>
      </c>
      <c r="J70" s="204"/>
      <c r="K70" s="87">
        <v>79962</v>
      </c>
      <c r="L70" s="83"/>
      <c r="M70" s="87">
        <v>17782</v>
      </c>
    </row>
    <row r="71" spans="1:13" s="39" customFormat="1" ht="21" customHeight="1" thickTop="1" x14ac:dyDescent="0.65">
      <c r="B71" s="37"/>
      <c r="C71" s="37"/>
      <c r="D71" s="37"/>
      <c r="E71" s="38"/>
      <c r="F71" s="38"/>
      <c r="H71" s="88"/>
      <c r="J71" s="88"/>
    </row>
    <row r="72" spans="1:13" s="123" customFormat="1" ht="21" customHeight="1" x14ac:dyDescent="0.35">
      <c r="A72" s="217" t="s">
        <v>183</v>
      </c>
      <c r="E72" s="124"/>
      <c r="F72" s="238"/>
      <c r="H72" s="238"/>
      <c r="I72" s="238"/>
      <c r="J72" s="238"/>
      <c r="L72" s="238"/>
    </row>
    <row r="73" spans="1:13" s="123" customFormat="1" ht="21" customHeight="1" x14ac:dyDescent="0.35">
      <c r="A73" s="217" t="s">
        <v>243</v>
      </c>
      <c r="B73" s="218"/>
      <c r="C73" s="218"/>
      <c r="D73" s="218"/>
      <c r="E73" s="219"/>
      <c r="F73" s="220"/>
      <c r="G73" s="218"/>
      <c r="H73" s="220"/>
      <c r="I73" s="220"/>
      <c r="J73" s="220"/>
      <c r="K73" s="218"/>
      <c r="L73" s="220"/>
    </row>
    <row r="74" spans="1:13" s="39" customFormat="1" ht="20.25" customHeight="1" x14ac:dyDescent="0.3">
      <c r="A74" s="30" t="s">
        <v>128</v>
      </c>
      <c r="B74" s="1"/>
      <c r="C74" s="1"/>
      <c r="D74" s="1"/>
      <c r="E74" s="2"/>
      <c r="F74" s="2"/>
      <c r="G74" s="29"/>
      <c r="H74" s="4"/>
      <c r="I74" s="29"/>
      <c r="J74" s="4"/>
      <c r="K74" s="3"/>
      <c r="L74" s="4"/>
      <c r="M74" s="3"/>
    </row>
    <row r="75" spans="1:13" s="39" customFormat="1" ht="18" customHeight="1" x14ac:dyDescent="0.3">
      <c r="A75" s="76"/>
      <c r="B75" s="10"/>
      <c r="C75" s="10"/>
      <c r="D75" s="10"/>
      <c r="E75" s="31"/>
      <c r="F75" s="31"/>
      <c r="G75" s="10"/>
      <c r="H75" s="12"/>
      <c r="I75" s="10"/>
      <c r="J75" s="12"/>
      <c r="K75" s="10"/>
      <c r="L75" s="12"/>
      <c r="M75" s="10"/>
    </row>
    <row r="76" spans="1:13" s="39" customFormat="1" ht="20.25" customHeight="1" x14ac:dyDescent="0.3">
      <c r="A76" s="76"/>
      <c r="B76" s="10"/>
      <c r="C76" s="10"/>
      <c r="D76" s="10"/>
      <c r="E76" s="31"/>
      <c r="F76" s="31"/>
      <c r="G76" s="315" t="s">
        <v>1</v>
      </c>
      <c r="H76" s="315"/>
      <c r="I76" s="315"/>
      <c r="J76" s="8"/>
      <c r="K76" s="316" t="s">
        <v>2</v>
      </c>
      <c r="L76" s="316"/>
      <c r="M76" s="316"/>
    </row>
    <row r="77" spans="1:13" s="39" customFormat="1" ht="20.25" customHeight="1" x14ac:dyDescent="0.3">
      <c r="A77" s="76"/>
      <c r="B77" s="10"/>
      <c r="C77" s="10"/>
      <c r="D77" s="10"/>
      <c r="E77" s="31"/>
      <c r="F77" s="31"/>
      <c r="G77" s="315" t="s">
        <v>3</v>
      </c>
      <c r="H77" s="315"/>
      <c r="I77" s="315"/>
      <c r="J77" s="8"/>
      <c r="K77" s="316" t="s">
        <v>3</v>
      </c>
      <c r="L77" s="316"/>
      <c r="M77" s="316"/>
    </row>
    <row r="78" spans="1:13" s="10" customFormat="1" ht="20.25" customHeight="1" x14ac:dyDescent="0.3">
      <c r="A78" s="76"/>
      <c r="E78" s="31"/>
      <c r="F78" s="31"/>
      <c r="G78" s="313" t="s">
        <v>122</v>
      </c>
      <c r="H78" s="313"/>
      <c r="I78" s="313"/>
      <c r="J78" s="8"/>
      <c r="K78" s="314" t="s">
        <v>122</v>
      </c>
      <c r="L78" s="314"/>
      <c r="M78" s="314"/>
    </row>
    <row r="79" spans="1:13" s="10" customFormat="1" ht="20.25" customHeight="1" x14ac:dyDescent="0.3">
      <c r="A79" s="76"/>
      <c r="E79" s="31"/>
      <c r="F79" s="31"/>
      <c r="G79" s="313" t="s">
        <v>68</v>
      </c>
      <c r="H79" s="313"/>
      <c r="I79" s="313"/>
      <c r="J79" s="8"/>
      <c r="K79" s="314" t="s">
        <v>68</v>
      </c>
      <c r="L79" s="314"/>
      <c r="M79" s="314"/>
    </row>
    <row r="80" spans="1:13" s="39" customFormat="1" ht="20.25" customHeight="1" x14ac:dyDescent="0.3">
      <c r="A80" s="10"/>
      <c r="B80" s="10"/>
      <c r="C80" s="10"/>
      <c r="D80" s="10"/>
      <c r="E80" s="77" t="s">
        <v>6</v>
      </c>
      <c r="F80" s="77"/>
      <c r="G80" s="11" t="s">
        <v>161</v>
      </c>
      <c r="H80" s="12"/>
      <c r="I80" s="11" t="s">
        <v>139</v>
      </c>
      <c r="J80" s="12"/>
      <c r="K80" s="11" t="s">
        <v>161</v>
      </c>
      <c r="L80" s="12"/>
      <c r="M80" s="11" t="s">
        <v>139</v>
      </c>
    </row>
    <row r="81" spans="1:13" s="39" customFormat="1" ht="18" customHeight="1" x14ac:dyDescent="0.3">
      <c r="A81" s="10"/>
      <c r="B81" s="10"/>
      <c r="C81" s="10"/>
      <c r="D81" s="10"/>
      <c r="E81" s="77"/>
      <c r="F81" s="77"/>
      <c r="G81" s="317" t="s">
        <v>8</v>
      </c>
      <c r="H81" s="317"/>
      <c r="I81" s="317"/>
      <c r="J81" s="317"/>
      <c r="K81" s="317"/>
      <c r="L81" s="317"/>
      <c r="M81" s="317"/>
    </row>
    <row r="82" spans="1:13" s="39" customFormat="1" ht="20.25" customHeight="1" x14ac:dyDescent="0.3">
      <c r="A82" s="5" t="s">
        <v>38</v>
      </c>
      <c r="B82" s="5"/>
      <c r="C82" s="5"/>
      <c r="D82" s="5"/>
      <c r="E82" s="5"/>
      <c r="F82" s="5"/>
      <c r="G82" s="5"/>
      <c r="H82" s="24"/>
      <c r="I82" s="5"/>
      <c r="J82" s="24"/>
      <c r="K82" s="5"/>
      <c r="L82" s="24"/>
      <c r="M82" s="5"/>
    </row>
    <row r="83" spans="1:13" ht="20.25" customHeight="1" x14ac:dyDescent="0.3">
      <c r="B83" s="5" t="s">
        <v>39</v>
      </c>
      <c r="E83" s="7" t="s">
        <v>212</v>
      </c>
      <c r="G83" s="33">
        <v>353142</v>
      </c>
      <c r="H83" s="196"/>
      <c r="I83" s="33">
        <v>819478</v>
      </c>
      <c r="J83" s="196"/>
      <c r="K83" s="33">
        <v>169896</v>
      </c>
      <c r="L83" s="196"/>
      <c r="M83" s="33">
        <v>416467</v>
      </c>
    </row>
    <row r="84" spans="1:13" ht="20.25" customHeight="1" x14ac:dyDescent="0.3">
      <c r="A84" s="5" t="s">
        <v>40</v>
      </c>
      <c r="E84" s="5"/>
      <c r="F84" s="5"/>
      <c r="G84" s="33"/>
      <c r="H84" s="154"/>
      <c r="I84" s="33"/>
      <c r="J84" s="154"/>
      <c r="K84" s="33"/>
      <c r="L84" s="154"/>
      <c r="M84" s="33"/>
    </row>
    <row r="85" spans="1:13" ht="20.25" customHeight="1" x14ac:dyDescent="0.3">
      <c r="B85" s="5" t="s">
        <v>39</v>
      </c>
      <c r="E85" s="7">
        <v>4</v>
      </c>
      <c r="G85" s="33">
        <v>-253770</v>
      </c>
      <c r="H85" s="154"/>
      <c r="I85" s="33">
        <v>-574529</v>
      </c>
      <c r="J85" s="154"/>
      <c r="K85" s="15">
        <v>-140361</v>
      </c>
      <c r="L85" s="154"/>
      <c r="M85" s="15">
        <v>-314947</v>
      </c>
    </row>
    <row r="86" spans="1:13" ht="20.25" customHeight="1" x14ac:dyDescent="0.3">
      <c r="A86" s="76" t="s">
        <v>41</v>
      </c>
      <c r="B86" s="76"/>
      <c r="C86" s="76"/>
      <c r="D86" s="76"/>
      <c r="E86" s="32"/>
      <c r="F86" s="32"/>
      <c r="G86" s="197">
        <v>99372</v>
      </c>
      <c r="H86" s="180">
        <v>0</v>
      </c>
      <c r="I86" s="197">
        <v>244949</v>
      </c>
      <c r="J86" s="180">
        <v>0</v>
      </c>
      <c r="K86" s="197">
        <v>29535</v>
      </c>
      <c r="L86" s="180">
        <v>0</v>
      </c>
      <c r="M86" s="197">
        <v>101520</v>
      </c>
    </row>
    <row r="87" spans="1:13" ht="12" customHeight="1" x14ac:dyDescent="0.3">
      <c r="A87" s="10"/>
      <c r="B87" s="10"/>
      <c r="C87" s="10"/>
      <c r="D87" s="10"/>
      <c r="E87" s="77"/>
      <c r="F87" s="77"/>
      <c r="G87" s="198"/>
      <c r="H87" s="198"/>
      <c r="I87" s="256"/>
      <c r="J87" s="198"/>
      <c r="K87" s="198"/>
      <c r="L87" s="198"/>
      <c r="M87" s="256"/>
    </row>
    <row r="88" spans="1:13" ht="20.25" customHeight="1" x14ac:dyDescent="0.3">
      <c r="A88" s="123" t="s">
        <v>213</v>
      </c>
      <c r="B88" s="10"/>
      <c r="C88" s="10"/>
      <c r="D88" s="10"/>
      <c r="E88" s="262"/>
      <c r="F88" s="262"/>
      <c r="G88" s="263">
        <v>0</v>
      </c>
      <c r="H88" s="263"/>
      <c r="I88" s="263">
        <v>0</v>
      </c>
      <c r="J88" s="263"/>
      <c r="K88" s="251">
        <v>381853</v>
      </c>
      <c r="L88" s="263"/>
      <c r="M88" s="263">
        <v>0</v>
      </c>
    </row>
    <row r="89" spans="1:13" s="10" customFormat="1" ht="20.25" customHeight="1" x14ac:dyDescent="0.3">
      <c r="A89" s="10" t="s">
        <v>246</v>
      </c>
      <c r="E89" s="207"/>
      <c r="F89" s="207"/>
      <c r="G89" s="251">
        <v>182779</v>
      </c>
      <c r="H89" s="208"/>
      <c r="I89" s="251">
        <v>2177</v>
      </c>
      <c r="J89" s="208"/>
      <c r="K89" s="251">
        <v>182415</v>
      </c>
      <c r="L89" s="208"/>
      <c r="M89" s="251">
        <v>1105</v>
      </c>
    </row>
    <row r="90" spans="1:13" ht="20.25" customHeight="1" x14ac:dyDescent="0.3">
      <c r="A90" s="5" t="s">
        <v>42</v>
      </c>
      <c r="E90" s="7">
        <v>4</v>
      </c>
      <c r="G90" s="33">
        <v>5987</v>
      </c>
      <c r="H90" s="154"/>
      <c r="I90" s="33">
        <v>11781</v>
      </c>
      <c r="J90" s="154"/>
      <c r="K90" s="154">
        <v>4822</v>
      </c>
      <c r="L90" s="154"/>
      <c r="M90" s="154">
        <v>23024</v>
      </c>
    </row>
    <row r="91" spans="1:13" ht="20.25" customHeight="1" x14ac:dyDescent="0.3">
      <c r="A91" s="5" t="s">
        <v>43</v>
      </c>
      <c r="G91" s="33">
        <v>-67174</v>
      </c>
      <c r="H91" s="154"/>
      <c r="I91" s="33">
        <v>-33052</v>
      </c>
      <c r="J91" s="154"/>
      <c r="K91" s="15">
        <v>-7614</v>
      </c>
      <c r="L91" s="154"/>
      <c r="M91" s="15">
        <v>-9117</v>
      </c>
    </row>
    <row r="92" spans="1:13" ht="20.25" customHeight="1" x14ac:dyDescent="0.3">
      <c r="A92" s="5" t="s">
        <v>44</v>
      </c>
      <c r="E92" s="7">
        <v>4</v>
      </c>
      <c r="G92" s="33">
        <v>-50808</v>
      </c>
      <c r="H92" s="154"/>
      <c r="I92" s="33">
        <v>-152744</v>
      </c>
      <c r="J92" s="154"/>
      <c r="K92" s="15">
        <v>-38797</v>
      </c>
      <c r="L92" s="154"/>
      <c r="M92" s="15">
        <v>-72773</v>
      </c>
    </row>
    <row r="93" spans="1:13" ht="20.25" customHeight="1" x14ac:dyDescent="0.3">
      <c r="A93" s="76" t="s">
        <v>206</v>
      </c>
      <c r="B93" s="76"/>
      <c r="C93" s="76"/>
      <c r="D93" s="76"/>
      <c r="E93" s="32"/>
      <c r="F93" s="32"/>
      <c r="G93" s="197">
        <v>170156</v>
      </c>
      <c r="H93" s="180">
        <v>0</v>
      </c>
      <c r="I93" s="197">
        <v>73111</v>
      </c>
      <c r="J93" s="180">
        <v>0</v>
      </c>
      <c r="K93" s="197">
        <v>552214</v>
      </c>
      <c r="L93" s="180">
        <v>0</v>
      </c>
      <c r="M93" s="197">
        <v>43759</v>
      </c>
    </row>
    <row r="94" spans="1:13" ht="12" customHeight="1" x14ac:dyDescent="0.3">
      <c r="A94" s="10"/>
      <c r="B94" s="10"/>
      <c r="C94" s="10"/>
      <c r="D94" s="10"/>
      <c r="E94" s="77"/>
      <c r="F94" s="77"/>
      <c r="G94" s="198"/>
      <c r="H94" s="198"/>
      <c r="I94" s="256"/>
      <c r="J94" s="198"/>
      <c r="K94" s="198"/>
      <c r="L94" s="198"/>
      <c r="M94" s="256"/>
    </row>
    <row r="95" spans="1:13" ht="20.25" hidden="1" customHeight="1" x14ac:dyDescent="0.3">
      <c r="A95" s="5" t="s">
        <v>106</v>
      </c>
      <c r="G95" s="33"/>
      <c r="H95" s="154"/>
      <c r="I95" s="33"/>
      <c r="J95" s="154"/>
      <c r="K95" s="15"/>
      <c r="L95" s="154"/>
      <c r="M95" s="15"/>
    </row>
    <row r="96" spans="1:13" ht="20.25" customHeight="1" x14ac:dyDescent="0.3">
      <c r="A96" s="74" t="s">
        <v>57</v>
      </c>
      <c r="E96" s="7">
        <v>4</v>
      </c>
      <c r="G96" s="69">
        <v>-7405</v>
      </c>
      <c r="H96" s="154"/>
      <c r="I96" s="69">
        <v>-8527</v>
      </c>
      <c r="J96" s="154"/>
      <c r="K96" s="69">
        <v>-668</v>
      </c>
      <c r="L96" s="154"/>
      <c r="M96" s="69">
        <v>-3760</v>
      </c>
    </row>
    <row r="97" spans="1:13" ht="12" customHeight="1" x14ac:dyDescent="0.3">
      <c r="A97" s="76"/>
      <c r="B97" s="76"/>
      <c r="C97" s="76"/>
      <c r="D97" s="76"/>
      <c r="E97" s="32"/>
      <c r="F97" s="32"/>
      <c r="G97" s="197"/>
      <c r="H97" s="180"/>
      <c r="I97" s="197"/>
      <c r="J97" s="180"/>
      <c r="K97" s="197"/>
      <c r="L97" s="180"/>
      <c r="M97" s="197"/>
    </row>
    <row r="98" spans="1:13" ht="20.25" customHeight="1" x14ac:dyDescent="0.3">
      <c r="A98" s="42" t="s">
        <v>207</v>
      </c>
      <c r="B98" s="10"/>
      <c r="C98" s="10"/>
      <c r="D98" s="10"/>
      <c r="E98" s="77"/>
      <c r="F98" s="77"/>
      <c r="G98" s="180">
        <v>162751</v>
      </c>
      <c r="H98" s="180" t="e">
        <v>#REF!</v>
      </c>
      <c r="I98" s="180">
        <v>64584</v>
      </c>
      <c r="J98" s="180" t="e">
        <v>#REF!</v>
      </c>
      <c r="K98" s="180">
        <v>551546</v>
      </c>
      <c r="L98" s="180" t="e">
        <v>#REF!</v>
      </c>
      <c r="M98" s="180">
        <v>39999</v>
      </c>
    </row>
    <row r="99" spans="1:13" ht="20.25" customHeight="1" x14ac:dyDescent="0.3">
      <c r="A99" s="23" t="s">
        <v>156</v>
      </c>
      <c r="G99" s="200">
        <v>-28144</v>
      </c>
      <c r="H99" s="154"/>
      <c r="I99" s="200">
        <v>2467</v>
      </c>
      <c r="J99" s="154"/>
      <c r="K99" s="17">
        <v>-34115</v>
      </c>
      <c r="L99" s="154"/>
      <c r="M99" s="17">
        <v>6007</v>
      </c>
    </row>
    <row r="100" spans="1:13" ht="20.25" customHeight="1" thickBot="1" x14ac:dyDescent="0.35">
      <c r="A100" s="42" t="s">
        <v>214</v>
      </c>
      <c r="B100" s="10"/>
      <c r="C100" s="10"/>
      <c r="D100" s="10"/>
      <c r="E100" s="77"/>
      <c r="F100" s="77"/>
      <c r="G100" s="201">
        <v>134607</v>
      </c>
      <c r="H100" s="180" t="e">
        <v>#REF!</v>
      </c>
      <c r="I100" s="201">
        <v>67051</v>
      </c>
      <c r="J100" s="180" t="e">
        <v>#REF!</v>
      </c>
      <c r="K100" s="201">
        <v>517431</v>
      </c>
      <c r="L100" s="180" t="e">
        <v>#REF!</v>
      </c>
      <c r="M100" s="201">
        <v>46006</v>
      </c>
    </row>
    <row r="101" spans="1:13" ht="12" customHeight="1" thickTop="1" x14ac:dyDescent="0.3">
      <c r="A101" s="26"/>
      <c r="B101" s="24"/>
      <c r="C101" s="24"/>
      <c r="D101" s="24"/>
      <c r="E101" s="25"/>
      <c r="F101" s="25"/>
      <c r="G101" s="180"/>
      <c r="H101" s="154"/>
      <c r="I101" s="180"/>
      <c r="J101" s="154"/>
      <c r="K101" s="22"/>
      <c r="L101" s="154"/>
      <c r="M101" s="22"/>
    </row>
    <row r="102" spans="1:13" ht="20.25" customHeight="1" x14ac:dyDescent="0.3">
      <c r="A102" s="37" t="s">
        <v>209</v>
      </c>
      <c r="G102" s="180"/>
      <c r="H102" s="154"/>
      <c r="I102" s="180"/>
      <c r="J102" s="22"/>
      <c r="K102" s="33"/>
      <c r="L102" s="180"/>
      <c r="M102" s="33"/>
    </row>
    <row r="103" spans="1:13" ht="20.25" customHeight="1" x14ac:dyDescent="0.3">
      <c r="A103" s="18"/>
      <c r="B103" s="5" t="s">
        <v>46</v>
      </c>
      <c r="C103" s="27"/>
      <c r="D103" s="27"/>
      <c r="E103" s="34"/>
      <c r="F103" s="34"/>
      <c r="G103" s="16">
        <v>134728</v>
      </c>
      <c r="H103" s="154"/>
      <c r="I103" s="16">
        <v>67051</v>
      </c>
      <c r="J103" s="154"/>
      <c r="K103" s="16">
        <v>517431</v>
      </c>
      <c r="L103" s="154"/>
      <c r="M103" s="16">
        <v>46006</v>
      </c>
    </row>
    <row r="104" spans="1:13" ht="20.25" customHeight="1" x14ac:dyDescent="0.3">
      <c r="A104" s="18"/>
      <c r="B104" s="5" t="s">
        <v>178</v>
      </c>
      <c r="E104" s="34"/>
      <c r="F104" s="34"/>
      <c r="G104" s="137">
        <v>-121</v>
      </c>
      <c r="H104" s="170"/>
      <c r="I104" s="137">
        <v>0</v>
      </c>
      <c r="J104" s="170"/>
      <c r="K104" s="137">
        <v>0</v>
      </c>
      <c r="L104" s="170"/>
      <c r="M104" s="137">
        <v>0</v>
      </c>
    </row>
    <row r="105" spans="1:13" ht="20.25" customHeight="1" thickBot="1" x14ac:dyDescent="0.35">
      <c r="A105" s="26"/>
      <c r="G105" s="202">
        <v>134607</v>
      </c>
      <c r="H105" s="180">
        <v>0</v>
      </c>
      <c r="I105" s="202">
        <v>67051</v>
      </c>
      <c r="J105" s="180"/>
      <c r="K105" s="202">
        <v>517431</v>
      </c>
      <c r="L105" s="180"/>
      <c r="M105" s="202">
        <v>46006</v>
      </c>
    </row>
    <row r="106" spans="1:13" ht="12" customHeight="1" thickTop="1" x14ac:dyDescent="0.3">
      <c r="A106" s="23"/>
      <c r="G106" s="203"/>
      <c r="H106" s="154"/>
      <c r="I106" s="203"/>
      <c r="J106" s="154"/>
      <c r="K106" s="203"/>
      <c r="L106" s="154"/>
      <c r="M106" s="203"/>
    </row>
    <row r="107" spans="1:13" ht="20.25" customHeight="1" thickBot="1" x14ac:dyDescent="0.35">
      <c r="A107" s="36" t="s">
        <v>210</v>
      </c>
      <c r="B107" s="37"/>
      <c r="C107" s="37"/>
      <c r="D107" s="37"/>
      <c r="E107" s="7">
        <v>11</v>
      </c>
      <c r="G107" s="80">
        <v>0.59</v>
      </c>
      <c r="H107" s="89"/>
      <c r="I107" s="80">
        <v>0.33</v>
      </c>
      <c r="J107" s="89"/>
      <c r="K107" s="80">
        <v>2.27</v>
      </c>
      <c r="L107" s="89"/>
      <c r="M107" s="80">
        <v>0.23</v>
      </c>
    </row>
    <row r="108" spans="1:13" ht="21" customHeight="1" thickTop="1" x14ac:dyDescent="0.3">
      <c r="A108" s="10"/>
      <c r="B108" s="10"/>
      <c r="C108" s="10"/>
      <c r="D108" s="10"/>
      <c r="E108" s="77"/>
      <c r="F108" s="77"/>
      <c r="G108" s="75"/>
      <c r="H108" s="75"/>
      <c r="I108" s="253"/>
      <c r="J108" s="75"/>
      <c r="K108" s="75"/>
      <c r="L108" s="75"/>
      <c r="M108" s="253"/>
    </row>
    <row r="109" spans="1:13" s="123" customFormat="1" ht="21" customHeight="1" x14ac:dyDescent="0.35">
      <c r="A109" s="217" t="s">
        <v>183</v>
      </c>
      <c r="E109" s="124"/>
      <c r="F109" s="238"/>
      <c r="H109" s="238"/>
      <c r="I109" s="238"/>
      <c r="J109" s="238"/>
      <c r="L109" s="238"/>
    </row>
    <row r="110" spans="1:13" s="123" customFormat="1" ht="21" customHeight="1" x14ac:dyDescent="0.35">
      <c r="A110" s="217" t="s">
        <v>243</v>
      </c>
      <c r="B110" s="218"/>
      <c r="C110" s="218"/>
      <c r="D110" s="218"/>
      <c r="E110" s="219"/>
      <c r="F110" s="220"/>
      <c r="G110" s="218"/>
      <c r="H110" s="220"/>
      <c r="I110" s="220"/>
      <c r="J110" s="220"/>
      <c r="K110" s="218"/>
      <c r="L110" s="220"/>
    </row>
    <row r="111" spans="1:13" s="118" customFormat="1" ht="21" customHeight="1" x14ac:dyDescent="0.35">
      <c r="A111" s="30" t="s">
        <v>129</v>
      </c>
      <c r="B111" s="40"/>
      <c r="C111" s="40"/>
      <c r="D111" s="116"/>
      <c r="E111" s="117"/>
      <c r="F111" s="117"/>
      <c r="G111" s="117"/>
      <c r="H111" s="119"/>
      <c r="I111" s="117"/>
      <c r="J111" s="119"/>
      <c r="K111" s="117"/>
      <c r="L111" s="119"/>
      <c r="M111" s="117"/>
    </row>
    <row r="112" spans="1:13" ht="21" customHeight="1" x14ac:dyDescent="0.3">
      <c r="A112" s="76"/>
      <c r="B112" s="10"/>
      <c r="C112" s="10"/>
      <c r="D112" s="10"/>
      <c r="E112" s="31"/>
      <c r="F112" s="31"/>
      <c r="G112" s="10"/>
      <c r="H112" s="12"/>
      <c r="I112" s="10"/>
      <c r="J112" s="12"/>
      <c r="K112" s="10"/>
      <c r="L112" s="12"/>
      <c r="M112" s="10"/>
    </row>
    <row r="113" spans="1:13" ht="21" customHeight="1" x14ac:dyDescent="0.3">
      <c r="A113" s="76"/>
      <c r="B113" s="10"/>
      <c r="C113" s="10"/>
      <c r="D113" s="10"/>
      <c r="E113" s="31"/>
      <c r="F113" s="31"/>
      <c r="G113" s="315" t="s">
        <v>1</v>
      </c>
      <c r="H113" s="315"/>
      <c r="I113" s="315"/>
      <c r="J113" s="8"/>
      <c r="K113" s="316" t="s">
        <v>2</v>
      </c>
      <c r="L113" s="316"/>
      <c r="M113" s="316"/>
    </row>
    <row r="114" spans="1:13" ht="21" customHeight="1" x14ac:dyDescent="0.3">
      <c r="A114" s="76"/>
      <c r="B114" s="10"/>
      <c r="C114" s="10"/>
      <c r="D114" s="10"/>
      <c r="E114" s="31"/>
      <c r="F114" s="31"/>
      <c r="G114" s="315" t="s">
        <v>3</v>
      </c>
      <c r="H114" s="315"/>
      <c r="I114" s="315"/>
      <c r="J114" s="8"/>
      <c r="K114" s="316" t="s">
        <v>3</v>
      </c>
      <c r="L114" s="316"/>
      <c r="M114" s="316"/>
    </row>
    <row r="115" spans="1:13" s="10" customFormat="1" ht="20.25" customHeight="1" x14ac:dyDescent="0.3">
      <c r="A115" s="76"/>
      <c r="E115" s="31"/>
      <c r="F115" s="31"/>
      <c r="G115" s="313" t="s">
        <v>122</v>
      </c>
      <c r="H115" s="313"/>
      <c r="I115" s="313"/>
      <c r="J115" s="8"/>
      <c r="K115" s="314" t="s">
        <v>122</v>
      </c>
      <c r="L115" s="314"/>
      <c r="M115" s="314"/>
    </row>
    <row r="116" spans="1:13" s="10" customFormat="1" ht="20.25" customHeight="1" x14ac:dyDescent="0.3">
      <c r="A116" s="76"/>
      <c r="E116" s="31"/>
      <c r="F116" s="31"/>
      <c r="G116" s="313" t="s">
        <v>68</v>
      </c>
      <c r="H116" s="313"/>
      <c r="I116" s="313"/>
      <c r="J116" s="8"/>
      <c r="K116" s="314" t="s">
        <v>68</v>
      </c>
      <c r="L116" s="314"/>
      <c r="M116" s="314"/>
    </row>
    <row r="117" spans="1:13" ht="21" customHeight="1" x14ac:dyDescent="0.3">
      <c r="A117" s="10"/>
      <c r="B117" s="10"/>
      <c r="C117" s="10"/>
      <c r="D117" s="10"/>
      <c r="E117" s="77"/>
      <c r="F117" s="77"/>
      <c r="G117" s="11" t="s">
        <v>161</v>
      </c>
      <c r="H117" s="12"/>
      <c r="I117" s="11" t="s">
        <v>139</v>
      </c>
      <c r="J117" s="12"/>
      <c r="K117" s="11" t="s">
        <v>161</v>
      </c>
      <c r="L117" s="12"/>
      <c r="M117" s="11" t="s">
        <v>139</v>
      </c>
    </row>
    <row r="118" spans="1:13" ht="21" customHeight="1" x14ac:dyDescent="0.3">
      <c r="A118" s="10"/>
      <c r="B118" s="10"/>
      <c r="C118" s="10"/>
      <c r="D118" s="10"/>
      <c r="E118" s="77"/>
      <c r="F118" s="77"/>
      <c r="G118" s="317" t="s">
        <v>8</v>
      </c>
      <c r="H118" s="317"/>
      <c r="I118" s="317"/>
      <c r="J118" s="317"/>
      <c r="K118" s="317"/>
      <c r="L118" s="317"/>
      <c r="M118" s="317"/>
    </row>
    <row r="119" spans="1:13" ht="21" customHeight="1" x14ac:dyDescent="0.3">
      <c r="A119" s="102" t="s">
        <v>208</v>
      </c>
      <c r="B119" s="37"/>
      <c r="C119" s="37"/>
      <c r="D119" s="103"/>
      <c r="E119" s="82"/>
      <c r="F119" s="82"/>
      <c r="G119" s="91">
        <v>134607</v>
      </c>
      <c r="H119" s="92"/>
      <c r="I119" s="91">
        <v>67051</v>
      </c>
      <c r="J119" s="205"/>
      <c r="K119" s="91">
        <v>517431</v>
      </c>
      <c r="L119" s="93"/>
      <c r="M119" s="91">
        <v>46006</v>
      </c>
    </row>
    <row r="120" spans="1:13" s="39" customFormat="1" ht="21" customHeight="1" x14ac:dyDescent="0.3">
      <c r="A120" s="26"/>
      <c r="B120" s="37"/>
      <c r="C120" s="37"/>
      <c r="D120" s="103"/>
      <c r="E120" s="82"/>
      <c r="F120" s="82"/>
      <c r="G120" s="83"/>
      <c r="H120" s="83"/>
      <c r="I120" s="83"/>
      <c r="J120" s="194"/>
      <c r="K120" s="83"/>
      <c r="L120" s="84"/>
      <c r="M120" s="83"/>
    </row>
    <row r="121" spans="1:13" s="39" customFormat="1" ht="21" customHeight="1" x14ac:dyDescent="0.65">
      <c r="A121" s="37" t="s">
        <v>69</v>
      </c>
      <c r="B121" s="79"/>
      <c r="C121" s="79"/>
      <c r="D121" s="38"/>
      <c r="G121" s="206"/>
      <c r="H121" s="206"/>
      <c r="I121" s="206"/>
      <c r="J121" s="206"/>
      <c r="K121" s="206"/>
      <c r="L121" s="206"/>
      <c r="M121" s="206"/>
    </row>
    <row r="122" spans="1:13" s="39" customFormat="1" ht="21" customHeight="1" x14ac:dyDescent="0.65">
      <c r="A122" s="36" t="s">
        <v>90</v>
      </c>
      <c r="B122" s="79"/>
      <c r="C122" s="79"/>
      <c r="D122" s="38"/>
      <c r="G122" s="206"/>
      <c r="H122" s="206"/>
      <c r="I122" s="206"/>
      <c r="J122" s="206"/>
      <c r="K122" s="206"/>
      <c r="L122" s="206"/>
      <c r="M122" s="206"/>
    </row>
    <row r="123" spans="1:13" s="39" customFormat="1" ht="21" customHeight="1" x14ac:dyDescent="0.65">
      <c r="A123" s="37"/>
      <c r="B123" s="36" t="s">
        <v>89</v>
      </c>
      <c r="C123" s="79"/>
      <c r="D123" s="38"/>
      <c r="G123" s="206"/>
      <c r="H123" s="206"/>
      <c r="I123" s="206"/>
      <c r="J123" s="206"/>
      <c r="K123" s="206"/>
      <c r="L123" s="206"/>
      <c r="M123" s="206"/>
    </row>
    <row r="124" spans="1:13" s="39" customFormat="1" ht="21" customHeight="1" x14ac:dyDescent="0.65">
      <c r="A124" s="79" t="s">
        <v>247</v>
      </c>
      <c r="B124" s="79"/>
      <c r="C124" s="79"/>
      <c r="D124" s="38"/>
      <c r="G124" s="206"/>
      <c r="H124" s="206"/>
      <c r="I124" s="206"/>
      <c r="J124" s="206"/>
      <c r="K124" s="206"/>
      <c r="L124" s="206"/>
      <c r="M124" s="206"/>
    </row>
    <row r="125" spans="1:13" s="39" customFormat="1" ht="21" customHeight="1" x14ac:dyDescent="0.65">
      <c r="A125" s="79"/>
      <c r="B125" s="79" t="s">
        <v>152</v>
      </c>
      <c r="C125" s="79"/>
      <c r="D125" s="38"/>
      <c r="G125" s="206">
        <v>0</v>
      </c>
      <c r="H125" s="206"/>
      <c r="I125" s="206">
        <v>350</v>
      </c>
      <c r="J125" s="206"/>
      <c r="K125" s="206">
        <v>0</v>
      </c>
      <c r="L125" s="206"/>
      <c r="M125" s="206">
        <v>0</v>
      </c>
    </row>
    <row r="126" spans="1:13" s="39" customFormat="1" ht="21" customHeight="1" x14ac:dyDescent="0.65">
      <c r="A126" s="79" t="s">
        <v>91</v>
      </c>
      <c r="B126" s="79"/>
      <c r="C126" s="79"/>
      <c r="D126" s="38"/>
      <c r="G126" s="206"/>
      <c r="H126" s="206"/>
      <c r="I126" s="206"/>
      <c r="J126" s="206"/>
      <c r="K126" s="206"/>
      <c r="L126" s="206"/>
      <c r="M126" s="206"/>
    </row>
    <row r="127" spans="1:13" s="39" customFormat="1" ht="21" customHeight="1" x14ac:dyDescent="0.65">
      <c r="A127" s="37"/>
      <c r="B127" s="79" t="s">
        <v>92</v>
      </c>
      <c r="C127" s="79"/>
      <c r="D127" s="38"/>
      <c r="G127" s="115">
        <v>6575</v>
      </c>
      <c r="H127" s="115"/>
      <c r="I127" s="115">
        <v>0</v>
      </c>
      <c r="J127" s="115"/>
      <c r="K127" s="115">
        <v>6575</v>
      </c>
      <c r="L127" s="115"/>
      <c r="M127" s="115">
        <v>0</v>
      </c>
    </row>
    <row r="128" spans="1:13" s="39" customFormat="1" ht="21" customHeight="1" x14ac:dyDescent="0.65">
      <c r="A128" s="79" t="s">
        <v>94</v>
      </c>
      <c r="B128" s="79"/>
      <c r="C128" s="79"/>
      <c r="D128" s="38"/>
      <c r="G128" s="115"/>
      <c r="H128" s="115"/>
      <c r="I128" s="115"/>
      <c r="J128" s="115"/>
      <c r="K128" s="115"/>
      <c r="L128" s="115"/>
      <c r="M128" s="115"/>
    </row>
    <row r="129" spans="1:13" s="39" customFormat="1" ht="21" customHeight="1" x14ac:dyDescent="0.65">
      <c r="A129" s="37"/>
      <c r="B129" s="79" t="s">
        <v>93</v>
      </c>
      <c r="C129" s="79"/>
      <c r="D129" s="38"/>
      <c r="G129" s="86">
        <v>-1315</v>
      </c>
      <c r="H129" s="115"/>
      <c r="I129" s="86">
        <v>-70</v>
      </c>
      <c r="J129" s="115"/>
      <c r="K129" s="86">
        <v>-1315</v>
      </c>
      <c r="L129" s="115"/>
      <c r="M129" s="86">
        <v>0</v>
      </c>
    </row>
    <row r="130" spans="1:13" s="39" customFormat="1" ht="21" customHeight="1" x14ac:dyDescent="0.65">
      <c r="A130" s="37" t="s">
        <v>97</v>
      </c>
      <c r="B130" s="79"/>
      <c r="C130" s="79"/>
      <c r="D130" s="38"/>
      <c r="G130" s="115"/>
      <c r="H130" s="115"/>
      <c r="I130" s="115"/>
      <c r="J130" s="115"/>
      <c r="K130" s="115"/>
      <c r="L130" s="115"/>
      <c r="M130" s="115"/>
    </row>
    <row r="131" spans="1:13" s="39" customFormat="1" ht="21" customHeight="1" x14ac:dyDescent="0.65">
      <c r="A131" s="37"/>
      <c r="B131" s="37" t="s">
        <v>96</v>
      </c>
      <c r="C131" s="79"/>
      <c r="D131" s="38"/>
      <c r="G131" s="120">
        <v>5260</v>
      </c>
      <c r="H131" s="115"/>
      <c r="I131" s="120">
        <v>280</v>
      </c>
      <c r="J131" s="115"/>
      <c r="K131" s="120">
        <v>5260</v>
      </c>
      <c r="L131" s="115"/>
      <c r="M131" s="120">
        <v>0</v>
      </c>
    </row>
    <row r="132" spans="1:13" s="39" customFormat="1" ht="21" customHeight="1" x14ac:dyDescent="0.65">
      <c r="A132" s="37" t="s">
        <v>211</v>
      </c>
      <c r="B132" s="79"/>
      <c r="C132" s="79"/>
      <c r="D132" s="38"/>
      <c r="G132" s="194"/>
      <c r="H132" s="194"/>
      <c r="I132" s="194"/>
      <c r="J132" s="194"/>
      <c r="K132" s="194"/>
      <c r="L132" s="194"/>
      <c r="M132" s="194"/>
    </row>
    <row r="133" spans="1:13" s="39" customFormat="1" ht="21" customHeight="1" thickBot="1" x14ac:dyDescent="0.7">
      <c r="A133" s="37"/>
      <c r="B133" s="82" t="s">
        <v>95</v>
      </c>
      <c r="C133" s="37"/>
      <c r="D133" s="38"/>
      <c r="G133" s="87">
        <v>139867</v>
      </c>
      <c r="H133" s="83"/>
      <c r="I133" s="87">
        <v>67331</v>
      </c>
      <c r="J133" s="194"/>
      <c r="K133" s="87">
        <v>522691</v>
      </c>
      <c r="L133" s="83"/>
      <c r="M133" s="87">
        <v>46006</v>
      </c>
    </row>
    <row r="134" spans="1:13" s="39" customFormat="1" ht="21" customHeight="1" thickTop="1" x14ac:dyDescent="0.65">
      <c r="A134" s="37"/>
      <c r="B134" s="82"/>
      <c r="C134" s="37"/>
      <c r="D134" s="38"/>
      <c r="G134" s="83"/>
      <c r="H134" s="83"/>
      <c r="I134" s="83"/>
      <c r="J134" s="194"/>
      <c r="K134" s="194"/>
      <c r="L134" s="194"/>
      <c r="M134" s="194"/>
    </row>
    <row r="135" spans="1:13" ht="21" customHeight="1" x14ac:dyDescent="0.3">
      <c r="A135" s="100" t="s">
        <v>215</v>
      </c>
      <c r="B135" s="79"/>
      <c r="C135" s="79"/>
      <c r="D135" s="38"/>
      <c r="E135" s="39"/>
      <c r="F135" s="39"/>
      <c r="G135" s="91"/>
      <c r="H135" s="92"/>
      <c r="I135" s="91"/>
      <c r="J135" s="205"/>
      <c r="K135" s="194"/>
      <c r="L135" s="205"/>
      <c r="M135" s="194"/>
    </row>
    <row r="136" spans="1:13" ht="21" customHeight="1" x14ac:dyDescent="0.3">
      <c r="A136" s="37"/>
      <c r="B136" s="79" t="s">
        <v>46</v>
      </c>
      <c r="C136" s="37"/>
      <c r="D136" s="103"/>
      <c r="E136" s="82"/>
      <c r="F136" s="82"/>
      <c r="G136" s="115">
        <v>139988</v>
      </c>
      <c r="H136" s="115"/>
      <c r="I136" s="115">
        <v>67331</v>
      </c>
      <c r="J136" s="115"/>
      <c r="K136" s="115">
        <v>522691</v>
      </c>
      <c r="L136" s="115"/>
      <c r="M136" s="115">
        <v>46006</v>
      </c>
    </row>
    <row r="137" spans="1:13" ht="20.25" customHeight="1" x14ac:dyDescent="0.3">
      <c r="A137" s="18"/>
      <c r="B137" s="5" t="s">
        <v>178</v>
      </c>
      <c r="E137" s="34"/>
      <c r="F137" s="34"/>
      <c r="G137" s="137">
        <v>-121</v>
      </c>
      <c r="H137" s="170"/>
      <c r="I137" s="137">
        <v>0</v>
      </c>
      <c r="J137" s="170"/>
      <c r="K137" s="137">
        <v>0</v>
      </c>
      <c r="L137" s="170"/>
      <c r="M137" s="137">
        <v>0</v>
      </c>
    </row>
    <row r="138" spans="1:13" ht="21" customHeight="1" thickBot="1" x14ac:dyDescent="0.35">
      <c r="A138" s="37"/>
      <c r="B138" s="82"/>
      <c r="C138" s="37"/>
      <c r="D138" s="38"/>
      <c r="E138" s="39"/>
      <c r="F138" s="39"/>
      <c r="G138" s="94">
        <v>139867</v>
      </c>
      <c r="H138" s="92">
        <v>0</v>
      </c>
      <c r="I138" s="94">
        <v>67331</v>
      </c>
      <c r="J138" s="92">
        <v>0</v>
      </c>
      <c r="K138" s="94">
        <v>522691</v>
      </c>
      <c r="L138" s="92">
        <v>0</v>
      </c>
      <c r="M138" s="94">
        <v>46006</v>
      </c>
    </row>
    <row r="139" spans="1:13" ht="21" customHeight="1" thickTop="1" x14ac:dyDescent="0.3">
      <c r="B139" s="100"/>
      <c r="G139" s="101"/>
      <c r="H139" s="92"/>
      <c r="I139" s="101"/>
      <c r="J139" s="92"/>
      <c r="K139" s="92"/>
      <c r="L139" s="92"/>
      <c r="M139" s="92"/>
    </row>
    <row r="140" spans="1:13" ht="21" customHeight="1" x14ac:dyDescent="0.3">
      <c r="G140" s="78"/>
      <c r="I140" s="78"/>
      <c r="K140" s="78"/>
      <c r="M140" s="78"/>
    </row>
  </sheetData>
  <mergeCells count="36">
    <mergeCell ref="G118:M118"/>
    <mergeCell ref="G81:M81"/>
    <mergeCell ref="G113:I113"/>
    <mergeCell ref="K113:M113"/>
    <mergeCell ref="G114:I114"/>
    <mergeCell ref="K114:M114"/>
    <mergeCell ref="G116:I116"/>
    <mergeCell ref="K116:M116"/>
    <mergeCell ref="G5:I5"/>
    <mergeCell ref="K5:M5"/>
    <mergeCell ref="G6:I6"/>
    <mergeCell ref="K6:M6"/>
    <mergeCell ref="G11:M11"/>
    <mergeCell ref="G7:I7"/>
    <mergeCell ref="G8:I8"/>
    <mergeCell ref="K7:M7"/>
    <mergeCell ref="K8:M8"/>
    <mergeCell ref="G76:I76"/>
    <mergeCell ref="K76:M76"/>
    <mergeCell ref="G77:I77"/>
    <mergeCell ref="K77:M77"/>
    <mergeCell ref="G44:I44"/>
    <mergeCell ref="K44:M44"/>
    <mergeCell ref="G45:I45"/>
    <mergeCell ref="K45:M45"/>
    <mergeCell ref="G50:M50"/>
    <mergeCell ref="G46:I46"/>
    <mergeCell ref="K46:M46"/>
    <mergeCell ref="G47:I47"/>
    <mergeCell ref="K47:M47"/>
    <mergeCell ref="G78:I78"/>
    <mergeCell ref="K78:M78"/>
    <mergeCell ref="G79:I79"/>
    <mergeCell ref="K79:M79"/>
    <mergeCell ref="G115:I115"/>
    <mergeCell ref="K115:M115"/>
  </mergeCells>
  <pageMargins left="0.8" right="0.8" top="0.48" bottom="0.5" header="0.5" footer="0.5"/>
  <pageSetup paperSize="9" firstPageNumber="5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9" max="12" man="1"/>
    <brk id="71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W42"/>
  <sheetViews>
    <sheetView topLeftCell="A10" zoomScale="57" zoomScaleNormal="57" zoomScaleSheetLayoutView="80" workbookViewId="0">
      <selection activeCell="E7" sqref="E7:G7"/>
    </sheetView>
  </sheetViews>
  <sheetFormatPr defaultRowHeight="20.25" customHeight="1" x14ac:dyDescent="0.3"/>
  <cols>
    <col min="1" max="3" width="1.09765625" style="10" customWidth="1"/>
    <col min="4" max="4" width="38.69921875" style="10" customWidth="1"/>
    <col min="5" max="5" width="2.09765625" style="49" customWidth="1"/>
    <col min="6" max="6" width="0.19921875" style="10" customWidth="1"/>
    <col min="7" max="7" width="13.19921875" style="10" customWidth="1"/>
    <col min="8" max="8" width="0.69921875" style="12" customWidth="1"/>
    <col min="9" max="9" width="13.19921875" style="10" customWidth="1"/>
    <col min="10" max="10" width="0.69921875" style="12" customWidth="1"/>
    <col min="11" max="11" width="17.69921875" style="10" customWidth="1"/>
    <col min="12" max="12" width="0.69921875" style="12" customWidth="1"/>
    <col min="13" max="13" width="13.19921875" style="10" customWidth="1"/>
    <col min="14" max="14" width="0.69921875" style="12" customWidth="1"/>
    <col min="15" max="15" width="13.19921875" style="10" customWidth="1"/>
    <col min="16" max="16" width="0.69921875" style="12" customWidth="1"/>
    <col min="17" max="17" width="14.19921875" style="10" customWidth="1"/>
    <col min="18" max="18" width="0.69921875" style="12" customWidth="1"/>
    <col min="19" max="19" width="13.69921875" style="10" customWidth="1"/>
    <col min="20" max="20" width="1.09765625" style="12" hidden="1" customWidth="1"/>
    <col min="21" max="21" width="17.3984375" style="10" hidden="1" customWidth="1"/>
    <col min="22" max="22" width="0.69921875" style="12" customWidth="1"/>
    <col min="23" max="23" width="13.19921875" style="10" customWidth="1"/>
    <col min="24" max="255" width="8.69921875" style="10"/>
    <col min="256" max="256" width="1.69921875" style="10" customWidth="1"/>
    <col min="257" max="258" width="2.69921875" style="10" customWidth="1"/>
    <col min="259" max="259" width="35.19921875" style="10" customWidth="1"/>
    <col min="260" max="260" width="6.59765625" style="10" customWidth="1"/>
    <col min="261" max="261" width="1.09765625" style="10" customWidth="1"/>
    <col min="262" max="262" width="12.3984375" style="10" customWidth="1"/>
    <col min="263" max="263" width="1.09765625" style="10" customWidth="1"/>
    <col min="264" max="264" width="14" style="10" bestFit="1" customWidth="1"/>
    <col min="265" max="265" width="1.09765625" style="10" customWidth="1"/>
    <col min="266" max="266" width="13.09765625" style="10" bestFit="1" customWidth="1"/>
    <col min="267" max="267" width="1.09765625" style="10" customWidth="1"/>
    <col min="268" max="268" width="14.09765625" style="10" bestFit="1" customWidth="1"/>
    <col min="269" max="269" width="1.09765625" style="10" customWidth="1"/>
    <col min="270" max="270" width="19.3984375" style="10" bestFit="1" customWidth="1"/>
    <col min="271" max="271" width="1.09765625" style="10" customWidth="1"/>
    <col min="272" max="272" width="11.8984375" style="10" customWidth="1"/>
    <col min="273" max="273" width="1.09765625" style="10" customWidth="1"/>
    <col min="274" max="274" width="13.09765625" style="10" bestFit="1" customWidth="1"/>
    <col min="275" max="511" width="8.69921875" style="10"/>
    <col min="512" max="512" width="1.69921875" style="10" customWidth="1"/>
    <col min="513" max="514" width="2.69921875" style="10" customWidth="1"/>
    <col min="515" max="515" width="35.19921875" style="10" customWidth="1"/>
    <col min="516" max="516" width="6.59765625" style="10" customWidth="1"/>
    <col min="517" max="517" width="1.09765625" style="10" customWidth="1"/>
    <col min="518" max="518" width="12.3984375" style="10" customWidth="1"/>
    <col min="519" max="519" width="1.09765625" style="10" customWidth="1"/>
    <col min="520" max="520" width="14" style="10" bestFit="1" customWidth="1"/>
    <col min="521" max="521" width="1.09765625" style="10" customWidth="1"/>
    <col min="522" max="522" width="13.09765625" style="10" bestFit="1" customWidth="1"/>
    <col min="523" max="523" width="1.09765625" style="10" customWidth="1"/>
    <col min="524" max="524" width="14.09765625" style="10" bestFit="1" customWidth="1"/>
    <col min="525" max="525" width="1.09765625" style="10" customWidth="1"/>
    <col min="526" max="526" width="19.3984375" style="10" bestFit="1" customWidth="1"/>
    <col min="527" max="527" width="1.09765625" style="10" customWidth="1"/>
    <col min="528" max="528" width="11.8984375" style="10" customWidth="1"/>
    <col min="529" max="529" width="1.09765625" style="10" customWidth="1"/>
    <col min="530" max="530" width="13.09765625" style="10" bestFit="1" customWidth="1"/>
    <col min="531" max="767" width="8.69921875" style="10"/>
    <col min="768" max="768" width="1.69921875" style="10" customWidth="1"/>
    <col min="769" max="770" width="2.69921875" style="10" customWidth="1"/>
    <col min="771" max="771" width="35.19921875" style="10" customWidth="1"/>
    <col min="772" max="772" width="6.59765625" style="10" customWidth="1"/>
    <col min="773" max="773" width="1.09765625" style="10" customWidth="1"/>
    <col min="774" max="774" width="12.3984375" style="10" customWidth="1"/>
    <col min="775" max="775" width="1.09765625" style="10" customWidth="1"/>
    <col min="776" max="776" width="14" style="10" bestFit="1" customWidth="1"/>
    <col min="777" max="777" width="1.09765625" style="10" customWidth="1"/>
    <col min="778" max="778" width="13.09765625" style="10" bestFit="1" customWidth="1"/>
    <col min="779" max="779" width="1.09765625" style="10" customWidth="1"/>
    <col min="780" max="780" width="14.09765625" style="10" bestFit="1" customWidth="1"/>
    <col min="781" max="781" width="1.09765625" style="10" customWidth="1"/>
    <col min="782" max="782" width="19.3984375" style="10" bestFit="1" customWidth="1"/>
    <col min="783" max="783" width="1.09765625" style="10" customWidth="1"/>
    <col min="784" max="784" width="11.8984375" style="10" customWidth="1"/>
    <col min="785" max="785" width="1.09765625" style="10" customWidth="1"/>
    <col min="786" max="786" width="13.09765625" style="10" bestFit="1" customWidth="1"/>
    <col min="787" max="1023" width="8.69921875" style="10"/>
    <col min="1024" max="1024" width="1.69921875" style="10" customWidth="1"/>
    <col min="1025" max="1026" width="2.69921875" style="10" customWidth="1"/>
    <col min="1027" max="1027" width="35.19921875" style="10" customWidth="1"/>
    <col min="1028" max="1028" width="6.59765625" style="10" customWidth="1"/>
    <col min="1029" max="1029" width="1.09765625" style="10" customWidth="1"/>
    <col min="1030" max="1030" width="12.3984375" style="10" customWidth="1"/>
    <col min="1031" max="1031" width="1.09765625" style="10" customWidth="1"/>
    <col min="1032" max="1032" width="14" style="10" bestFit="1" customWidth="1"/>
    <col min="1033" max="1033" width="1.09765625" style="10" customWidth="1"/>
    <col min="1034" max="1034" width="13.09765625" style="10" bestFit="1" customWidth="1"/>
    <col min="1035" max="1035" width="1.09765625" style="10" customWidth="1"/>
    <col min="1036" max="1036" width="14.09765625" style="10" bestFit="1" customWidth="1"/>
    <col min="1037" max="1037" width="1.09765625" style="10" customWidth="1"/>
    <col min="1038" max="1038" width="19.3984375" style="10" bestFit="1" customWidth="1"/>
    <col min="1039" max="1039" width="1.09765625" style="10" customWidth="1"/>
    <col min="1040" max="1040" width="11.8984375" style="10" customWidth="1"/>
    <col min="1041" max="1041" width="1.09765625" style="10" customWidth="1"/>
    <col min="1042" max="1042" width="13.09765625" style="10" bestFit="1" customWidth="1"/>
    <col min="1043" max="1279" width="8.69921875" style="10"/>
    <col min="1280" max="1280" width="1.69921875" style="10" customWidth="1"/>
    <col min="1281" max="1282" width="2.69921875" style="10" customWidth="1"/>
    <col min="1283" max="1283" width="35.19921875" style="10" customWidth="1"/>
    <col min="1284" max="1284" width="6.59765625" style="10" customWidth="1"/>
    <col min="1285" max="1285" width="1.09765625" style="10" customWidth="1"/>
    <col min="1286" max="1286" width="12.3984375" style="10" customWidth="1"/>
    <col min="1287" max="1287" width="1.09765625" style="10" customWidth="1"/>
    <col min="1288" max="1288" width="14" style="10" bestFit="1" customWidth="1"/>
    <col min="1289" max="1289" width="1.09765625" style="10" customWidth="1"/>
    <col min="1290" max="1290" width="13.09765625" style="10" bestFit="1" customWidth="1"/>
    <col min="1291" max="1291" width="1.09765625" style="10" customWidth="1"/>
    <col min="1292" max="1292" width="14.09765625" style="10" bestFit="1" customWidth="1"/>
    <col min="1293" max="1293" width="1.09765625" style="10" customWidth="1"/>
    <col min="1294" max="1294" width="19.3984375" style="10" bestFit="1" customWidth="1"/>
    <col min="1295" max="1295" width="1.09765625" style="10" customWidth="1"/>
    <col min="1296" max="1296" width="11.8984375" style="10" customWidth="1"/>
    <col min="1297" max="1297" width="1.09765625" style="10" customWidth="1"/>
    <col min="1298" max="1298" width="13.09765625" style="10" bestFit="1" customWidth="1"/>
    <col min="1299" max="1535" width="8.69921875" style="10"/>
    <col min="1536" max="1536" width="1.69921875" style="10" customWidth="1"/>
    <col min="1537" max="1538" width="2.69921875" style="10" customWidth="1"/>
    <col min="1539" max="1539" width="35.19921875" style="10" customWidth="1"/>
    <col min="1540" max="1540" width="6.59765625" style="10" customWidth="1"/>
    <col min="1541" max="1541" width="1.09765625" style="10" customWidth="1"/>
    <col min="1542" max="1542" width="12.3984375" style="10" customWidth="1"/>
    <col min="1543" max="1543" width="1.09765625" style="10" customWidth="1"/>
    <col min="1544" max="1544" width="14" style="10" bestFit="1" customWidth="1"/>
    <col min="1545" max="1545" width="1.09765625" style="10" customWidth="1"/>
    <col min="1546" max="1546" width="13.09765625" style="10" bestFit="1" customWidth="1"/>
    <col min="1547" max="1547" width="1.09765625" style="10" customWidth="1"/>
    <col min="1548" max="1548" width="14.09765625" style="10" bestFit="1" customWidth="1"/>
    <col min="1549" max="1549" width="1.09765625" style="10" customWidth="1"/>
    <col min="1550" max="1550" width="19.3984375" style="10" bestFit="1" customWidth="1"/>
    <col min="1551" max="1551" width="1.09765625" style="10" customWidth="1"/>
    <col min="1552" max="1552" width="11.8984375" style="10" customWidth="1"/>
    <col min="1553" max="1553" width="1.09765625" style="10" customWidth="1"/>
    <col min="1554" max="1554" width="13.09765625" style="10" bestFit="1" customWidth="1"/>
    <col min="1555" max="1791" width="8.69921875" style="10"/>
    <col min="1792" max="1792" width="1.69921875" style="10" customWidth="1"/>
    <col min="1793" max="1794" width="2.69921875" style="10" customWidth="1"/>
    <col min="1795" max="1795" width="35.19921875" style="10" customWidth="1"/>
    <col min="1796" max="1796" width="6.59765625" style="10" customWidth="1"/>
    <col min="1797" max="1797" width="1.09765625" style="10" customWidth="1"/>
    <col min="1798" max="1798" width="12.3984375" style="10" customWidth="1"/>
    <col min="1799" max="1799" width="1.09765625" style="10" customWidth="1"/>
    <col min="1800" max="1800" width="14" style="10" bestFit="1" customWidth="1"/>
    <col min="1801" max="1801" width="1.09765625" style="10" customWidth="1"/>
    <col min="1802" max="1802" width="13.09765625" style="10" bestFit="1" customWidth="1"/>
    <col min="1803" max="1803" width="1.09765625" style="10" customWidth="1"/>
    <col min="1804" max="1804" width="14.09765625" style="10" bestFit="1" customWidth="1"/>
    <col min="1805" max="1805" width="1.09765625" style="10" customWidth="1"/>
    <col min="1806" max="1806" width="19.3984375" style="10" bestFit="1" customWidth="1"/>
    <col min="1807" max="1807" width="1.09765625" style="10" customWidth="1"/>
    <col min="1808" max="1808" width="11.8984375" style="10" customWidth="1"/>
    <col min="1809" max="1809" width="1.09765625" style="10" customWidth="1"/>
    <col min="1810" max="1810" width="13.09765625" style="10" bestFit="1" customWidth="1"/>
    <col min="1811" max="2047" width="8.69921875" style="10"/>
    <col min="2048" max="2048" width="1.69921875" style="10" customWidth="1"/>
    <col min="2049" max="2050" width="2.69921875" style="10" customWidth="1"/>
    <col min="2051" max="2051" width="35.19921875" style="10" customWidth="1"/>
    <col min="2052" max="2052" width="6.59765625" style="10" customWidth="1"/>
    <col min="2053" max="2053" width="1.09765625" style="10" customWidth="1"/>
    <col min="2054" max="2054" width="12.3984375" style="10" customWidth="1"/>
    <col min="2055" max="2055" width="1.09765625" style="10" customWidth="1"/>
    <col min="2056" max="2056" width="14" style="10" bestFit="1" customWidth="1"/>
    <col min="2057" max="2057" width="1.09765625" style="10" customWidth="1"/>
    <col min="2058" max="2058" width="13.09765625" style="10" bestFit="1" customWidth="1"/>
    <col min="2059" max="2059" width="1.09765625" style="10" customWidth="1"/>
    <col min="2060" max="2060" width="14.09765625" style="10" bestFit="1" customWidth="1"/>
    <col min="2061" max="2061" width="1.09765625" style="10" customWidth="1"/>
    <col min="2062" max="2062" width="19.3984375" style="10" bestFit="1" customWidth="1"/>
    <col min="2063" max="2063" width="1.09765625" style="10" customWidth="1"/>
    <col min="2064" max="2064" width="11.8984375" style="10" customWidth="1"/>
    <col min="2065" max="2065" width="1.09765625" style="10" customWidth="1"/>
    <col min="2066" max="2066" width="13.09765625" style="10" bestFit="1" customWidth="1"/>
    <col min="2067" max="2303" width="8.69921875" style="10"/>
    <col min="2304" max="2304" width="1.69921875" style="10" customWidth="1"/>
    <col min="2305" max="2306" width="2.69921875" style="10" customWidth="1"/>
    <col min="2307" max="2307" width="35.19921875" style="10" customWidth="1"/>
    <col min="2308" max="2308" width="6.59765625" style="10" customWidth="1"/>
    <col min="2309" max="2309" width="1.09765625" style="10" customWidth="1"/>
    <col min="2310" max="2310" width="12.3984375" style="10" customWidth="1"/>
    <col min="2311" max="2311" width="1.09765625" style="10" customWidth="1"/>
    <col min="2312" max="2312" width="14" style="10" bestFit="1" customWidth="1"/>
    <col min="2313" max="2313" width="1.09765625" style="10" customWidth="1"/>
    <col min="2314" max="2314" width="13.09765625" style="10" bestFit="1" customWidth="1"/>
    <col min="2315" max="2315" width="1.09765625" style="10" customWidth="1"/>
    <col min="2316" max="2316" width="14.09765625" style="10" bestFit="1" customWidth="1"/>
    <col min="2317" max="2317" width="1.09765625" style="10" customWidth="1"/>
    <col min="2318" max="2318" width="19.3984375" style="10" bestFit="1" customWidth="1"/>
    <col min="2319" max="2319" width="1.09765625" style="10" customWidth="1"/>
    <col min="2320" max="2320" width="11.8984375" style="10" customWidth="1"/>
    <col min="2321" max="2321" width="1.09765625" style="10" customWidth="1"/>
    <col min="2322" max="2322" width="13.09765625" style="10" bestFit="1" customWidth="1"/>
    <col min="2323" max="2559" width="8.69921875" style="10"/>
    <col min="2560" max="2560" width="1.69921875" style="10" customWidth="1"/>
    <col min="2561" max="2562" width="2.69921875" style="10" customWidth="1"/>
    <col min="2563" max="2563" width="35.19921875" style="10" customWidth="1"/>
    <col min="2564" max="2564" width="6.59765625" style="10" customWidth="1"/>
    <col min="2565" max="2565" width="1.09765625" style="10" customWidth="1"/>
    <col min="2566" max="2566" width="12.3984375" style="10" customWidth="1"/>
    <col min="2567" max="2567" width="1.09765625" style="10" customWidth="1"/>
    <col min="2568" max="2568" width="14" style="10" bestFit="1" customWidth="1"/>
    <col min="2569" max="2569" width="1.09765625" style="10" customWidth="1"/>
    <col min="2570" max="2570" width="13.09765625" style="10" bestFit="1" customWidth="1"/>
    <col min="2571" max="2571" width="1.09765625" style="10" customWidth="1"/>
    <col min="2572" max="2572" width="14.09765625" style="10" bestFit="1" customWidth="1"/>
    <col min="2573" max="2573" width="1.09765625" style="10" customWidth="1"/>
    <col min="2574" max="2574" width="19.3984375" style="10" bestFit="1" customWidth="1"/>
    <col min="2575" max="2575" width="1.09765625" style="10" customWidth="1"/>
    <col min="2576" max="2576" width="11.8984375" style="10" customWidth="1"/>
    <col min="2577" max="2577" width="1.09765625" style="10" customWidth="1"/>
    <col min="2578" max="2578" width="13.09765625" style="10" bestFit="1" customWidth="1"/>
    <col min="2579" max="2815" width="8.69921875" style="10"/>
    <col min="2816" max="2816" width="1.69921875" style="10" customWidth="1"/>
    <col min="2817" max="2818" width="2.69921875" style="10" customWidth="1"/>
    <col min="2819" max="2819" width="35.19921875" style="10" customWidth="1"/>
    <col min="2820" max="2820" width="6.59765625" style="10" customWidth="1"/>
    <col min="2821" max="2821" width="1.09765625" style="10" customWidth="1"/>
    <col min="2822" max="2822" width="12.3984375" style="10" customWidth="1"/>
    <col min="2823" max="2823" width="1.09765625" style="10" customWidth="1"/>
    <col min="2824" max="2824" width="14" style="10" bestFit="1" customWidth="1"/>
    <col min="2825" max="2825" width="1.09765625" style="10" customWidth="1"/>
    <col min="2826" max="2826" width="13.09765625" style="10" bestFit="1" customWidth="1"/>
    <col min="2827" max="2827" width="1.09765625" style="10" customWidth="1"/>
    <col min="2828" max="2828" width="14.09765625" style="10" bestFit="1" customWidth="1"/>
    <col min="2829" max="2829" width="1.09765625" style="10" customWidth="1"/>
    <col min="2830" max="2830" width="19.3984375" style="10" bestFit="1" customWidth="1"/>
    <col min="2831" max="2831" width="1.09765625" style="10" customWidth="1"/>
    <col min="2832" max="2832" width="11.8984375" style="10" customWidth="1"/>
    <col min="2833" max="2833" width="1.09765625" style="10" customWidth="1"/>
    <col min="2834" max="2834" width="13.09765625" style="10" bestFit="1" customWidth="1"/>
    <col min="2835" max="3071" width="8.69921875" style="10"/>
    <col min="3072" max="3072" width="1.69921875" style="10" customWidth="1"/>
    <col min="3073" max="3074" width="2.69921875" style="10" customWidth="1"/>
    <col min="3075" max="3075" width="35.19921875" style="10" customWidth="1"/>
    <col min="3076" max="3076" width="6.59765625" style="10" customWidth="1"/>
    <col min="3077" max="3077" width="1.09765625" style="10" customWidth="1"/>
    <col min="3078" max="3078" width="12.3984375" style="10" customWidth="1"/>
    <col min="3079" max="3079" width="1.09765625" style="10" customWidth="1"/>
    <col min="3080" max="3080" width="14" style="10" bestFit="1" customWidth="1"/>
    <col min="3081" max="3081" width="1.09765625" style="10" customWidth="1"/>
    <col min="3082" max="3082" width="13.09765625" style="10" bestFit="1" customWidth="1"/>
    <col min="3083" max="3083" width="1.09765625" style="10" customWidth="1"/>
    <col min="3084" max="3084" width="14.09765625" style="10" bestFit="1" customWidth="1"/>
    <col min="3085" max="3085" width="1.09765625" style="10" customWidth="1"/>
    <col min="3086" max="3086" width="19.3984375" style="10" bestFit="1" customWidth="1"/>
    <col min="3087" max="3087" width="1.09765625" style="10" customWidth="1"/>
    <col min="3088" max="3088" width="11.8984375" style="10" customWidth="1"/>
    <col min="3089" max="3089" width="1.09765625" style="10" customWidth="1"/>
    <col min="3090" max="3090" width="13.09765625" style="10" bestFit="1" customWidth="1"/>
    <col min="3091" max="3327" width="8.69921875" style="10"/>
    <col min="3328" max="3328" width="1.69921875" style="10" customWidth="1"/>
    <col min="3329" max="3330" width="2.69921875" style="10" customWidth="1"/>
    <col min="3331" max="3331" width="35.19921875" style="10" customWidth="1"/>
    <col min="3332" max="3332" width="6.59765625" style="10" customWidth="1"/>
    <col min="3333" max="3333" width="1.09765625" style="10" customWidth="1"/>
    <col min="3334" max="3334" width="12.3984375" style="10" customWidth="1"/>
    <col min="3335" max="3335" width="1.09765625" style="10" customWidth="1"/>
    <col min="3336" max="3336" width="14" style="10" bestFit="1" customWidth="1"/>
    <col min="3337" max="3337" width="1.09765625" style="10" customWidth="1"/>
    <col min="3338" max="3338" width="13.09765625" style="10" bestFit="1" customWidth="1"/>
    <col min="3339" max="3339" width="1.09765625" style="10" customWidth="1"/>
    <col min="3340" max="3340" width="14.09765625" style="10" bestFit="1" customWidth="1"/>
    <col min="3341" max="3341" width="1.09765625" style="10" customWidth="1"/>
    <col min="3342" max="3342" width="19.3984375" style="10" bestFit="1" customWidth="1"/>
    <col min="3343" max="3343" width="1.09765625" style="10" customWidth="1"/>
    <col min="3344" max="3344" width="11.8984375" style="10" customWidth="1"/>
    <col min="3345" max="3345" width="1.09765625" style="10" customWidth="1"/>
    <col min="3346" max="3346" width="13.09765625" style="10" bestFit="1" customWidth="1"/>
    <col min="3347" max="3583" width="8.69921875" style="10"/>
    <col min="3584" max="3584" width="1.69921875" style="10" customWidth="1"/>
    <col min="3585" max="3586" width="2.69921875" style="10" customWidth="1"/>
    <col min="3587" max="3587" width="35.19921875" style="10" customWidth="1"/>
    <col min="3588" max="3588" width="6.59765625" style="10" customWidth="1"/>
    <col min="3589" max="3589" width="1.09765625" style="10" customWidth="1"/>
    <col min="3590" max="3590" width="12.3984375" style="10" customWidth="1"/>
    <col min="3591" max="3591" width="1.09765625" style="10" customWidth="1"/>
    <col min="3592" max="3592" width="14" style="10" bestFit="1" customWidth="1"/>
    <col min="3593" max="3593" width="1.09765625" style="10" customWidth="1"/>
    <col min="3594" max="3594" width="13.09765625" style="10" bestFit="1" customWidth="1"/>
    <col min="3595" max="3595" width="1.09765625" style="10" customWidth="1"/>
    <col min="3596" max="3596" width="14.09765625" style="10" bestFit="1" customWidth="1"/>
    <col min="3597" max="3597" width="1.09765625" style="10" customWidth="1"/>
    <col min="3598" max="3598" width="19.3984375" style="10" bestFit="1" customWidth="1"/>
    <col min="3599" max="3599" width="1.09765625" style="10" customWidth="1"/>
    <col min="3600" max="3600" width="11.8984375" style="10" customWidth="1"/>
    <col min="3601" max="3601" width="1.09765625" style="10" customWidth="1"/>
    <col min="3602" max="3602" width="13.09765625" style="10" bestFit="1" customWidth="1"/>
    <col min="3603" max="3839" width="8.69921875" style="10"/>
    <col min="3840" max="3840" width="1.69921875" style="10" customWidth="1"/>
    <col min="3841" max="3842" width="2.69921875" style="10" customWidth="1"/>
    <col min="3843" max="3843" width="35.19921875" style="10" customWidth="1"/>
    <col min="3844" max="3844" width="6.59765625" style="10" customWidth="1"/>
    <col min="3845" max="3845" width="1.09765625" style="10" customWidth="1"/>
    <col min="3846" max="3846" width="12.3984375" style="10" customWidth="1"/>
    <col min="3847" max="3847" width="1.09765625" style="10" customWidth="1"/>
    <col min="3848" max="3848" width="14" style="10" bestFit="1" customWidth="1"/>
    <col min="3849" max="3849" width="1.09765625" style="10" customWidth="1"/>
    <col min="3850" max="3850" width="13.09765625" style="10" bestFit="1" customWidth="1"/>
    <col min="3851" max="3851" width="1.09765625" style="10" customWidth="1"/>
    <col min="3852" max="3852" width="14.09765625" style="10" bestFit="1" customWidth="1"/>
    <col min="3853" max="3853" width="1.09765625" style="10" customWidth="1"/>
    <col min="3854" max="3854" width="19.3984375" style="10" bestFit="1" customWidth="1"/>
    <col min="3855" max="3855" width="1.09765625" style="10" customWidth="1"/>
    <col min="3856" max="3856" width="11.8984375" style="10" customWidth="1"/>
    <col min="3857" max="3857" width="1.09765625" style="10" customWidth="1"/>
    <col min="3858" max="3858" width="13.09765625" style="10" bestFit="1" customWidth="1"/>
    <col min="3859" max="4095" width="8.69921875" style="10"/>
    <col min="4096" max="4096" width="1.69921875" style="10" customWidth="1"/>
    <col min="4097" max="4098" width="2.69921875" style="10" customWidth="1"/>
    <col min="4099" max="4099" width="35.19921875" style="10" customWidth="1"/>
    <col min="4100" max="4100" width="6.59765625" style="10" customWidth="1"/>
    <col min="4101" max="4101" width="1.09765625" style="10" customWidth="1"/>
    <col min="4102" max="4102" width="12.3984375" style="10" customWidth="1"/>
    <col min="4103" max="4103" width="1.09765625" style="10" customWidth="1"/>
    <col min="4104" max="4104" width="14" style="10" bestFit="1" customWidth="1"/>
    <col min="4105" max="4105" width="1.09765625" style="10" customWidth="1"/>
    <col min="4106" max="4106" width="13.09765625" style="10" bestFit="1" customWidth="1"/>
    <col min="4107" max="4107" width="1.09765625" style="10" customWidth="1"/>
    <col min="4108" max="4108" width="14.09765625" style="10" bestFit="1" customWidth="1"/>
    <col min="4109" max="4109" width="1.09765625" style="10" customWidth="1"/>
    <col min="4110" max="4110" width="19.3984375" style="10" bestFit="1" customWidth="1"/>
    <col min="4111" max="4111" width="1.09765625" style="10" customWidth="1"/>
    <col min="4112" max="4112" width="11.8984375" style="10" customWidth="1"/>
    <col min="4113" max="4113" width="1.09765625" style="10" customWidth="1"/>
    <col min="4114" max="4114" width="13.09765625" style="10" bestFit="1" customWidth="1"/>
    <col min="4115" max="4351" width="8.69921875" style="10"/>
    <col min="4352" max="4352" width="1.69921875" style="10" customWidth="1"/>
    <col min="4353" max="4354" width="2.69921875" style="10" customWidth="1"/>
    <col min="4355" max="4355" width="35.19921875" style="10" customWidth="1"/>
    <col min="4356" max="4356" width="6.59765625" style="10" customWidth="1"/>
    <col min="4357" max="4357" width="1.09765625" style="10" customWidth="1"/>
    <col min="4358" max="4358" width="12.3984375" style="10" customWidth="1"/>
    <col min="4359" max="4359" width="1.09765625" style="10" customWidth="1"/>
    <col min="4360" max="4360" width="14" style="10" bestFit="1" customWidth="1"/>
    <col min="4361" max="4361" width="1.09765625" style="10" customWidth="1"/>
    <col min="4362" max="4362" width="13.09765625" style="10" bestFit="1" customWidth="1"/>
    <col min="4363" max="4363" width="1.09765625" style="10" customWidth="1"/>
    <col min="4364" max="4364" width="14.09765625" style="10" bestFit="1" customWidth="1"/>
    <col min="4365" max="4365" width="1.09765625" style="10" customWidth="1"/>
    <col min="4366" max="4366" width="19.3984375" style="10" bestFit="1" customWidth="1"/>
    <col min="4367" max="4367" width="1.09765625" style="10" customWidth="1"/>
    <col min="4368" max="4368" width="11.8984375" style="10" customWidth="1"/>
    <col min="4369" max="4369" width="1.09765625" style="10" customWidth="1"/>
    <col min="4370" max="4370" width="13.09765625" style="10" bestFit="1" customWidth="1"/>
    <col min="4371" max="4607" width="8.69921875" style="10"/>
    <col min="4608" max="4608" width="1.69921875" style="10" customWidth="1"/>
    <col min="4609" max="4610" width="2.69921875" style="10" customWidth="1"/>
    <col min="4611" max="4611" width="35.19921875" style="10" customWidth="1"/>
    <col min="4612" max="4612" width="6.59765625" style="10" customWidth="1"/>
    <col min="4613" max="4613" width="1.09765625" style="10" customWidth="1"/>
    <col min="4614" max="4614" width="12.3984375" style="10" customWidth="1"/>
    <col min="4615" max="4615" width="1.09765625" style="10" customWidth="1"/>
    <col min="4616" max="4616" width="14" style="10" bestFit="1" customWidth="1"/>
    <col min="4617" max="4617" width="1.09765625" style="10" customWidth="1"/>
    <col min="4618" max="4618" width="13.09765625" style="10" bestFit="1" customWidth="1"/>
    <col min="4619" max="4619" width="1.09765625" style="10" customWidth="1"/>
    <col min="4620" max="4620" width="14.09765625" style="10" bestFit="1" customWidth="1"/>
    <col min="4621" max="4621" width="1.09765625" style="10" customWidth="1"/>
    <col min="4622" max="4622" width="19.3984375" style="10" bestFit="1" customWidth="1"/>
    <col min="4623" max="4623" width="1.09765625" style="10" customWidth="1"/>
    <col min="4624" max="4624" width="11.8984375" style="10" customWidth="1"/>
    <col min="4625" max="4625" width="1.09765625" style="10" customWidth="1"/>
    <col min="4626" max="4626" width="13.09765625" style="10" bestFit="1" customWidth="1"/>
    <col min="4627" max="4863" width="8.69921875" style="10"/>
    <col min="4864" max="4864" width="1.69921875" style="10" customWidth="1"/>
    <col min="4865" max="4866" width="2.69921875" style="10" customWidth="1"/>
    <col min="4867" max="4867" width="35.19921875" style="10" customWidth="1"/>
    <col min="4868" max="4868" width="6.59765625" style="10" customWidth="1"/>
    <col min="4869" max="4869" width="1.09765625" style="10" customWidth="1"/>
    <col min="4870" max="4870" width="12.3984375" style="10" customWidth="1"/>
    <col min="4871" max="4871" width="1.09765625" style="10" customWidth="1"/>
    <col min="4872" max="4872" width="14" style="10" bestFit="1" customWidth="1"/>
    <col min="4873" max="4873" width="1.09765625" style="10" customWidth="1"/>
    <col min="4874" max="4874" width="13.09765625" style="10" bestFit="1" customWidth="1"/>
    <col min="4875" max="4875" width="1.09765625" style="10" customWidth="1"/>
    <col min="4876" max="4876" width="14.09765625" style="10" bestFit="1" customWidth="1"/>
    <col min="4877" max="4877" width="1.09765625" style="10" customWidth="1"/>
    <col min="4878" max="4878" width="19.3984375" style="10" bestFit="1" customWidth="1"/>
    <col min="4879" max="4879" width="1.09765625" style="10" customWidth="1"/>
    <col min="4880" max="4880" width="11.8984375" style="10" customWidth="1"/>
    <col min="4881" max="4881" width="1.09765625" style="10" customWidth="1"/>
    <col min="4882" max="4882" width="13.09765625" style="10" bestFit="1" customWidth="1"/>
    <col min="4883" max="5119" width="8.69921875" style="10"/>
    <col min="5120" max="5120" width="1.69921875" style="10" customWidth="1"/>
    <col min="5121" max="5122" width="2.69921875" style="10" customWidth="1"/>
    <col min="5123" max="5123" width="35.19921875" style="10" customWidth="1"/>
    <col min="5124" max="5124" width="6.59765625" style="10" customWidth="1"/>
    <col min="5125" max="5125" width="1.09765625" style="10" customWidth="1"/>
    <col min="5126" max="5126" width="12.3984375" style="10" customWidth="1"/>
    <col min="5127" max="5127" width="1.09765625" style="10" customWidth="1"/>
    <col min="5128" max="5128" width="14" style="10" bestFit="1" customWidth="1"/>
    <col min="5129" max="5129" width="1.09765625" style="10" customWidth="1"/>
    <col min="5130" max="5130" width="13.09765625" style="10" bestFit="1" customWidth="1"/>
    <col min="5131" max="5131" width="1.09765625" style="10" customWidth="1"/>
    <col min="5132" max="5132" width="14.09765625" style="10" bestFit="1" customWidth="1"/>
    <col min="5133" max="5133" width="1.09765625" style="10" customWidth="1"/>
    <col min="5134" max="5134" width="19.3984375" style="10" bestFit="1" customWidth="1"/>
    <col min="5135" max="5135" width="1.09765625" style="10" customWidth="1"/>
    <col min="5136" max="5136" width="11.8984375" style="10" customWidth="1"/>
    <col min="5137" max="5137" width="1.09765625" style="10" customWidth="1"/>
    <col min="5138" max="5138" width="13.09765625" style="10" bestFit="1" customWidth="1"/>
    <col min="5139" max="5375" width="8.69921875" style="10"/>
    <col min="5376" max="5376" width="1.69921875" style="10" customWidth="1"/>
    <col min="5377" max="5378" width="2.69921875" style="10" customWidth="1"/>
    <col min="5379" max="5379" width="35.19921875" style="10" customWidth="1"/>
    <col min="5380" max="5380" width="6.59765625" style="10" customWidth="1"/>
    <col min="5381" max="5381" width="1.09765625" style="10" customWidth="1"/>
    <col min="5382" max="5382" width="12.3984375" style="10" customWidth="1"/>
    <col min="5383" max="5383" width="1.09765625" style="10" customWidth="1"/>
    <col min="5384" max="5384" width="14" style="10" bestFit="1" customWidth="1"/>
    <col min="5385" max="5385" width="1.09765625" style="10" customWidth="1"/>
    <col min="5386" max="5386" width="13.09765625" style="10" bestFit="1" customWidth="1"/>
    <col min="5387" max="5387" width="1.09765625" style="10" customWidth="1"/>
    <col min="5388" max="5388" width="14.09765625" style="10" bestFit="1" customWidth="1"/>
    <col min="5389" max="5389" width="1.09765625" style="10" customWidth="1"/>
    <col min="5390" max="5390" width="19.3984375" style="10" bestFit="1" customWidth="1"/>
    <col min="5391" max="5391" width="1.09765625" style="10" customWidth="1"/>
    <col min="5392" max="5392" width="11.8984375" style="10" customWidth="1"/>
    <col min="5393" max="5393" width="1.09765625" style="10" customWidth="1"/>
    <col min="5394" max="5394" width="13.09765625" style="10" bestFit="1" customWidth="1"/>
    <col min="5395" max="5631" width="8.69921875" style="10"/>
    <col min="5632" max="5632" width="1.69921875" style="10" customWidth="1"/>
    <col min="5633" max="5634" width="2.69921875" style="10" customWidth="1"/>
    <col min="5635" max="5635" width="35.19921875" style="10" customWidth="1"/>
    <col min="5636" max="5636" width="6.59765625" style="10" customWidth="1"/>
    <col min="5637" max="5637" width="1.09765625" style="10" customWidth="1"/>
    <col min="5638" max="5638" width="12.3984375" style="10" customWidth="1"/>
    <col min="5639" max="5639" width="1.09765625" style="10" customWidth="1"/>
    <col min="5640" max="5640" width="14" style="10" bestFit="1" customWidth="1"/>
    <col min="5641" max="5641" width="1.09765625" style="10" customWidth="1"/>
    <col min="5642" max="5642" width="13.09765625" style="10" bestFit="1" customWidth="1"/>
    <col min="5643" max="5643" width="1.09765625" style="10" customWidth="1"/>
    <col min="5644" max="5644" width="14.09765625" style="10" bestFit="1" customWidth="1"/>
    <col min="5645" max="5645" width="1.09765625" style="10" customWidth="1"/>
    <col min="5646" max="5646" width="19.3984375" style="10" bestFit="1" customWidth="1"/>
    <col min="5647" max="5647" width="1.09765625" style="10" customWidth="1"/>
    <col min="5648" max="5648" width="11.8984375" style="10" customWidth="1"/>
    <col min="5649" max="5649" width="1.09765625" style="10" customWidth="1"/>
    <col min="5650" max="5650" width="13.09765625" style="10" bestFit="1" customWidth="1"/>
    <col min="5651" max="5887" width="8.69921875" style="10"/>
    <col min="5888" max="5888" width="1.69921875" style="10" customWidth="1"/>
    <col min="5889" max="5890" width="2.69921875" style="10" customWidth="1"/>
    <col min="5891" max="5891" width="35.19921875" style="10" customWidth="1"/>
    <col min="5892" max="5892" width="6.59765625" style="10" customWidth="1"/>
    <col min="5893" max="5893" width="1.09765625" style="10" customWidth="1"/>
    <col min="5894" max="5894" width="12.3984375" style="10" customWidth="1"/>
    <col min="5895" max="5895" width="1.09765625" style="10" customWidth="1"/>
    <col min="5896" max="5896" width="14" style="10" bestFit="1" customWidth="1"/>
    <col min="5897" max="5897" width="1.09765625" style="10" customWidth="1"/>
    <col min="5898" max="5898" width="13.09765625" style="10" bestFit="1" customWidth="1"/>
    <col min="5899" max="5899" width="1.09765625" style="10" customWidth="1"/>
    <col min="5900" max="5900" width="14.09765625" style="10" bestFit="1" customWidth="1"/>
    <col min="5901" max="5901" width="1.09765625" style="10" customWidth="1"/>
    <col min="5902" max="5902" width="19.3984375" style="10" bestFit="1" customWidth="1"/>
    <col min="5903" max="5903" width="1.09765625" style="10" customWidth="1"/>
    <col min="5904" max="5904" width="11.8984375" style="10" customWidth="1"/>
    <col min="5905" max="5905" width="1.09765625" style="10" customWidth="1"/>
    <col min="5906" max="5906" width="13.09765625" style="10" bestFit="1" customWidth="1"/>
    <col min="5907" max="6143" width="8.69921875" style="10"/>
    <col min="6144" max="6144" width="1.69921875" style="10" customWidth="1"/>
    <col min="6145" max="6146" width="2.69921875" style="10" customWidth="1"/>
    <col min="6147" max="6147" width="35.19921875" style="10" customWidth="1"/>
    <col min="6148" max="6148" width="6.59765625" style="10" customWidth="1"/>
    <col min="6149" max="6149" width="1.09765625" style="10" customWidth="1"/>
    <col min="6150" max="6150" width="12.3984375" style="10" customWidth="1"/>
    <col min="6151" max="6151" width="1.09765625" style="10" customWidth="1"/>
    <col min="6152" max="6152" width="14" style="10" bestFit="1" customWidth="1"/>
    <col min="6153" max="6153" width="1.09765625" style="10" customWidth="1"/>
    <col min="6154" max="6154" width="13.09765625" style="10" bestFit="1" customWidth="1"/>
    <col min="6155" max="6155" width="1.09765625" style="10" customWidth="1"/>
    <col min="6156" max="6156" width="14.09765625" style="10" bestFit="1" customWidth="1"/>
    <col min="6157" max="6157" width="1.09765625" style="10" customWidth="1"/>
    <col min="6158" max="6158" width="19.3984375" style="10" bestFit="1" customWidth="1"/>
    <col min="6159" max="6159" width="1.09765625" style="10" customWidth="1"/>
    <col min="6160" max="6160" width="11.8984375" style="10" customWidth="1"/>
    <col min="6161" max="6161" width="1.09765625" style="10" customWidth="1"/>
    <col min="6162" max="6162" width="13.09765625" style="10" bestFit="1" customWidth="1"/>
    <col min="6163" max="6399" width="8.69921875" style="10"/>
    <col min="6400" max="6400" width="1.69921875" style="10" customWidth="1"/>
    <col min="6401" max="6402" width="2.69921875" style="10" customWidth="1"/>
    <col min="6403" max="6403" width="35.19921875" style="10" customWidth="1"/>
    <col min="6404" max="6404" width="6.59765625" style="10" customWidth="1"/>
    <col min="6405" max="6405" width="1.09765625" style="10" customWidth="1"/>
    <col min="6406" max="6406" width="12.3984375" style="10" customWidth="1"/>
    <col min="6407" max="6407" width="1.09765625" style="10" customWidth="1"/>
    <col min="6408" max="6408" width="14" style="10" bestFit="1" customWidth="1"/>
    <col min="6409" max="6409" width="1.09765625" style="10" customWidth="1"/>
    <col min="6410" max="6410" width="13.09765625" style="10" bestFit="1" customWidth="1"/>
    <col min="6411" max="6411" width="1.09765625" style="10" customWidth="1"/>
    <col min="6412" max="6412" width="14.09765625" style="10" bestFit="1" customWidth="1"/>
    <col min="6413" max="6413" width="1.09765625" style="10" customWidth="1"/>
    <col min="6414" max="6414" width="19.3984375" style="10" bestFit="1" customWidth="1"/>
    <col min="6415" max="6415" width="1.09765625" style="10" customWidth="1"/>
    <col min="6416" max="6416" width="11.8984375" style="10" customWidth="1"/>
    <col min="6417" max="6417" width="1.09765625" style="10" customWidth="1"/>
    <col min="6418" max="6418" width="13.09765625" style="10" bestFit="1" customWidth="1"/>
    <col min="6419" max="6655" width="8.69921875" style="10"/>
    <col min="6656" max="6656" width="1.69921875" style="10" customWidth="1"/>
    <col min="6657" max="6658" width="2.69921875" style="10" customWidth="1"/>
    <col min="6659" max="6659" width="35.19921875" style="10" customWidth="1"/>
    <col min="6660" max="6660" width="6.59765625" style="10" customWidth="1"/>
    <col min="6661" max="6661" width="1.09765625" style="10" customWidth="1"/>
    <col min="6662" max="6662" width="12.3984375" style="10" customWidth="1"/>
    <col min="6663" max="6663" width="1.09765625" style="10" customWidth="1"/>
    <col min="6664" max="6664" width="14" style="10" bestFit="1" customWidth="1"/>
    <col min="6665" max="6665" width="1.09765625" style="10" customWidth="1"/>
    <col min="6666" max="6666" width="13.09765625" style="10" bestFit="1" customWidth="1"/>
    <col min="6667" max="6667" width="1.09765625" style="10" customWidth="1"/>
    <col min="6668" max="6668" width="14.09765625" style="10" bestFit="1" customWidth="1"/>
    <col min="6669" max="6669" width="1.09765625" style="10" customWidth="1"/>
    <col min="6670" max="6670" width="19.3984375" style="10" bestFit="1" customWidth="1"/>
    <col min="6671" max="6671" width="1.09765625" style="10" customWidth="1"/>
    <col min="6672" max="6672" width="11.8984375" style="10" customWidth="1"/>
    <col min="6673" max="6673" width="1.09765625" style="10" customWidth="1"/>
    <col min="6674" max="6674" width="13.09765625" style="10" bestFit="1" customWidth="1"/>
    <col min="6675" max="6911" width="8.69921875" style="10"/>
    <col min="6912" max="6912" width="1.69921875" style="10" customWidth="1"/>
    <col min="6913" max="6914" width="2.69921875" style="10" customWidth="1"/>
    <col min="6915" max="6915" width="35.19921875" style="10" customWidth="1"/>
    <col min="6916" max="6916" width="6.59765625" style="10" customWidth="1"/>
    <col min="6917" max="6917" width="1.09765625" style="10" customWidth="1"/>
    <col min="6918" max="6918" width="12.3984375" style="10" customWidth="1"/>
    <col min="6919" max="6919" width="1.09765625" style="10" customWidth="1"/>
    <col min="6920" max="6920" width="14" style="10" bestFit="1" customWidth="1"/>
    <col min="6921" max="6921" width="1.09765625" style="10" customWidth="1"/>
    <col min="6922" max="6922" width="13.09765625" style="10" bestFit="1" customWidth="1"/>
    <col min="6923" max="6923" width="1.09765625" style="10" customWidth="1"/>
    <col min="6924" max="6924" width="14.09765625" style="10" bestFit="1" customWidth="1"/>
    <col min="6925" max="6925" width="1.09765625" style="10" customWidth="1"/>
    <col min="6926" max="6926" width="19.3984375" style="10" bestFit="1" customWidth="1"/>
    <col min="6927" max="6927" width="1.09765625" style="10" customWidth="1"/>
    <col min="6928" max="6928" width="11.8984375" style="10" customWidth="1"/>
    <col min="6929" max="6929" width="1.09765625" style="10" customWidth="1"/>
    <col min="6930" max="6930" width="13.09765625" style="10" bestFit="1" customWidth="1"/>
    <col min="6931" max="7167" width="8.69921875" style="10"/>
    <col min="7168" max="7168" width="1.69921875" style="10" customWidth="1"/>
    <col min="7169" max="7170" width="2.69921875" style="10" customWidth="1"/>
    <col min="7171" max="7171" width="35.19921875" style="10" customWidth="1"/>
    <col min="7172" max="7172" width="6.59765625" style="10" customWidth="1"/>
    <col min="7173" max="7173" width="1.09765625" style="10" customWidth="1"/>
    <col min="7174" max="7174" width="12.3984375" style="10" customWidth="1"/>
    <col min="7175" max="7175" width="1.09765625" style="10" customWidth="1"/>
    <col min="7176" max="7176" width="14" style="10" bestFit="1" customWidth="1"/>
    <col min="7177" max="7177" width="1.09765625" style="10" customWidth="1"/>
    <col min="7178" max="7178" width="13.09765625" style="10" bestFit="1" customWidth="1"/>
    <col min="7179" max="7179" width="1.09765625" style="10" customWidth="1"/>
    <col min="7180" max="7180" width="14.09765625" style="10" bestFit="1" customWidth="1"/>
    <col min="7181" max="7181" width="1.09765625" style="10" customWidth="1"/>
    <col min="7182" max="7182" width="19.3984375" style="10" bestFit="1" customWidth="1"/>
    <col min="7183" max="7183" width="1.09765625" style="10" customWidth="1"/>
    <col min="7184" max="7184" width="11.8984375" style="10" customWidth="1"/>
    <col min="7185" max="7185" width="1.09765625" style="10" customWidth="1"/>
    <col min="7186" max="7186" width="13.09765625" style="10" bestFit="1" customWidth="1"/>
    <col min="7187" max="7423" width="8.69921875" style="10"/>
    <col min="7424" max="7424" width="1.69921875" style="10" customWidth="1"/>
    <col min="7425" max="7426" width="2.69921875" style="10" customWidth="1"/>
    <col min="7427" max="7427" width="35.19921875" style="10" customWidth="1"/>
    <col min="7428" max="7428" width="6.59765625" style="10" customWidth="1"/>
    <col min="7429" max="7429" width="1.09765625" style="10" customWidth="1"/>
    <col min="7430" max="7430" width="12.3984375" style="10" customWidth="1"/>
    <col min="7431" max="7431" width="1.09765625" style="10" customWidth="1"/>
    <col min="7432" max="7432" width="14" style="10" bestFit="1" customWidth="1"/>
    <col min="7433" max="7433" width="1.09765625" style="10" customWidth="1"/>
    <col min="7434" max="7434" width="13.09765625" style="10" bestFit="1" customWidth="1"/>
    <col min="7435" max="7435" width="1.09765625" style="10" customWidth="1"/>
    <col min="7436" max="7436" width="14.09765625" style="10" bestFit="1" customWidth="1"/>
    <col min="7437" max="7437" width="1.09765625" style="10" customWidth="1"/>
    <col min="7438" max="7438" width="19.3984375" style="10" bestFit="1" customWidth="1"/>
    <col min="7439" max="7439" width="1.09765625" style="10" customWidth="1"/>
    <col min="7440" max="7440" width="11.8984375" style="10" customWidth="1"/>
    <col min="7441" max="7441" width="1.09765625" style="10" customWidth="1"/>
    <col min="7442" max="7442" width="13.09765625" style="10" bestFit="1" customWidth="1"/>
    <col min="7443" max="7679" width="8.69921875" style="10"/>
    <col min="7680" max="7680" width="1.69921875" style="10" customWidth="1"/>
    <col min="7681" max="7682" width="2.69921875" style="10" customWidth="1"/>
    <col min="7683" max="7683" width="35.19921875" style="10" customWidth="1"/>
    <col min="7684" max="7684" width="6.59765625" style="10" customWidth="1"/>
    <col min="7685" max="7685" width="1.09765625" style="10" customWidth="1"/>
    <col min="7686" max="7686" width="12.3984375" style="10" customWidth="1"/>
    <col min="7687" max="7687" width="1.09765625" style="10" customWidth="1"/>
    <col min="7688" max="7688" width="14" style="10" bestFit="1" customWidth="1"/>
    <col min="7689" max="7689" width="1.09765625" style="10" customWidth="1"/>
    <col min="7690" max="7690" width="13.09765625" style="10" bestFit="1" customWidth="1"/>
    <col min="7691" max="7691" width="1.09765625" style="10" customWidth="1"/>
    <col min="7692" max="7692" width="14.09765625" style="10" bestFit="1" customWidth="1"/>
    <col min="7693" max="7693" width="1.09765625" style="10" customWidth="1"/>
    <col min="7694" max="7694" width="19.3984375" style="10" bestFit="1" customWidth="1"/>
    <col min="7695" max="7695" width="1.09765625" style="10" customWidth="1"/>
    <col min="7696" max="7696" width="11.8984375" style="10" customWidth="1"/>
    <col min="7697" max="7697" width="1.09765625" style="10" customWidth="1"/>
    <col min="7698" max="7698" width="13.09765625" style="10" bestFit="1" customWidth="1"/>
    <col min="7699" max="7935" width="8.69921875" style="10"/>
    <col min="7936" max="7936" width="1.69921875" style="10" customWidth="1"/>
    <col min="7937" max="7938" width="2.69921875" style="10" customWidth="1"/>
    <col min="7939" max="7939" width="35.19921875" style="10" customWidth="1"/>
    <col min="7940" max="7940" width="6.59765625" style="10" customWidth="1"/>
    <col min="7941" max="7941" width="1.09765625" style="10" customWidth="1"/>
    <col min="7942" max="7942" width="12.3984375" style="10" customWidth="1"/>
    <col min="7943" max="7943" width="1.09765625" style="10" customWidth="1"/>
    <col min="7944" max="7944" width="14" style="10" bestFit="1" customWidth="1"/>
    <col min="7945" max="7945" width="1.09765625" style="10" customWidth="1"/>
    <col min="7946" max="7946" width="13.09765625" style="10" bestFit="1" customWidth="1"/>
    <col min="7947" max="7947" width="1.09765625" style="10" customWidth="1"/>
    <col min="7948" max="7948" width="14.09765625" style="10" bestFit="1" customWidth="1"/>
    <col min="7949" max="7949" width="1.09765625" style="10" customWidth="1"/>
    <col min="7950" max="7950" width="19.3984375" style="10" bestFit="1" customWidth="1"/>
    <col min="7951" max="7951" width="1.09765625" style="10" customWidth="1"/>
    <col min="7952" max="7952" width="11.8984375" style="10" customWidth="1"/>
    <col min="7953" max="7953" width="1.09765625" style="10" customWidth="1"/>
    <col min="7954" max="7954" width="13.09765625" style="10" bestFit="1" customWidth="1"/>
    <col min="7955" max="8191" width="8.69921875" style="10"/>
    <col min="8192" max="8192" width="1.69921875" style="10" customWidth="1"/>
    <col min="8193" max="8194" width="2.69921875" style="10" customWidth="1"/>
    <col min="8195" max="8195" width="35.19921875" style="10" customWidth="1"/>
    <col min="8196" max="8196" width="6.59765625" style="10" customWidth="1"/>
    <col min="8197" max="8197" width="1.09765625" style="10" customWidth="1"/>
    <col min="8198" max="8198" width="12.3984375" style="10" customWidth="1"/>
    <col min="8199" max="8199" width="1.09765625" style="10" customWidth="1"/>
    <col min="8200" max="8200" width="14" style="10" bestFit="1" customWidth="1"/>
    <col min="8201" max="8201" width="1.09765625" style="10" customWidth="1"/>
    <col min="8202" max="8202" width="13.09765625" style="10" bestFit="1" customWidth="1"/>
    <col min="8203" max="8203" width="1.09765625" style="10" customWidth="1"/>
    <col min="8204" max="8204" width="14.09765625" style="10" bestFit="1" customWidth="1"/>
    <col min="8205" max="8205" width="1.09765625" style="10" customWidth="1"/>
    <col min="8206" max="8206" width="19.3984375" style="10" bestFit="1" customWidth="1"/>
    <col min="8207" max="8207" width="1.09765625" style="10" customWidth="1"/>
    <col min="8208" max="8208" width="11.8984375" style="10" customWidth="1"/>
    <col min="8209" max="8209" width="1.09765625" style="10" customWidth="1"/>
    <col min="8210" max="8210" width="13.09765625" style="10" bestFit="1" customWidth="1"/>
    <col min="8211" max="8447" width="8.69921875" style="10"/>
    <col min="8448" max="8448" width="1.69921875" style="10" customWidth="1"/>
    <col min="8449" max="8450" width="2.69921875" style="10" customWidth="1"/>
    <col min="8451" max="8451" width="35.19921875" style="10" customWidth="1"/>
    <col min="8452" max="8452" width="6.59765625" style="10" customWidth="1"/>
    <col min="8453" max="8453" width="1.09765625" style="10" customWidth="1"/>
    <col min="8454" max="8454" width="12.3984375" style="10" customWidth="1"/>
    <col min="8455" max="8455" width="1.09765625" style="10" customWidth="1"/>
    <col min="8456" max="8456" width="14" style="10" bestFit="1" customWidth="1"/>
    <col min="8457" max="8457" width="1.09765625" style="10" customWidth="1"/>
    <col min="8458" max="8458" width="13.09765625" style="10" bestFit="1" customWidth="1"/>
    <col min="8459" max="8459" width="1.09765625" style="10" customWidth="1"/>
    <col min="8460" max="8460" width="14.09765625" style="10" bestFit="1" customWidth="1"/>
    <col min="8461" max="8461" width="1.09765625" style="10" customWidth="1"/>
    <col min="8462" max="8462" width="19.3984375" style="10" bestFit="1" customWidth="1"/>
    <col min="8463" max="8463" width="1.09765625" style="10" customWidth="1"/>
    <col min="8464" max="8464" width="11.8984375" style="10" customWidth="1"/>
    <col min="8465" max="8465" width="1.09765625" style="10" customWidth="1"/>
    <col min="8466" max="8466" width="13.09765625" style="10" bestFit="1" customWidth="1"/>
    <col min="8467" max="8703" width="8.69921875" style="10"/>
    <col min="8704" max="8704" width="1.69921875" style="10" customWidth="1"/>
    <col min="8705" max="8706" width="2.69921875" style="10" customWidth="1"/>
    <col min="8707" max="8707" width="35.19921875" style="10" customWidth="1"/>
    <col min="8708" max="8708" width="6.59765625" style="10" customWidth="1"/>
    <col min="8709" max="8709" width="1.09765625" style="10" customWidth="1"/>
    <col min="8710" max="8710" width="12.3984375" style="10" customWidth="1"/>
    <col min="8711" max="8711" width="1.09765625" style="10" customWidth="1"/>
    <col min="8712" max="8712" width="14" style="10" bestFit="1" customWidth="1"/>
    <col min="8713" max="8713" width="1.09765625" style="10" customWidth="1"/>
    <col min="8714" max="8714" width="13.09765625" style="10" bestFit="1" customWidth="1"/>
    <col min="8715" max="8715" width="1.09765625" style="10" customWidth="1"/>
    <col min="8716" max="8716" width="14.09765625" style="10" bestFit="1" customWidth="1"/>
    <col min="8717" max="8717" width="1.09765625" style="10" customWidth="1"/>
    <col min="8718" max="8718" width="19.3984375" style="10" bestFit="1" customWidth="1"/>
    <col min="8719" max="8719" width="1.09765625" style="10" customWidth="1"/>
    <col min="8720" max="8720" width="11.8984375" style="10" customWidth="1"/>
    <col min="8721" max="8721" width="1.09765625" style="10" customWidth="1"/>
    <col min="8722" max="8722" width="13.09765625" style="10" bestFit="1" customWidth="1"/>
    <col min="8723" max="8959" width="8.69921875" style="10"/>
    <col min="8960" max="8960" width="1.69921875" style="10" customWidth="1"/>
    <col min="8961" max="8962" width="2.69921875" style="10" customWidth="1"/>
    <col min="8963" max="8963" width="35.19921875" style="10" customWidth="1"/>
    <col min="8964" max="8964" width="6.59765625" style="10" customWidth="1"/>
    <col min="8965" max="8965" width="1.09765625" style="10" customWidth="1"/>
    <col min="8966" max="8966" width="12.3984375" style="10" customWidth="1"/>
    <col min="8967" max="8967" width="1.09765625" style="10" customWidth="1"/>
    <col min="8968" max="8968" width="14" style="10" bestFit="1" customWidth="1"/>
    <col min="8969" max="8969" width="1.09765625" style="10" customWidth="1"/>
    <col min="8970" max="8970" width="13.09765625" style="10" bestFit="1" customWidth="1"/>
    <col min="8971" max="8971" width="1.09765625" style="10" customWidth="1"/>
    <col min="8972" max="8972" width="14.09765625" style="10" bestFit="1" customWidth="1"/>
    <col min="8973" max="8973" width="1.09765625" style="10" customWidth="1"/>
    <col min="8974" max="8974" width="19.3984375" style="10" bestFit="1" customWidth="1"/>
    <col min="8975" max="8975" width="1.09765625" style="10" customWidth="1"/>
    <col min="8976" max="8976" width="11.8984375" style="10" customWidth="1"/>
    <col min="8977" max="8977" width="1.09765625" style="10" customWidth="1"/>
    <col min="8978" max="8978" width="13.09765625" style="10" bestFit="1" customWidth="1"/>
    <col min="8979" max="9215" width="8.69921875" style="10"/>
    <col min="9216" max="9216" width="1.69921875" style="10" customWidth="1"/>
    <col min="9217" max="9218" width="2.69921875" style="10" customWidth="1"/>
    <col min="9219" max="9219" width="35.19921875" style="10" customWidth="1"/>
    <col min="9220" max="9220" width="6.59765625" style="10" customWidth="1"/>
    <col min="9221" max="9221" width="1.09765625" style="10" customWidth="1"/>
    <col min="9222" max="9222" width="12.3984375" style="10" customWidth="1"/>
    <col min="9223" max="9223" width="1.09765625" style="10" customWidth="1"/>
    <col min="9224" max="9224" width="14" style="10" bestFit="1" customWidth="1"/>
    <col min="9225" max="9225" width="1.09765625" style="10" customWidth="1"/>
    <col min="9226" max="9226" width="13.09765625" style="10" bestFit="1" customWidth="1"/>
    <col min="9227" max="9227" width="1.09765625" style="10" customWidth="1"/>
    <col min="9228" max="9228" width="14.09765625" style="10" bestFit="1" customWidth="1"/>
    <col min="9229" max="9229" width="1.09765625" style="10" customWidth="1"/>
    <col min="9230" max="9230" width="19.3984375" style="10" bestFit="1" customWidth="1"/>
    <col min="9231" max="9231" width="1.09765625" style="10" customWidth="1"/>
    <col min="9232" max="9232" width="11.8984375" style="10" customWidth="1"/>
    <col min="9233" max="9233" width="1.09765625" style="10" customWidth="1"/>
    <col min="9234" max="9234" width="13.09765625" style="10" bestFit="1" customWidth="1"/>
    <col min="9235" max="9471" width="8.69921875" style="10"/>
    <col min="9472" max="9472" width="1.69921875" style="10" customWidth="1"/>
    <col min="9473" max="9474" width="2.69921875" style="10" customWidth="1"/>
    <col min="9475" max="9475" width="35.19921875" style="10" customWidth="1"/>
    <col min="9476" max="9476" width="6.59765625" style="10" customWidth="1"/>
    <col min="9477" max="9477" width="1.09765625" style="10" customWidth="1"/>
    <col min="9478" max="9478" width="12.3984375" style="10" customWidth="1"/>
    <col min="9479" max="9479" width="1.09765625" style="10" customWidth="1"/>
    <col min="9480" max="9480" width="14" style="10" bestFit="1" customWidth="1"/>
    <col min="9481" max="9481" width="1.09765625" style="10" customWidth="1"/>
    <col min="9482" max="9482" width="13.09765625" style="10" bestFit="1" customWidth="1"/>
    <col min="9483" max="9483" width="1.09765625" style="10" customWidth="1"/>
    <col min="9484" max="9484" width="14.09765625" style="10" bestFit="1" customWidth="1"/>
    <col min="9485" max="9485" width="1.09765625" style="10" customWidth="1"/>
    <col min="9486" max="9486" width="19.3984375" style="10" bestFit="1" customWidth="1"/>
    <col min="9487" max="9487" width="1.09765625" style="10" customWidth="1"/>
    <col min="9488" max="9488" width="11.8984375" style="10" customWidth="1"/>
    <col min="9489" max="9489" width="1.09765625" style="10" customWidth="1"/>
    <col min="9490" max="9490" width="13.09765625" style="10" bestFit="1" customWidth="1"/>
    <col min="9491" max="9727" width="8.69921875" style="10"/>
    <col min="9728" max="9728" width="1.69921875" style="10" customWidth="1"/>
    <col min="9729" max="9730" width="2.69921875" style="10" customWidth="1"/>
    <col min="9731" max="9731" width="35.19921875" style="10" customWidth="1"/>
    <col min="9732" max="9732" width="6.59765625" style="10" customWidth="1"/>
    <col min="9733" max="9733" width="1.09765625" style="10" customWidth="1"/>
    <col min="9734" max="9734" width="12.3984375" style="10" customWidth="1"/>
    <col min="9735" max="9735" width="1.09765625" style="10" customWidth="1"/>
    <col min="9736" max="9736" width="14" style="10" bestFit="1" customWidth="1"/>
    <col min="9737" max="9737" width="1.09765625" style="10" customWidth="1"/>
    <col min="9738" max="9738" width="13.09765625" style="10" bestFit="1" customWidth="1"/>
    <col min="9739" max="9739" width="1.09765625" style="10" customWidth="1"/>
    <col min="9740" max="9740" width="14.09765625" style="10" bestFit="1" customWidth="1"/>
    <col min="9741" max="9741" width="1.09765625" style="10" customWidth="1"/>
    <col min="9742" max="9742" width="19.3984375" style="10" bestFit="1" customWidth="1"/>
    <col min="9743" max="9743" width="1.09765625" style="10" customWidth="1"/>
    <col min="9744" max="9744" width="11.8984375" style="10" customWidth="1"/>
    <col min="9745" max="9745" width="1.09765625" style="10" customWidth="1"/>
    <col min="9746" max="9746" width="13.09765625" style="10" bestFit="1" customWidth="1"/>
    <col min="9747" max="9983" width="8.69921875" style="10"/>
    <col min="9984" max="9984" width="1.69921875" style="10" customWidth="1"/>
    <col min="9985" max="9986" width="2.69921875" style="10" customWidth="1"/>
    <col min="9987" max="9987" width="35.19921875" style="10" customWidth="1"/>
    <col min="9988" max="9988" width="6.59765625" style="10" customWidth="1"/>
    <col min="9989" max="9989" width="1.09765625" style="10" customWidth="1"/>
    <col min="9990" max="9990" width="12.3984375" style="10" customWidth="1"/>
    <col min="9991" max="9991" width="1.09765625" style="10" customWidth="1"/>
    <col min="9992" max="9992" width="14" style="10" bestFit="1" customWidth="1"/>
    <col min="9993" max="9993" width="1.09765625" style="10" customWidth="1"/>
    <col min="9994" max="9994" width="13.09765625" style="10" bestFit="1" customWidth="1"/>
    <col min="9995" max="9995" width="1.09765625" style="10" customWidth="1"/>
    <col min="9996" max="9996" width="14.09765625" style="10" bestFit="1" customWidth="1"/>
    <col min="9997" max="9997" width="1.09765625" style="10" customWidth="1"/>
    <col min="9998" max="9998" width="19.3984375" style="10" bestFit="1" customWidth="1"/>
    <col min="9999" max="9999" width="1.09765625" style="10" customWidth="1"/>
    <col min="10000" max="10000" width="11.8984375" style="10" customWidth="1"/>
    <col min="10001" max="10001" width="1.09765625" style="10" customWidth="1"/>
    <col min="10002" max="10002" width="13.09765625" style="10" bestFit="1" customWidth="1"/>
    <col min="10003" max="10239" width="8.69921875" style="10"/>
    <col min="10240" max="10240" width="1.69921875" style="10" customWidth="1"/>
    <col min="10241" max="10242" width="2.69921875" style="10" customWidth="1"/>
    <col min="10243" max="10243" width="35.19921875" style="10" customWidth="1"/>
    <col min="10244" max="10244" width="6.59765625" style="10" customWidth="1"/>
    <col min="10245" max="10245" width="1.09765625" style="10" customWidth="1"/>
    <col min="10246" max="10246" width="12.3984375" style="10" customWidth="1"/>
    <col min="10247" max="10247" width="1.09765625" style="10" customWidth="1"/>
    <col min="10248" max="10248" width="14" style="10" bestFit="1" customWidth="1"/>
    <col min="10249" max="10249" width="1.09765625" style="10" customWidth="1"/>
    <col min="10250" max="10250" width="13.09765625" style="10" bestFit="1" customWidth="1"/>
    <col min="10251" max="10251" width="1.09765625" style="10" customWidth="1"/>
    <col min="10252" max="10252" width="14.09765625" style="10" bestFit="1" customWidth="1"/>
    <col min="10253" max="10253" width="1.09765625" style="10" customWidth="1"/>
    <col min="10254" max="10254" width="19.3984375" style="10" bestFit="1" customWidth="1"/>
    <col min="10255" max="10255" width="1.09765625" style="10" customWidth="1"/>
    <col min="10256" max="10256" width="11.8984375" style="10" customWidth="1"/>
    <col min="10257" max="10257" width="1.09765625" style="10" customWidth="1"/>
    <col min="10258" max="10258" width="13.09765625" style="10" bestFit="1" customWidth="1"/>
    <col min="10259" max="10495" width="8.69921875" style="10"/>
    <col min="10496" max="10496" width="1.69921875" style="10" customWidth="1"/>
    <col min="10497" max="10498" width="2.69921875" style="10" customWidth="1"/>
    <col min="10499" max="10499" width="35.19921875" style="10" customWidth="1"/>
    <col min="10500" max="10500" width="6.59765625" style="10" customWidth="1"/>
    <col min="10501" max="10501" width="1.09765625" style="10" customWidth="1"/>
    <col min="10502" max="10502" width="12.3984375" style="10" customWidth="1"/>
    <col min="10503" max="10503" width="1.09765625" style="10" customWidth="1"/>
    <col min="10504" max="10504" width="14" style="10" bestFit="1" customWidth="1"/>
    <col min="10505" max="10505" width="1.09765625" style="10" customWidth="1"/>
    <col min="10506" max="10506" width="13.09765625" style="10" bestFit="1" customWidth="1"/>
    <col min="10507" max="10507" width="1.09765625" style="10" customWidth="1"/>
    <col min="10508" max="10508" width="14.09765625" style="10" bestFit="1" customWidth="1"/>
    <col min="10509" max="10509" width="1.09765625" style="10" customWidth="1"/>
    <col min="10510" max="10510" width="19.3984375" style="10" bestFit="1" customWidth="1"/>
    <col min="10511" max="10511" width="1.09765625" style="10" customWidth="1"/>
    <col min="10512" max="10512" width="11.8984375" style="10" customWidth="1"/>
    <col min="10513" max="10513" width="1.09765625" style="10" customWidth="1"/>
    <col min="10514" max="10514" width="13.09765625" style="10" bestFit="1" customWidth="1"/>
    <col min="10515" max="10751" width="8.69921875" style="10"/>
    <col min="10752" max="10752" width="1.69921875" style="10" customWidth="1"/>
    <col min="10753" max="10754" width="2.69921875" style="10" customWidth="1"/>
    <col min="10755" max="10755" width="35.19921875" style="10" customWidth="1"/>
    <col min="10756" max="10756" width="6.59765625" style="10" customWidth="1"/>
    <col min="10757" max="10757" width="1.09765625" style="10" customWidth="1"/>
    <col min="10758" max="10758" width="12.3984375" style="10" customWidth="1"/>
    <col min="10759" max="10759" width="1.09765625" style="10" customWidth="1"/>
    <col min="10760" max="10760" width="14" style="10" bestFit="1" customWidth="1"/>
    <col min="10761" max="10761" width="1.09765625" style="10" customWidth="1"/>
    <col min="10762" max="10762" width="13.09765625" style="10" bestFit="1" customWidth="1"/>
    <col min="10763" max="10763" width="1.09765625" style="10" customWidth="1"/>
    <col min="10764" max="10764" width="14.09765625" style="10" bestFit="1" customWidth="1"/>
    <col min="10765" max="10765" width="1.09765625" style="10" customWidth="1"/>
    <col min="10766" max="10766" width="19.3984375" style="10" bestFit="1" customWidth="1"/>
    <col min="10767" max="10767" width="1.09765625" style="10" customWidth="1"/>
    <col min="10768" max="10768" width="11.8984375" style="10" customWidth="1"/>
    <col min="10769" max="10769" width="1.09765625" style="10" customWidth="1"/>
    <col min="10770" max="10770" width="13.09765625" style="10" bestFit="1" customWidth="1"/>
    <col min="10771" max="11007" width="8.69921875" style="10"/>
    <col min="11008" max="11008" width="1.69921875" style="10" customWidth="1"/>
    <col min="11009" max="11010" width="2.69921875" style="10" customWidth="1"/>
    <col min="11011" max="11011" width="35.19921875" style="10" customWidth="1"/>
    <col min="11012" max="11012" width="6.59765625" style="10" customWidth="1"/>
    <col min="11013" max="11013" width="1.09765625" style="10" customWidth="1"/>
    <col min="11014" max="11014" width="12.3984375" style="10" customWidth="1"/>
    <col min="11015" max="11015" width="1.09765625" style="10" customWidth="1"/>
    <col min="11016" max="11016" width="14" style="10" bestFit="1" customWidth="1"/>
    <col min="11017" max="11017" width="1.09765625" style="10" customWidth="1"/>
    <col min="11018" max="11018" width="13.09765625" style="10" bestFit="1" customWidth="1"/>
    <col min="11019" max="11019" width="1.09765625" style="10" customWidth="1"/>
    <col min="11020" max="11020" width="14.09765625" style="10" bestFit="1" customWidth="1"/>
    <col min="11021" max="11021" width="1.09765625" style="10" customWidth="1"/>
    <col min="11022" max="11022" width="19.3984375" style="10" bestFit="1" customWidth="1"/>
    <col min="11023" max="11023" width="1.09765625" style="10" customWidth="1"/>
    <col min="11024" max="11024" width="11.8984375" style="10" customWidth="1"/>
    <col min="11025" max="11025" width="1.09765625" style="10" customWidth="1"/>
    <col min="11026" max="11026" width="13.09765625" style="10" bestFit="1" customWidth="1"/>
    <col min="11027" max="11263" width="8.69921875" style="10"/>
    <col min="11264" max="11264" width="1.69921875" style="10" customWidth="1"/>
    <col min="11265" max="11266" width="2.69921875" style="10" customWidth="1"/>
    <col min="11267" max="11267" width="35.19921875" style="10" customWidth="1"/>
    <col min="11268" max="11268" width="6.59765625" style="10" customWidth="1"/>
    <col min="11269" max="11269" width="1.09765625" style="10" customWidth="1"/>
    <col min="11270" max="11270" width="12.3984375" style="10" customWidth="1"/>
    <col min="11271" max="11271" width="1.09765625" style="10" customWidth="1"/>
    <col min="11272" max="11272" width="14" style="10" bestFit="1" customWidth="1"/>
    <col min="11273" max="11273" width="1.09765625" style="10" customWidth="1"/>
    <col min="11274" max="11274" width="13.09765625" style="10" bestFit="1" customWidth="1"/>
    <col min="11275" max="11275" width="1.09765625" style="10" customWidth="1"/>
    <col min="11276" max="11276" width="14.09765625" style="10" bestFit="1" customWidth="1"/>
    <col min="11277" max="11277" width="1.09765625" style="10" customWidth="1"/>
    <col min="11278" max="11278" width="19.3984375" style="10" bestFit="1" customWidth="1"/>
    <col min="11279" max="11279" width="1.09765625" style="10" customWidth="1"/>
    <col min="11280" max="11280" width="11.8984375" style="10" customWidth="1"/>
    <col min="11281" max="11281" width="1.09765625" style="10" customWidth="1"/>
    <col min="11282" max="11282" width="13.09765625" style="10" bestFit="1" customWidth="1"/>
    <col min="11283" max="11519" width="8.69921875" style="10"/>
    <col min="11520" max="11520" width="1.69921875" style="10" customWidth="1"/>
    <col min="11521" max="11522" width="2.69921875" style="10" customWidth="1"/>
    <col min="11523" max="11523" width="35.19921875" style="10" customWidth="1"/>
    <col min="11524" max="11524" width="6.59765625" style="10" customWidth="1"/>
    <col min="11525" max="11525" width="1.09765625" style="10" customWidth="1"/>
    <col min="11526" max="11526" width="12.3984375" style="10" customWidth="1"/>
    <col min="11527" max="11527" width="1.09765625" style="10" customWidth="1"/>
    <col min="11528" max="11528" width="14" style="10" bestFit="1" customWidth="1"/>
    <col min="11529" max="11529" width="1.09765625" style="10" customWidth="1"/>
    <col min="11530" max="11530" width="13.09765625" style="10" bestFit="1" customWidth="1"/>
    <col min="11531" max="11531" width="1.09765625" style="10" customWidth="1"/>
    <col min="11532" max="11532" width="14.09765625" style="10" bestFit="1" customWidth="1"/>
    <col min="11533" max="11533" width="1.09765625" style="10" customWidth="1"/>
    <col min="11534" max="11534" width="19.3984375" style="10" bestFit="1" customWidth="1"/>
    <col min="11535" max="11535" width="1.09765625" style="10" customWidth="1"/>
    <col min="11536" max="11536" width="11.8984375" style="10" customWidth="1"/>
    <col min="11537" max="11537" width="1.09765625" style="10" customWidth="1"/>
    <col min="11538" max="11538" width="13.09765625" style="10" bestFit="1" customWidth="1"/>
    <col min="11539" max="11775" width="8.69921875" style="10"/>
    <col min="11776" max="11776" width="1.69921875" style="10" customWidth="1"/>
    <col min="11777" max="11778" width="2.69921875" style="10" customWidth="1"/>
    <col min="11779" max="11779" width="35.19921875" style="10" customWidth="1"/>
    <col min="11780" max="11780" width="6.59765625" style="10" customWidth="1"/>
    <col min="11781" max="11781" width="1.09765625" style="10" customWidth="1"/>
    <col min="11782" max="11782" width="12.3984375" style="10" customWidth="1"/>
    <col min="11783" max="11783" width="1.09765625" style="10" customWidth="1"/>
    <col min="11784" max="11784" width="14" style="10" bestFit="1" customWidth="1"/>
    <col min="11785" max="11785" width="1.09765625" style="10" customWidth="1"/>
    <col min="11786" max="11786" width="13.09765625" style="10" bestFit="1" customWidth="1"/>
    <col min="11787" max="11787" width="1.09765625" style="10" customWidth="1"/>
    <col min="11788" max="11788" width="14.09765625" style="10" bestFit="1" customWidth="1"/>
    <col min="11789" max="11789" width="1.09765625" style="10" customWidth="1"/>
    <col min="11790" max="11790" width="19.3984375" style="10" bestFit="1" customWidth="1"/>
    <col min="11791" max="11791" width="1.09765625" style="10" customWidth="1"/>
    <col min="11792" max="11792" width="11.8984375" style="10" customWidth="1"/>
    <col min="11793" max="11793" width="1.09765625" style="10" customWidth="1"/>
    <col min="11794" max="11794" width="13.09765625" style="10" bestFit="1" customWidth="1"/>
    <col min="11795" max="12031" width="8.69921875" style="10"/>
    <col min="12032" max="12032" width="1.69921875" style="10" customWidth="1"/>
    <col min="12033" max="12034" width="2.69921875" style="10" customWidth="1"/>
    <col min="12035" max="12035" width="35.19921875" style="10" customWidth="1"/>
    <col min="12036" max="12036" width="6.59765625" style="10" customWidth="1"/>
    <col min="12037" max="12037" width="1.09765625" style="10" customWidth="1"/>
    <col min="12038" max="12038" width="12.3984375" style="10" customWidth="1"/>
    <col min="12039" max="12039" width="1.09765625" style="10" customWidth="1"/>
    <col min="12040" max="12040" width="14" style="10" bestFit="1" customWidth="1"/>
    <col min="12041" max="12041" width="1.09765625" style="10" customWidth="1"/>
    <col min="12042" max="12042" width="13.09765625" style="10" bestFit="1" customWidth="1"/>
    <col min="12043" max="12043" width="1.09765625" style="10" customWidth="1"/>
    <col min="12044" max="12044" width="14.09765625" style="10" bestFit="1" customWidth="1"/>
    <col min="12045" max="12045" width="1.09765625" style="10" customWidth="1"/>
    <col min="12046" max="12046" width="19.3984375" style="10" bestFit="1" customWidth="1"/>
    <col min="12047" max="12047" width="1.09765625" style="10" customWidth="1"/>
    <col min="12048" max="12048" width="11.8984375" style="10" customWidth="1"/>
    <col min="12049" max="12049" width="1.09765625" style="10" customWidth="1"/>
    <col min="12050" max="12050" width="13.09765625" style="10" bestFit="1" customWidth="1"/>
    <col min="12051" max="12287" width="8.69921875" style="10"/>
    <col min="12288" max="12288" width="1.69921875" style="10" customWidth="1"/>
    <col min="12289" max="12290" width="2.69921875" style="10" customWidth="1"/>
    <col min="12291" max="12291" width="35.19921875" style="10" customWidth="1"/>
    <col min="12292" max="12292" width="6.59765625" style="10" customWidth="1"/>
    <col min="12293" max="12293" width="1.09765625" style="10" customWidth="1"/>
    <col min="12294" max="12294" width="12.3984375" style="10" customWidth="1"/>
    <col min="12295" max="12295" width="1.09765625" style="10" customWidth="1"/>
    <col min="12296" max="12296" width="14" style="10" bestFit="1" customWidth="1"/>
    <col min="12297" max="12297" width="1.09765625" style="10" customWidth="1"/>
    <col min="12298" max="12298" width="13.09765625" style="10" bestFit="1" customWidth="1"/>
    <col min="12299" max="12299" width="1.09765625" style="10" customWidth="1"/>
    <col min="12300" max="12300" width="14.09765625" style="10" bestFit="1" customWidth="1"/>
    <col min="12301" max="12301" width="1.09765625" style="10" customWidth="1"/>
    <col min="12302" max="12302" width="19.3984375" style="10" bestFit="1" customWidth="1"/>
    <col min="12303" max="12303" width="1.09765625" style="10" customWidth="1"/>
    <col min="12304" max="12304" width="11.8984375" style="10" customWidth="1"/>
    <col min="12305" max="12305" width="1.09765625" style="10" customWidth="1"/>
    <col min="12306" max="12306" width="13.09765625" style="10" bestFit="1" customWidth="1"/>
    <col min="12307" max="12543" width="8.69921875" style="10"/>
    <col min="12544" max="12544" width="1.69921875" style="10" customWidth="1"/>
    <col min="12545" max="12546" width="2.69921875" style="10" customWidth="1"/>
    <col min="12547" max="12547" width="35.19921875" style="10" customWidth="1"/>
    <col min="12548" max="12548" width="6.59765625" style="10" customWidth="1"/>
    <col min="12549" max="12549" width="1.09765625" style="10" customWidth="1"/>
    <col min="12550" max="12550" width="12.3984375" style="10" customWidth="1"/>
    <col min="12551" max="12551" width="1.09765625" style="10" customWidth="1"/>
    <col min="12552" max="12552" width="14" style="10" bestFit="1" customWidth="1"/>
    <col min="12553" max="12553" width="1.09765625" style="10" customWidth="1"/>
    <col min="12554" max="12554" width="13.09765625" style="10" bestFit="1" customWidth="1"/>
    <col min="12555" max="12555" width="1.09765625" style="10" customWidth="1"/>
    <col min="12556" max="12556" width="14.09765625" style="10" bestFit="1" customWidth="1"/>
    <col min="12557" max="12557" width="1.09765625" style="10" customWidth="1"/>
    <col min="12558" max="12558" width="19.3984375" style="10" bestFit="1" customWidth="1"/>
    <col min="12559" max="12559" width="1.09765625" style="10" customWidth="1"/>
    <col min="12560" max="12560" width="11.8984375" style="10" customWidth="1"/>
    <col min="12561" max="12561" width="1.09765625" style="10" customWidth="1"/>
    <col min="12562" max="12562" width="13.09765625" style="10" bestFit="1" customWidth="1"/>
    <col min="12563" max="12799" width="8.69921875" style="10"/>
    <col min="12800" max="12800" width="1.69921875" style="10" customWidth="1"/>
    <col min="12801" max="12802" width="2.69921875" style="10" customWidth="1"/>
    <col min="12803" max="12803" width="35.19921875" style="10" customWidth="1"/>
    <col min="12804" max="12804" width="6.59765625" style="10" customWidth="1"/>
    <col min="12805" max="12805" width="1.09765625" style="10" customWidth="1"/>
    <col min="12806" max="12806" width="12.3984375" style="10" customWidth="1"/>
    <col min="12807" max="12807" width="1.09765625" style="10" customWidth="1"/>
    <col min="12808" max="12808" width="14" style="10" bestFit="1" customWidth="1"/>
    <col min="12809" max="12809" width="1.09765625" style="10" customWidth="1"/>
    <col min="12810" max="12810" width="13.09765625" style="10" bestFit="1" customWidth="1"/>
    <col min="12811" max="12811" width="1.09765625" style="10" customWidth="1"/>
    <col min="12812" max="12812" width="14.09765625" style="10" bestFit="1" customWidth="1"/>
    <col min="12813" max="12813" width="1.09765625" style="10" customWidth="1"/>
    <col min="12814" max="12814" width="19.3984375" style="10" bestFit="1" customWidth="1"/>
    <col min="12815" max="12815" width="1.09765625" style="10" customWidth="1"/>
    <col min="12816" max="12816" width="11.8984375" style="10" customWidth="1"/>
    <col min="12817" max="12817" width="1.09765625" style="10" customWidth="1"/>
    <col min="12818" max="12818" width="13.09765625" style="10" bestFit="1" customWidth="1"/>
    <col min="12819" max="13055" width="8.69921875" style="10"/>
    <col min="13056" max="13056" width="1.69921875" style="10" customWidth="1"/>
    <col min="13057" max="13058" width="2.69921875" style="10" customWidth="1"/>
    <col min="13059" max="13059" width="35.19921875" style="10" customWidth="1"/>
    <col min="13060" max="13060" width="6.59765625" style="10" customWidth="1"/>
    <col min="13061" max="13061" width="1.09765625" style="10" customWidth="1"/>
    <col min="13062" max="13062" width="12.3984375" style="10" customWidth="1"/>
    <col min="13063" max="13063" width="1.09765625" style="10" customWidth="1"/>
    <col min="13064" max="13064" width="14" style="10" bestFit="1" customWidth="1"/>
    <col min="13065" max="13065" width="1.09765625" style="10" customWidth="1"/>
    <col min="13066" max="13066" width="13.09765625" style="10" bestFit="1" customWidth="1"/>
    <col min="13067" max="13067" width="1.09765625" style="10" customWidth="1"/>
    <col min="13068" max="13068" width="14.09765625" style="10" bestFit="1" customWidth="1"/>
    <col min="13069" max="13069" width="1.09765625" style="10" customWidth="1"/>
    <col min="13070" max="13070" width="19.3984375" style="10" bestFit="1" customWidth="1"/>
    <col min="13071" max="13071" width="1.09765625" style="10" customWidth="1"/>
    <col min="13072" max="13072" width="11.8984375" style="10" customWidth="1"/>
    <col min="13073" max="13073" width="1.09765625" style="10" customWidth="1"/>
    <col min="13074" max="13074" width="13.09765625" style="10" bestFit="1" customWidth="1"/>
    <col min="13075" max="13311" width="8.69921875" style="10"/>
    <col min="13312" max="13312" width="1.69921875" style="10" customWidth="1"/>
    <col min="13313" max="13314" width="2.69921875" style="10" customWidth="1"/>
    <col min="13315" max="13315" width="35.19921875" style="10" customWidth="1"/>
    <col min="13316" max="13316" width="6.59765625" style="10" customWidth="1"/>
    <col min="13317" max="13317" width="1.09765625" style="10" customWidth="1"/>
    <col min="13318" max="13318" width="12.3984375" style="10" customWidth="1"/>
    <col min="13319" max="13319" width="1.09765625" style="10" customWidth="1"/>
    <col min="13320" max="13320" width="14" style="10" bestFit="1" customWidth="1"/>
    <col min="13321" max="13321" width="1.09765625" style="10" customWidth="1"/>
    <col min="13322" max="13322" width="13.09765625" style="10" bestFit="1" customWidth="1"/>
    <col min="13323" max="13323" width="1.09765625" style="10" customWidth="1"/>
    <col min="13324" max="13324" width="14.09765625" style="10" bestFit="1" customWidth="1"/>
    <col min="13325" max="13325" width="1.09765625" style="10" customWidth="1"/>
    <col min="13326" max="13326" width="19.3984375" style="10" bestFit="1" customWidth="1"/>
    <col min="13327" max="13327" width="1.09765625" style="10" customWidth="1"/>
    <col min="13328" max="13328" width="11.8984375" style="10" customWidth="1"/>
    <col min="13329" max="13329" width="1.09765625" style="10" customWidth="1"/>
    <col min="13330" max="13330" width="13.09765625" style="10" bestFit="1" customWidth="1"/>
    <col min="13331" max="13567" width="8.69921875" style="10"/>
    <col min="13568" max="13568" width="1.69921875" style="10" customWidth="1"/>
    <col min="13569" max="13570" width="2.69921875" style="10" customWidth="1"/>
    <col min="13571" max="13571" width="35.19921875" style="10" customWidth="1"/>
    <col min="13572" max="13572" width="6.59765625" style="10" customWidth="1"/>
    <col min="13573" max="13573" width="1.09765625" style="10" customWidth="1"/>
    <col min="13574" max="13574" width="12.3984375" style="10" customWidth="1"/>
    <col min="13575" max="13575" width="1.09765625" style="10" customWidth="1"/>
    <col min="13576" max="13576" width="14" style="10" bestFit="1" customWidth="1"/>
    <col min="13577" max="13577" width="1.09765625" style="10" customWidth="1"/>
    <col min="13578" max="13578" width="13.09765625" style="10" bestFit="1" customWidth="1"/>
    <col min="13579" max="13579" width="1.09765625" style="10" customWidth="1"/>
    <col min="13580" max="13580" width="14.09765625" style="10" bestFit="1" customWidth="1"/>
    <col min="13581" max="13581" width="1.09765625" style="10" customWidth="1"/>
    <col min="13582" max="13582" width="19.3984375" style="10" bestFit="1" customWidth="1"/>
    <col min="13583" max="13583" width="1.09765625" style="10" customWidth="1"/>
    <col min="13584" max="13584" width="11.8984375" style="10" customWidth="1"/>
    <col min="13585" max="13585" width="1.09765625" style="10" customWidth="1"/>
    <col min="13586" max="13586" width="13.09765625" style="10" bestFit="1" customWidth="1"/>
    <col min="13587" max="13823" width="8.69921875" style="10"/>
    <col min="13824" max="13824" width="1.69921875" style="10" customWidth="1"/>
    <col min="13825" max="13826" width="2.69921875" style="10" customWidth="1"/>
    <col min="13827" max="13827" width="35.19921875" style="10" customWidth="1"/>
    <col min="13828" max="13828" width="6.59765625" style="10" customWidth="1"/>
    <col min="13829" max="13829" width="1.09765625" style="10" customWidth="1"/>
    <col min="13830" max="13830" width="12.3984375" style="10" customWidth="1"/>
    <col min="13831" max="13831" width="1.09765625" style="10" customWidth="1"/>
    <col min="13832" max="13832" width="14" style="10" bestFit="1" customWidth="1"/>
    <col min="13833" max="13833" width="1.09765625" style="10" customWidth="1"/>
    <col min="13834" max="13834" width="13.09765625" style="10" bestFit="1" customWidth="1"/>
    <col min="13835" max="13835" width="1.09765625" style="10" customWidth="1"/>
    <col min="13836" max="13836" width="14.09765625" style="10" bestFit="1" customWidth="1"/>
    <col min="13837" max="13837" width="1.09765625" style="10" customWidth="1"/>
    <col min="13838" max="13838" width="19.3984375" style="10" bestFit="1" customWidth="1"/>
    <col min="13839" max="13839" width="1.09765625" style="10" customWidth="1"/>
    <col min="13840" max="13840" width="11.8984375" style="10" customWidth="1"/>
    <col min="13841" max="13841" width="1.09765625" style="10" customWidth="1"/>
    <col min="13842" max="13842" width="13.09765625" style="10" bestFit="1" customWidth="1"/>
    <col min="13843" max="14079" width="8.69921875" style="10"/>
    <col min="14080" max="14080" width="1.69921875" style="10" customWidth="1"/>
    <col min="14081" max="14082" width="2.69921875" style="10" customWidth="1"/>
    <col min="14083" max="14083" width="35.19921875" style="10" customWidth="1"/>
    <col min="14084" max="14084" width="6.59765625" style="10" customWidth="1"/>
    <col min="14085" max="14085" width="1.09765625" style="10" customWidth="1"/>
    <col min="14086" max="14086" width="12.3984375" style="10" customWidth="1"/>
    <col min="14087" max="14087" width="1.09765625" style="10" customWidth="1"/>
    <col min="14088" max="14088" width="14" style="10" bestFit="1" customWidth="1"/>
    <col min="14089" max="14089" width="1.09765625" style="10" customWidth="1"/>
    <col min="14090" max="14090" width="13.09765625" style="10" bestFit="1" customWidth="1"/>
    <col min="14091" max="14091" width="1.09765625" style="10" customWidth="1"/>
    <col min="14092" max="14092" width="14.09765625" style="10" bestFit="1" customWidth="1"/>
    <col min="14093" max="14093" width="1.09765625" style="10" customWidth="1"/>
    <col min="14094" max="14094" width="19.3984375" style="10" bestFit="1" customWidth="1"/>
    <col min="14095" max="14095" width="1.09765625" style="10" customWidth="1"/>
    <col min="14096" max="14096" width="11.8984375" style="10" customWidth="1"/>
    <col min="14097" max="14097" width="1.09765625" style="10" customWidth="1"/>
    <col min="14098" max="14098" width="13.09765625" style="10" bestFit="1" customWidth="1"/>
    <col min="14099" max="14335" width="8.69921875" style="10"/>
    <col min="14336" max="14336" width="1.69921875" style="10" customWidth="1"/>
    <col min="14337" max="14338" width="2.69921875" style="10" customWidth="1"/>
    <col min="14339" max="14339" width="35.19921875" style="10" customWidth="1"/>
    <col min="14340" max="14340" width="6.59765625" style="10" customWidth="1"/>
    <col min="14341" max="14341" width="1.09765625" style="10" customWidth="1"/>
    <col min="14342" max="14342" width="12.3984375" style="10" customWidth="1"/>
    <col min="14343" max="14343" width="1.09765625" style="10" customWidth="1"/>
    <col min="14344" max="14344" width="14" style="10" bestFit="1" customWidth="1"/>
    <col min="14345" max="14345" width="1.09765625" style="10" customWidth="1"/>
    <col min="14346" max="14346" width="13.09765625" style="10" bestFit="1" customWidth="1"/>
    <col min="14347" max="14347" width="1.09765625" style="10" customWidth="1"/>
    <col min="14348" max="14348" width="14.09765625" style="10" bestFit="1" customWidth="1"/>
    <col min="14349" max="14349" width="1.09765625" style="10" customWidth="1"/>
    <col min="14350" max="14350" width="19.3984375" style="10" bestFit="1" customWidth="1"/>
    <col min="14351" max="14351" width="1.09765625" style="10" customWidth="1"/>
    <col min="14352" max="14352" width="11.8984375" style="10" customWidth="1"/>
    <col min="14353" max="14353" width="1.09765625" style="10" customWidth="1"/>
    <col min="14354" max="14354" width="13.09765625" style="10" bestFit="1" customWidth="1"/>
    <col min="14355" max="14591" width="8.69921875" style="10"/>
    <col min="14592" max="14592" width="1.69921875" style="10" customWidth="1"/>
    <col min="14593" max="14594" width="2.69921875" style="10" customWidth="1"/>
    <col min="14595" max="14595" width="35.19921875" style="10" customWidth="1"/>
    <col min="14596" max="14596" width="6.59765625" style="10" customWidth="1"/>
    <col min="14597" max="14597" width="1.09765625" style="10" customWidth="1"/>
    <col min="14598" max="14598" width="12.3984375" style="10" customWidth="1"/>
    <col min="14599" max="14599" width="1.09765625" style="10" customWidth="1"/>
    <col min="14600" max="14600" width="14" style="10" bestFit="1" customWidth="1"/>
    <col min="14601" max="14601" width="1.09765625" style="10" customWidth="1"/>
    <col min="14602" max="14602" width="13.09765625" style="10" bestFit="1" customWidth="1"/>
    <col min="14603" max="14603" width="1.09765625" style="10" customWidth="1"/>
    <col min="14604" max="14604" width="14.09765625" style="10" bestFit="1" customWidth="1"/>
    <col min="14605" max="14605" width="1.09765625" style="10" customWidth="1"/>
    <col min="14606" max="14606" width="19.3984375" style="10" bestFit="1" customWidth="1"/>
    <col min="14607" max="14607" width="1.09765625" style="10" customWidth="1"/>
    <col min="14608" max="14608" width="11.8984375" style="10" customWidth="1"/>
    <col min="14609" max="14609" width="1.09765625" style="10" customWidth="1"/>
    <col min="14610" max="14610" width="13.09765625" style="10" bestFit="1" customWidth="1"/>
    <col min="14611" max="14847" width="8.69921875" style="10"/>
    <col min="14848" max="14848" width="1.69921875" style="10" customWidth="1"/>
    <col min="14849" max="14850" width="2.69921875" style="10" customWidth="1"/>
    <col min="14851" max="14851" width="35.19921875" style="10" customWidth="1"/>
    <col min="14852" max="14852" width="6.59765625" style="10" customWidth="1"/>
    <col min="14853" max="14853" width="1.09765625" style="10" customWidth="1"/>
    <col min="14854" max="14854" width="12.3984375" style="10" customWidth="1"/>
    <col min="14855" max="14855" width="1.09765625" style="10" customWidth="1"/>
    <col min="14856" max="14856" width="14" style="10" bestFit="1" customWidth="1"/>
    <col min="14857" max="14857" width="1.09765625" style="10" customWidth="1"/>
    <col min="14858" max="14858" width="13.09765625" style="10" bestFit="1" customWidth="1"/>
    <col min="14859" max="14859" width="1.09765625" style="10" customWidth="1"/>
    <col min="14860" max="14860" width="14.09765625" style="10" bestFit="1" customWidth="1"/>
    <col min="14861" max="14861" width="1.09765625" style="10" customWidth="1"/>
    <col min="14862" max="14862" width="19.3984375" style="10" bestFit="1" customWidth="1"/>
    <col min="14863" max="14863" width="1.09765625" style="10" customWidth="1"/>
    <col min="14864" max="14864" width="11.8984375" style="10" customWidth="1"/>
    <col min="14865" max="14865" width="1.09765625" style="10" customWidth="1"/>
    <col min="14866" max="14866" width="13.09765625" style="10" bestFit="1" customWidth="1"/>
    <col min="14867" max="15103" width="8.69921875" style="10"/>
    <col min="15104" max="15104" width="1.69921875" style="10" customWidth="1"/>
    <col min="15105" max="15106" width="2.69921875" style="10" customWidth="1"/>
    <col min="15107" max="15107" width="35.19921875" style="10" customWidth="1"/>
    <col min="15108" max="15108" width="6.59765625" style="10" customWidth="1"/>
    <col min="15109" max="15109" width="1.09765625" style="10" customWidth="1"/>
    <col min="15110" max="15110" width="12.3984375" style="10" customWidth="1"/>
    <col min="15111" max="15111" width="1.09765625" style="10" customWidth="1"/>
    <col min="15112" max="15112" width="14" style="10" bestFit="1" customWidth="1"/>
    <col min="15113" max="15113" width="1.09765625" style="10" customWidth="1"/>
    <col min="15114" max="15114" width="13.09765625" style="10" bestFit="1" customWidth="1"/>
    <col min="15115" max="15115" width="1.09765625" style="10" customWidth="1"/>
    <col min="15116" max="15116" width="14.09765625" style="10" bestFit="1" customWidth="1"/>
    <col min="15117" max="15117" width="1.09765625" style="10" customWidth="1"/>
    <col min="15118" max="15118" width="19.3984375" style="10" bestFit="1" customWidth="1"/>
    <col min="15119" max="15119" width="1.09765625" style="10" customWidth="1"/>
    <col min="15120" max="15120" width="11.8984375" style="10" customWidth="1"/>
    <col min="15121" max="15121" width="1.09765625" style="10" customWidth="1"/>
    <col min="15122" max="15122" width="13.09765625" style="10" bestFit="1" customWidth="1"/>
    <col min="15123" max="15359" width="8.69921875" style="10"/>
    <col min="15360" max="15360" width="1.69921875" style="10" customWidth="1"/>
    <col min="15361" max="15362" width="2.69921875" style="10" customWidth="1"/>
    <col min="15363" max="15363" width="35.19921875" style="10" customWidth="1"/>
    <col min="15364" max="15364" width="6.59765625" style="10" customWidth="1"/>
    <col min="15365" max="15365" width="1.09765625" style="10" customWidth="1"/>
    <col min="15366" max="15366" width="12.3984375" style="10" customWidth="1"/>
    <col min="15367" max="15367" width="1.09765625" style="10" customWidth="1"/>
    <col min="15368" max="15368" width="14" style="10" bestFit="1" customWidth="1"/>
    <col min="15369" max="15369" width="1.09765625" style="10" customWidth="1"/>
    <col min="15370" max="15370" width="13.09765625" style="10" bestFit="1" customWidth="1"/>
    <col min="15371" max="15371" width="1.09765625" style="10" customWidth="1"/>
    <col min="15372" max="15372" width="14.09765625" style="10" bestFit="1" customWidth="1"/>
    <col min="15373" max="15373" width="1.09765625" style="10" customWidth="1"/>
    <col min="15374" max="15374" width="19.3984375" style="10" bestFit="1" customWidth="1"/>
    <col min="15375" max="15375" width="1.09765625" style="10" customWidth="1"/>
    <col min="15376" max="15376" width="11.8984375" style="10" customWidth="1"/>
    <col min="15377" max="15377" width="1.09765625" style="10" customWidth="1"/>
    <col min="15378" max="15378" width="13.09765625" style="10" bestFit="1" customWidth="1"/>
    <col min="15379" max="15615" width="8.69921875" style="10"/>
    <col min="15616" max="15616" width="1.69921875" style="10" customWidth="1"/>
    <col min="15617" max="15618" width="2.69921875" style="10" customWidth="1"/>
    <col min="15619" max="15619" width="35.19921875" style="10" customWidth="1"/>
    <col min="15620" max="15620" width="6.59765625" style="10" customWidth="1"/>
    <col min="15621" max="15621" width="1.09765625" style="10" customWidth="1"/>
    <col min="15622" max="15622" width="12.3984375" style="10" customWidth="1"/>
    <col min="15623" max="15623" width="1.09765625" style="10" customWidth="1"/>
    <col min="15624" max="15624" width="14" style="10" bestFit="1" customWidth="1"/>
    <col min="15625" max="15625" width="1.09765625" style="10" customWidth="1"/>
    <col min="15626" max="15626" width="13.09765625" style="10" bestFit="1" customWidth="1"/>
    <col min="15627" max="15627" width="1.09765625" style="10" customWidth="1"/>
    <col min="15628" max="15628" width="14.09765625" style="10" bestFit="1" customWidth="1"/>
    <col min="15629" max="15629" width="1.09765625" style="10" customWidth="1"/>
    <col min="15630" max="15630" width="19.3984375" style="10" bestFit="1" customWidth="1"/>
    <col min="15631" max="15631" width="1.09765625" style="10" customWidth="1"/>
    <col min="15632" max="15632" width="11.8984375" style="10" customWidth="1"/>
    <col min="15633" max="15633" width="1.09765625" style="10" customWidth="1"/>
    <col min="15634" max="15634" width="13.09765625" style="10" bestFit="1" customWidth="1"/>
    <col min="15635" max="15871" width="8.69921875" style="10"/>
    <col min="15872" max="15872" width="1.69921875" style="10" customWidth="1"/>
    <col min="15873" max="15874" width="2.69921875" style="10" customWidth="1"/>
    <col min="15875" max="15875" width="35.19921875" style="10" customWidth="1"/>
    <col min="15876" max="15876" width="6.59765625" style="10" customWidth="1"/>
    <col min="15877" max="15877" width="1.09765625" style="10" customWidth="1"/>
    <col min="15878" max="15878" width="12.3984375" style="10" customWidth="1"/>
    <col min="15879" max="15879" width="1.09765625" style="10" customWidth="1"/>
    <col min="15880" max="15880" width="14" style="10" bestFit="1" customWidth="1"/>
    <col min="15881" max="15881" width="1.09765625" style="10" customWidth="1"/>
    <col min="15882" max="15882" width="13.09765625" style="10" bestFit="1" customWidth="1"/>
    <col min="15883" max="15883" width="1.09765625" style="10" customWidth="1"/>
    <col min="15884" max="15884" width="14.09765625" style="10" bestFit="1" customWidth="1"/>
    <col min="15885" max="15885" width="1.09765625" style="10" customWidth="1"/>
    <col min="15886" max="15886" width="19.3984375" style="10" bestFit="1" customWidth="1"/>
    <col min="15887" max="15887" width="1.09765625" style="10" customWidth="1"/>
    <col min="15888" max="15888" width="11.8984375" style="10" customWidth="1"/>
    <col min="15889" max="15889" width="1.09765625" style="10" customWidth="1"/>
    <col min="15890" max="15890" width="13.09765625" style="10" bestFit="1" customWidth="1"/>
    <col min="15891" max="16127" width="8.69921875" style="10"/>
    <col min="16128" max="16128" width="1.69921875" style="10" customWidth="1"/>
    <col min="16129" max="16130" width="2.69921875" style="10" customWidth="1"/>
    <col min="16131" max="16131" width="35.19921875" style="10" customWidth="1"/>
    <col min="16132" max="16132" width="6.59765625" style="10" customWidth="1"/>
    <col min="16133" max="16133" width="1.09765625" style="10" customWidth="1"/>
    <col min="16134" max="16134" width="12.3984375" style="10" customWidth="1"/>
    <col min="16135" max="16135" width="1.09765625" style="10" customWidth="1"/>
    <col min="16136" max="16136" width="14" style="10" bestFit="1" customWidth="1"/>
    <col min="16137" max="16137" width="1.09765625" style="10" customWidth="1"/>
    <col min="16138" max="16138" width="13.09765625" style="10" bestFit="1" customWidth="1"/>
    <col min="16139" max="16139" width="1.09765625" style="10" customWidth="1"/>
    <col min="16140" max="16140" width="14.09765625" style="10" bestFit="1" customWidth="1"/>
    <col min="16141" max="16141" width="1.09765625" style="10" customWidth="1"/>
    <col min="16142" max="16142" width="19.3984375" style="10" bestFit="1" customWidth="1"/>
    <col min="16143" max="16143" width="1.09765625" style="10" customWidth="1"/>
    <col min="16144" max="16144" width="11.8984375" style="10" customWidth="1"/>
    <col min="16145" max="16145" width="1.09765625" style="10" customWidth="1"/>
    <col min="16146" max="16146" width="13.09765625" style="10" bestFit="1" customWidth="1"/>
    <col min="16147" max="16384" width="8.69921875" style="10"/>
  </cols>
  <sheetData>
    <row r="1" spans="1:23" s="123" customFormat="1" ht="21" customHeight="1" x14ac:dyDescent="0.35">
      <c r="A1" s="217" t="s">
        <v>183</v>
      </c>
      <c r="E1" s="124"/>
      <c r="F1" s="238"/>
      <c r="H1" s="238"/>
      <c r="I1" s="238"/>
      <c r="J1" s="238"/>
      <c r="L1" s="238"/>
    </row>
    <row r="2" spans="1:23" s="123" customFormat="1" ht="21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23" ht="21.5" customHeight="1" x14ac:dyDescent="0.3">
      <c r="A3" s="6" t="s">
        <v>133</v>
      </c>
      <c r="B3" s="4"/>
      <c r="C3" s="4"/>
      <c r="D3" s="4"/>
      <c r="E3" s="47"/>
      <c r="F3" s="4"/>
      <c r="G3" s="4"/>
      <c r="H3" s="4"/>
      <c r="I3" s="4"/>
      <c r="J3" s="48"/>
      <c r="K3" s="48"/>
      <c r="L3" s="4"/>
      <c r="M3" s="4"/>
      <c r="N3" s="4"/>
      <c r="O3" s="48"/>
      <c r="P3" s="48"/>
      <c r="Q3" s="48"/>
      <c r="R3" s="48"/>
      <c r="S3" s="48"/>
      <c r="T3" s="48"/>
      <c r="U3" s="48"/>
      <c r="V3" s="48"/>
      <c r="W3" s="29"/>
    </row>
    <row r="4" spans="1:23" ht="19.5" customHeight="1" x14ac:dyDescent="0.3">
      <c r="A4" s="6"/>
      <c r="B4" s="4"/>
      <c r="C4" s="4"/>
      <c r="D4" s="4"/>
      <c r="E4" s="47"/>
      <c r="F4" s="4"/>
      <c r="G4" s="4"/>
      <c r="H4" s="4"/>
      <c r="I4" s="4"/>
      <c r="J4" s="48"/>
      <c r="K4" s="48"/>
      <c r="L4" s="4"/>
      <c r="M4" s="4"/>
      <c r="N4" s="4"/>
      <c r="O4" s="48"/>
      <c r="P4" s="48"/>
      <c r="Q4" s="48"/>
      <c r="R4" s="48"/>
      <c r="S4" s="48"/>
      <c r="T4" s="48"/>
      <c r="U4" s="48"/>
      <c r="V4" s="48"/>
      <c r="W4" s="29"/>
    </row>
    <row r="5" spans="1:23" ht="19.5" customHeight="1" x14ac:dyDescent="0.3">
      <c r="G5" s="318" t="s">
        <v>47</v>
      </c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</row>
    <row r="6" spans="1:23" ht="19.5" customHeight="1" x14ac:dyDescent="0.3"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58" t="s">
        <v>125</v>
      </c>
      <c r="S6" s="215"/>
      <c r="T6" s="215"/>
      <c r="U6" s="215"/>
      <c r="V6" s="215"/>
      <c r="W6" s="215"/>
    </row>
    <row r="7" spans="1:23" ht="19.5" customHeight="1" x14ac:dyDescent="0.3">
      <c r="G7" s="215"/>
      <c r="H7" s="215"/>
      <c r="I7" s="215"/>
      <c r="J7" s="215"/>
      <c r="K7" s="215"/>
      <c r="L7" s="215"/>
      <c r="M7" s="319" t="s">
        <v>34</v>
      </c>
      <c r="N7" s="319"/>
      <c r="O7" s="319"/>
      <c r="P7" s="55"/>
      <c r="Q7" s="320" t="s">
        <v>76</v>
      </c>
      <c r="R7" s="320"/>
      <c r="S7" s="215"/>
      <c r="T7" s="215"/>
      <c r="U7" s="215"/>
      <c r="V7" s="215"/>
      <c r="W7" s="215"/>
    </row>
    <row r="8" spans="1:23" ht="19.5" customHeight="1" x14ac:dyDescent="0.3">
      <c r="G8" s="215"/>
      <c r="H8" s="215"/>
      <c r="I8" s="215"/>
      <c r="J8" s="215"/>
      <c r="K8" s="138" t="s">
        <v>135</v>
      </c>
      <c r="L8" s="215"/>
      <c r="N8" s="10"/>
      <c r="P8" s="10"/>
      <c r="R8" s="10"/>
      <c r="S8" s="56" t="s">
        <v>50</v>
      </c>
      <c r="T8" s="215"/>
      <c r="U8" s="215"/>
      <c r="V8" s="215"/>
      <c r="W8" s="215"/>
    </row>
    <row r="9" spans="1:23" ht="19.5" customHeight="1" x14ac:dyDescent="0.3">
      <c r="A9" s="50"/>
      <c r="B9" s="50"/>
      <c r="C9" s="50"/>
      <c r="D9" s="50"/>
      <c r="E9" s="51"/>
      <c r="F9" s="50"/>
      <c r="G9" s="52" t="s">
        <v>48</v>
      </c>
      <c r="H9" s="53"/>
      <c r="I9" s="52" t="s">
        <v>49</v>
      </c>
      <c r="J9" s="54"/>
      <c r="K9" s="52" t="s">
        <v>136</v>
      </c>
      <c r="L9" s="54"/>
      <c r="N9" s="10"/>
      <c r="P9" s="10"/>
      <c r="R9" s="10"/>
      <c r="S9" s="52" t="s">
        <v>70</v>
      </c>
      <c r="T9" s="55"/>
      <c r="U9" s="56" t="s">
        <v>120</v>
      </c>
      <c r="V9" s="55"/>
    </row>
    <row r="10" spans="1:23" ht="19.5" customHeight="1" x14ac:dyDescent="0.3">
      <c r="A10" s="50"/>
      <c r="B10" s="50"/>
      <c r="C10" s="50"/>
      <c r="D10" s="50"/>
      <c r="E10" s="51"/>
      <c r="F10" s="50"/>
      <c r="G10" s="52" t="s">
        <v>85</v>
      </c>
      <c r="H10" s="53"/>
      <c r="I10" s="52" t="s">
        <v>52</v>
      </c>
      <c r="J10" s="52"/>
      <c r="K10" s="52" t="s">
        <v>109</v>
      </c>
      <c r="L10" s="54"/>
      <c r="M10" s="52" t="s">
        <v>35</v>
      </c>
      <c r="N10" s="51"/>
      <c r="P10" s="55"/>
      <c r="Q10" s="52" t="s">
        <v>74</v>
      </c>
      <c r="R10" s="52"/>
      <c r="S10" s="58" t="s">
        <v>132</v>
      </c>
      <c r="T10" s="55"/>
      <c r="U10" s="52" t="s">
        <v>121</v>
      </c>
      <c r="V10" s="55"/>
      <c r="W10" s="57" t="s">
        <v>51</v>
      </c>
    </row>
    <row r="11" spans="1:23" ht="19.5" customHeight="1" x14ac:dyDescent="0.3">
      <c r="A11" s="50"/>
      <c r="B11" s="50"/>
      <c r="C11" s="50"/>
      <c r="D11" s="50"/>
      <c r="E11" s="51"/>
      <c r="F11" s="50"/>
      <c r="G11" s="52" t="s">
        <v>53</v>
      </c>
      <c r="H11" s="53"/>
      <c r="I11" s="52" t="s">
        <v>20</v>
      </c>
      <c r="J11" s="138"/>
      <c r="K11" s="52" t="s">
        <v>110</v>
      </c>
      <c r="L11" s="54"/>
      <c r="M11" s="52" t="s">
        <v>36</v>
      </c>
      <c r="N11" s="51"/>
      <c r="O11" s="52" t="s">
        <v>37</v>
      </c>
      <c r="P11" s="55"/>
      <c r="Q11" s="58" t="s">
        <v>75</v>
      </c>
      <c r="R11" s="138"/>
      <c r="S11" s="58" t="s">
        <v>131</v>
      </c>
      <c r="T11" s="55"/>
      <c r="U11" s="52" t="s">
        <v>119</v>
      </c>
      <c r="V11" s="55"/>
      <c r="W11" s="58" t="s">
        <v>54</v>
      </c>
    </row>
    <row r="12" spans="1:23" s="12" customFormat="1" ht="19.5" customHeight="1" x14ac:dyDescent="0.3">
      <c r="A12" s="52"/>
      <c r="B12" s="52"/>
      <c r="C12" s="59"/>
      <c r="D12" s="59"/>
      <c r="F12" s="59"/>
      <c r="G12" s="321" t="s">
        <v>8</v>
      </c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</row>
    <row r="13" spans="1:23" s="12" customFormat="1" ht="19.5" customHeight="1" x14ac:dyDescent="0.3">
      <c r="A13" s="211" t="s">
        <v>143</v>
      </c>
      <c r="B13" s="52"/>
      <c r="C13" s="59"/>
      <c r="D13" s="59"/>
      <c r="F13" s="59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</row>
    <row r="14" spans="1:23" ht="19" customHeight="1" x14ac:dyDescent="0.3">
      <c r="A14" s="60" t="s">
        <v>145</v>
      </c>
      <c r="B14" s="61"/>
      <c r="C14" s="62"/>
      <c r="D14" s="62"/>
      <c r="E14" s="63"/>
      <c r="F14" s="62"/>
      <c r="G14" s="106">
        <v>204220</v>
      </c>
      <c r="H14" s="106"/>
      <c r="I14" s="106">
        <v>1342754</v>
      </c>
      <c r="J14" s="22"/>
      <c r="K14" s="22">
        <v>-944516</v>
      </c>
      <c r="L14" s="106"/>
      <c r="M14" s="106">
        <v>11000</v>
      </c>
      <c r="N14" s="106"/>
      <c r="O14" s="106">
        <v>304046</v>
      </c>
      <c r="P14" s="106"/>
      <c r="Q14" s="22">
        <v>-905</v>
      </c>
      <c r="R14" s="22"/>
      <c r="S14" s="106">
        <v>916599</v>
      </c>
      <c r="T14" s="106"/>
      <c r="U14" s="106">
        <v>0</v>
      </c>
      <c r="V14" s="106"/>
      <c r="W14" s="106">
        <v>916599</v>
      </c>
    </row>
    <row r="15" spans="1:23" ht="19" hidden="1" customHeight="1" x14ac:dyDescent="0.3">
      <c r="A15" s="64" t="s">
        <v>67</v>
      </c>
      <c r="B15" s="64"/>
      <c r="C15" s="62"/>
      <c r="D15" s="62"/>
      <c r="E15" s="63"/>
      <c r="F15" s="62"/>
      <c r="G15" s="106"/>
      <c r="H15" s="106"/>
      <c r="I15" s="106"/>
      <c r="J15" s="22"/>
      <c r="K15" s="106"/>
      <c r="L15" s="106"/>
      <c r="M15" s="106"/>
      <c r="N15" s="106"/>
      <c r="O15" s="106"/>
      <c r="P15" s="106"/>
      <c r="Q15" s="22"/>
      <c r="R15" s="22"/>
      <c r="S15" s="106"/>
      <c r="T15" s="106"/>
      <c r="U15" s="106"/>
      <c r="V15" s="106"/>
      <c r="W15" s="106"/>
    </row>
    <row r="16" spans="1:23" ht="19" hidden="1" customHeight="1" x14ac:dyDescent="0.3">
      <c r="A16" s="64"/>
      <c r="B16" s="64" t="s">
        <v>71</v>
      </c>
      <c r="C16" s="62"/>
      <c r="D16" s="62"/>
      <c r="E16" s="63"/>
      <c r="F16" s="62"/>
      <c r="G16" s="106"/>
      <c r="H16" s="106"/>
      <c r="I16" s="106"/>
      <c r="J16" s="22"/>
      <c r="K16" s="106"/>
      <c r="L16" s="106"/>
      <c r="M16" s="106"/>
      <c r="N16" s="106"/>
      <c r="O16" s="106"/>
      <c r="P16" s="106"/>
      <c r="Q16" s="22"/>
      <c r="R16" s="22"/>
      <c r="S16" s="106"/>
      <c r="T16" s="106"/>
      <c r="U16" s="106"/>
      <c r="V16" s="106"/>
      <c r="W16" s="106"/>
    </row>
    <row r="17" spans="1:23" ht="19" hidden="1" customHeight="1" x14ac:dyDescent="0.3">
      <c r="A17" s="64"/>
      <c r="B17" s="65" t="s">
        <v>107</v>
      </c>
      <c r="C17" s="62"/>
      <c r="D17" s="62"/>
      <c r="E17" s="63"/>
      <c r="F17" s="62"/>
      <c r="G17" s="106"/>
      <c r="H17" s="106"/>
      <c r="I17" s="106"/>
      <c r="J17" s="22"/>
      <c r="K17" s="106"/>
      <c r="L17" s="106"/>
      <c r="M17" s="106"/>
      <c r="N17" s="106"/>
      <c r="O17" s="106"/>
      <c r="P17" s="106"/>
      <c r="Q17" s="22"/>
      <c r="R17" s="22"/>
      <c r="S17" s="106"/>
      <c r="T17" s="106"/>
      <c r="U17" s="106"/>
      <c r="V17" s="106"/>
      <c r="W17" s="106"/>
    </row>
    <row r="18" spans="1:23" ht="19" hidden="1" customHeight="1" x14ac:dyDescent="0.3">
      <c r="A18" s="64"/>
      <c r="B18" s="65" t="s">
        <v>108</v>
      </c>
      <c r="C18" s="62"/>
      <c r="D18" s="62"/>
      <c r="E18" s="63"/>
      <c r="F18" s="62"/>
      <c r="G18" s="106"/>
      <c r="H18" s="106"/>
      <c r="I18" s="106"/>
      <c r="J18" s="22"/>
      <c r="K18" s="106"/>
      <c r="L18" s="106"/>
      <c r="M18" s="106"/>
      <c r="N18" s="106"/>
      <c r="O18" s="106"/>
      <c r="P18" s="106"/>
      <c r="Q18" s="22"/>
      <c r="R18" s="22"/>
      <c r="S18" s="106"/>
      <c r="T18" s="106"/>
      <c r="U18" s="106"/>
      <c r="V18" s="106"/>
      <c r="W18" s="106"/>
    </row>
    <row r="19" spans="1:23" ht="19" hidden="1" customHeight="1" x14ac:dyDescent="0.3">
      <c r="A19" s="64"/>
      <c r="B19" s="74" t="s">
        <v>124</v>
      </c>
      <c r="C19" s="62"/>
      <c r="D19" s="62"/>
      <c r="E19" s="121"/>
      <c r="F19" s="62"/>
      <c r="G19" s="137"/>
      <c r="H19" s="170"/>
      <c r="I19" s="137"/>
      <c r="J19" s="16"/>
      <c r="K19" s="107"/>
      <c r="L19" s="170"/>
      <c r="M19" s="137"/>
      <c r="N19" s="104"/>
      <c r="O19" s="137"/>
      <c r="P19" s="104"/>
      <c r="Q19" s="137"/>
      <c r="R19" s="16"/>
      <c r="S19" s="107"/>
      <c r="T19" s="104"/>
      <c r="U19" s="107"/>
      <c r="V19" s="104"/>
      <c r="W19" s="137"/>
    </row>
    <row r="20" spans="1:23" ht="19" hidden="1" customHeight="1" x14ac:dyDescent="0.3">
      <c r="A20" s="64"/>
      <c r="B20" s="65" t="s">
        <v>115</v>
      </c>
      <c r="C20" s="62"/>
      <c r="D20" s="62"/>
      <c r="E20" s="63"/>
      <c r="F20" s="62"/>
      <c r="G20" s="106"/>
      <c r="H20" s="106"/>
      <c r="I20" s="106"/>
      <c r="J20" s="22"/>
      <c r="K20" s="106"/>
      <c r="L20" s="106"/>
      <c r="M20" s="106"/>
      <c r="N20" s="106"/>
      <c r="O20" s="106"/>
      <c r="P20" s="106"/>
      <c r="Q20" s="22"/>
      <c r="R20" s="22"/>
      <c r="S20" s="106"/>
      <c r="T20" s="106"/>
      <c r="U20" s="106"/>
      <c r="V20" s="106"/>
      <c r="W20" s="106"/>
    </row>
    <row r="21" spans="1:23" ht="19" hidden="1" customHeight="1" x14ac:dyDescent="0.3">
      <c r="A21" s="64"/>
      <c r="B21" s="65" t="s">
        <v>108</v>
      </c>
      <c r="C21" s="62"/>
      <c r="D21" s="62"/>
      <c r="E21" s="63"/>
      <c r="F21" s="62"/>
      <c r="G21" s="155">
        <v>0</v>
      </c>
      <c r="H21" s="106"/>
      <c r="I21" s="155">
        <v>0</v>
      </c>
      <c r="J21" s="22"/>
      <c r="K21" s="155">
        <v>0</v>
      </c>
      <c r="L21" s="106"/>
      <c r="M21" s="155">
        <v>0</v>
      </c>
      <c r="N21" s="106"/>
      <c r="O21" s="155">
        <v>0</v>
      </c>
      <c r="P21" s="106"/>
      <c r="Q21" s="155">
        <v>0</v>
      </c>
      <c r="R21" s="22"/>
      <c r="S21" s="155">
        <v>0</v>
      </c>
      <c r="T21" s="106"/>
      <c r="U21" s="155">
        <v>0</v>
      </c>
      <c r="V21" s="106"/>
      <c r="W21" s="155">
        <v>0</v>
      </c>
    </row>
    <row r="22" spans="1:23" ht="19" hidden="1" customHeight="1" x14ac:dyDescent="0.3">
      <c r="B22" s="105" t="s">
        <v>77</v>
      </c>
      <c r="C22" s="62"/>
      <c r="D22" s="62"/>
      <c r="E22" s="121"/>
      <c r="F22" s="62"/>
      <c r="G22" s="157"/>
      <c r="H22" s="104"/>
      <c r="I22" s="157"/>
      <c r="J22" s="22"/>
      <c r="K22" s="104"/>
      <c r="L22" s="104"/>
      <c r="M22" s="157"/>
      <c r="N22" s="104"/>
      <c r="O22" s="104"/>
      <c r="P22" s="104"/>
      <c r="Q22" s="22"/>
      <c r="R22" s="22"/>
      <c r="S22" s="104"/>
      <c r="T22" s="104"/>
      <c r="U22" s="157"/>
      <c r="V22" s="104"/>
      <c r="W22" s="104"/>
    </row>
    <row r="23" spans="1:23" ht="19" hidden="1" customHeight="1" x14ac:dyDescent="0.3">
      <c r="B23" s="74" t="s">
        <v>78</v>
      </c>
      <c r="C23" s="62"/>
      <c r="D23" s="62"/>
      <c r="E23" s="121"/>
      <c r="F23" s="62"/>
      <c r="G23" s="157"/>
      <c r="H23" s="104"/>
      <c r="I23" s="157"/>
      <c r="J23" s="22"/>
      <c r="K23" s="104"/>
      <c r="L23" s="104"/>
      <c r="M23" s="157"/>
      <c r="N23" s="104"/>
      <c r="O23" s="104"/>
      <c r="P23" s="104"/>
      <c r="Q23" s="22"/>
      <c r="R23" s="22"/>
      <c r="S23" s="104"/>
      <c r="T23" s="104"/>
      <c r="U23" s="158"/>
      <c r="V23" s="104"/>
      <c r="W23" s="104"/>
    </row>
    <row r="24" spans="1:23" ht="19" hidden="1" customHeight="1" x14ac:dyDescent="0.3">
      <c r="B24" s="105"/>
      <c r="C24" s="62" t="s">
        <v>79</v>
      </c>
      <c r="D24" s="62"/>
      <c r="E24" s="121"/>
      <c r="F24" s="62"/>
      <c r="G24" s="157">
        <v>0</v>
      </c>
      <c r="H24" s="104"/>
      <c r="I24" s="157">
        <v>0</v>
      </c>
      <c r="J24" s="16"/>
      <c r="K24" s="104" t="e">
        <v>#REF!</v>
      </c>
      <c r="L24" s="104"/>
      <c r="M24" s="157">
        <v>0</v>
      </c>
      <c r="N24" s="104"/>
      <c r="O24" s="104">
        <v>0</v>
      </c>
      <c r="P24" s="104"/>
      <c r="Q24" s="16"/>
      <c r="R24" s="16"/>
      <c r="S24" s="104" t="e">
        <v>#REF!</v>
      </c>
      <c r="T24" s="104"/>
      <c r="U24" s="158"/>
      <c r="V24" s="104"/>
      <c r="W24" s="104" t="e">
        <v>#REF!</v>
      </c>
    </row>
    <row r="25" spans="1:23" ht="19" hidden="1" customHeight="1" x14ac:dyDescent="0.3">
      <c r="B25" s="105" t="s">
        <v>80</v>
      </c>
      <c r="C25" s="62"/>
      <c r="D25" s="62"/>
      <c r="E25" s="121"/>
      <c r="F25" s="62"/>
      <c r="G25" s="110">
        <v>0</v>
      </c>
      <c r="H25" s="106"/>
      <c r="I25" s="110">
        <v>0</v>
      </c>
      <c r="J25" s="22"/>
      <c r="K25" s="110" t="e">
        <v>#REF!</v>
      </c>
      <c r="L25" s="106"/>
      <c r="M25" s="110">
        <v>0</v>
      </c>
      <c r="N25" s="106"/>
      <c r="O25" s="110">
        <v>0</v>
      </c>
      <c r="P25" s="106"/>
      <c r="Q25" s="110">
        <v>0</v>
      </c>
      <c r="R25" s="22"/>
      <c r="S25" s="110" t="e">
        <v>#REF!</v>
      </c>
      <c r="T25" s="106"/>
      <c r="U25" s="110">
        <v>0</v>
      </c>
      <c r="V25" s="106"/>
      <c r="W25" s="110" t="e">
        <v>#REF!</v>
      </c>
    </row>
    <row r="26" spans="1:23" ht="19" hidden="1" customHeight="1" x14ac:dyDescent="0.3">
      <c r="B26" s="105"/>
      <c r="C26" s="62"/>
      <c r="D26" s="62"/>
      <c r="E26" s="121"/>
      <c r="F26" s="62"/>
      <c r="G26" s="109"/>
      <c r="H26" s="106"/>
      <c r="I26" s="109"/>
      <c r="J26" s="22"/>
      <c r="K26" s="109"/>
      <c r="L26" s="106"/>
      <c r="M26" s="109"/>
      <c r="N26" s="106"/>
      <c r="O26" s="109"/>
      <c r="P26" s="106"/>
      <c r="Q26" s="109"/>
      <c r="R26" s="22"/>
      <c r="S26" s="109"/>
      <c r="T26" s="106"/>
      <c r="U26" s="109"/>
      <c r="V26" s="106"/>
      <c r="W26" s="109"/>
    </row>
    <row r="27" spans="1:23" ht="19" hidden="1" customHeight="1" x14ac:dyDescent="0.3">
      <c r="B27" s="105" t="s">
        <v>111</v>
      </c>
      <c r="C27" s="62"/>
      <c r="D27" s="62"/>
      <c r="E27" s="121"/>
      <c r="F27" s="62"/>
      <c r="G27" s="109"/>
      <c r="H27" s="106"/>
      <c r="I27" s="109"/>
      <c r="J27" s="22"/>
      <c r="K27" s="109"/>
      <c r="L27" s="106"/>
      <c r="M27" s="109"/>
      <c r="N27" s="106"/>
      <c r="O27" s="109"/>
      <c r="P27" s="106"/>
      <c r="Q27" s="109"/>
      <c r="R27" s="22"/>
      <c r="S27" s="109"/>
      <c r="T27" s="106"/>
      <c r="U27" s="109"/>
      <c r="V27" s="106"/>
      <c r="W27" s="109"/>
    </row>
    <row r="28" spans="1:23" ht="19" hidden="1" customHeight="1" x14ac:dyDescent="0.3">
      <c r="B28" s="74" t="s">
        <v>112</v>
      </c>
      <c r="C28" s="62"/>
      <c r="D28" s="62"/>
      <c r="E28" s="121"/>
      <c r="F28" s="62"/>
      <c r="G28" s="148"/>
      <c r="H28" s="104"/>
      <c r="I28" s="148"/>
      <c r="J28" s="16"/>
      <c r="K28" s="148"/>
      <c r="L28" s="104"/>
      <c r="M28" s="148"/>
      <c r="N28" s="104"/>
      <c r="O28" s="148"/>
      <c r="P28" s="104"/>
      <c r="Q28" s="148"/>
      <c r="R28" s="22"/>
      <c r="S28" s="107"/>
      <c r="T28" s="104"/>
      <c r="U28" s="107"/>
      <c r="V28" s="104"/>
      <c r="W28" s="137"/>
    </row>
    <row r="29" spans="1:23" s="76" customFormat="1" ht="19" hidden="1" customHeight="1" x14ac:dyDescent="0.3">
      <c r="B29" s="105" t="s">
        <v>113</v>
      </c>
      <c r="C29" s="145"/>
      <c r="D29" s="145"/>
      <c r="E29" s="146"/>
      <c r="F29" s="145"/>
      <c r="G29" s="113">
        <v>0</v>
      </c>
      <c r="H29" s="106"/>
      <c r="I29" s="113">
        <v>0</v>
      </c>
      <c r="J29" s="22"/>
      <c r="K29" s="113">
        <v>0</v>
      </c>
      <c r="L29" s="106"/>
      <c r="M29" s="113">
        <v>0</v>
      </c>
      <c r="N29" s="106"/>
      <c r="O29" s="113">
        <v>0</v>
      </c>
      <c r="P29" s="106"/>
      <c r="Q29" s="113">
        <v>0</v>
      </c>
      <c r="R29" s="22"/>
      <c r="S29" s="113">
        <v>0</v>
      </c>
      <c r="T29" s="106"/>
      <c r="U29" s="113">
        <v>0</v>
      </c>
      <c r="V29" s="106"/>
      <c r="W29" s="113">
        <v>0</v>
      </c>
    </row>
    <row r="30" spans="1:23" ht="19" hidden="1" customHeight="1" x14ac:dyDescent="0.3">
      <c r="B30" s="105"/>
      <c r="C30" s="62"/>
      <c r="D30" s="62"/>
      <c r="E30" s="121"/>
      <c r="F30" s="62"/>
      <c r="G30" s="109"/>
      <c r="H30" s="106"/>
      <c r="I30" s="109"/>
      <c r="J30" s="22"/>
      <c r="K30" s="109"/>
      <c r="L30" s="106"/>
      <c r="M30" s="109"/>
      <c r="N30" s="106"/>
      <c r="O30" s="109"/>
      <c r="P30" s="106"/>
      <c r="Q30" s="109"/>
      <c r="R30" s="22"/>
      <c r="S30" s="109"/>
      <c r="T30" s="106"/>
      <c r="U30" s="109"/>
      <c r="V30" s="106"/>
      <c r="W30" s="109"/>
    </row>
    <row r="31" spans="1:23" ht="19" hidden="1" customHeight="1" x14ac:dyDescent="0.3">
      <c r="A31" s="42" t="s">
        <v>73</v>
      </c>
      <c r="D31" s="62"/>
      <c r="E31" s="121"/>
      <c r="F31" s="62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</row>
    <row r="32" spans="1:23" ht="19" hidden="1" customHeight="1" x14ac:dyDescent="0.3">
      <c r="A32" s="71"/>
      <c r="B32" s="68" t="s">
        <v>86</v>
      </c>
      <c r="D32" s="105"/>
      <c r="E32" s="121"/>
      <c r="F32" s="62"/>
      <c r="G32" s="113">
        <v>0</v>
      </c>
      <c r="H32" s="109"/>
      <c r="I32" s="113">
        <v>0</v>
      </c>
      <c r="J32" s="109"/>
      <c r="K32" s="113">
        <v>0</v>
      </c>
      <c r="L32" s="109"/>
      <c r="M32" s="113">
        <v>0</v>
      </c>
      <c r="N32" s="109"/>
      <c r="O32" s="113">
        <v>0</v>
      </c>
      <c r="P32" s="109"/>
      <c r="Q32" s="113">
        <v>0</v>
      </c>
      <c r="R32" s="109"/>
      <c r="S32" s="113">
        <v>0</v>
      </c>
      <c r="T32" s="109"/>
      <c r="U32" s="113">
        <v>0</v>
      </c>
      <c r="V32" s="109"/>
      <c r="W32" s="113">
        <v>0</v>
      </c>
    </row>
    <row r="33" spans="1:23" ht="19" hidden="1" customHeight="1" x14ac:dyDescent="0.3">
      <c r="A33" s="71"/>
      <c r="B33" s="105"/>
      <c r="D33" s="105"/>
      <c r="E33" s="121"/>
      <c r="F33" s="62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</row>
    <row r="34" spans="1:23" ht="19" customHeight="1" x14ac:dyDescent="0.3">
      <c r="A34" s="71"/>
      <c r="B34" s="105"/>
      <c r="D34" s="105"/>
      <c r="E34" s="121"/>
      <c r="F34" s="62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</row>
    <row r="35" spans="1:23" ht="19" customHeight="1" x14ac:dyDescent="0.3">
      <c r="A35" s="111" t="s">
        <v>130</v>
      </c>
      <c r="B35" s="108"/>
      <c r="C35" s="62"/>
      <c r="D35" s="62"/>
      <c r="E35" s="121"/>
      <c r="F35" s="62"/>
      <c r="G35" s="160"/>
      <c r="H35" s="159"/>
      <c r="I35" s="160"/>
      <c r="J35" s="159"/>
      <c r="K35" s="160"/>
      <c r="L35" s="159"/>
      <c r="M35" s="160"/>
      <c r="N35" s="159"/>
      <c r="O35" s="160"/>
      <c r="P35" s="159"/>
      <c r="Q35" s="160"/>
      <c r="R35" s="159"/>
      <c r="S35" s="160"/>
      <c r="T35" s="159"/>
      <c r="U35" s="160"/>
      <c r="V35" s="159"/>
      <c r="W35" s="160"/>
    </row>
    <row r="36" spans="1:23" ht="19" customHeight="1" x14ac:dyDescent="0.3">
      <c r="A36" s="44"/>
      <c r="B36" s="74" t="s">
        <v>84</v>
      </c>
      <c r="C36" s="74"/>
      <c r="D36" s="112"/>
      <c r="E36" s="121"/>
      <c r="F36" s="62"/>
      <c r="G36" s="157">
        <v>0</v>
      </c>
      <c r="H36" s="104"/>
      <c r="I36" s="157">
        <v>0</v>
      </c>
      <c r="J36" s="16"/>
      <c r="K36" s="213">
        <v>0</v>
      </c>
      <c r="L36" s="104"/>
      <c r="M36" s="157">
        <v>0</v>
      </c>
      <c r="N36" s="104"/>
      <c r="O36" s="104">
        <v>67051</v>
      </c>
      <c r="P36" s="104"/>
      <c r="Q36" s="16">
        <v>0</v>
      </c>
      <c r="R36" s="16"/>
      <c r="S36" s="104">
        <v>67051</v>
      </c>
      <c r="T36" s="104"/>
      <c r="U36" s="16">
        <v>0</v>
      </c>
      <c r="V36" s="104"/>
      <c r="W36" s="104">
        <v>67051</v>
      </c>
    </row>
    <row r="37" spans="1:23" ht="19" customHeight="1" x14ac:dyDescent="0.3">
      <c r="A37" s="44"/>
      <c r="B37" s="74" t="s">
        <v>97</v>
      </c>
      <c r="C37" s="74"/>
      <c r="D37" s="112"/>
      <c r="E37" s="121"/>
      <c r="F37" s="62"/>
      <c r="G37" s="148">
        <v>0</v>
      </c>
      <c r="H37" s="104"/>
      <c r="I37" s="148">
        <v>0</v>
      </c>
      <c r="J37" s="16"/>
      <c r="K37" s="148">
        <v>0</v>
      </c>
      <c r="L37" s="104"/>
      <c r="M37" s="148">
        <v>0</v>
      </c>
      <c r="N37" s="104"/>
      <c r="O37" s="161">
        <v>280</v>
      </c>
      <c r="P37" s="104"/>
      <c r="Q37" s="148">
        <v>0</v>
      </c>
      <c r="R37" s="16"/>
      <c r="S37" s="104">
        <v>280</v>
      </c>
      <c r="T37" s="104"/>
      <c r="U37" s="107">
        <v>0</v>
      </c>
      <c r="V37" s="104"/>
      <c r="W37" s="104">
        <v>280</v>
      </c>
    </row>
    <row r="38" spans="1:23" ht="19" customHeight="1" x14ac:dyDescent="0.3">
      <c r="A38" s="111" t="s">
        <v>201</v>
      </c>
      <c r="B38" s="74"/>
      <c r="C38" s="74"/>
      <c r="D38" s="112"/>
      <c r="E38" s="121"/>
      <c r="F38" s="62"/>
      <c r="G38" s="113">
        <v>0</v>
      </c>
      <c r="H38" s="104">
        <v>0</v>
      </c>
      <c r="I38" s="113">
        <v>0</v>
      </c>
      <c r="J38" s="16">
        <v>0</v>
      </c>
      <c r="K38" s="113">
        <v>0</v>
      </c>
      <c r="L38" s="104">
        <v>0</v>
      </c>
      <c r="M38" s="113">
        <v>0</v>
      </c>
      <c r="N38" s="104">
        <v>0</v>
      </c>
      <c r="O38" s="162">
        <v>67331</v>
      </c>
      <c r="P38" s="104">
        <v>0</v>
      </c>
      <c r="Q38" s="113">
        <v>0</v>
      </c>
      <c r="R38" s="16">
        <v>0</v>
      </c>
      <c r="S38" s="162">
        <v>67331</v>
      </c>
      <c r="T38" s="104">
        <v>0</v>
      </c>
      <c r="U38" s="113">
        <v>0</v>
      </c>
      <c r="V38" s="104">
        <v>0</v>
      </c>
      <c r="W38" s="162">
        <v>67331</v>
      </c>
    </row>
    <row r="39" spans="1:23" ht="19" hidden="1" customHeight="1" x14ac:dyDescent="0.3">
      <c r="A39" s="111"/>
      <c r="B39" s="74"/>
      <c r="C39" s="74"/>
      <c r="D39" s="112"/>
      <c r="E39" s="121"/>
      <c r="F39" s="62"/>
      <c r="G39" s="109"/>
      <c r="H39" s="104"/>
      <c r="I39" s="109"/>
      <c r="J39" s="16"/>
      <c r="K39" s="106"/>
      <c r="L39" s="104"/>
      <c r="M39" s="109"/>
      <c r="N39" s="104"/>
      <c r="O39" s="106"/>
      <c r="P39" s="104"/>
      <c r="Q39" s="109"/>
      <c r="R39" s="16"/>
      <c r="S39" s="106"/>
      <c r="T39" s="104"/>
      <c r="U39" s="109"/>
      <c r="V39" s="104"/>
      <c r="W39" s="106"/>
    </row>
    <row r="40" spans="1:23" ht="19" customHeight="1" x14ac:dyDescent="0.3">
      <c r="A40" s="111"/>
      <c r="B40" s="74"/>
      <c r="C40" s="74"/>
      <c r="D40" s="112"/>
      <c r="E40" s="121"/>
      <c r="F40" s="62"/>
      <c r="G40" s="109"/>
      <c r="H40" s="104"/>
      <c r="I40" s="109"/>
      <c r="J40" s="16"/>
      <c r="K40" s="106"/>
      <c r="L40" s="104"/>
      <c r="M40" s="109"/>
      <c r="N40" s="104"/>
      <c r="O40" s="106"/>
      <c r="P40" s="104"/>
      <c r="Q40" s="109"/>
      <c r="R40" s="16"/>
      <c r="S40" s="106"/>
      <c r="T40" s="104"/>
      <c r="U40" s="109"/>
      <c r="V40" s="104"/>
      <c r="W40" s="106"/>
    </row>
    <row r="41" spans="1:23" ht="19" customHeight="1" thickBot="1" x14ac:dyDescent="0.35">
      <c r="A41" s="60" t="s">
        <v>144</v>
      </c>
      <c r="B41" s="64"/>
      <c r="C41" s="62"/>
      <c r="D41" s="62"/>
      <c r="E41" s="63"/>
      <c r="F41" s="62"/>
      <c r="G41" s="164">
        <v>204220</v>
      </c>
      <c r="H41" s="302">
        <v>0</v>
      </c>
      <c r="I41" s="164">
        <v>1342754</v>
      </c>
      <c r="J41" s="302">
        <v>0</v>
      </c>
      <c r="K41" s="164">
        <v>-944516</v>
      </c>
      <c r="L41" s="302">
        <v>0</v>
      </c>
      <c r="M41" s="164">
        <v>11000</v>
      </c>
      <c r="N41" s="302">
        <v>0</v>
      </c>
      <c r="O41" s="164">
        <v>371377</v>
      </c>
      <c r="P41" s="302">
        <v>0</v>
      </c>
      <c r="Q41" s="164">
        <v>-905</v>
      </c>
      <c r="R41" s="302">
        <v>0</v>
      </c>
      <c r="S41" s="164">
        <v>983930</v>
      </c>
      <c r="T41" s="164">
        <v>0</v>
      </c>
      <c r="U41" s="164">
        <v>0</v>
      </c>
      <c r="V41" s="302">
        <v>0</v>
      </c>
      <c r="W41" s="164">
        <v>983930</v>
      </c>
    </row>
    <row r="42" spans="1:23" ht="20.25" customHeight="1" thickTop="1" x14ac:dyDescent="0.3"/>
  </sheetData>
  <mergeCells count="4">
    <mergeCell ref="G5:W5"/>
    <mergeCell ref="M7:O7"/>
    <mergeCell ref="Q7:R7"/>
    <mergeCell ref="G12:W12"/>
  </mergeCells>
  <pageMargins left="0.8" right="0.8" top="0.48" bottom="0.5" header="0.5" footer="0.5"/>
  <pageSetup paperSize="9" scale="90" firstPageNumber="9" fitToWidth="0" fitToHeight="0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861E-87ED-4357-B256-F7907AF43685}">
  <dimension ref="A1:W37"/>
  <sheetViews>
    <sheetView topLeftCell="A22" zoomScale="54" zoomScaleNormal="54" zoomScaleSheetLayoutView="70" workbookViewId="0">
      <selection activeCell="E7" sqref="E7:G7"/>
    </sheetView>
  </sheetViews>
  <sheetFormatPr defaultColWidth="9.09765625" defaultRowHeight="19.5" customHeight="1" x14ac:dyDescent="0.3"/>
  <cols>
    <col min="1" max="3" width="1.8984375" style="126" customWidth="1"/>
    <col min="4" max="4" width="39.8984375" style="126" customWidth="1"/>
    <col min="5" max="5" width="5.09765625" style="126" customWidth="1"/>
    <col min="6" max="6" width="0.8984375" style="126" customWidth="1"/>
    <col min="7" max="7" width="11.3984375" style="126" customWidth="1"/>
    <col min="8" max="8" width="0.8984375" style="126" customWidth="1"/>
    <col min="9" max="9" width="12.8984375" style="126" customWidth="1"/>
    <col min="10" max="10" width="0.8984375" style="126" customWidth="1"/>
    <col min="11" max="11" width="16.3984375" style="126" customWidth="1"/>
    <col min="12" max="12" width="0.8984375" style="126" customWidth="1"/>
    <col min="13" max="13" width="12.69921875" style="126" customWidth="1"/>
    <col min="14" max="14" width="0.8984375" style="126" customWidth="1"/>
    <col min="15" max="15" width="15.19921875" style="126" bestFit="1" customWidth="1"/>
    <col min="16" max="16" width="0.8984375" style="126" customWidth="1"/>
    <col min="17" max="17" width="15.5" style="126" customWidth="1"/>
    <col min="18" max="18" width="0.8984375" style="126" customWidth="1"/>
    <col min="19" max="19" width="16.5" style="126" customWidth="1"/>
    <col min="20" max="20" width="0.8984375" style="126" customWidth="1"/>
    <col min="21" max="21" width="14.8984375" style="126" bestFit="1" customWidth="1"/>
    <col min="22" max="22" width="9.09765625" style="126"/>
    <col min="23" max="23" width="11.3984375" style="126" bestFit="1" customWidth="1"/>
    <col min="24" max="24" width="11.19921875" style="126" bestFit="1" customWidth="1"/>
    <col min="25" max="16384" width="9.09765625" style="126"/>
  </cols>
  <sheetData>
    <row r="1" spans="1:23" s="123" customFormat="1" ht="21" customHeight="1" x14ac:dyDescent="0.35">
      <c r="A1" s="217" t="s">
        <v>183</v>
      </c>
      <c r="E1" s="124"/>
      <c r="F1" s="238"/>
      <c r="H1" s="238"/>
      <c r="I1" s="238"/>
      <c r="J1" s="238"/>
      <c r="L1" s="238"/>
    </row>
    <row r="2" spans="1:23" s="123" customFormat="1" ht="21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23" s="10" customFormat="1" ht="21.5" customHeight="1" x14ac:dyDescent="0.3">
      <c r="A3" s="6" t="s">
        <v>133</v>
      </c>
      <c r="B3" s="4"/>
      <c r="C3" s="4"/>
      <c r="D3" s="4"/>
      <c r="E3" s="47"/>
      <c r="F3" s="4"/>
      <c r="G3" s="4"/>
      <c r="H3" s="4"/>
      <c r="I3" s="4"/>
      <c r="J3" s="48"/>
      <c r="K3" s="48"/>
      <c r="L3" s="4"/>
      <c r="M3" s="4"/>
      <c r="N3" s="4"/>
      <c r="O3" s="48"/>
      <c r="P3" s="48"/>
      <c r="Q3" s="48"/>
      <c r="R3" s="48"/>
      <c r="S3" s="48"/>
      <c r="T3" s="48"/>
      <c r="U3" s="48"/>
      <c r="V3" s="48"/>
      <c r="W3" s="29"/>
    </row>
    <row r="4" spans="1:23" ht="19.5" customHeight="1" x14ac:dyDescent="0.3">
      <c r="A4" s="221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20"/>
      <c r="P4" s="220"/>
      <c r="Q4" s="220"/>
      <c r="R4" s="220"/>
      <c r="S4" s="220"/>
      <c r="T4" s="220"/>
      <c r="U4" s="220"/>
    </row>
    <row r="5" spans="1:23" ht="19.75" customHeight="1" x14ac:dyDescent="0.3">
      <c r="G5" s="322" t="s">
        <v>47</v>
      </c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</row>
    <row r="6" spans="1:23" ht="19.75" customHeight="1" x14ac:dyDescent="0.3">
      <c r="A6" s="264"/>
      <c r="B6" s="264"/>
      <c r="C6" s="264"/>
      <c r="D6" s="264"/>
      <c r="E6" s="264"/>
      <c r="J6" s="265"/>
      <c r="K6" s="265"/>
      <c r="L6" s="265"/>
      <c r="M6" s="323" t="s">
        <v>171</v>
      </c>
      <c r="N6" s="323"/>
      <c r="O6" s="323"/>
      <c r="P6" s="266"/>
      <c r="S6" s="267"/>
    </row>
    <row r="7" spans="1:23" ht="19.75" customHeight="1" x14ac:dyDescent="0.3">
      <c r="A7" s="264"/>
      <c r="B7" s="264"/>
      <c r="C7" s="264"/>
      <c r="D7" s="264"/>
      <c r="E7" s="264"/>
      <c r="G7" s="264"/>
      <c r="I7" s="264"/>
      <c r="J7" s="265"/>
      <c r="K7" s="264" t="s">
        <v>135</v>
      </c>
      <c r="L7" s="265"/>
      <c r="M7" s="264"/>
      <c r="N7" s="264"/>
      <c r="O7" s="264"/>
      <c r="P7" s="266"/>
      <c r="Q7" s="264" t="s">
        <v>50</v>
      </c>
      <c r="U7" s="268"/>
    </row>
    <row r="8" spans="1:23" ht="19.75" customHeight="1" x14ac:dyDescent="0.3">
      <c r="A8" s="264"/>
      <c r="B8" s="264"/>
      <c r="C8" s="264"/>
      <c r="D8" s="264"/>
      <c r="E8" s="264"/>
      <c r="G8" s="264" t="s">
        <v>48</v>
      </c>
      <c r="I8" s="264" t="s">
        <v>49</v>
      </c>
      <c r="J8" s="265"/>
      <c r="K8" s="264" t="s">
        <v>184</v>
      </c>
      <c r="L8" s="265"/>
      <c r="M8" s="264"/>
      <c r="N8" s="264"/>
      <c r="O8" s="264"/>
      <c r="P8" s="266"/>
      <c r="Q8" s="269" t="s">
        <v>185</v>
      </c>
      <c r="S8" s="267"/>
      <c r="U8" s="268"/>
    </row>
    <row r="9" spans="1:23" ht="19.75" customHeight="1" x14ac:dyDescent="0.3">
      <c r="A9" s="264"/>
      <c r="B9" s="264"/>
      <c r="C9" s="264"/>
      <c r="D9" s="264"/>
      <c r="E9" s="264"/>
      <c r="F9" s="270"/>
      <c r="G9" s="264" t="s">
        <v>85</v>
      </c>
      <c r="H9" s="270"/>
      <c r="I9" s="264" t="s">
        <v>52</v>
      </c>
      <c r="J9" s="265"/>
      <c r="K9" s="264" t="s">
        <v>109</v>
      </c>
      <c r="L9" s="265"/>
      <c r="M9" s="264" t="s">
        <v>35</v>
      </c>
      <c r="N9" s="271"/>
      <c r="O9" s="126" t="s">
        <v>186</v>
      </c>
      <c r="P9" s="266"/>
      <c r="Q9" s="269" t="s">
        <v>132</v>
      </c>
      <c r="R9" s="266"/>
      <c r="S9" s="264" t="s">
        <v>187</v>
      </c>
      <c r="T9" s="266"/>
      <c r="U9" s="268" t="s">
        <v>51</v>
      </c>
    </row>
    <row r="10" spans="1:23" ht="19.75" customHeight="1" x14ac:dyDescent="0.3">
      <c r="A10" s="264"/>
      <c r="B10" s="264"/>
      <c r="C10" s="264"/>
      <c r="D10" s="264"/>
      <c r="E10" s="129" t="s">
        <v>6</v>
      </c>
      <c r="F10" s="270"/>
      <c r="G10" s="264" t="s">
        <v>53</v>
      </c>
      <c r="H10" s="270"/>
      <c r="I10" s="264" t="s">
        <v>20</v>
      </c>
      <c r="J10" s="265"/>
      <c r="K10" s="264" t="s">
        <v>188</v>
      </c>
      <c r="L10" s="265"/>
      <c r="M10" s="264" t="s">
        <v>36</v>
      </c>
      <c r="N10" s="271"/>
      <c r="O10" s="264" t="s">
        <v>189</v>
      </c>
      <c r="P10" s="266"/>
      <c r="Q10" s="269" t="s">
        <v>131</v>
      </c>
      <c r="R10" s="266"/>
      <c r="S10" s="264" t="s">
        <v>190</v>
      </c>
      <c r="T10" s="266"/>
      <c r="U10" s="269" t="s">
        <v>54</v>
      </c>
    </row>
    <row r="11" spans="1:23" ht="18" customHeight="1" x14ac:dyDescent="0.3">
      <c r="A11" s="264"/>
      <c r="B11" s="264"/>
      <c r="C11" s="264"/>
      <c r="D11" s="264"/>
      <c r="E11" s="264"/>
      <c r="F11" s="264"/>
      <c r="G11" s="324" t="s">
        <v>8</v>
      </c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</row>
    <row r="12" spans="1:23" ht="18.5" customHeight="1" x14ac:dyDescent="0.3">
      <c r="A12" s="305" t="s">
        <v>180</v>
      </c>
      <c r="B12" s="264"/>
      <c r="C12" s="264"/>
      <c r="D12" s="264"/>
      <c r="E12" s="264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3" ht="18.5" customHeight="1" x14ac:dyDescent="0.3">
      <c r="A13" s="305" t="s">
        <v>191</v>
      </c>
      <c r="B13" s="95"/>
      <c r="C13" s="95"/>
      <c r="D13" s="95"/>
      <c r="E13" s="273"/>
      <c r="F13" s="22"/>
      <c r="G13" s="22">
        <v>204220</v>
      </c>
      <c r="H13" s="22"/>
      <c r="I13" s="22">
        <v>1342754</v>
      </c>
      <c r="J13" s="22"/>
      <c r="K13" s="22">
        <v>0</v>
      </c>
      <c r="L13" s="22"/>
      <c r="M13" s="22">
        <v>11000</v>
      </c>
      <c r="N13" s="22"/>
      <c r="O13" s="22">
        <v>-280179</v>
      </c>
      <c r="P13" s="22"/>
      <c r="Q13" s="274">
        <v>1277795</v>
      </c>
      <c r="R13" s="22"/>
      <c r="S13" s="274">
        <v>0</v>
      </c>
      <c r="T13" s="22"/>
      <c r="U13" s="22">
        <v>1277795</v>
      </c>
    </row>
    <row r="14" spans="1:23" ht="4.6500000000000004" customHeight="1" x14ac:dyDescent="0.3">
      <c r="A14" s="305"/>
      <c r="B14" s="95"/>
      <c r="C14" s="95"/>
      <c r="D14" s="95"/>
      <c r="E14" s="273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74"/>
      <c r="R14" s="22"/>
      <c r="S14" s="274"/>
      <c r="T14" s="22"/>
      <c r="U14" s="22"/>
    </row>
    <row r="15" spans="1:23" ht="18.5" customHeight="1" x14ac:dyDescent="0.3">
      <c r="A15" s="305" t="s">
        <v>192</v>
      </c>
      <c r="B15" s="95"/>
      <c r="C15" s="95"/>
      <c r="D15" s="95"/>
      <c r="E15" s="273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74"/>
      <c r="R15" s="22"/>
      <c r="S15" s="22"/>
    </row>
    <row r="16" spans="1:23" ht="18.5" customHeight="1" x14ac:dyDescent="0.3">
      <c r="A16" s="305"/>
      <c r="B16" s="305" t="s">
        <v>193</v>
      </c>
      <c r="C16" s="95"/>
      <c r="D16" s="95"/>
      <c r="E16" s="273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74"/>
      <c r="R16" s="22"/>
      <c r="S16" s="22"/>
    </row>
    <row r="17" spans="1:21" ht="18.5" customHeight="1" x14ac:dyDescent="0.3">
      <c r="A17" s="306"/>
      <c r="B17" s="307" t="s">
        <v>194</v>
      </c>
      <c r="C17" s="95"/>
      <c r="D17" s="95"/>
      <c r="E17" s="273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74"/>
      <c r="R17" s="22"/>
      <c r="S17" s="22"/>
    </row>
    <row r="18" spans="1:21" ht="18.5" customHeight="1" x14ac:dyDescent="0.3">
      <c r="A18" s="305"/>
      <c r="B18" s="95" t="s">
        <v>195</v>
      </c>
      <c r="C18" s="306"/>
      <c r="D18" s="95"/>
      <c r="E18" s="271">
        <v>9</v>
      </c>
      <c r="F18" s="22"/>
      <c r="G18" s="17">
        <v>40651</v>
      </c>
      <c r="H18" s="22"/>
      <c r="I18" s="17">
        <v>365857</v>
      </c>
      <c r="J18" s="22"/>
      <c r="K18" s="17">
        <v>0</v>
      </c>
      <c r="L18" s="22"/>
      <c r="M18" s="17">
        <v>0</v>
      </c>
      <c r="N18" s="22"/>
      <c r="O18" s="17">
        <v>0</v>
      </c>
      <c r="P18" s="22"/>
      <c r="Q18" s="161">
        <v>406508</v>
      </c>
      <c r="R18" s="16"/>
      <c r="S18" s="17">
        <v>0</v>
      </c>
      <c r="U18" s="17">
        <v>406508</v>
      </c>
    </row>
    <row r="19" spans="1:21" ht="18.5" customHeight="1" x14ac:dyDescent="0.3">
      <c r="A19" s="306"/>
      <c r="B19" s="307" t="s">
        <v>196</v>
      </c>
      <c r="C19" s="95"/>
      <c r="D19" s="95"/>
      <c r="E19" s="273"/>
      <c r="F19" s="22"/>
      <c r="G19" s="261">
        <v>40651</v>
      </c>
      <c r="H19" s="22"/>
      <c r="I19" s="261">
        <v>365857</v>
      </c>
      <c r="J19" s="22"/>
      <c r="K19" s="261">
        <v>0</v>
      </c>
      <c r="L19" s="22"/>
      <c r="M19" s="261">
        <v>0</v>
      </c>
      <c r="N19" s="22"/>
      <c r="O19" s="261">
        <v>0</v>
      </c>
      <c r="P19" s="22"/>
      <c r="Q19" s="261">
        <v>406508</v>
      </c>
      <c r="R19" s="22"/>
      <c r="S19" s="261">
        <v>0</v>
      </c>
      <c r="U19" s="261">
        <v>406508</v>
      </c>
    </row>
    <row r="20" spans="1:21" ht="4.6500000000000004" customHeight="1" x14ac:dyDescent="0.3">
      <c r="A20" s="305"/>
      <c r="B20" s="305"/>
      <c r="C20" s="95"/>
      <c r="D20" s="95"/>
      <c r="E20" s="273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74"/>
      <c r="R20" s="22"/>
      <c r="S20" s="22"/>
    </row>
    <row r="21" spans="1:21" ht="18.5" customHeight="1" x14ac:dyDescent="0.3">
      <c r="A21" s="305"/>
      <c r="B21" s="307" t="s">
        <v>111</v>
      </c>
      <c r="C21" s="95"/>
      <c r="D21" s="95"/>
      <c r="E21" s="273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74"/>
      <c r="R21" s="22"/>
      <c r="S21" s="22"/>
    </row>
    <row r="22" spans="1:21" ht="18.5" customHeight="1" x14ac:dyDescent="0.3">
      <c r="A22" s="305"/>
      <c r="B22" s="95" t="s">
        <v>197</v>
      </c>
      <c r="C22" s="95"/>
      <c r="D22" s="95"/>
      <c r="E22" s="271">
        <v>3</v>
      </c>
      <c r="F22" s="22"/>
      <c r="G22" s="17">
        <v>0</v>
      </c>
      <c r="H22" s="16"/>
      <c r="I22" s="17">
        <v>0</v>
      </c>
      <c r="J22" s="16"/>
      <c r="K22" s="17">
        <v>-776355</v>
      </c>
      <c r="L22" s="16"/>
      <c r="M22" s="17">
        <v>0</v>
      </c>
      <c r="N22" s="16"/>
      <c r="O22" s="17">
        <v>0</v>
      </c>
      <c r="P22" s="16"/>
      <c r="Q22" s="161">
        <v>-776355</v>
      </c>
      <c r="R22" s="16"/>
      <c r="S22" s="17">
        <v>39339</v>
      </c>
      <c r="U22" s="17">
        <v>-737016</v>
      </c>
    </row>
    <row r="23" spans="1:21" ht="18.5" customHeight="1" x14ac:dyDescent="0.3">
      <c r="A23" s="305"/>
      <c r="B23" s="307" t="s">
        <v>198</v>
      </c>
      <c r="C23" s="95"/>
      <c r="D23" s="95"/>
      <c r="E23" s="273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74"/>
      <c r="R23" s="22"/>
      <c r="S23" s="22">
        <v>0</v>
      </c>
      <c r="U23" s="22"/>
    </row>
    <row r="24" spans="1:21" ht="18.5" customHeight="1" x14ac:dyDescent="0.3">
      <c r="A24" s="305"/>
      <c r="B24" s="307"/>
      <c r="C24" s="307" t="s">
        <v>119</v>
      </c>
      <c r="D24" s="95"/>
      <c r="E24" s="273"/>
      <c r="F24" s="22"/>
      <c r="G24" s="261">
        <v>0</v>
      </c>
      <c r="H24" s="22"/>
      <c r="I24" s="261">
        <v>0</v>
      </c>
      <c r="J24" s="22"/>
      <c r="K24" s="261">
        <v>-776355</v>
      </c>
      <c r="L24" s="22"/>
      <c r="M24" s="261">
        <v>0</v>
      </c>
      <c r="N24" s="22"/>
      <c r="O24" s="261">
        <v>0</v>
      </c>
      <c r="P24" s="22"/>
      <c r="Q24" s="261">
        <v>-776355</v>
      </c>
      <c r="R24" s="22"/>
      <c r="S24" s="261">
        <v>39339</v>
      </c>
      <c r="U24" s="261">
        <v>-737016</v>
      </c>
    </row>
    <row r="25" spans="1:21" ht="4.6500000000000004" customHeight="1" x14ac:dyDescent="0.3">
      <c r="A25" s="305"/>
      <c r="B25" s="307"/>
      <c r="C25" s="95"/>
      <c r="D25" s="95"/>
      <c r="E25" s="273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74"/>
      <c r="R25" s="22"/>
      <c r="S25" s="22"/>
      <c r="U25" s="22"/>
    </row>
    <row r="26" spans="1:21" ht="18.5" customHeight="1" x14ac:dyDescent="0.3">
      <c r="A26" s="305" t="s">
        <v>199</v>
      </c>
      <c r="B26" s="95"/>
      <c r="C26" s="95"/>
      <c r="D26" s="95"/>
      <c r="E26" s="273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74"/>
      <c r="R26" s="22"/>
      <c r="S26" s="22"/>
      <c r="U26" s="22"/>
    </row>
    <row r="27" spans="1:21" ht="18.5" customHeight="1" x14ac:dyDescent="0.3">
      <c r="A27" s="305"/>
      <c r="B27" s="305" t="s">
        <v>200</v>
      </c>
      <c r="C27" s="95"/>
      <c r="D27" s="95"/>
      <c r="E27" s="273"/>
      <c r="F27" s="22"/>
      <c r="G27" s="261">
        <v>40651</v>
      </c>
      <c r="H27" s="22">
        <v>0</v>
      </c>
      <c r="I27" s="261">
        <v>365857</v>
      </c>
      <c r="J27" s="22">
        <v>0</v>
      </c>
      <c r="K27" s="261">
        <v>-776355</v>
      </c>
      <c r="L27" s="22">
        <v>0</v>
      </c>
      <c r="M27" s="261">
        <v>0</v>
      </c>
      <c r="N27" s="22">
        <v>0</v>
      </c>
      <c r="O27" s="261">
        <v>0</v>
      </c>
      <c r="P27" s="22">
        <v>0</v>
      </c>
      <c r="Q27" s="261">
        <v>-369847</v>
      </c>
      <c r="R27" s="22"/>
      <c r="S27" s="261">
        <v>39339</v>
      </c>
      <c r="U27" s="261">
        <v>-330508</v>
      </c>
    </row>
    <row r="28" spans="1:21" ht="4.6500000000000004" customHeight="1" x14ac:dyDescent="0.3">
      <c r="A28" s="305"/>
      <c r="B28" s="95"/>
      <c r="C28" s="95"/>
      <c r="D28" s="95"/>
      <c r="E28" s="273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74"/>
      <c r="T28" s="22"/>
      <c r="U28" s="22"/>
    </row>
    <row r="29" spans="1:21" ht="18.5" customHeight="1" x14ac:dyDescent="0.3">
      <c r="A29" s="276" t="s">
        <v>130</v>
      </c>
      <c r="B29" s="277"/>
      <c r="C29" s="95"/>
      <c r="D29" s="95"/>
      <c r="E29" s="273"/>
      <c r="F29" s="278"/>
      <c r="G29" s="279"/>
      <c r="H29" s="278"/>
      <c r="I29" s="279"/>
      <c r="J29" s="278"/>
      <c r="K29" s="278"/>
      <c r="L29" s="278"/>
      <c r="M29" s="279"/>
      <c r="N29" s="22"/>
      <c r="O29" s="16"/>
      <c r="P29" s="16"/>
      <c r="Q29" s="16"/>
      <c r="R29" s="22"/>
      <c r="S29" s="158"/>
      <c r="T29" s="22"/>
      <c r="U29" s="16"/>
    </row>
    <row r="30" spans="1:21" ht="18.5" customHeight="1" x14ac:dyDescent="0.3">
      <c r="A30" s="308"/>
      <c r="B30" s="133" t="s">
        <v>84</v>
      </c>
      <c r="C30" s="95"/>
      <c r="D30" s="95"/>
      <c r="E30" s="273"/>
      <c r="F30" s="278"/>
      <c r="G30" s="279">
        <v>0</v>
      </c>
      <c r="H30" s="278"/>
      <c r="I30" s="279">
        <v>0</v>
      </c>
      <c r="J30" s="279"/>
      <c r="K30" s="279">
        <v>0</v>
      </c>
      <c r="L30" s="279"/>
      <c r="M30" s="279">
        <v>0</v>
      </c>
      <c r="N30" s="22"/>
      <c r="O30" s="16">
        <v>134728</v>
      </c>
      <c r="P30" s="16"/>
      <c r="Q30" s="16">
        <v>134728</v>
      </c>
      <c r="R30" s="22"/>
      <c r="S30" s="69">
        <v>-121</v>
      </c>
      <c r="T30" s="22"/>
      <c r="U30" s="16">
        <v>134607</v>
      </c>
    </row>
    <row r="31" spans="1:21" ht="18.5" customHeight="1" x14ac:dyDescent="0.3">
      <c r="A31" s="308"/>
      <c r="B31" s="133" t="s">
        <v>97</v>
      </c>
      <c r="C31" s="95"/>
      <c r="D31" s="95"/>
      <c r="E31" s="273"/>
      <c r="F31" s="278"/>
      <c r="G31" s="281">
        <v>0</v>
      </c>
      <c r="H31" s="278"/>
      <c r="I31" s="281">
        <v>0</v>
      </c>
      <c r="J31" s="279"/>
      <c r="K31" s="281">
        <v>0</v>
      </c>
      <c r="L31" s="279"/>
      <c r="M31" s="281">
        <v>0</v>
      </c>
      <c r="N31" s="22"/>
      <c r="O31" s="17">
        <v>5260</v>
      </c>
      <c r="P31" s="16"/>
      <c r="Q31" s="17">
        <v>5260</v>
      </c>
      <c r="R31" s="22"/>
      <c r="S31" s="281">
        <v>0</v>
      </c>
      <c r="T31" s="22"/>
      <c r="U31" s="17">
        <v>5260</v>
      </c>
    </row>
    <row r="32" spans="1:21" ht="18.5" customHeight="1" x14ac:dyDescent="0.3">
      <c r="A32" s="276" t="s">
        <v>201</v>
      </c>
      <c r="B32" s="276"/>
      <c r="C32" s="95"/>
      <c r="D32" s="95"/>
      <c r="E32" s="273"/>
      <c r="F32" s="22"/>
      <c r="G32" s="282">
        <v>0</v>
      </c>
      <c r="H32" s="22"/>
      <c r="I32" s="282">
        <v>0</v>
      </c>
      <c r="J32" s="283"/>
      <c r="K32" s="282">
        <v>0</v>
      </c>
      <c r="L32" s="283"/>
      <c r="M32" s="282">
        <v>0</v>
      </c>
      <c r="N32" s="22"/>
      <c r="O32" s="168">
        <v>139988</v>
      </c>
      <c r="P32" s="22"/>
      <c r="Q32" s="168">
        <v>139988</v>
      </c>
      <c r="R32" s="22"/>
      <c r="S32" s="168">
        <v>-121</v>
      </c>
      <c r="T32" s="22"/>
      <c r="U32" s="168">
        <v>139867</v>
      </c>
    </row>
    <row r="33" spans="1:21" ht="4.6500000000000004" customHeight="1" x14ac:dyDescent="0.3">
      <c r="A33" s="276"/>
      <c r="B33" s="133"/>
      <c r="C33" s="95"/>
      <c r="D33" s="95"/>
      <c r="E33" s="273"/>
      <c r="F33" s="278"/>
      <c r="G33" s="279"/>
      <c r="H33" s="278"/>
      <c r="I33" s="279"/>
      <c r="J33" s="278"/>
      <c r="K33" s="278"/>
      <c r="L33" s="278"/>
      <c r="M33" s="279"/>
      <c r="N33" s="22"/>
      <c r="O33" s="16"/>
      <c r="P33" s="16"/>
      <c r="Q33" s="16"/>
      <c r="R33" s="22"/>
      <c r="S33" s="158"/>
      <c r="T33" s="22"/>
      <c r="U33" s="16"/>
    </row>
    <row r="34" spans="1:21" ht="18.5" customHeight="1" x14ac:dyDescent="0.3">
      <c r="A34" s="133" t="s">
        <v>202</v>
      </c>
      <c r="B34" s="133"/>
      <c r="C34" s="95"/>
      <c r="D34" s="95"/>
      <c r="E34" s="273"/>
      <c r="F34" s="278"/>
      <c r="G34" s="35">
        <v>0</v>
      </c>
      <c r="H34" s="16"/>
      <c r="I34" s="35">
        <v>-793044</v>
      </c>
      <c r="J34" s="16"/>
      <c r="K34" s="17">
        <v>0</v>
      </c>
      <c r="L34" s="16"/>
      <c r="M34" s="35">
        <v>-11000</v>
      </c>
      <c r="N34" s="22"/>
      <c r="O34" s="17">
        <v>804044</v>
      </c>
      <c r="P34" s="16"/>
      <c r="Q34" s="17">
        <v>0</v>
      </c>
      <c r="R34" s="22"/>
      <c r="S34" s="161">
        <v>0</v>
      </c>
      <c r="T34" s="22"/>
      <c r="U34" s="17">
        <v>0</v>
      </c>
    </row>
    <row r="35" spans="1:21" ht="4.6500000000000004" customHeight="1" x14ac:dyDescent="0.3">
      <c r="A35" s="276"/>
      <c r="B35" s="133"/>
      <c r="C35" s="95"/>
      <c r="D35" s="95"/>
      <c r="E35" s="273"/>
      <c r="F35" s="278"/>
      <c r="G35" s="279"/>
      <c r="H35" s="278"/>
      <c r="I35" s="279"/>
      <c r="J35" s="278"/>
      <c r="K35" s="278"/>
      <c r="L35" s="278"/>
      <c r="M35" s="279"/>
      <c r="N35" s="22"/>
      <c r="O35" s="16"/>
      <c r="P35" s="16"/>
      <c r="Q35" s="16"/>
      <c r="R35" s="22"/>
      <c r="S35" s="158"/>
      <c r="T35" s="22"/>
      <c r="U35" s="16"/>
    </row>
    <row r="36" spans="1:21" ht="18.5" customHeight="1" thickBot="1" x14ac:dyDescent="0.35">
      <c r="A36" s="305" t="s">
        <v>182</v>
      </c>
      <c r="B36" s="277"/>
      <c r="C36" s="95"/>
      <c r="D36" s="95"/>
      <c r="E36" s="273"/>
      <c r="F36" s="22" t="e">
        <f>SUM(F13,#REF!,#REF!)</f>
        <v>#REF!</v>
      </c>
      <c r="G36" s="258">
        <v>244871</v>
      </c>
      <c r="H36" s="22" t="e">
        <v>#REF!</v>
      </c>
      <c r="I36" s="258">
        <v>915567</v>
      </c>
      <c r="J36" s="22" t="e">
        <v>#REF!</v>
      </c>
      <c r="K36" s="258">
        <v>-776355</v>
      </c>
      <c r="L36" s="22"/>
      <c r="M36" s="258">
        <v>0</v>
      </c>
      <c r="N36" s="22" t="e">
        <v>#REF!</v>
      </c>
      <c r="O36" s="258">
        <v>663853</v>
      </c>
      <c r="P36" s="22" t="e">
        <v>#REF!</v>
      </c>
      <c r="Q36" s="258">
        <v>1047936</v>
      </c>
      <c r="R36" s="22" t="e">
        <v>#REF!</v>
      </c>
      <c r="S36" s="258">
        <v>39218</v>
      </c>
      <c r="T36" s="22" t="e">
        <v>#REF!</v>
      </c>
      <c r="U36" s="258">
        <v>1087154</v>
      </c>
    </row>
    <row r="37" spans="1:21" ht="19.5" customHeight="1" thickTop="1" x14ac:dyDescent="0.3"/>
  </sheetData>
  <mergeCells count="3">
    <mergeCell ref="G5:U5"/>
    <mergeCell ref="M6:O6"/>
    <mergeCell ref="G11:U11"/>
  </mergeCells>
  <pageMargins left="0.8" right="0.8" top="0.48" bottom="0.5" header="0.5" footer="0.4"/>
  <pageSetup paperSize="9" scale="83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topLeftCell="A4" zoomScale="57" zoomScaleNormal="57" zoomScaleSheetLayoutView="80" workbookViewId="0">
      <selection activeCell="E7" sqref="E7:G7"/>
    </sheetView>
  </sheetViews>
  <sheetFormatPr defaultRowHeight="20.25" customHeight="1" x14ac:dyDescent="0.3"/>
  <cols>
    <col min="1" max="1" width="1.69921875" style="10" customWidth="1"/>
    <col min="2" max="3" width="2.69921875" style="10" customWidth="1"/>
    <col min="4" max="4" width="44.5" style="10" customWidth="1"/>
    <col min="5" max="5" width="7.19921875" style="10" customWidth="1"/>
    <col min="6" max="6" width="14.296875" style="10" customWidth="1"/>
    <col min="7" max="7" width="1.5" style="10" customWidth="1"/>
    <col min="8" max="8" width="14.296875" style="10" customWidth="1"/>
    <col min="9" max="9" width="1.5" style="10" customWidth="1"/>
    <col min="10" max="10" width="17.3984375" style="10" customWidth="1"/>
    <col min="11" max="11" width="1.5" style="10" customWidth="1"/>
    <col min="12" max="12" width="14.19921875" style="10" customWidth="1"/>
    <col min="13" max="13" width="1.5" style="10" customWidth="1"/>
    <col min="14" max="14" width="14.296875" style="10" customWidth="1"/>
    <col min="15" max="15" width="1.5" style="10" customWidth="1"/>
    <col min="16" max="16" width="14.296875" style="10" customWidth="1"/>
    <col min="17" max="17" width="8.69921875" style="10"/>
    <col min="18" max="18" width="11.3984375" style="10" bestFit="1" customWidth="1"/>
    <col min="19" max="19" width="11.19921875" style="10" bestFit="1" customWidth="1"/>
    <col min="20" max="257" width="8.69921875" style="10"/>
    <col min="258" max="258" width="1.69921875" style="10" customWidth="1"/>
    <col min="259" max="260" width="2.69921875" style="10" customWidth="1"/>
    <col min="261" max="261" width="47.8984375" style="10" customWidth="1"/>
    <col min="262" max="262" width="8.59765625" style="10" customWidth="1"/>
    <col min="263" max="263" width="2.09765625" style="10" customWidth="1"/>
    <col min="264" max="264" width="15.09765625" style="10" customWidth="1"/>
    <col min="265" max="265" width="2.09765625" style="10" customWidth="1"/>
    <col min="266" max="266" width="15.09765625" style="10" customWidth="1"/>
    <col min="267" max="267" width="2.09765625" style="10" customWidth="1"/>
    <col min="268" max="268" width="15.09765625" style="10" customWidth="1"/>
    <col min="269" max="269" width="2.09765625" style="10" customWidth="1"/>
    <col min="270" max="270" width="15.09765625" style="10" customWidth="1"/>
    <col min="271" max="271" width="2.09765625" style="10" customWidth="1"/>
    <col min="272" max="272" width="15.09765625" style="10" customWidth="1"/>
    <col min="273" max="273" width="8.69921875" style="10"/>
    <col min="274" max="274" width="11.3984375" style="10" bestFit="1" customWidth="1"/>
    <col min="275" max="275" width="11.19921875" style="10" bestFit="1" customWidth="1"/>
    <col min="276" max="513" width="8.69921875" style="10"/>
    <col min="514" max="514" width="1.69921875" style="10" customWidth="1"/>
    <col min="515" max="516" width="2.69921875" style="10" customWidth="1"/>
    <col min="517" max="517" width="47.8984375" style="10" customWidth="1"/>
    <col min="518" max="518" width="8.59765625" style="10" customWidth="1"/>
    <col min="519" max="519" width="2.09765625" style="10" customWidth="1"/>
    <col min="520" max="520" width="15.09765625" style="10" customWidth="1"/>
    <col min="521" max="521" width="2.09765625" style="10" customWidth="1"/>
    <col min="522" max="522" width="15.09765625" style="10" customWidth="1"/>
    <col min="523" max="523" width="2.09765625" style="10" customWidth="1"/>
    <col min="524" max="524" width="15.09765625" style="10" customWidth="1"/>
    <col min="525" max="525" width="2.09765625" style="10" customWidth="1"/>
    <col min="526" max="526" width="15.09765625" style="10" customWidth="1"/>
    <col min="527" max="527" width="2.09765625" style="10" customWidth="1"/>
    <col min="528" max="528" width="15.09765625" style="10" customWidth="1"/>
    <col min="529" max="529" width="8.69921875" style="10"/>
    <col min="530" max="530" width="11.3984375" style="10" bestFit="1" customWidth="1"/>
    <col min="531" max="531" width="11.19921875" style="10" bestFit="1" customWidth="1"/>
    <col min="532" max="769" width="8.69921875" style="10"/>
    <col min="770" max="770" width="1.69921875" style="10" customWidth="1"/>
    <col min="771" max="772" width="2.69921875" style="10" customWidth="1"/>
    <col min="773" max="773" width="47.8984375" style="10" customWidth="1"/>
    <col min="774" max="774" width="8.59765625" style="10" customWidth="1"/>
    <col min="775" max="775" width="2.09765625" style="10" customWidth="1"/>
    <col min="776" max="776" width="15.09765625" style="10" customWidth="1"/>
    <col min="777" max="777" width="2.09765625" style="10" customWidth="1"/>
    <col min="778" max="778" width="15.09765625" style="10" customWidth="1"/>
    <col min="779" max="779" width="2.09765625" style="10" customWidth="1"/>
    <col min="780" max="780" width="15.09765625" style="10" customWidth="1"/>
    <col min="781" max="781" width="2.09765625" style="10" customWidth="1"/>
    <col min="782" max="782" width="15.09765625" style="10" customWidth="1"/>
    <col min="783" max="783" width="2.09765625" style="10" customWidth="1"/>
    <col min="784" max="784" width="15.09765625" style="10" customWidth="1"/>
    <col min="785" max="785" width="8.69921875" style="10"/>
    <col min="786" max="786" width="11.3984375" style="10" bestFit="1" customWidth="1"/>
    <col min="787" max="787" width="11.19921875" style="10" bestFit="1" customWidth="1"/>
    <col min="788" max="1025" width="8.69921875" style="10"/>
    <col min="1026" max="1026" width="1.69921875" style="10" customWidth="1"/>
    <col min="1027" max="1028" width="2.69921875" style="10" customWidth="1"/>
    <col min="1029" max="1029" width="47.8984375" style="10" customWidth="1"/>
    <col min="1030" max="1030" width="8.59765625" style="10" customWidth="1"/>
    <col min="1031" max="1031" width="2.09765625" style="10" customWidth="1"/>
    <col min="1032" max="1032" width="15.09765625" style="10" customWidth="1"/>
    <col min="1033" max="1033" width="2.09765625" style="10" customWidth="1"/>
    <col min="1034" max="1034" width="15.09765625" style="10" customWidth="1"/>
    <col min="1035" max="1035" width="2.09765625" style="10" customWidth="1"/>
    <col min="1036" max="1036" width="15.09765625" style="10" customWidth="1"/>
    <col min="1037" max="1037" width="2.09765625" style="10" customWidth="1"/>
    <col min="1038" max="1038" width="15.09765625" style="10" customWidth="1"/>
    <col min="1039" max="1039" width="2.09765625" style="10" customWidth="1"/>
    <col min="1040" max="1040" width="15.09765625" style="10" customWidth="1"/>
    <col min="1041" max="1041" width="8.69921875" style="10"/>
    <col min="1042" max="1042" width="11.3984375" style="10" bestFit="1" customWidth="1"/>
    <col min="1043" max="1043" width="11.19921875" style="10" bestFit="1" customWidth="1"/>
    <col min="1044" max="1281" width="8.69921875" style="10"/>
    <col min="1282" max="1282" width="1.69921875" style="10" customWidth="1"/>
    <col min="1283" max="1284" width="2.69921875" style="10" customWidth="1"/>
    <col min="1285" max="1285" width="47.8984375" style="10" customWidth="1"/>
    <col min="1286" max="1286" width="8.59765625" style="10" customWidth="1"/>
    <col min="1287" max="1287" width="2.09765625" style="10" customWidth="1"/>
    <col min="1288" max="1288" width="15.09765625" style="10" customWidth="1"/>
    <col min="1289" max="1289" width="2.09765625" style="10" customWidth="1"/>
    <col min="1290" max="1290" width="15.09765625" style="10" customWidth="1"/>
    <col min="1291" max="1291" width="2.09765625" style="10" customWidth="1"/>
    <col min="1292" max="1292" width="15.09765625" style="10" customWidth="1"/>
    <col min="1293" max="1293" width="2.09765625" style="10" customWidth="1"/>
    <col min="1294" max="1294" width="15.09765625" style="10" customWidth="1"/>
    <col min="1295" max="1295" width="2.09765625" style="10" customWidth="1"/>
    <col min="1296" max="1296" width="15.09765625" style="10" customWidth="1"/>
    <col min="1297" max="1297" width="8.69921875" style="10"/>
    <col min="1298" max="1298" width="11.3984375" style="10" bestFit="1" customWidth="1"/>
    <col min="1299" max="1299" width="11.19921875" style="10" bestFit="1" customWidth="1"/>
    <col min="1300" max="1537" width="8.69921875" style="10"/>
    <col min="1538" max="1538" width="1.69921875" style="10" customWidth="1"/>
    <col min="1539" max="1540" width="2.69921875" style="10" customWidth="1"/>
    <col min="1541" max="1541" width="47.8984375" style="10" customWidth="1"/>
    <col min="1542" max="1542" width="8.59765625" style="10" customWidth="1"/>
    <col min="1543" max="1543" width="2.09765625" style="10" customWidth="1"/>
    <col min="1544" max="1544" width="15.09765625" style="10" customWidth="1"/>
    <col min="1545" max="1545" width="2.09765625" style="10" customWidth="1"/>
    <col min="1546" max="1546" width="15.09765625" style="10" customWidth="1"/>
    <col min="1547" max="1547" width="2.09765625" style="10" customWidth="1"/>
    <col min="1548" max="1548" width="15.09765625" style="10" customWidth="1"/>
    <col min="1549" max="1549" width="2.09765625" style="10" customWidth="1"/>
    <col min="1550" max="1550" width="15.09765625" style="10" customWidth="1"/>
    <col min="1551" max="1551" width="2.09765625" style="10" customWidth="1"/>
    <col min="1552" max="1552" width="15.09765625" style="10" customWidth="1"/>
    <col min="1553" max="1553" width="8.69921875" style="10"/>
    <col min="1554" max="1554" width="11.3984375" style="10" bestFit="1" customWidth="1"/>
    <col min="1555" max="1555" width="11.19921875" style="10" bestFit="1" customWidth="1"/>
    <col min="1556" max="1793" width="8.69921875" style="10"/>
    <col min="1794" max="1794" width="1.69921875" style="10" customWidth="1"/>
    <col min="1795" max="1796" width="2.69921875" style="10" customWidth="1"/>
    <col min="1797" max="1797" width="47.8984375" style="10" customWidth="1"/>
    <col min="1798" max="1798" width="8.59765625" style="10" customWidth="1"/>
    <col min="1799" max="1799" width="2.09765625" style="10" customWidth="1"/>
    <col min="1800" max="1800" width="15.09765625" style="10" customWidth="1"/>
    <col min="1801" max="1801" width="2.09765625" style="10" customWidth="1"/>
    <col min="1802" max="1802" width="15.09765625" style="10" customWidth="1"/>
    <col min="1803" max="1803" width="2.09765625" style="10" customWidth="1"/>
    <col min="1804" max="1804" width="15.09765625" style="10" customWidth="1"/>
    <col min="1805" max="1805" width="2.09765625" style="10" customWidth="1"/>
    <col min="1806" max="1806" width="15.09765625" style="10" customWidth="1"/>
    <col min="1807" max="1807" width="2.09765625" style="10" customWidth="1"/>
    <col min="1808" max="1808" width="15.09765625" style="10" customWidth="1"/>
    <col min="1809" max="1809" width="8.69921875" style="10"/>
    <col min="1810" max="1810" width="11.3984375" style="10" bestFit="1" customWidth="1"/>
    <col min="1811" max="1811" width="11.19921875" style="10" bestFit="1" customWidth="1"/>
    <col min="1812" max="2049" width="8.69921875" style="10"/>
    <col min="2050" max="2050" width="1.69921875" style="10" customWidth="1"/>
    <col min="2051" max="2052" width="2.69921875" style="10" customWidth="1"/>
    <col min="2053" max="2053" width="47.8984375" style="10" customWidth="1"/>
    <col min="2054" max="2054" width="8.59765625" style="10" customWidth="1"/>
    <col min="2055" max="2055" width="2.09765625" style="10" customWidth="1"/>
    <col min="2056" max="2056" width="15.09765625" style="10" customWidth="1"/>
    <col min="2057" max="2057" width="2.09765625" style="10" customWidth="1"/>
    <col min="2058" max="2058" width="15.09765625" style="10" customWidth="1"/>
    <col min="2059" max="2059" width="2.09765625" style="10" customWidth="1"/>
    <col min="2060" max="2060" width="15.09765625" style="10" customWidth="1"/>
    <col min="2061" max="2061" width="2.09765625" style="10" customWidth="1"/>
    <col min="2062" max="2062" width="15.09765625" style="10" customWidth="1"/>
    <col min="2063" max="2063" width="2.09765625" style="10" customWidth="1"/>
    <col min="2064" max="2064" width="15.09765625" style="10" customWidth="1"/>
    <col min="2065" max="2065" width="8.69921875" style="10"/>
    <col min="2066" max="2066" width="11.3984375" style="10" bestFit="1" customWidth="1"/>
    <col min="2067" max="2067" width="11.19921875" style="10" bestFit="1" customWidth="1"/>
    <col min="2068" max="2305" width="8.69921875" style="10"/>
    <col min="2306" max="2306" width="1.69921875" style="10" customWidth="1"/>
    <col min="2307" max="2308" width="2.69921875" style="10" customWidth="1"/>
    <col min="2309" max="2309" width="47.8984375" style="10" customWidth="1"/>
    <col min="2310" max="2310" width="8.59765625" style="10" customWidth="1"/>
    <col min="2311" max="2311" width="2.09765625" style="10" customWidth="1"/>
    <col min="2312" max="2312" width="15.09765625" style="10" customWidth="1"/>
    <col min="2313" max="2313" width="2.09765625" style="10" customWidth="1"/>
    <col min="2314" max="2314" width="15.09765625" style="10" customWidth="1"/>
    <col min="2315" max="2315" width="2.09765625" style="10" customWidth="1"/>
    <col min="2316" max="2316" width="15.09765625" style="10" customWidth="1"/>
    <col min="2317" max="2317" width="2.09765625" style="10" customWidth="1"/>
    <col min="2318" max="2318" width="15.09765625" style="10" customWidth="1"/>
    <col min="2319" max="2319" width="2.09765625" style="10" customWidth="1"/>
    <col min="2320" max="2320" width="15.09765625" style="10" customWidth="1"/>
    <col min="2321" max="2321" width="8.69921875" style="10"/>
    <col min="2322" max="2322" width="11.3984375" style="10" bestFit="1" customWidth="1"/>
    <col min="2323" max="2323" width="11.19921875" style="10" bestFit="1" customWidth="1"/>
    <col min="2324" max="2561" width="8.69921875" style="10"/>
    <col min="2562" max="2562" width="1.69921875" style="10" customWidth="1"/>
    <col min="2563" max="2564" width="2.69921875" style="10" customWidth="1"/>
    <col min="2565" max="2565" width="47.8984375" style="10" customWidth="1"/>
    <col min="2566" max="2566" width="8.59765625" style="10" customWidth="1"/>
    <col min="2567" max="2567" width="2.09765625" style="10" customWidth="1"/>
    <col min="2568" max="2568" width="15.09765625" style="10" customWidth="1"/>
    <col min="2569" max="2569" width="2.09765625" style="10" customWidth="1"/>
    <col min="2570" max="2570" width="15.09765625" style="10" customWidth="1"/>
    <col min="2571" max="2571" width="2.09765625" style="10" customWidth="1"/>
    <col min="2572" max="2572" width="15.09765625" style="10" customWidth="1"/>
    <col min="2573" max="2573" width="2.09765625" style="10" customWidth="1"/>
    <col min="2574" max="2574" width="15.09765625" style="10" customWidth="1"/>
    <col min="2575" max="2575" width="2.09765625" style="10" customWidth="1"/>
    <col min="2576" max="2576" width="15.09765625" style="10" customWidth="1"/>
    <col min="2577" max="2577" width="8.69921875" style="10"/>
    <col min="2578" max="2578" width="11.3984375" style="10" bestFit="1" customWidth="1"/>
    <col min="2579" max="2579" width="11.19921875" style="10" bestFit="1" customWidth="1"/>
    <col min="2580" max="2817" width="8.69921875" style="10"/>
    <col min="2818" max="2818" width="1.69921875" style="10" customWidth="1"/>
    <col min="2819" max="2820" width="2.69921875" style="10" customWidth="1"/>
    <col min="2821" max="2821" width="47.8984375" style="10" customWidth="1"/>
    <col min="2822" max="2822" width="8.59765625" style="10" customWidth="1"/>
    <col min="2823" max="2823" width="2.09765625" style="10" customWidth="1"/>
    <col min="2824" max="2824" width="15.09765625" style="10" customWidth="1"/>
    <col min="2825" max="2825" width="2.09765625" style="10" customWidth="1"/>
    <col min="2826" max="2826" width="15.09765625" style="10" customWidth="1"/>
    <col min="2827" max="2827" width="2.09765625" style="10" customWidth="1"/>
    <col min="2828" max="2828" width="15.09765625" style="10" customWidth="1"/>
    <col min="2829" max="2829" width="2.09765625" style="10" customWidth="1"/>
    <col min="2830" max="2830" width="15.09765625" style="10" customWidth="1"/>
    <col min="2831" max="2831" width="2.09765625" style="10" customWidth="1"/>
    <col min="2832" max="2832" width="15.09765625" style="10" customWidth="1"/>
    <col min="2833" max="2833" width="8.69921875" style="10"/>
    <col min="2834" max="2834" width="11.3984375" style="10" bestFit="1" customWidth="1"/>
    <col min="2835" max="2835" width="11.19921875" style="10" bestFit="1" customWidth="1"/>
    <col min="2836" max="3073" width="8.69921875" style="10"/>
    <col min="3074" max="3074" width="1.69921875" style="10" customWidth="1"/>
    <col min="3075" max="3076" width="2.69921875" style="10" customWidth="1"/>
    <col min="3077" max="3077" width="47.8984375" style="10" customWidth="1"/>
    <col min="3078" max="3078" width="8.59765625" style="10" customWidth="1"/>
    <col min="3079" max="3079" width="2.09765625" style="10" customWidth="1"/>
    <col min="3080" max="3080" width="15.09765625" style="10" customWidth="1"/>
    <col min="3081" max="3081" width="2.09765625" style="10" customWidth="1"/>
    <col min="3082" max="3082" width="15.09765625" style="10" customWidth="1"/>
    <col min="3083" max="3083" width="2.09765625" style="10" customWidth="1"/>
    <col min="3084" max="3084" width="15.09765625" style="10" customWidth="1"/>
    <col min="3085" max="3085" width="2.09765625" style="10" customWidth="1"/>
    <col min="3086" max="3086" width="15.09765625" style="10" customWidth="1"/>
    <col min="3087" max="3087" width="2.09765625" style="10" customWidth="1"/>
    <col min="3088" max="3088" width="15.09765625" style="10" customWidth="1"/>
    <col min="3089" max="3089" width="8.69921875" style="10"/>
    <col min="3090" max="3090" width="11.3984375" style="10" bestFit="1" customWidth="1"/>
    <col min="3091" max="3091" width="11.19921875" style="10" bestFit="1" customWidth="1"/>
    <col min="3092" max="3329" width="8.69921875" style="10"/>
    <col min="3330" max="3330" width="1.69921875" style="10" customWidth="1"/>
    <col min="3331" max="3332" width="2.69921875" style="10" customWidth="1"/>
    <col min="3333" max="3333" width="47.8984375" style="10" customWidth="1"/>
    <col min="3334" max="3334" width="8.59765625" style="10" customWidth="1"/>
    <col min="3335" max="3335" width="2.09765625" style="10" customWidth="1"/>
    <col min="3336" max="3336" width="15.09765625" style="10" customWidth="1"/>
    <col min="3337" max="3337" width="2.09765625" style="10" customWidth="1"/>
    <col min="3338" max="3338" width="15.09765625" style="10" customWidth="1"/>
    <col min="3339" max="3339" width="2.09765625" style="10" customWidth="1"/>
    <col min="3340" max="3340" width="15.09765625" style="10" customWidth="1"/>
    <col min="3341" max="3341" width="2.09765625" style="10" customWidth="1"/>
    <col min="3342" max="3342" width="15.09765625" style="10" customWidth="1"/>
    <col min="3343" max="3343" width="2.09765625" style="10" customWidth="1"/>
    <col min="3344" max="3344" width="15.09765625" style="10" customWidth="1"/>
    <col min="3345" max="3345" width="8.69921875" style="10"/>
    <col min="3346" max="3346" width="11.3984375" style="10" bestFit="1" customWidth="1"/>
    <col min="3347" max="3347" width="11.19921875" style="10" bestFit="1" customWidth="1"/>
    <col min="3348" max="3585" width="8.69921875" style="10"/>
    <col min="3586" max="3586" width="1.69921875" style="10" customWidth="1"/>
    <col min="3587" max="3588" width="2.69921875" style="10" customWidth="1"/>
    <col min="3589" max="3589" width="47.8984375" style="10" customWidth="1"/>
    <col min="3590" max="3590" width="8.59765625" style="10" customWidth="1"/>
    <col min="3591" max="3591" width="2.09765625" style="10" customWidth="1"/>
    <col min="3592" max="3592" width="15.09765625" style="10" customWidth="1"/>
    <col min="3593" max="3593" width="2.09765625" style="10" customWidth="1"/>
    <col min="3594" max="3594" width="15.09765625" style="10" customWidth="1"/>
    <col min="3595" max="3595" width="2.09765625" style="10" customWidth="1"/>
    <col min="3596" max="3596" width="15.09765625" style="10" customWidth="1"/>
    <col min="3597" max="3597" width="2.09765625" style="10" customWidth="1"/>
    <col min="3598" max="3598" width="15.09765625" style="10" customWidth="1"/>
    <col min="3599" max="3599" width="2.09765625" style="10" customWidth="1"/>
    <col min="3600" max="3600" width="15.09765625" style="10" customWidth="1"/>
    <col min="3601" max="3601" width="8.69921875" style="10"/>
    <col min="3602" max="3602" width="11.3984375" style="10" bestFit="1" customWidth="1"/>
    <col min="3603" max="3603" width="11.19921875" style="10" bestFit="1" customWidth="1"/>
    <col min="3604" max="3841" width="8.69921875" style="10"/>
    <col min="3842" max="3842" width="1.69921875" style="10" customWidth="1"/>
    <col min="3843" max="3844" width="2.69921875" style="10" customWidth="1"/>
    <col min="3845" max="3845" width="47.8984375" style="10" customWidth="1"/>
    <col min="3846" max="3846" width="8.59765625" style="10" customWidth="1"/>
    <col min="3847" max="3847" width="2.09765625" style="10" customWidth="1"/>
    <col min="3848" max="3848" width="15.09765625" style="10" customWidth="1"/>
    <col min="3849" max="3849" width="2.09765625" style="10" customWidth="1"/>
    <col min="3850" max="3850" width="15.09765625" style="10" customWidth="1"/>
    <col min="3851" max="3851" width="2.09765625" style="10" customWidth="1"/>
    <col min="3852" max="3852" width="15.09765625" style="10" customWidth="1"/>
    <col min="3853" max="3853" width="2.09765625" style="10" customWidth="1"/>
    <col min="3854" max="3854" width="15.09765625" style="10" customWidth="1"/>
    <col min="3855" max="3855" width="2.09765625" style="10" customWidth="1"/>
    <col min="3856" max="3856" width="15.09765625" style="10" customWidth="1"/>
    <col min="3857" max="3857" width="8.69921875" style="10"/>
    <col min="3858" max="3858" width="11.3984375" style="10" bestFit="1" customWidth="1"/>
    <col min="3859" max="3859" width="11.19921875" style="10" bestFit="1" customWidth="1"/>
    <col min="3860" max="4097" width="8.69921875" style="10"/>
    <col min="4098" max="4098" width="1.69921875" style="10" customWidth="1"/>
    <col min="4099" max="4100" width="2.69921875" style="10" customWidth="1"/>
    <col min="4101" max="4101" width="47.8984375" style="10" customWidth="1"/>
    <col min="4102" max="4102" width="8.59765625" style="10" customWidth="1"/>
    <col min="4103" max="4103" width="2.09765625" style="10" customWidth="1"/>
    <col min="4104" max="4104" width="15.09765625" style="10" customWidth="1"/>
    <col min="4105" max="4105" width="2.09765625" style="10" customWidth="1"/>
    <col min="4106" max="4106" width="15.09765625" style="10" customWidth="1"/>
    <col min="4107" max="4107" width="2.09765625" style="10" customWidth="1"/>
    <col min="4108" max="4108" width="15.09765625" style="10" customWidth="1"/>
    <col min="4109" max="4109" width="2.09765625" style="10" customWidth="1"/>
    <col min="4110" max="4110" width="15.09765625" style="10" customWidth="1"/>
    <col min="4111" max="4111" width="2.09765625" style="10" customWidth="1"/>
    <col min="4112" max="4112" width="15.09765625" style="10" customWidth="1"/>
    <col min="4113" max="4113" width="8.69921875" style="10"/>
    <col min="4114" max="4114" width="11.3984375" style="10" bestFit="1" customWidth="1"/>
    <col min="4115" max="4115" width="11.19921875" style="10" bestFit="1" customWidth="1"/>
    <col min="4116" max="4353" width="8.69921875" style="10"/>
    <col min="4354" max="4354" width="1.69921875" style="10" customWidth="1"/>
    <col min="4355" max="4356" width="2.69921875" style="10" customWidth="1"/>
    <col min="4357" max="4357" width="47.8984375" style="10" customWidth="1"/>
    <col min="4358" max="4358" width="8.59765625" style="10" customWidth="1"/>
    <col min="4359" max="4359" width="2.09765625" style="10" customWidth="1"/>
    <col min="4360" max="4360" width="15.09765625" style="10" customWidth="1"/>
    <col min="4361" max="4361" width="2.09765625" style="10" customWidth="1"/>
    <col min="4362" max="4362" width="15.09765625" style="10" customWidth="1"/>
    <col min="4363" max="4363" width="2.09765625" style="10" customWidth="1"/>
    <col min="4364" max="4364" width="15.09765625" style="10" customWidth="1"/>
    <col min="4365" max="4365" width="2.09765625" style="10" customWidth="1"/>
    <col min="4366" max="4366" width="15.09765625" style="10" customWidth="1"/>
    <col min="4367" max="4367" width="2.09765625" style="10" customWidth="1"/>
    <col min="4368" max="4368" width="15.09765625" style="10" customWidth="1"/>
    <col min="4369" max="4369" width="8.69921875" style="10"/>
    <col min="4370" max="4370" width="11.3984375" style="10" bestFit="1" customWidth="1"/>
    <col min="4371" max="4371" width="11.19921875" style="10" bestFit="1" customWidth="1"/>
    <col min="4372" max="4609" width="8.69921875" style="10"/>
    <col min="4610" max="4610" width="1.69921875" style="10" customWidth="1"/>
    <col min="4611" max="4612" width="2.69921875" style="10" customWidth="1"/>
    <col min="4613" max="4613" width="47.8984375" style="10" customWidth="1"/>
    <col min="4614" max="4614" width="8.59765625" style="10" customWidth="1"/>
    <col min="4615" max="4615" width="2.09765625" style="10" customWidth="1"/>
    <col min="4616" max="4616" width="15.09765625" style="10" customWidth="1"/>
    <col min="4617" max="4617" width="2.09765625" style="10" customWidth="1"/>
    <col min="4618" max="4618" width="15.09765625" style="10" customWidth="1"/>
    <col min="4619" max="4619" width="2.09765625" style="10" customWidth="1"/>
    <col min="4620" max="4620" width="15.09765625" style="10" customWidth="1"/>
    <col min="4621" max="4621" width="2.09765625" style="10" customWidth="1"/>
    <col min="4622" max="4622" width="15.09765625" style="10" customWidth="1"/>
    <col min="4623" max="4623" width="2.09765625" style="10" customWidth="1"/>
    <col min="4624" max="4624" width="15.09765625" style="10" customWidth="1"/>
    <col min="4625" max="4625" width="8.69921875" style="10"/>
    <col min="4626" max="4626" width="11.3984375" style="10" bestFit="1" customWidth="1"/>
    <col min="4627" max="4627" width="11.19921875" style="10" bestFit="1" customWidth="1"/>
    <col min="4628" max="4865" width="8.69921875" style="10"/>
    <col min="4866" max="4866" width="1.69921875" style="10" customWidth="1"/>
    <col min="4867" max="4868" width="2.69921875" style="10" customWidth="1"/>
    <col min="4869" max="4869" width="47.8984375" style="10" customWidth="1"/>
    <col min="4870" max="4870" width="8.59765625" style="10" customWidth="1"/>
    <col min="4871" max="4871" width="2.09765625" style="10" customWidth="1"/>
    <col min="4872" max="4872" width="15.09765625" style="10" customWidth="1"/>
    <col min="4873" max="4873" width="2.09765625" style="10" customWidth="1"/>
    <col min="4874" max="4874" width="15.09765625" style="10" customWidth="1"/>
    <col min="4875" max="4875" width="2.09765625" style="10" customWidth="1"/>
    <col min="4876" max="4876" width="15.09765625" style="10" customWidth="1"/>
    <col min="4877" max="4877" width="2.09765625" style="10" customWidth="1"/>
    <col min="4878" max="4878" width="15.09765625" style="10" customWidth="1"/>
    <col min="4879" max="4879" width="2.09765625" style="10" customWidth="1"/>
    <col min="4880" max="4880" width="15.09765625" style="10" customWidth="1"/>
    <col min="4881" max="4881" width="8.69921875" style="10"/>
    <col min="4882" max="4882" width="11.3984375" style="10" bestFit="1" customWidth="1"/>
    <col min="4883" max="4883" width="11.19921875" style="10" bestFit="1" customWidth="1"/>
    <col min="4884" max="5121" width="8.69921875" style="10"/>
    <col min="5122" max="5122" width="1.69921875" style="10" customWidth="1"/>
    <col min="5123" max="5124" width="2.69921875" style="10" customWidth="1"/>
    <col min="5125" max="5125" width="47.8984375" style="10" customWidth="1"/>
    <col min="5126" max="5126" width="8.59765625" style="10" customWidth="1"/>
    <col min="5127" max="5127" width="2.09765625" style="10" customWidth="1"/>
    <col min="5128" max="5128" width="15.09765625" style="10" customWidth="1"/>
    <col min="5129" max="5129" width="2.09765625" style="10" customWidth="1"/>
    <col min="5130" max="5130" width="15.09765625" style="10" customWidth="1"/>
    <col min="5131" max="5131" width="2.09765625" style="10" customWidth="1"/>
    <col min="5132" max="5132" width="15.09765625" style="10" customWidth="1"/>
    <col min="5133" max="5133" width="2.09765625" style="10" customWidth="1"/>
    <col min="5134" max="5134" width="15.09765625" style="10" customWidth="1"/>
    <col min="5135" max="5135" width="2.09765625" style="10" customWidth="1"/>
    <col min="5136" max="5136" width="15.09765625" style="10" customWidth="1"/>
    <col min="5137" max="5137" width="8.69921875" style="10"/>
    <col min="5138" max="5138" width="11.3984375" style="10" bestFit="1" customWidth="1"/>
    <col min="5139" max="5139" width="11.19921875" style="10" bestFit="1" customWidth="1"/>
    <col min="5140" max="5377" width="8.69921875" style="10"/>
    <col min="5378" max="5378" width="1.69921875" style="10" customWidth="1"/>
    <col min="5379" max="5380" width="2.69921875" style="10" customWidth="1"/>
    <col min="5381" max="5381" width="47.8984375" style="10" customWidth="1"/>
    <col min="5382" max="5382" width="8.59765625" style="10" customWidth="1"/>
    <col min="5383" max="5383" width="2.09765625" style="10" customWidth="1"/>
    <col min="5384" max="5384" width="15.09765625" style="10" customWidth="1"/>
    <col min="5385" max="5385" width="2.09765625" style="10" customWidth="1"/>
    <col min="5386" max="5386" width="15.09765625" style="10" customWidth="1"/>
    <col min="5387" max="5387" width="2.09765625" style="10" customWidth="1"/>
    <col min="5388" max="5388" width="15.09765625" style="10" customWidth="1"/>
    <col min="5389" max="5389" width="2.09765625" style="10" customWidth="1"/>
    <col min="5390" max="5390" width="15.09765625" style="10" customWidth="1"/>
    <col min="5391" max="5391" width="2.09765625" style="10" customWidth="1"/>
    <col min="5392" max="5392" width="15.09765625" style="10" customWidth="1"/>
    <col min="5393" max="5393" width="8.69921875" style="10"/>
    <col min="5394" max="5394" width="11.3984375" style="10" bestFit="1" customWidth="1"/>
    <col min="5395" max="5395" width="11.19921875" style="10" bestFit="1" customWidth="1"/>
    <col min="5396" max="5633" width="8.69921875" style="10"/>
    <col min="5634" max="5634" width="1.69921875" style="10" customWidth="1"/>
    <col min="5635" max="5636" width="2.69921875" style="10" customWidth="1"/>
    <col min="5637" max="5637" width="47.8984375" style="10" customWidth="1"/>
    <col min="5638" max="5638" width="8.59765625" style="10" customWidth="1"/>
    <col min="5639" max="5639" width="2.09765625" style="10" customWidth="1"/>
    <col min="5640" max="5640" width="15.09765625" style="10" customWidth="1"/>
    <col min="5641" max="5641" width="2.09765625" style="10" customWidth="1"/>
    <col min="5642" max="5642" width="15.09765625" style="10" customWidth="1"/>
    <col min="5643" max="5643" width="2.09765625" style="10" customWidth="1"/>
    <col min="5644" max="5644" width="15.09765625" style="10" customWidth="1"/>
    <col min="5645" max="5645" width="2.09765625" style="10" customWidth="1"/>
    <col min="5646" max="5646" width="15.09765625" style="10" customWidth="1"/>
    <col min="5647" max="5647" width="2.09765625" style="10" customWidth="1"/>
    <col min="5648" max="5648" width="15.09765625" style="10" customWidth="1"/>
    <col min="5649" max="5649" width="8.69921875" style="10"/>
    <col min="5650" max="5650" width="11.3984375" style="10" bestFit="1" customWidth="1"/>
    <col min="5651" max="5651" width="11.19921875" style="10" bestFit="1" customWidth="1"/>
    <col min="5652" max="5889" width="8.69921875" style="10"/>
    <col min="5890" max="5890" width="1.69921875" style="10" customWidth="1"/>
    <col min="5891" max="5892" width="2.69921875" style="10" customWidth="1"/>
    <col min="5893" max="5893" width="47.8984375" style="10" customWidth="1"/>
    <col min="5894" max="5894" width="8.59765625" style="10" customWidth="1"/>
    <col min="5895" max="5895" width="2.09765625" style="10" customWidth="1"/>
    <col min="5896" max="5896" width="15.09765625" style="10" customWidth="1"/>
    <col min="5897" max="5897" width="2.09765625" style="10" customWidth="1"/>
    <col min="5898" max="5898" width="15.09765625" style="10" customWidth="1"/>
    <col min="5899" max="5899" width="2.09765625" style="10" customWidth="1"/>
    <col min="5900" max="5900" width="15.09765625" style="10" customWidth="1"/>
    <col min="5901" max="5901" width="2.09765625" style="10" customWidth="1"/>
    <col min="5902" max="5902" width="15.09765625" style="10" customWidth="1"/>
    <col min="5903" max="5903" width="2.09765625" style="10" customWidth="1"/>
    <col min="5904" max="5904" width="15.09765625" style="10" customWidth="1"/>
    <col min="5905" max="5905" width="8.69921875" style="10"/>
    <col min="5906" max="5906" width="11.3984375" style="10" bestFit="1" customWidth="1"/>
    <col min="5907" max="5907" width="11.19921875" style="10" bestFit="1" customWidth="1"/>
    <col min="5908" max="6145" width="8.69921875" style="10"/>
    <col min="6146" max="6146" width="1.69921875" style="10" customWidth="1"/>
    <col min="6147" max="6148" width="2.69921875" style="10" customWidth="1"/>
    <col min="6149" max="6149" width="47.8984375" style="10" customWidth="1"/>
    <col min="6150" max="6150" width="8.59765625" style="10" customWidth="1"/>
    <col min="6151" max="6151" width="2.09765625" style="10" customWidth="1"/>
    <col min="6152" max="6152" width="15.09765625" style="10" customWidth="1"/>
    <col min="6153" max="6153" width="2.09765625" style="10" customWidth="1"/>
    <col min="6154" max="6154" width="15.09765625" style="10" customWidth="1"/>
    <col min="6155" max="6155" width="2.09765625" style="10" customWidth="1"/>
    <col min="6156" max="6156" width="15.09765625" style="10" customWidth="1"/>
    <col min="6157" max="6157" width="2.09765625" style="10" customWidth="1"/>
    <col min="6158" max="6158" width="15.09765625" style="10" customWidth="1"/>
    <col min="6159" max="6159" width="2.09765625" style="10" customWidth="1"/>
    <col min="6160" max="6160" width="15.09765625" style="10" customWidth="1"/>
    <col min="6161" max="6161" width="8.69921875" style="10"/>
    <col min="6162" max="6162" width="11.3984375" style="10" bestFit="1" customWidth="1"/>
    <col min="6163" max="6163" width="11.19921875" style="10" bestFit="1" customWidth="1"/>
    <col min="6164" max="6401" width="8.69921875" style="10"/>
    <col min="6402" max="6402" width="1.69921875" style="10" customWidth="1"/>
    <col min="6403" max="6404" width="2.69921875" style="10" customWidth="1"/>
    <col min="6405" max="6405" width="47.8984375" style="10" customWidth="1"/>
    <col min="6406" max="6406" width="8.59765625" style="10" customWidth="1"/>
    <col min="6407" max="6407" width="2.09765625" style="10" customWidth="1"/>
    <col min="6408" max="6408" width="15.09765625" style="10" customWidth="1"/>
    <col min="6409" max="6409" width="2.09765625" style="10" customWidth="1"/>
    <col min="6410" max="6410" width="15.09765625" style="10" customWidth="1"/>
    <col min="6411" max="6411" width="2.09765625" style="10" customWidth="1"/>
    <col min="6412" max="6412" width="15.09765625" style="10" customWidth="1"/>
    <col min="6413" max="6413" width="2.09765625" style="10" customWidth="1"/>
    <col min="6414" max="6414" width="15.09765625" style="10" customWidth="1"/>
    <col min="6415" max="6415" width="2.09765625" style="10" customWidth="1"/>
    <col min="6416" max="6416" width="15.09765625" style="10" customWidth="1"/>
    <col min="6417" max="6417" width="8.69921875" style="10"/>
    <col min="6418" max="6418" width="11.3984375" style="10" bestFit="1" customWidth="1"/>
    <col min="6419" max="6419" width="11.19921875" style="10" bestFit="1" customWidth="1"/>
    <col min="6420" max="6657" width="8.69921875" style="10"/>
    <col min="6658" max="6658" width="1.69921875" style="10" customWidth="1"/>
    <col min="6659" max="6660" width="2.69921875" style="10" customWidth="1"/>
    <col min="6661" max="6661" width="47.8984375" style="10" customWidth="1"/>
    <col min="6662" max="6662" width="8.59765625" style="10" customWidth="1"/>
    <col min="6663" max="6663" width="2.09765625" style="10" customWidth="1"/>
    <col min="6664" max="6664" width="15.09765625" style="10" customWidth="1"/>
    <col min="6665" max="6665" width="2.09765625" style="10" customWidth="1"/>
    <col min="6666" max="6666" width="15.09765625" style="10" customWidth="1"/>
    <col min="6667" max="6667" width="2.09765625" style="10" customWidth="1"/>
    <col min="6668" max="6668" width="15.09765625" style="10" customWidth="1"/>
    <col min="6669" max="6669" width="2.09765625" style="10" customWidth="1"/>
    <col min="6670" max="6670" width="15.09765625" style="10" customWidth="1"/>
    <col min="6671" max="6671" width="2.09765625" style="10" customWidth="1"/>
    <col min="6672" max="6672" width="15.09765625" style="10" customWidth="1"/>
    <col min="6673" max="6673" width="8.69921875" style="10"/>
    <col min="6674" max="6674" width="11.3984375" style="10" bestFit="1" customWidth="1"/>
    <col min="6675" max="6675" width="11.19921875" style="10" bestFit="1" customWidth="1"/>
    <col min="6676" max="6913" width="8.69921875" style="10"/>
    <col min="6914" max="6914" width="1.69921875" style="10" customWidth="1"/>
    <col min="6915" max="6916" width="2.69921875" style="10" customWidth="1"/>
    <col min="6917" max="6917" width="47.8984375" style="10" customWidth="1"/>
    <col min="6918" max="6918" width="8.59765625" style="10" customWidth="1"/>
    <col min="6919" max="6919" width="2.09765625" style="10" customWidth="1"/>
    <col min="6920" max="6920" width="15.09765625" style="10" customWidth="1"/>
    <col min="6921" max="6921" width="2.09765625" style="10" customWidth="1"/>
    <col min="6922" max="6922" width="15.09765625" style="10" customWidth="1"/>
    <col min="6923" max="6923" width="2.09765625" style="10" customWidth="1"/>
    <col min="6924" max="6924" width="15.09765625" style="10" customWidth="1"/>
    <col min="6925" max="6925" width="2.09765625" style="10" customWidth="1"/>
    <col min="6926" max="6926" width="15.09765625" style="10" customWidth="1"/>
    <col min="6927" max="6927" width="2.09765625" style="10" customWidth="1"/>
    <col min="6928" max="6928" width="15.09765625" style="10" customWidth="1"/>
    <col min="6929" max="6929" width="8.69921875" style="10"/>
    <col min="6930" max="6930" width="11.3984375" style="10" bestFit="1" customWidth="1"/>
    <col min="6931" max="6931" width="11.19921875" style="10" bestFit="1" customWidth="1"/>
    <col min="6932" max="7169" width="8.69921875" style="10"/>
    <col min="7170" max="7170" width="1.69921875" style="10" customWidth="1"/>
    <col min="7171" max="7172" width="2.69921875" style="10" customWidth="1"/>
    <col min="7173" max="7173" width="47.8984375" style="10" customWidth="1"/>
    <col min="7174" max="7174" width="8.59765625" style="10" customWidth="1"/>
    <col min="7175" max="7175" width="2.09765625" style="10" customWidth="1"/>
    <col min="7176" max="7176" width="15.09765625" style="10" customWidth="1"/>
    <col min="7177" max="7177" width="2.09765625" style="10" customWidth="1"/>
    <col min="7178" max="7178" width="15.09765625" style="10" customWidth="1"/>
    <col min="7179" max="7179" width="2.09765625" style="10" customWidth="1"/>
    <col min="7180" max="7180" width="15.09765625" style="10" customWidth="1"/>
    <col min="7181" max="7181" width="2.09765625" style="10" customWidth="1"/>
    <col min="7182" max="7182" width="15.09765625" style="10" customWidth="1"/>
    <col min="7183" max="7183" width="2.09765625" style="10" customWidth="1"/>
    <col min="7184" max="7184" width="15.09765625" style="10" customWidth="1"/>
    <col min="7185" max="7185" width="8.69921875" style="10"/>
    <col min="7186" max="7186" width="11.3984375" style="10" bestFit="1" customWidth="1"/>
    <col min="7187" max="7187" width="11.19921875" style="10" bestFit="1" customWidth="1"/>
    <col min="7188" max="7425" width="8.69921875" style="10"/>
    <col min="7426" max="7426" width="1.69921875" style="10" customWidth="1"/>
    <col min="7427" max="7428" width="2.69921875" style="10" customWidth="1"/>
    <col min="7429" max="7429" width="47.8984375" style="10" customWidth="1"/>
    <col min="7430" max="7430" width="8.59765625" style="10" customWidth="1"/>
    <col min="7431" max="7431" width="2.09765625" style="10" customWidth="1"/>
    <col min="7432" max="7432" width="15.09765625" style="10" customWidth="1"/>
    <col min="7433" max="7433" width="2.09765625" style="10" customWidth="1"/>
    <col min="7434" max="7434" width="15.09765625" style="10" customWidth="1"/>
    <col min="7435" max="7435" width="2.09765625" style="10" customWidth="1"/>
    <col min="7436" max="7436" width="15.09765625" style="10" customWidth="1"/>
    <col min="7437" max="7437" width="2.09765625" style="10" customWidth="1"/>
    <col min="7438" max="7438" width="15.09765625" style="10" customWidth="1"/>
    <col min="7439" max="7439" width="2.09765625" style="10" customWidth="1"/>
    <col min="7440" max="7440" width="15.09765625" style="10" customWidth="1"/>
    <col min="7441" max="7441" width="8.69921875" style="10"/>
    <col min="7442" max="7442" width="11.3984375" style="10" bestFit="1" customWidth="1"/>
    <col min="7443" max="7443" width="11.19921875" style="10" bestFit="1" customWidth="1"/>
    <col min="7444" max="7681" width="8.69921875" style="10"/>
    <col min="7682" max="7682" width="1.69921875" style="10" customWidth="1"/>
    <col min="7683" max="7684" width="2.69921875" style="10" customWidth="1"/>
    <col min="7685" max="7685" width="47.8984375" style="10" customWidth="1"/>
    <col min="7686" max="7686" width="8.59765625" style="10" customWidth="1"/>
    <col min="7687" max="7687" width="2.09765625" style="10" customWidth="1"/>
    <col min="7688" max="7688" width="15.09765625" style="10" customWidth="1"/>
    <col min="7689" max="7689" width="2.09765625" style="10" customWidth="1"/>
    <col min="7690" max="7690" width="15.09765625" style="10" customWidth="1"/>
    <col min="7691" max="7691" width="2.09765625" style="10" customWidth="1"/>
    <col min="7692" max="7692" width="15.09765625" style="10" customWidth="1"/>
    <col min="7693" max="7693" width="2.09765625" style="10" customWidth="1"/>
    <col min="7694" max="7694" width="15.09765625" style="10" customWidth="1"/>
    <col min="7695" max="7695" width="2.09765625" style="10" customWidth="1"/>
    <col min="7696" max="7696" width="15.09765625" style="10" customWidth="1"/>
    <col min="7697" max="7697" width="8.69921875" style="10"/>
    <col min="7698" max="7698" width="11.3984375" style="10" bestFit="1" customWidth="1"/>
    <col min="7699" max="7699" width="11.19921875" style="10" bestFit="1" customWidth="1"/>
    <col min="7700" max="7937" width="8.69921875" style="10"/>
    <col min="7938" max="7938" width="1.69921875" style="10" customWidth="1"/>
    <col min="7939" max="7940" width="2.69921875" style="10" customWidth="1"/>
    <col min="7941" max="7941" width="47.8984375" style="10" customWidth="1"/>
    <col min="7942" max="7942" width="8.59765625" style="10" customWidth="1"/>
    <col min="7943" max="7943" width="2.09765625" style="10" customWidth="1"/>
    <col min="7944" max="7944" width="15.09765625" style="10" customWidth="1"/>
    <col min="7945" max="7945" width="2.09765625" style="10" customWidth="1"/>
    <col min="7946" max="7946" width="15.09765625" style="10" customWidth="1"/>
    <col min="7947" max="7947" width="2.09765625" style="10" customWidth="1"/>
    <col min="7948" max="7948" width="15.09765625" style="10" customWidth="1"/>
    <col min="7949" max="7949" width="2.09765625" style="10" customWidth="1"/>
    <col min="7950" max="7950" width="15.09765625" style="10" customWidth="1"/>
    <col min="7951" max="7951" width="2.09765625" style="10" customWidth="1"/>
    <col min="7952" max="7952" width="15.09765625" style="10" customWidth="1"/>
    <col min="7953" max="7953" width="8.69921875" style="10"/>
    <col min="7954" max="7954" width="11.3984375" style="10" bestFit="1" customWidth="1"/>
    <col min="7955" max="7955" width="11.19921875" style="10" bestFit="1" customWidth="1"/>
    <col min="7956" max="8193" width="8.69921875" style="10"/>
    <col min="8194" max="8194" width="1.69921875" style="10" customWidth="1"/>
    <col min="8195" max="8196" width="2.69921875" style="10" customWidth="1"/>
    <col min="8197" max="8197" width="47.8984375" style="10" customWidth="1"/>
    <col min="8198" max="8198" width="8.59765625" style="10" customWidth="1"/>
    <col min="8199" max="8199" width="2.09765625" style="10" customWidth="1"/>
    <col min="8200" max="8200" width="15.09765625" style="10" customWidth="1"/>
    <col min="8201" max="8201" width="2.09765625" style="10" customWidth="1"/>
    <col min="8202" max="8202" width="15.09765625" style="10" customWidth="1"/>
    <col min="8203" max="8203" width="2.09765625" style="10" customWidth="1"/>
    <col min="8204" max="8204" width="15.09765625" style="10" customWidth="1"/>
    <col min="8205" max="8205" width="2.09765625" style="10" customWidth="1"/>
    <col min="8206" max="8206" width="15.09765625" style="10" customWidth="1"/>
    <col min="8207" max="8207" width="2.09765625" style="10" customWidth="1"/>
    <col min="8208" max="8208" width="15.09765625" style="10" customWidth="1"/>
    <col min="8209" max="8209" width="8.69921875" style="10"/>
    <col min="8210" max="8210" width="11.3984375" style="10" bestFit="1" customWidth="1"/>
    <col min="8211" max="8211" width="11.19921875" style="10" bestFit="1" customWidth="1"/>
    <col min="8212" max="8449" width="8.69921875" style="10"/>
    <col min="8450" max="8450" width="1.69921875" style="10" customWidth="1"/>
    <col min="8451" max="8452" width="2.69921875" style="10" customWidth="1"/>
    <col min="8453" max="8453" width="47.8984375" style="10" customWidth="1"/>
    <col min="8454" max="8454" width="8.59765625" style="10" customWidth="1"/>
    <col min="8455" max="8455" width="2.09765625" style="10" customWidth="1"/>
    <col min="8456" max="8456" width="15.09765625" style="10" customWidth="1"/>
    <col min="8457" max="8457" width="2.09765625" style="10" customWidth="1"/>
    <col min="8458" max="8458" width="15.09765625" style="10" customWidth="1"/>
    <col min="8459" max="8459" width="2.09765625" style="10" customWidth="1"/>
    <col min="8460" max="8460" width="15.09765625" style="10" customWidth="1"/>
    <col min="8461" max="8461" width="2.09765625" style="10" customWidth="1"/>
    <col min="8462" max="8462" width="15.09765625" style="10" customWidth="1"/>
    <col min="8463" max="8463" width="2.09765625" style="10" customWidth="1"/>
    <col min="8464" max="8464" width="15.09765625" style="10" customWidth="1"/>
    <col min="8465" max="8465" width="8.69921875" style="10"/>
    <col min="8466" max="8466" width="11.3984375" style="10" bestFit="1" customWidth="1"/>
    <col min="8467" max="8467" width="11.19921875" style="10" bestFit="1" customWidth="1"/>
    <col min="8468" max="8705" width="8.69921875" style="10"/>
    <col min="8706" max="8706" width="1.69921875" style="10" customWidth="1"/>
    <col min="8707" max="8708" width="2.69921875" style="10" customWidth="1"/>
    <col min="8709" max="8709" width="47.8984375" style="10" customWidth="1"/>
    <col min="8710" max="8710" width="8.59765625" style="10" customWidth="1"/>
    <col min="8711" max="8711" width="2.09765625" style="10" customWidth="1"/>
    <col min="8712" max="8712" width="15.09765625" style="10" customWidth="1"/>
    <col min="8713" max="8713" width="2.09765625" style="10" customWidth="1"/>
    <col min="8714" max="8714" width="15.09765625" style="10" customWidth="1"/>
    <col min="8715" max="8715" width="2.09765625" style="10" customWidth="1"/>
    <col min="8716" max="8716" width="15.09765625" style="10" customWidth="1"/>
    <col min="8717" max="8717" width="2.09765625" style="10" customWidth="1"/>
    <col min="8718" max="8718" width="15.09765625" style="10" customWidth="1"/>
    <col min="8719" max="8719" width="2.09765625" style="10" customWidth="1"/>
    <col min="8720" max="8720" width="15.09765625" style="10" customWidth="1"/>
    <col min="8721" max="8721" width="8.69921875" style="10"/>
    <col min="8722" max="8722" width="11.3984375" style="10" bestFit="1" customWidth="1"/>
    <col min="8723" max="8723" width="11.19921875" style="10" bestFit="1" customWidth="1"/>
    <col min="8724" max="8961" width="8.69921875" style="10"/>
    <col min="8962" max="8962" width="1.69921875" style="10" customWidth="1"/>
    <col min="8963" max="8964" width="2.69921875" style="10" customWidth="1"/>
    <col min="8965" max="8965" width="47.8984375" style="10" customWidth="1"/>
    <col min="8966" max="8966" width="8.59765625" style="10" customWidth="1"/>
    <col min="8967" max="8967" width="2.09765625" style="10" customWidth="1"/>
    <col min="8968" max="8968" width="15.09765625" style="10" customWidth="1"/>
    <col min="8969" max="8969" width="2.09765625" style="10" customWidth="1"/>
    <col min="8970" max="8970" width="15.09765625" style="10" customWidth="1"/>
    <col min="8971" max="8971" width="2.09765625" style="10" customWidth="1"/>
    <col min="8972" max="8972" width="15.09765625" style="10" customWidth="1"/>
    <col min="8973" max="8973" width="2.09765625" style="10" customWidth="1"/>
    <col min="8974" max="8974" width="15.09765625" style="10" customWidth="1"/>
    <col min="8975" max="8975" width="2.09765625" style="10" customWidth="1"/>
    <col min="8976" max="8976" width="15.09765625" style="10" customWidth="1"/>
    <col min="8977" max="8977" width="8.69921875" style="10"/>
    <col min="8978" max="8978" width="11.3984375" style="10" bestFit="1" customWidth="1"/>
    <col min="8979" max="8979" width="11.19921875" style="10" bestFit="1" customWidth="1"/>
    <col min="8980" max="9217" width="8.69921875" style="10"/>
    <col min="9218" max="9218" width="1.69921875" style="10" customWidth="1"/>
    <col min="9219" max="9220" width="2.69921875" style="10" customWidth="1"/>
    <col min="9221" max="9221" width="47.8984375" style="10" customWidth="1"/>
    <col min="9222" max="9222" width="8.59765625" style="10" customWidth="1"/>
    <col min="9223" max="9223" width="2.09765625" style="10" customWidth="1"/>
    <col min="9224" max="9224" width="15.09765625" style="10" customWidth="1"/>
    <col min="9225" max="9225" width="2.09765625" style="10" customWidth="1"/>
    <col min="9226" max="9226" width="15.09765625" style="10" customWidth="1"/>
    <col min="9227" max="9227" width="2.09765625" style="10" customWidth="1"/>
    <col min="9228" max="9228" width="15.09765625" style="10" customWidth="1"/>
    <col min="9229" max="9229" width="2.09765625" style="10" customWidth="1"/>
    <col min="9230" max="9230" width="15.09765625" style="10" customWidth="1"/>
    <col min="9231" max="9231" width="2.09765625" style="10" customWidth="1"/>
    <col min="9232" max="9232" width="15.09765625" style="10" customWidth="1"/>
    <col min="9233" max="9233" width="8.69921875" style="10"/>
    <col min="9234" max="9234" width="11.3984375" style="10" bestFit="1" customWidth="1"/>
    <col min="9235" max="9235" width="11.19921875" style="10" bestFit="1" customWidth="1"/>
    <col min="9236" max="9473" width="8.69921875" style="10"/>
    <col min="9474" max="9474" width="1.69921875" style="10" customWidth="1"/>
    <col min="9475" max="9476" width="2.69921875" style="10" customWidth="1"/>
    <col min="9477" max="9477" width="47.8984375" style="10" customWidth="1"/>
    <col min="9478" max="9478" width="8.59765625" style="10" customWidth="1"/>
    <col min="9479" max="9479" width="2.09765625" style="10" customWidth="1"/>
    <col min="9480" max="9480" width="15.09765625" style="10" customWidth="1"/>
    <col min="9481" max="9481" width="2.09765625" style="10" customWidth="1"/>
    <col min="9482" max="9482" width="15.09765625" style="10" customWidth="1"/>
    <col min="9483" max="9483" width="2.09765625" style="10" customWidth="1"/>
    <col min="9484" max="9484" width="15.09765625" style="10" customWidth="1"/>
    <col min="9485" max="9485" width="2.09765625" style="10" customWidth="1"/>
    <col min="9486" max="9486" width="15.09765625" style="10" customWidth="1"/>
    <col min="9487" max="9487" width="2.09765625" style="10" customWidth="1"/>
    <col min="9488" max="9488" width="15.09765625" style="10" customWidth="1"/>
    <col min="9489" max="9489" width="8.69921875" style="10"/>
    <col min="9490" max="9490" width="11.3984375" style="10" bestFit="1" customWidth="1"/>
    <col min="9491" max="9491" width="11.19921875" style="10" bestFit="1" customWidth="1"/>
    <col min="9492" max="9729" width="8.69921875" style="10"/>
    <col min="9730" max="9730" width="1.69921875" style="10" customWidth="1"/>
    <col min="9731" max="9732" width="2.69921875" style="10" customWidth="1"/>
    <col min="9733" max="9733" width="47.8984375" style="10" customWidth="1"/>
    <col min="9734" max="9734" width="8.59765625" style="10" customWidth="1"/>
    <col min="9735" max="9735" width="2.09765625" style="10" customWidth="1"/>
    <col min="9736" max="9736" width="15.09765625" style="10" customWidth="1"/>
    <col min="9737" max="9737" width="2.09765625" style="10" customWidth="1"/>
    <col min="9738" max="9738" width="15.09765625" style="10" customWidth="1"/>
    <col min="9739" max="9739" width="2.09765625" style="10" customWidth="1"/>
    <col min="9740" max="9740" width="15.09765625" style="10" customWidth="1"/>
    <col min="9741" max="9741" width="2.09765625" style="10" customWidth="1"/>
    <col min="9742" max="9742" width="15.09765625" style="10" customWidth="1"/>
    <col min="9743" max="9743" width="2.09765625" style="10" customWidth="1"/>
    <col min="9744" max="9744" width="15.09765625" style="10" customWidth="1"/>
    <col min="9745" max="9745" width="8.69921875" style="10"/>
    <col min="9746" max="9746" width="11.3984375" style="10" bestFit="1" customWidth="1"/>
    <col min="9747" max="9747" width="11.19921875" style="10" bestFit="1" customWidth="1"/>
    <col min="9748" max="9985" width="8.69921875" style="10"/>
    <col min="9986" max="9986" width="1.69921875" style="10" customWidth="1"/>
    <col min="9987" max="9988" width="2.69921875" style="10" customWidth="1"/>
    <col min="9989" max="9989" width="47.8984375" style="10" customWidth="1"/>
    <col min="9990" max="9990" width="8.59765625" style="10" customWidth="1"/>
    <col min="9991" max="9991" width="2.09765625" style="10" customWidth="1"/>
    <col min="9992" max="9992" width="15.09765625" style="10" customWidth="1"/>
    <col min="9993" max="9993" width="2.09765625" style="10" customWidth="1"/>
    <col min="9994" max="9994" width="15.09765625" style="10" customWidth="1"/>
    <col min="9995" max="9995" width="2.09765625" style="10" customWidth="1"/>
    <col min="9996" max="9996" width="15.09765625" style="10" customWidth="1"/>
    <col min="9997" max="9997" width="2.09765625" style="10" customWidth="1"/>
    <col min="9998" max="9998" width="15.09765625" style="10" customWidth="1"/>
    <col min="9999" max="9999" width="2.09765625" style="10" customWidth="1"/>
    <col min="10000" max="10000" width="15.09765625" style="10" customWidth="1"/>
    <col min="10001" max="10001" width="8.69921875" style="10"/>
    <col min="10002" max="10002" width="11.3984375" style="10" bestFit="1" customWidth="1"/>
    <col min="10003" max="10003" width="11.19921875" style="10" bestFit="1" customWidth="1"/>
    <col min="10004" max="10241" width="8.69921875" style="10"/>
    <col min="10242" max="10242" width="1.69921875" style="10" customWidth="1"/>
    <col min="10243" max="10244" width="2.69921875" style="10" customWidth="1"/>
    <col min="10245" max="10245" width="47.8984375" style="10" customWidth="1"/>
    <col min="10246" max="10246" width="8.59765625" style="10" customWidth="1"/>
    <col min="10247" max="10247" width="2.09765625" style="10" customWidth="1"/>
    <col min="10248" max="10248" width="15.09765625" style="10" customWidth="1"/>
    <col min="10249" max="10249" width="2.09765625" style="10" customWidth="1"/>
    <col min="10250" max="10250" width="15.09765625" style="10" customWidth="1"/>
    <col min="10251" max="10251" width="2.09765625" style="10" customWidth="1"/>
    <col min="10252" max="10252" width="15.09765625" style="10" customWidth="1"/>
    <col min="10253" max="10253" width="2.09765625" style="10" customWidth="1"/>
    <col min="10254" max="10254" width="15.09765625" style="10" customWidth="1"/>
    <col min="10255" max="10255" width="2.09765625" style="10" customWidth="1"/>
    <col min="10256" max="10256" width="15.09765625" style="10" customWidth="1"/>
    <col min="10257" max="10257" width="8.69921875" style="10"/>
    <col min="10258" max="10258" width="11.3984375" style="10" bestFit="1" customWidth="1"/>
    <col min="10259" max="10259" width="11.19921875" style="10" bestFit="1" customWidth="1"/>
    <col min="10260" max="10497" width="8.69921875" style="10"/>
    <col min="10498" max="10498" width="1.69921875" style="10" customWidth="1"/>
    <col min="10499" max="10500" width="2.69921875" style="10" customWidth="1"/>
    <col min="10501" max="10501" width="47.8984375" style="10" customWidth="1"/>
    <col min="10502" max="10502" width="8.59765625" style="10" customWidth="1"/>
    <col min="10503" max="10503" width="2.09765625" style="10" customWidth="1"/>
    <col min="10504" max="10504" width="15.09765625" style="10" customWidth="1"/>
    <col min="10505" max="10505" width="2.09765625" style="10" customWidth="1"/>
    <col min="10506" max="10506" width="15.09765625" style="10" customWidth="1"/>
    <col min="10507" max="10507" width="2.09765625" style="10" customWidth="1"/>
    <col min="10508" max="10508" width="15.09765625" style="10" customWidth="1"/>
    <col min="10509" max="10509" width="2.09765625" style="10" customWidth="1"/>
    <col min="10510" max="10510" width="15.09765625" style="10" customWidth="1"/>
    <col min="10511" max="10511" width="2.09765625" style="10" customWidth="1"/>
    <col min="10512" max="10512" width="15.09765625" style="10" customWidth="1"/>
    <col min="10513" max="10513" width="8.69921875" style="10"/>
    <col min="10514" max="10514" width="11.3984375" style="10" bestFit="1" customWidth="1"/>
    <col min="10515" max="10515" width="11.19921875" style="10" bestFit="1" customWidth="1"/>
    <col min="10516" max="10753" width="8.69921875" style="10"/>
    <col min="10754" max="10754" width="1.69921875" style="10" customWidth="1"/>
    <col min="10755" max="10756" width="2.69921875" style="10" customWidth="1"/>
    <col min="10757" max="10757" width="47.8984375" style="10" customWidth="1"/>
    <col min="10758" max="10758" width="8.59765625" style="10" customWidth="1"/>
    <col min="10759" max="10759" width="2.09765625" style="10" customWidth="1"/>
    <col min="10760" max="10760" width="15.09765625" style="10" customWidth="1"/>
    <col min="10761" max="10761" width="2.09765625" style="10" customWidth="1"/>
    <col min="10762" max="10762" width="15.09765625" style="10" customWidth="1"/>
    <col min="10763" max="10763" width="2.09765625" style="10" customWidth="1"/>
    <col min="10764" max="10764" width="15.09765625" style="10" customWidth="1"/>
    <col min="10765" max="10765" width="2.09765625" style="10" customWidth="1"/>
    <col min="10766" max="10766" width="15.09765625" style="10" customWidth="1"/>
    <col min="10767" max="10767" width="2.09765625" style="10" customWidth="1"/>
    <col min="10768" max="10768" width="15.09765625" style="10" customWidth="1"/>
    <col min="10769" max="10769" width="8.69921875" style="10"/>
    <col min="10770" max="10770" width="11.3984375" style="10" bestFit="1" customWidth="1"/>
    <col min="10771" max="10771" width="11.19921875" style="10" bestFit="1" customWidth="1"/>
    <col min="10772" max="11009" width="8.69921875" style="10"/>
    <col min="11010" max="11010" width="1.69921875" style="10" customWidth="1"/>
    <col min="11011" max="11012" width="2.69921875" style="10" customWidth="1"/>
    <col min="11013" max="11013" width="47.8984375" style="10" customWidth="1"/>
    <col min="11014" max="11014" width="8.59765625" style="10" customWidth="1"/>
    <col min="11015" max="11015" width="2.09765625" style="10" customWidth="1"/>
    <col min="11016" max="11016" width="15.09765625" style="10" customWidth="1"/>
    <col min="11017" max="11017" width="2.09765625" style="10" customWidth="1"/>
    <col min="11018" max="11018" width="15.09765625" style="10" customWidth="1"/>
    <col min="11019" max="11019" width="2.09765625" style="10" customWidth="1"/>
    <col min="11020" max="11020" width="15.09765625" style="10" customWidth="1"/>
    <col min="11021" max="11021" width="2.09765625" style="10" customWidth="1"/>
    <col min="11022" max="11022" width="15.09765625" style="10" customWidth="1"/>
    <col min="11023" max="11023" width="2.09765625" style="10" customWidth="1"/>
    <col min="11024" max="11024" width="15.09765625" style="10" customWidth="1"/>
    <col min="11025" max="11025" width="8.69921875" style="10"/>
    <col min="11026" max="11026" width="11.3984375" style="10" bestFit="1" customWidth="1"/>
    <col min="11027" max="11027" width="11.19921875" style="10" bestFit="1" customWidth="1"/>
    <col min="11028" max="11265" width="8.69921875" style="10"/>
    <col min="11266" max="11266" width="1.69921875" style="10" customWidth="1"/>
    <col min="11267" max="11268" width="2.69921875" style="10" customWidth="1"/>
    <col min="11269" max="11269" width="47.8984375" style="10" customWidth="1"/>
    <col min="11270" max="11270" width="8.59765625" style="10" customWidth="1"/>
    <col min="11271" max="11271" width="2.09765625" style="10" customWidth="1"/>
    <col min="11272" max="11272" width="15.09765625" style="10" customWidth="1"/>
    <col min="11273" max="11273" width="2.09765625" style="10" customWidth="1"/>
    <col min="11274" max="11274" width="15.09765625" style="10" customWidth="1"/>
    <col min="11275" max="11275" width="2.09765625" style="10" customWidth="1"/>
    <col min="11276" max="11276" width="15.09765625" style="10" customWidth="1"/>
    <col min="11277" max="11277" width="2.09765625" style="10" customWidth="1"/>
    <col min="11278" max="11278" width="15.09765625" style="10" customWidth="1"/>
    <col min="11279" max="11279" width="2.09765625" style="10" customWidth="1"/>
    <col min="11280" max="11280" width="15.09765625" style="10" customWidth="1"/>
    <col min="11281" max="11281" width="8.69921875" style="10"/>
    <col min="11282" max="11282" width="11.3984375" style="10" bestFit="1" customWidth="1"/>
    <col min="11283" max="11283" width="11.19921875" style="10" bestFit="1" customWidth="1"/>
    <col min="11284" max="11521" width="8.69921875" style="10"/>
    <col min="11522" max="11522" width="1.69921875" style="10" customWidth="1"/>
    <col min="11523" max="11524" width="2.69921875" style="10" customWidth="1"/>
    <col min="11525" max="11525" width="47.8984375" style="10" customWidth="1"/>
    <col min="11526" max="11526" width="8.59765625" style="10" customWidth="1"/>
    <col min="11527" max="11527" width="2.09765625" style="10" customWidth="1"/>
    <col min="11528" max="11528" width="15.09765625" style="10" customWidth="1"/>
    <col min="11529" max="11529" width="2.09765625" style="10" customWidth="1"/>
    <col min="11530" max="11530" width="15.09765625" style="10" customWidth="1"/>
    <col min="11531" max="11531" width="2.09765625" style="10" customWidth="1"/>
    <col min="11532" max="11532" width="15.09765625" style="10" customWidth="1"/>
    <col min="11533" max="11533" width="2.09765625" style="10" customWidth="1"/>
    <col min="11534" max="11534" width="15.09765625" style="10" customWidth="1"/>
    <col min="11535" max="11535" width="2.09765625" style="10" customWidth="1"/>
    <col min="11536" max="11536" width="15.09765625" style="10" customWidth="1"/>
    <col min="11537" max="11537" width="8.69921875" style="10"/>
    <col min="11538" max="11538" width="11.3984375" style="10" bestFit="1" customWidth="1"/>
    <col min="11539" max="11539" width="11.19921875" style="10" bestFit="1" customWidth="1"/>
    <col min="11540" max="11777" width="8.69921875" style="10"/>
    <col min="11778" max="11778" width="1.69921875" style="10" customWidth="1"/>
    <col min="11779" max="11780" width="2.69921875" style="10" customWidth="1"/>
    <col min="11781" max="11781" width="47.8984375" style="10" customWidth="1"/>
    <col min="11782" max="11782" width="8.59765625" style="10" customWidth="1"/>
    <col min="11783" max="11783" width="2.09765625" style="10" customWidth="1"/>
    <col min="11784" max="11784" width="15.09765625" style="10" customWidth="1"/>
    <col min="11785" max="11785" width="2.09765625" style="10" customWidth="1"/>
    <col min="11786" max="11786" width="15.09765625" style="10" customWidth="1"/>
    <col min="11787" max="11787" width="2.09765625" style="10" customWidth="1"/>
    <col min="11788" max="11788" width="15.09765625" style="10" customWidth="1"/>
    <col min="11789" max="11789" width="2.09765625" style="10" customWidth="1"/>
    <col min="11790" max="11790" width="15.09765625" style="10" customWidth="1"/>
    <col min="11791" max="11791" width="2.09765625" style="10" customWidth="1"/>
    <col min="11792" max="11792" width="15.09765625" style="10" customWidth="1"/>
    <col min="11793" max="11793" width="8.69921875" style="10"/>
    <col min="11794" max="11794" width="11.3984375" style="10" bestFit="1" customWidth="1"/>
    <col min="11795" max="11795" width="11.19921875" style="10" bestFit="1" customWidth="1"/>
    <col min="11796" max="12033" width="8.69921875" style="10"/>
    <col min="12034" max="12034" width="1.69921875" style="10" customWidth="1"/>
    <col min="12035" max="12036" width="2.69921875" style="10" customWidth="1"/>
    <col min="12037" max="12037" width="47.8984375" style="10" customWidth="1"/>
    <col min="12038" max="12038" width="8.59765625" style="10" customWidth="1"/>
    <col min="12039" max="12039" width="2.09765625" style="10" customWidth="1"/>
    <col min="12040" max="12040" width="15.09765625" style="10" customWidth="1"/>
    <col min="12041" max="12041" width="2.09765625" style="10" customWidth="1"/>
    <col min="12042" max="12042" width="15.09765625" style="10" customWidth="1"/>
    <col min="12043" max="12043" width="2.09765625" style="10" customWidth="1"/>
    <col min="12044" max="12044" width="15.09765625" style="10" customWidth="1"/>
    <col min="12045" max="12045" width="2.09765625" style="10" customWidth="1"/>
    <col min="12046" max="12046" width="15.09765625" style="10" customWidth="1"/>
    <col min="12047" max="12047" width="2.09765625" style="10" customWidth="1"/>
    <col min="12048" max="12048" width="15.09765625" style="10" customWidth="1"/>
    <col min="12049" max="12049" width="8.69921875" style="10"/>
    <col min="12050" max="12050" width="11.3984375" style="10" bestFit="1" customWidth="1"/>
    <col min="12051" max="12051" width="11.19921875" style="10" bestFit="1" customWidth="1"/>
    <col min="12052" max="12289" width="8.69921875" style="10"/>
    <col min="12290" max="12290" width="1.69921875" style="10" customWidth="1"/>
    <col min="12291" max="12292" width="2.69921875" style="10" customWidth="1"/>
    <col min="12293" max="12293" width="47.8984375" style="10" customWidth="1"/>
    <col min="12294" max="12294" width="8.59765625" style="10" customWidth="1"/>
    <col min="12295" max="12295" width="2.09765625" style="10" customWidth="1"/>
    <col min="12296" max="12296" width="15.09765625" style="10" customWidth="1"/>
    <col min="12297" max="12297" width="2.09765625" style="10" customWidth="1"/>
    <col min="12298" max="12298" width="15.09765625" style="10" customWidth="1"/>
    <col min="12299" max="12299" width="2.09765625" style="10" customWidth="1"/>
    <col min="12300" max="12300" width="15.09765625" style="10" customWidth="1"/>
    <col min="12301" max="12301" width="2.09765625" style="10" customWidth="1"/>
    <col min="12302" max="12302" width="15.09765625" style="10" customWidth="1"/>
    <col min="12303" max="12303" width="2.09765625" style="10" customWidth="1"/>
    <col min="12304" max="12304" width="15.09765625" style="10" customWidth="1"/>
    <col min="12305" max="12305" width="8.69921875" style="10"/>
    <col min="12306" max="12306" width="11.3984375" style="10" bestFit="1" customWidth="1"/>
    <col min="12307" max="12307" width="11.19921875" style="10" bestFit="1" customWidth="1"/>
    <col min="12308" max="12545" width="8.69921875" style="10"/>
    <col min="12546" max="12546" width="1.69921875" style="10" customWidth="1"/>
    <col min="12547" max="12548" width="2.69921875" style="10" customWidth="1"/>
    <col min="12549" max="12549" width="47.8984375" style="10" customWidth="1"/>
    <col min="12550" max="12550" width="8.59765625" style="10" customWidth="1"/>
    <col min="12551" max="12551" width="2.09765625" style="10" customWidth="1"/>
    <col min="12552" max="12552" width="15.09765625" style="10" customWidth="1"/>
    <col min="12553" max="12553" width="2.09765625" style="10" customWidth="1"/>
    <col min="12554" max="12554" width="15.09765625" style="10" customWidth="1"/>
    <col min="12555" max="12555" width="2.09765625" style="10" customWidth="1"/>
    <col min="12556" max="12556" width="15.09765625" style="10" customWidth="1"/>
    <col min="12557" max="12557" width="2.09765625" style="10" customWidth="1"/>
    <col min="12558" max="12558" width="15.09765625" style="10" customWidth="1"/>
    <col min="12559" max="12559" width="2.09765625" style="10" customWidth="1"/>
    <col min="12560" max="12560" width="15.09765625" style="10" customWidth="1"/>
    <col min="12561" max="12561" width="8.69921875" style="10"/>
    <col min="12562" max="12562" width="11.3984375" style="10" bestFit="1" customWidth="1"/>
    <col min="12563" max="12563" width="11.19921875" style="10" bestFit="1" customWidth="1"/>
    <col min="12564" max="12801" width="8.69921875" style="10"/>
    <col min="12802" max="12802" width="1.69921875" style="10" customWidth="1"/>
    <col min="12803" max="12804" width="2.69921875" style="10" customWidth="1"/>
    <col min="12805" max="12805" width="47.8984375" style="10" customWidth="1"/>
    <col min="12806" max="12806" width="8.59765625" style="10" customWidth="1"/>
    <col min="12807" max="12807" width="2.09765625" style="10" customWidth="1"/>
    <col min="12808" max="12808" width="15.09765625" style="10" customWidth="1"/>
    <col min="12809" max="12809" width="2.09765625" style="10" customWidth="1"/>
    <col min="12810" max="12810" width="15.09765625" style="10" customWidth="1"/>
    <col min="12811" max="12811" width="2.09765625" style="10" customWidth="1"/>
    <col min="12812" max="12812" width="15.09765625" style="10" customWidth="1"/>
    <col min="12813" max="12813" width="2.09765625" style="10" customWidth="1"/>
    <col min="12814" max="12814" width="15.09765625" style="10" customWidth="1"/>
    <col min="12815" max="12815" width="2.09765625" style="10" customWidth="1"/>
    <col min="12816" max="12816" width="15.09765625" style="10" customWidth="1"/>
    <col min="12817" max="12817" width="8.69921875" style="10"/>
    <col min="12818" max="12818" width="11.3984375" style="10" bestFit="1" customWidth="1"/>
    <col min="12819" max="12819" width="11.19921875" style="10" bestFit="1" customWidth="1"/>
    <col min="12820" max="13057" width="8.69921875" style="10"/>
    <col min="13058" max="13058" width="1.69921875" style="10" customWidth="1"/>
    <col min="13059" max="13060" width="2.69921875" style="10" customWidth="1"/>
    <col min="13061" max="13061" width="47.8984375" style="10" customWidth="1"/>
    <col min="13062" max="13062" width="8.59765625" style="10" customWidth="1"/>
    <col min="13063" max="13063" width="2.09765625" style="10" customWidth="1"/>
    <col min="13064" max="13064" width="15.09765625" style="10" customWidth="1"/>
    <col min="13065" max="13065" width="2.09765625" style="10" customWidth="1"/>
    <col min="13066" max="13066" width="15.09765625" style="10" customWidth="1"/>
    <col min="13067" max="13067" width="2.09765625" style="10" customWidth="1"/>
    <col min="13068" max="13068" width="15.09765625" style="10" customWidth="1"/>
    <col min="13069" max="13069" width="2.09765625" style="10" customWidth="1"/>
    <col min="13070" max="13070" width="15.09765625" style="10" customWidth="1"/>
    <col min="13071" max="13071" width="2.09765625" style="10" customWidth="1"/>
    <col min="13072" max="13072" width="15.09765625" style="10" customWidth="1"/>
    <col min="13073" max="13073" width="8.69921875" style="10"/>
    <col min="13074" max="13074" width="11.3984375" style="10" bestFit="1" customWidth="1"/>
    <col min="13075" max="13075" width="11.19921875" style="10" bestFit="1" customWidth="1"/>
    <col min="13076" max="13313" width="8.69921875" style="10"/>
    <col min="13314" max="13314" width="1.69921875" style="10" customWidth="1"/>
    <col min="13315" max="13316" width="2.69921875" style="10" customWidth="1"/>
    <col min="13317" max="13317" width="47.8984375" style="10" customWidth="1"/>
    <col min="13318" max="13318" width="8.59765625" style="10" customWidth="1"/>
    <col min="13319" max="13319" width="2.09765625" style="10" customWidth="1"/>
    <col min="13320" max="13320" width="15.09765625" style="10" customWidth="1"/>
    <col min="13321" max="13321" width="2.09765625" style="10" customWidth="1"/>
    <col min="13322" max="13322" width="15.09765625" style="10" customWidth="1"/>
    <col min="13323" max="13323" width="2.09765625" style="10" customWidth="1"/>
    <col min="13324" max="13324" width="15.09765625" style="10" customWidth="1"/>
    <col min="13325" max="13325" width="2.09765625" style="10" customWidth="1"/>
    <col min="13326" max="13326" width="15.09765625" style="10" customWidth="1"/>
    <col min="13327" max="13327" width="2.09765625" style="10" customWidth="1"/>
    <col min="13328" max="13328" width="15.09765625" style="10" customWidth="1"/>
    <col min="13329" max="13329" width="8.69921875" style="10"/>
    <col min="13330" max="13330" width="11.3984375" style="10" bestFit="1" customWidth="1"/>
    <col min="13331" max="13331" width="11.19921875" style="10" bestFit="1" customWidth="1"/>
    <col min="13332" max="13569" width="8.69921875" style="10"/>
    <col min="13570" max="13570" width="1.69921875" style="10" customWidth="1"/>
    <col min="13571" max="13572" width="2.69921875" style="10" customWidth="1"/>
    <col min="13573" max="13573" width="47.8984375" style="10" customWidth="1"/>
    <col min="13574" max="13574" width="8.59765625" style="10" customWidth="1"/>
    <col min="13575" max="13575" width="2.09765625" style="10" customWidth="1"/>
    <col min="13576" max="13576" width="15.09765625" style="10" customWidth="1"/>
    <col min="13577" max="13577" width="2.09765625" style="10" customWidth="1"/>
    <col min="13578" max="13578" width="15.09765625" style="10" customWidth="1"/>
    <col min="13579" max="13579" width="2.09765625" style="10" customWidth="1"/>
    <col min="13580" max="13580" width="15.09765625" style="10" customWidth="1"/>
    <col min="13581" max="13581" width="2.09765625" style="10" customWidth="1"/>
    <col min="13582" max="13582" width="15.09765625" style="10" customWidth="1"/>
    <col min="13583" max="13583" width="2.09765625" style="10" customWidth="1"/>
    <col min="13584" max="13584" width="15.09765625" style="10" customWidth="1"/>
    <col min="13585" max="13585" width="8.69921875" style="10"/>
    <col min="13586" max="13586" width="11.3984375" style="10" bestFit="1" customWidth="1"/>
    <col min="13587" max="13587" width="11.19921875" style="10" bestFit="1" customWidth="1"/>
    <col min="13588" max="13825" width="8.69921875" style="10"/>
    <col min="13826" max="13826" width="1.69921875" style="10" customWidth="1"/>
    <col min="13827" max="13828" width="2.69921875" style="10" customWidth="1"/>
    <col min="13829" max="13829" width="47.8984375" style="10" customWidth="1"/>
    <col min="13830" max="13830" width="8.59765625" style="10" customWidth="1"/>
    <col min="13831" max="13831" width="2.09765625" style="10" customWidth="1"/>
    <col min="13832" max="13832" width="15.09765625" style="10" customWidth="1"/>
    <col min="13833" max="13833" width="2.09765625" style="10" customWidth="1"/>
    <col min="13834" max="13834" width="15.09765625" style="10" customWidth="1"/>
    <col min="13835" max="13835" width="2.09765625" style="10" customWidth="1"/>
    <col min="13836" max="13836" width="15.09765625" style="10" customWidth="1"/>
    <col min="13837" max="13837" width="2.09765625" style="10" customWidth="1"/>
    <col min="13838" max="13838" width="15.09765625" style="10" customWidth="1"/>
    <col min="13839" max="13839" width="2.09765625" style="10" customWidth="1"/>
    <col min="13840" max="13840" width="15.09765625" style="10" customWidth="1"/>
    <col min="13841" max="13841" width="8.69921875" style="10"/>
    <col min="13842" max="13842" width="11.3984375" style="10" bestFit="1" customWidth="1"/>
    <col min="13843" max="13843" width="11.19921875" style="10" bestFit="1" customWidth="1"/>
    <col min="13844" max="14081" width="8.69921875" style="10"/>
    <col min="14082" max="14082" width="1.69921875" style="10" customWidth="1"/>
    <col min="14083" max="14084" width="2.69921875" style="10" customWidth="1"/>
    <col min="14085" max="14085" width="47.8984375" style="10" customWidth="1"/>
    <col min="14086" max="14086" width="8.59765625" style="10" customWidth="1"/>
    <col min="14087" max="14087" width="2.09765625" style="10" customWidth="1"/>
    <col min="14088" max="14088" width="15.09765625" style="10" customWidth="1"/>
    <col min="14089" max="14089" width="2.09765625" style="10" customWidth="1"/>
    <col min="14090" max="14090" width="15.09765625" style="10" customWidth="1"/>
    <col min="14091" max="14091" width="2.09765625" style="10" customWidth="1"/>
    <col min="14092" max="14092" width="15.09765625" style="10" customWidth="1"/>
    <col min="14093" max="14093" width="2.09765625" style="10" customWidth="1"/>
    <col min="14094" max="14094" width="15.09765625" style="10" customWidth="1"/>
    <col min="14095" max="14095" width="2.09765625" style="10" customWidth="1"/>
    <col min="14096" max="14096" width="15.09765625" style="10" customWidth="1"/>
    <col min="14097" max="14097" width="8.69921875" style="10"/>
    <col min="14098" max="14098" width="11.3984375" style="10" bestFit="1" customWidth="1"/>
    <col min="14099" max="14099" width="11.19921875" style="10" bestFit="1" customWidth="1"/>
    <col min="14100" max="14337" width="8.69921875" style="10"/>
    <col min="14338" max="14338" width="1.69921875" style="10" customWidth="1"/>
    <col min="14339" max="14340" width="2.69921875" style="10" customWidth="1"/>
    <col min="14341" max="14341" width="47.8984375" style="10" customWidth="1"/>
    <col min="14342" max="14342" width="8.59765625" style="10" customWidth="1"/>
    <col min="14343" max="14343" width="2.09765625" style="10" customWidth="1"/>
    <col min="14344" max="14344" width="15.09765625" style="10" customWidth="1"/>
    <col min="14345" max="14345" width="2.09765625" style="10" customWidth="1"/>
    <col min="14346" max="14346" width="15.09765625" style="10" customWidth="1"/>
    <col min="14347" max="14347" width="2.09765625" style="10" customWidth="1"/>
    <col min="14348" max="14348" width="15.09765625" style="10" customWidth="1"/>
    <col min="14349" max="14349" width="2.09765625" style="10" customWidth="1"/>
    <col min="14350" max="14350" width="15.09765625" style="10" customWidth="1"/>
    <col min="14351" max="14351" width="2.09765625" style="10" customWidth="1"/>
    <col min="14352" max="14352" width="15.09765625" style="10" customWidth="1"/>
    <col min="14353" max="14353" width="8.69921875" style="10"/>
    <col min="14354" max="14354" width="11.3984375" style="10" bestFit="1" customWidth="1"/>
    <col min="14355" max="14355" width="11.19921875" style="10" bestFit="1" customWidth="1"/>
    <col min="14356" max="14593" width="8.69921875" style="10"/>
    <col min="14594" max="14594" width="1.69921875" style="10" customWidth="1"/>
    <col min="14595" max="14596" width="2.69921875" style="10" customWidth="1"/>
    <col min="14597" max="14597" width="47.8984375" style="10" customWidth="1"/>
    <col min="14598" max="14598" width="8.59765625" style="10" customWidth="1"/>
    <col min="14599" max="14599" width="2.09765625" style="10" customWidth="1"/>
    <col min="14600" max="14600" width="15.09765625" style="10" customWidth="1"/>
    <col min="14601" max="14601" width="2.09765625" style="10" customWidth="1"/>
    <col min="14602" max="14602" width="15.09765625" style="10" customWidth="1"/>
    <col min="14603" max="14603" width="2.09765625" style="10" customWidth="1"/>
    <col min="14604" max="14604" width="15.09765625" style="10" customWidth="1"/>
    <col min="14605" max="14605" width="2.09765625" style="10" customWidth="1"/>
    <col min="14606" max="14606" width="15.09765625" style="10" customWidth="1"/>
    <col min="14607" max="14607" width="2.09765625" style="10" customWidth="1"/>
    <col min="14608" max="14608" width="15.09765625" style="10" customWidth="1"/>
    <col min="14609" max="14609" width="8.69921875" style="10"/>
    <col min="14610" max="14610" width="11.3984375" style="10" bestFit="1" customWidth="1"/>
    <col min="14611" max="14611" width="11.19921875" style="10" bestFit="1" customWidth="1"/>
    <col min="14612" max="14849" width="8.69921875" style="10"/>
    <col min="14850" max="14850" width="1.69921875" style="10" customWidth="1"/>
    <col min="14851" max="14852" width="2.69921875" style="10" customWidth="1"/>
    <col min="14853" max="14853" width="47.8984375" style="10" customWidth="1"/>
    <col min="14854" max="14854" width="8.59765625" style="10" customWidth="1"/>
    <col min="14855" max="14855" width="2.09765625" style="10" customWidth="1"/>
    <col min="14856" max="14856" width="15.09765625" style="10" customWidth="1"/>
    <col min="14857" max="14857" width="2.09765625" style="10" customWidth="1"/>
    <col min="14858" max="14858" width="15.09765625" style="10" customWidth="1"/>
    <col min="14859" max="14859" width="2.09765625" style="10" customWidth="1"/>
    <col min="14860" max="14860" width="15.09765625" style="10" customWidth="1"/>
    <col min="14861" max="14861" width="2.09765625" style="10" customWidth="1"/>
    <col min="14862" max="14862" width="15.09765625" style="10" customWidth="1"/>
    <col min="14863" max="14863" width="2.09765625" style="10" customWidth="1"/>
    <col min="14864" max="14864" width="15.09765625" style="10" customWidth="1"/>
    <col min="14865" max="14865" width="8.69921875" style="10"/>
    <col min="14866" max="14866" width="11.3984375" style="10" bestFit="1" customWidth="1"/>
    <col min="14867" max="14867" width="11.19921875" style="10" bestFit="1" customWidth="1"/>
    <col min="14868" max="15105" width="8.69921875" style="10"/>
    <col min="15106" max="15106" width="1.69921875" style="10" customWidth="1"/>
    <col min="15107" max="15108" width="2.69921875" style="10" customWidth="1"/>
    <col min="15109" max="15109" width="47.8984375" style="10" customWidth="1"/>
    <col min="15110" max="15110" width="8.59765625" style="10" customWidth="1"/>
    <col min="15111" max="15111" width="2.09765625" style="10" customWidth="1"/>
    <col min="15112" max="15112" width="15.09765625" style="10" customWidth="1"/>
    <col min="15113" max="15113" width="2.09765625" style="10" customWidth="1"/>
    <col min="15114" max="15114" width="15.09765625" style="10" customWidth="1"/>
    <col min="15115" max="15115" width="2.09765625" style="10" customWidth="1"/>
    <col min="15116" max="15116" width="15.09765625" style="10" customWidth="1"/>
    <col min="15117" max="15117" width="2.09765625" style="10" customWidth="1"/>
    <col min="15118" max="15118" width="15.09765625" style="10" customWidth="1"/>
    <col min="15119" max="15119" width="2.09765625" style="10" customWidth="1"/>
    <col min="15120" max="15120" width="15.09765625" style="10" customWidth="1"/>
    <col min="15121" max="15121" width="8.69921875" style="10"/>
    <col min="15122" max="15122" width="11.3984375" style="10" bestFit="1" customWidth="1"/>
    <col min="15123" max="15123" width="11.19921875" style="10" bestFit="1" customWidth="1"/>
    <col min="15124" max="15361" width="8.69921875" style="10"/>
    <col min="15362" max="15362" width="1.69921875" style="10" customWidth="1"/>
    <col min="15363" max="15364" width="2.69921875" style="10" customWidth="1"/>
    <col min="15365" max="15365" width="47.8984375" style="10" customWidth="1"/>
    <col min="15366" max="15366" width="8.59765625" style="10" customWidth="1"/>
    <col min="15367" max="15367" width="2.09765625" style="10" customWidth="1"/>
    <col min="15368" max="15368" width="15.09765625" style="10" customWidth="1"/>
    <col min="15369" max="15369" width="2.09765625" style="10" customWidth="1"/>
    <col min="15370" max="15370" width="15.09765625" style="10" customWidth="1"/>
    <col min="15371" max="15371" width="2.09765625" style="10" customWidth="1"/>
    <col min="15372" max="15372" width="15.09765625" style="10" customWidth="1"/>
    <col min="15373" max="15373" width="2.09765625" style="10" customWidth="1"/>
    <col min="15374" max="15374" width="15.09765625" style="10" customWidth="1"/>
    <col min="15375" max="15375" width="2.09765625" style="10" customWidth="1"/>
    <col min="15376" max="15376" width="15.09765625" style="10" customWidth="1"/>
    <col min="15377" max="15377" width="8.69921875" style="10"/>
    <col min="15378" max="15378" width="11.3984375" style="10" bestFit="1" customWidth="1"/>
    <col min="15379" max="15379" width="11.19921875" style="10" bestFit="1" customWidth="1"/>
    <col min="15380" max="15617" width="8.69921875" style="10"/>
    <col min="15618" max="15618" width="1.69921875" style="10" customWidth="1"/>
    <col min="15619" max="15620" width="2.69921875" style="10" customWidth="1"/>
    <col min="15621" max="15621" width="47.8984375" style="10" customWidth="1"/>
    <col min="15622" max="15622" width="8.59765625" style="10" customWidth="1"/>
    <col min="15623" max="15623" width="2.09765625" style="10" customWidth="1"/>
    <col min="15624" max="15624" width="15.09765625" style="10" customWidth="1"/>
    <col min="15625" max="15625" width="2.09765625" style="10" customWidth="1"/>
    <col min="15626" max="15626" width="15.09765625" style="10" customWidth="1"/>
    <col min="15627" max="15627" width="2.09765625" style="10" customWidth="1"/>
    <col min="15628" max="15628" width="15.09765625" style="10" customWidth="1"/>
    <col min="15629" max="15629" width="2.09765625" style="10" customWidth="1"/>
    <col min="15630" max="15630" width="15.09765625" style="10" customWidth="1"/>
    <col min="15631" max="15631" width="2.09765625" style="10" customWidth="1"/>
    <col min="15632" max="15632" width="15.09765625" style="10" customWidth="1"/>
    <col min="15633" max="15633" width="8.69921875" style="10"/>
    <col min="15634" max="15634" width="11.3984375" style="10" bestFit="1" customWidth="1"/>
    <col min="15635" max="15635" width="11.19921875" style="10" bestFit="1" customWidth="1"/>
    <col min="15636" max="15873" width="8.69921875" style="10"/>
    <col min="15874" max="15874" width="1.69921875" style="10" customWidth="1"/>
    <col min="15875" max="15876" width="2.69921875" style="10" customWidth="1"/>
    <col min="15877" max="15877" width="47.8984375" style="10" customWidth="1"/>
    <col min="15878" max="15878" width="8.59765625" style="10" customWidth="1"/>
    <col min="15879" max="15879" width="2.09765625" style="10" customWidth="1"/>
    <col min="15880" max="15880" width="15.09765625" style="10" customWidth="1"/>
    <col min="15881" max="15881" width="2.09765625" style="10" customWidth="1"/>
    <col min="15882" max="15882" width="15.09765625" style="10" customWidth="1"/>
    <col min="15883" max="15883" width="2.09765625" style="10" customWidth="1"/>
    <col min="15884" max="15884" width="15.09765625" style="10" customWidth="1"/>
    <col min="15885" max="15885" width="2.09765625" style="10" customWidth="1"/>
    <col min="15886" max="15886" width="15.09765625" style="10" customWidth="1"/>
    <col min="15887" max="15887" width="2.09765625" style="10" customWidth="1"/>
    <col min="15888" max="15888" width="15.09765625" style="10" customWidth="1"/>
    <col min="15889" max="15889" width="8.69921875" style="10"/>
    <col min="15890" max="15890" width="11.3984375" style="10" bestFit="1" customWidth="1"/>
    <col min="15891" max="15891" width="11.19921875" style="10" bestFit="1" customWidth="1"/>
    <col min="15892" max="16129" width="8.69921875" style="10"/>
    <col min="16130" max="16130" width="1.69921875" style="10" customWidth="1"/>
    <col min="16131" max="16132" width="2.69921875" style="10" customWidth="1"/>
    <col min="16133" max="16133" width="47.8984375" style="10" customWidth="1"/>
    <col min="16134" max="16134" width="8.59765625" style="10" customWidth="1"/>
    <col min="16135" max="16135" width="2.09765625" style="10" customWidth="1"/>
    <col min="16136" max="16136" width="15.09765625" style="10" customWidth="1"/>
    <col min="16137" max="16137" width="2.09765625" style="10" customWidth="1"/>
    <col min="16138" max="16138" width="15.09765625" style="10" customWidth="1"/>
    <col min="16139" max="16139" width="2.09765625" style="10" customWidth="1"/>
    <col min="16140" max="16140" width="15.09765625" style="10" customWidth="1"/>
    <col min="16141" max="16141" width="2.09765625" style="10" customWidth="1"/>
    <col min="16142" max="16142" width="15.09765625" style="10" customWidth="1"/>
    <col min="16143" max="16143" width="2.09765625" style="10" customWidth="1"/>
    <col min="16144" max="16144" width="15.09765625" style="10" customWidth="1"/>
    <col min="16145" max="16145" width="8.69921875" style="10"/>
    <col min="16146" max="16146" width="11.3984375" style="10" bestFit="1" customWidth="1"/>
    <col min="16147" max="16147" width="11.19921875" style="10" bestFit="1" customWidth="1"/>
    <col min="16148" max="16381" width="8.69921875" style="10"/>
    <col min="16382" max="16384" width="9.09765625" style="10" customWidth="1"/>
  </cols>
  <sheetData>
    <row r="1" spans="1:16" s="123" customFormat="1" ht="21" customHeight="1" x14ac:dyDescent="0.35">
      <c r="A1" s="217" t="s">
        <v>183</v>
      </c>
      <c r="E1" s="124"/>
      <c r="F1" s="238"/>
      <c r="H1" s="238"/>
      <c r="I1" s="238"/>
      <c r="J1" s="238"/>
      <c r="L1" s="238"/>
    </row>
    <row r="2" spans="1:16" s="123" customFormat="1" ht="21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16" ht="19.5" customHeight="1" x14ac:dyDescent="0.3">
      <c r="A3" s="6" t="s">
        <v>133</v>
      </c>
      <c r="B3" s="4"/>
      <c r="C3" s="4"/>
      <c r="D3" s="4"/>
      <c r="E3" s="4"/>
      <c r="F3" s="4"/>
      <c r="G3" s="4"/>
      <c r="H3" s="48"/>
      <c r="I3" s="48"/>
      <c r="J3" s="48"/>
      <c r="K3" s="48"/>
      <c r="L3" s="48"/>
      <c r="M3" s="48"/>
      <c r="N3" s="48"/>
      <c r="O3" s="48"/>
      <c r="P3" s="29"/>
    </row>
    <row r="4" spans="1:16" ht="19.5" customHeight="1" x14ac:dyDescent="0.3">
      <c r="A4" s="6"/>
      <c r="B4" s="4"/>
      <c r="C4" s="4"/>
      <c r="D4" s="4"/>
      <c r="E4" s="4"/>
      <c r="F4" s="4"/>
      <c r="G4" s="4"/>
      <c r="H4" s="48"/>
      <c r="I4" s="48"/>
      <c r="J4" s="48"/>
      <c r="K4" s="48"/>
      <c r="L4" s="48"/>
      <c r="M4" s="48"/>
      <c r="N4" s="48"/>
      <c r="O4" s="48"/>
      <c r="P4" s="29"/>
    </row>
    <row r="5" spans="1:16" ht="18" customHeight="1" x14ac:dyDescent="0.3">
      <c r="E5" s="41"/>
      <c r="F5" s="318" t="s">
        <v>55</v>
      </c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6" ht="18" customHeight="1" x14ac:dyDescent="0.3">
      <c r="E6" s="41"/>
      <c r="F6" s="254"/>
      <c r="G6" s="254"/>
      <c r="H6" s="254"/>
      <c r="I6" s="254"/>
      <c r="J6" s="254"/>
      <c r="K6" s="254"/>
      <c r="L6" s="319" t="s">
        <v>34</v>
      </c>
      <c r="M6" s="319"/>
      <c r="N6" s="319"/>
      <c r="O6" s="254"/>
      <c r="P6" s="254"/>
    </row>
    <row r="7" spans="1:16" ht="18" customHeight="1" x14ac:dyDescent="0.3">
      <c r="E7" s="41"/>
      <c r="F7" s="254"/>
      <c r="G7" s="254"/>
      <c r="H7" s="254"/>
      <c r="I7" s="254"/>
      <c r="J7" s="138" t="s">
        <v>135</v>
      </c>
      <c r="K7" s="254"/>
      <c r="O7" s="254"/>
      <c r="P7" s="254"/>
    </row>
    <row r="8" spans="1:16" ht="18" customHeight="1" x14ac:dyDescent="0.3">
      <c r="A8" s="50"/>
      <c r="B8" s="50"/>
      <c r="C8" s="50"/>
      <c r="D8" s="50"/>
      <c r="E8" s="51"/>
      <c r="F8" s="52" t="s">
        <v>48</v>
      </c>
      <c r="G8" s="53"/>
      <c r="H8" s="52" t="s">
        <v>49</v>
      </c>
      <c r="I8" s="55"/>
      <c r="J8" s="52" t="s">
        <v>136</v>
      </c>
      <c r="K8" s="54"/>
      <c r="O8" s="54"/>
    </row>
    <row r="9" spans="1:16" ht="18" customHeight="1" x14ac:dyDescent="0.3">
      <c r="A9" s="50"/>
      <c r="B9" s="50"/>
      <c r="C9" s="50"/>
      <c r="D9" s="50"/>
      <c r="E9" s="51"/>
      <c r="F9" s="52" t="s">
        <v>85</v>
      </c>
      <c r="G9" s="53"/>
      <c r="H9" s="52" t="s">
        <v>52</v>
      </c>
      <c r="I9" s="55"/>
      <c r="J9" s="52" t="s">
        <v>109</v>
      </c>
      <c r="K9" s="54"/>
      <c r="L9" s="52" t="s">
        <v>35</v>
      </c>
      <c r="M9" s="52"/>
      <c r="N9" s="52"/>
      <c r="O9" s="54"/>
      <c r="P9" s="57" t="s">
        <v>51</v>
      </c>
    </row>
    <row r="10" spans="1:16" ht="18" customHeight="1" x14ac:dyDescent="0.3">
      <c r="A10" s="50"/>
      <c r="B10" s="50"/>
      <c r="C10" s="67"/>
      <c r="D10" s="67"/>
      <c r="E10" s="51"/>
      <c r="F10" s="52" t="s">
        <v>53</v>
      </c>
      <c r="G10" s="52"/>
      <c r="H10" s="52" t="s">
        <v>20</v>
      </c>
      <c r="I10" s="52"/>
      <c r="J10" s="52" t="s">
        <v>110</v>
      </c>
      <c r="K10" s="52"/>
      <c r="L10" s="52" t="s">
        <v>36</v>
      </c>
      <c r="M10" s="51"/>
      <c r="N10" s="52" t="s">
        <v>37</v>
      </c>
      <c r="O10" s="52"/>
      <c r="P10" s="58" t="s">
        <v>54</v>
      </c>
    </row>
    <row r="11" spans="1:16" s="12" customFormat="1" ht="18" customHeight="1" x14ac:dyDescent="0.3">
      <c r="A11" s="52"/>
      <c r="B11" s="52"/>
      <c r="C11" s="59"/>
      <c r="D11" s="59"/>
      <c r="E11" s="49"/>
      <c r="F11" s="321" t="s">
        <v>8</v>
      </c>
      <c r="G11" s="321"/>
      <c r="H11" s="321"/>
      <c r="I11" s="321"/>
      <c r="J11" s="321"/>
      <c r="K11" s="321"/>
      <c r="L11" s="321"/>
      <c r="M11" s="321"/>
      <c r="N11" s="321"/>
      <c r="O11" s="321"/>
      <c r="P11" s="321"/>
    </row>
    <row r="12" spans="1:16" s="12" customFormat="1" ht="18" customHeight="1" x14ac:dyDescent="0.3">
      <c r="A12" s="211" t="s">
        <v>143</v>
      </c>
      <c r="B12" s="52"/>
      <c r="C12" s="59"/>
      <c r="D12" s="59"/>
      <c r="E12" s="49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</row>
    <row r="13" spans="1:16" ht="18" customHeight="1" x14ac:dyDescent="0.3">
      <c r="A13" s="60" t="s">
        <v>145</v>
      </c>
      <c r="F13" s="43">
        <v>204220</v>
      </c>
      <c r="G13" s="43">
        <v>0</v>
      </c>
      <c r="H13" s="43">
        <v>1342754</v>
      </c>
      <c r="I13" s="165">
        <v>0</v>
      </c>
      <c r="J13" s="43">
        <v>-972016</v>
      </c>
      <c r="K13" s="43">
        <v>0</v>
      </c>
      <c r="L13" s="43">
        <v>11000</v>
      </c>
      <c r="M13" s="160">
        <v>0</v>
      </c>
      <c r="N13" s="43">
        <v>282180</v>
      </c>
      <c r="O13" s="43">
        <v>0</v>
      </c>
      <c r="P13" s="166">
        <v>868138</v>
      </c>
    </row>
    <row r="14" spans="1:16" ht="9.5" hidden="1" customHeight="1" x14ac:dyDescent="0.3">
      <c r="A14" s="60"/>
      <c r="F14" s="43"/>
      <c r="G14" s="43"/>
      <c r="H14" s="43"/>
      <c r="I14" s="165"/>
      <c r="J14" s="43"/>
      <c r="K14" s="43"/>
      <c r="L14" s="43"/>
      <c r="M14" s="160"/>
      <c r="N14" s="43"/>
      <c r="O14" s="43"/>
      <c r="P14" s="166"/>
    </row>
    <row r="15" spans="1:16" ht="17" hidden="1" customHeight="1" x14ac:dyDescent="0.3">
      <c r="A15" s="64" t="s">
        <v>67</v>
      </c>
      <c r="B15" s="64"/>
      <c r="F15" s="43"/>
      <c r="G15" s="43"/>
      <c r="H15" s="43"/>
      <c r="I15" s="160"/>
      <c r="J15" s="43"/>
      <c r="K15" s="43"/>
      <c r="L15" s="43"/>
      <c r="M15" s="160"/>
      <c r="N15" s="43"/>
      <c r="O15" s="43"/>
      <c r="P15" s="160"/>
    </row>
    <row r="16" spans="1:16" ht="17" hidden="1" customHeight="1" x14ac:dyDescent="0.3">
      <c r="A16" s="64"/>
      <c r="B16" s="64" t="s">
        <v>71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</row>
    <row r="17" spans="1:18" ht="17" hidden="1" customHeight="1" x14ac:dyDescent="0.3">
      <c r="A17" s="64"/>
      <c r="B17" s="65" t="s">
        <v>107</v>
      </c>
      <c r="C17" s="62"/>
      <c r="D17" s="62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8" ht="17" hidden="1" customHeight="1" x14ac:dyDescent="0.3">
      <c r="A18" s="64"/>
      <c r="B18" s="65" t="s">
        <v>108</v>
      </c>
      <c r="C18" s="62"/>
      <c r="D18" s="62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8" ht="17" hidden="1" customHeight="1" x14ac:dyDescent="0.3">
      <c r="B19" s="95" t="s">
        <v>124</v>
      </c>
      <c r="E19" s="21"/>
      <c r="F19" s="35"/>
      <c r="G19" s="167"/>
      <c r="H19" s="35"/>
      <c r="I19" s="104"/>
      <c r="J19" s="35"/>
      <c r="K19" s="167"/>
      <c r="L19" s="35"/>
      <c r="M19" s="104"/>
      <c r="N19" s="107"/>
      <c r="O19" s="167"/>
      <c r="P19" s="107"/>
    </row>
    <row r="20" spans="1:18" ht="17" hidden="1" customHeight="1" x14ac:dyDescent="0.3">
      <c r="B20" s="65" t="s">
        <v>73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18" ht="17" hidden="1" customHeight="1" x14ac:dyDescent="0.3">
      <c r="A21" s="64" t="s">
        <v>72</v>
      </c>
      <c r="B21" s="65" t="s">
        <v>71</v>
      </c>
      <c r="F21" s="168">
        <v>0</v>
      </c>
      <c r="G21" s="169"/>
      <c r="H21" s="168">
        <v>0</v>
      </c>
      <c r="I21" s="106"/>
      <c r="J21" s="168">
        <v>0</v>
      </c>
      <c r="K21" s="169"/>
      <c r="L21" s="168">
        <v>0</v>
      </c>
      <c r="M21" s="106"/>
      <c r="N21" s="147">
        <v>0</v>
      </c>
      <c r="O21" s="169"/>
      <c r="P21" s="147">
        <v>0</v>
      </c>
    </row>
    <row r="22" spans="1:18" ht="9.5" hidden="1" customHeight="1" x14ac:dyDescent="0.3">
      <c r="A22" s="64"/>
      <c r="B22" s="64"/>
      <c r="F22" s="156"/>
      <c r="G22" s="169"/>
      <c r="H22" s="156"/>
      <c r="I22" s="106"/>
      <c r="J22" s="156"/>
      <c r="K22" s="169"/>
      <c r="L22" s="156"/>
      <c r="M22" s="106"/>
      <c r="N22" s="106"/>
      <c r="O22" s="169"/>
      <c r="P22" s="106"/>
    </row>
    <row r="23" spans="1:18" s="246" customFormat="1" ht="23" hidden="1" customHeight="1" x14ac:dyDescent="0.3">
      <c r="A23" s="240"/>
      <c r="B23" s="241" t="s">
        <v>111</v>
      </c>
      <c r="C23" s="242"/>
      <c r="D23" s="242"/>
      <c r="E23" s="243"/>
      <c r="F23" s="166"/>
      <c r="G23" s="166"/>
      <c r="H23" s="244"/>
      <c r="I23" s="166"/>
      <c r="J23" s="244"/>
      <c r="K23" s="244"/>
      <c r="L23" s="244"/>
      <c r="M23" s="244"/>
      <c r="N23" s="109"/>
      <c r="O23" s="166"/>
      <c r="P23" s="244"/>
      <c r="Q23" s="243"/>
      <c r="R23" s="245"/>
    </row>
    <row r="24" spans="1:18" s="246" customFormat="1" ht="23" hidden="1" customHeight="1" x14ac:dyDescent="0.3">
      <c r="A24" s="240"/>
      <c r="B24" s="247" t="s">
        <v>112</v>
      </c>
      <c r="C24" s="242"/>
      <c r="D24" s="242"/>
      <c r="E24" s="248"/>
      <c r="F24" s="249"/>
      <c r="G24" s="249"/>
      <c r="H24" s="249"/>
      <c r="I24" s="166"/>
      <c r="J24" s="249"/>
      <c r="K24" s="109"/>
      <c r="L24" s="157"/>
      <c r="M24" s="109"/>
      <c r="N24" s="157"/>
      <c r="O24" s="166"/>
      <c r="P24" s="249"/>
      <c r="Q24" s="12"/>
      <c r="R24" s="12"/>
    </row>
    <row r="25" spans="1:18" s="74" customFormat="1" ht="23" hidden="1" customHeight="1" x14ac:dyDescent="0.3">
      <c r="A25" s="111"/>
      <c r="B25" s="149" t="s">
        <v>113</v>
      </c>
      <c r="C25" s="150"/>
      <c r="D25" s="150"/>
      <c r="E25" s="68"/>
      <c r="F25" s="239">
        <v>0</v>
      </c>
      <c r="G25" s="171"/>
      <c r="H25" s="239">
        <v>0</v>
      </c>
      <c r="I25" s="165"/>
      <c r="J25" s="239">
        <v>0</v>
      </c>
      <c r="K25" s="171"/>
      <c r="L25" s="239">
        <v>0</v>
      </c>
      <c r="M25" s="165"/>
      <c r="N25" s="239">
        <v>0</v>
      </c>
      <c r="O25" s="165"/>
      <c r="P25" s="239">
        <v>0</v>
      </c>
      <c r="Q25" s="10"/>
      <c r="R25" s="10"/>
    </row>
    <row r="26" spans="1:18" s="74" customFormat="1" ht="7.5" hidden="1" customHeight="1" x14ac:dyDescent="0.3">
      <c r="A26" s="111"/>
      <c r="B26" s="152"/>
      <c r="C26" s="150"/>
      <c r="D26" s="150"/>
      <c r="E26" s="68"/>
      <c r="F26" s="171"/>
      <c r="G26" s="171"/>
      <c r="H26" s="171"/>
      <c r="I26" s="165"/>
      <c r="J26" s="171"/>
      <c r="K26" s="171"/>
      <c r="L26" s="151"/>
      <c r="M26" s="165"/>
      <c r="N26" s="171"/>
      <c r="O26" s="165"/>
      <c r="P26" s="171"/>
      <c r="Q26" s="10"/>
      <c r="R26" s="10"/>
    </row>
    <row r="27" spans="1:18" s="74" customFormat="1" ht="23" hidden="1" customHeight="1" x14ac:dyDescent="0.3">
      <c r="A27" s="111" t="s">
        <v>114</v>
      </c>
      <c r="B27" s="152"/>
      <c r="C27" s="150"/>
      <c r="D27" s="150"/>
      <c r="E27" s="68"/>
      <c r="F27" s="172">
        <v>0</v>
      </c>
      <c r="G27" s="171"/>
      <c r="H27" s="172">
        <v>0</v>
      </c>
      <c r="I27" s="165"/>
      <c r="J27" s="172">
        <v>0</v>
      </c>
      <c r="K27" s="171"/>
      <c r="L27" s="173">
        <v>0</v>
      </c>
      <c r="M27" s="165"/>
      <c r="N27" s="172">
        <v>0</v>
      </c>
      <c r="O27" s="165"/>
      <c r="P27" s="172">
        <v>0</v>
      </c>
      <c r="Q27" s="10"/>
      <c r="R27" s="10"/>
    </row>
    <row r="28" spans="1:18" customFormat="1" ht="18" customHeight="1" x14ac:dyDescent="0.7">
      <c r="A28" s="139"/>
      <c r="B28" s="142"/>
      <c r="C28" s="140"/>
      <c r="D28" s="140"/>
      <c r="E28" s="144"/>
      <c r="F28" s="174"/>
      <c r="G28" s="174"/>
      <c r="H28" s="175"/>
      <c r="I28" s="174"/>
      <c r="J28" s="174"/>
      <c r="K28" s="175"/>
      <c r="L28" s="175"/>
      <c r="M28" s="175"/>
      <c r="N28" s="175"/>
      <c r="O28" s="174"/>
      <c r="P28" s="174"/>
      <c r="Q28" s="141"/>
      <c r="R28" s="143"/>
    </row>
    <row r="29" spans="1:18" ht="18" customHeight="1" x14ac:dyDescent="0.3">
      <c r="A29" s="111" t="s">
        <v>130</v>
      </c>
      <c r="B29" s="66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</row>
    <row r="30" spans="1:18" ht="18" customHeight="1" x14ac:dyDescent="0.3">
      <c r="A30" s="111"/>
      <c r="B30" s="74" t="s">
        <v>84</v>
      </c>
      <c r="F30" s="69">
        <v>0</v>
      </c>
      <c r="G30" s="167"/>
      <c r="H30" s="69">
        <v>0</v>
      </c>
      <c r="I30" s="104"/>
      <c r="J30" s="69">
        <v>0</v>
      </c>
      <c r="K30" s="167"/>
      <c r="L30" s="69">
        <v>0</v>
      </c>
      <c r="M30" s="104"/>
      <c r="N30" s="104">
        <v>46006</v>
      </c>
      <c r="O30" s="167"/>
      <c r="P30" s="104">
        <v>46006</v>
      </c>
    </row>
    <row r="31" spans="1:18" ht="5" hidden="1" customHeight="1" x14ac:dyDescent="0.3">
      <c r="A31" s="111"/>
      <c r="B31" s="74" t="s">
        <v>97</v>
      </c>
      <c r="F31" s="69"/>
      <c r="G31" s="167"/>
      <c r="H31" s="69"/>
      <c r="I31" s="104"/>
      <c r="J31" s="69"/>
      <c r="K31" s="167"/>
      <c r="L31" s="69"/>
      <c r="M31" s="104"/>
      <c r="N31" s="107"/>
      <c r="O31" s="167"/>
      <c r="P31" s="104"/>
    </row>
    <row r="32" spans="1:18" ht="18" customHeight="1" x14ac:dyDescent="0.3">
      <c r="A32" s="111" t="s">
        <v>201</v>
      </c>
      <c r="B32" s="66"/>
      <c r="F32" s="114">
        <v>0</v>
      </c>
      <c r="G32" s="69"/>
      <c r="H32" s="114">
        <v>0</v>
      </c>
      <c r="I32" s="69"/>
      <c r="J32" s="114">
        <v>0</v>
      </c>
      <c r="K32" s="69"/>
      <c r="L32" s="114">
        <v>0</v>
      </c>
      <c r="M32" s="69"/>
      <c r="N32" s="114">
        <v>46006</v>
      </c>
      <c r="O32" s="69"/>
      <c r="P32" s="114">
        <v>46006</v>
      </c>
    </row>
    <row r="33" spans="1:16" ht="18" customHeight="1" x14ac:dyDescent="0.3">
      <c r="A33" s="111"/>
      <c r="B33" s="66"/>
      <c r="F33" s="156"/>
      <c r="G33" s="69"/>
      <c r="H33" s="156"/>
      <c r="I33" s="69"/>
      <c r="J33" s="156"/>
      <c r="K33" s="69"/>
      <c r="L33" s="156"/>
      <c r="M33" s="69"/>
      <c r="N33" s="156"/>
      <c r="O33" s="69"/>
      <c r="P33" s="156"/>
    </row>
    <row r="34" spans="1:16" ht="18" customHeight="1" thickBot="1" x14ac:dyDescent="0.35">
      <c r="A34" s="60" t="s">
        <v>144</v>
      </c>
      <c r="B34" s="61"/>
      <c r="F34" s="163">
        <v>204220</v>
      </c>
      <c r="G34" s="106"/>
      <c r="H34" s="163">
        <v>1342754</v>
      </c>
      <c r="I34" s="106"/>
      <c r="J34" s="163">
        <v>-972016</v>
      </c>
      <c r="K34" s="106"/>
      <c r="L34" s="163">
        <v>11000</v>
      </c>
      <c r="M34" s="106"/>
      <c r="N34" s="163">
        <v>328186</v>
      </c>
      <c r="O34" s="106"/>
      <c r="P34" s="163">
        <v>914144</v>
      </c>
    </row>
    <row r="35" spans="1:16" ht="20.25" customHeight="1" thickTop="1" x14ac:dyDescent="0.3"/>
  </sheetData>
  <mergeCells count="3">
    <mergeCell ref="F11:P11"/>
    <mergeCell ref="F5:P5"/>
    <mergeCell ref="L6:N6"/>
  </mergeCells>
  <pageMargins left="0.8" right="0.8" top="0.48" bottom="0.5" header="0.5" footer="0.5"/>
  <pageSetup paperSize="9" scale="93" firstPageNumber="11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8B02-522D-47FD-B1D2-8A4B07D65847}">
  <dimension ref="A1:W29"/>
  <sheetViews>
    <sheetView topLeftCell="A10" zoomScale="68" zoomScaleNormal="68" zoomScaleSheetLayoutView="70" workbookViewId="0">
      <selection activeCell="E7" sqref="E7:G7"/>
    </sheetView>
  </sheetViews>
  <sheetFormatPr defaultColWidth="9.09765625" defaultRowHeight="20.25" customHeight="1" x14ac:dyDescent="0.3"/>
  <cols>
    <col min="1" max="1" width="1.69921875" style="285" customWidth="1"/>
    <col min="2" max="3" width="2.69921875" style="285" customWidth="1"/>
    <col min="4" max="4" width="55.69921875" style="285" customWidth="1"/>
    <col min="5" max="5" width="10.09765625" style="285" hidden="1" customWidth="1"/>
    <col min="6" max="6" width="8.5" style="285" customWidth="1"/>
    <col min="7" max="7" width="0.69921875" style="285" customWidth="1"/>
    <col min="8" max="8" width="15.5" style="285" customWidth="1"/>
    <col min="9" max="9" width="0.69921875" style="285" customWidth="1"/>
    <col min="10" max="10" width="15.5" style="285" customWidth="1"/>
    <col min="11" max="11" width="0.69921875" style="285" customWidth="1"/>
    <col min="12" max="12" width="20.69921875" style="285" hidden="1" customWidth="1"/>
    <col min="13" max="13" width="0.8984375" style="285" hidden="1" customWidth="1"/>
    <col min="14" max="14" width="15.5" style="285" customWidth="1"/>
    <col min="15" max="15" width="0.69921875" style="285" customWidth="1"/>
    <col min="16" max="16" width="15.5" style="285" customWidth="1"/>
    <col min="17" max="17" width="0.69921875" style="285" customWidth="1"/>
    <col min="18" max="18" width="15.5" style="285" customWidth="1"/>
    <col min="19" max="19" width="9.09765625" style="285"/>
    <col min="20" max="20" width="11.3984375" style="285" bestFit="1" customWidth="1"/>
    <col min="21" max="21" width="11.19921875" style="285" bestFit="1" customWidth="1"/>
    <col min="22" max="16384" width="9.09765625" style="285"/>
  </cols>
  <sheetData>
    <row r="1" spans="1:23" s="123" customFormat="1" ht="21" customHeight="1" x14ac:dyDescent="0.35">
      <c r="A1" s="217" t="s">
        <v>183</v>
      </c>
      <c r="E1" s="124"/>
      <c r="F1" s="238"/>
      <c r="H1" s="238"/>
      <c r="I1" s="238"/>
      <c r="J1" s="238"/>
      <c r="L1" s="238"/>
    </row>
    <row r="2" spans="1:23" s="123" customFormat="1" ht="21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23" s="10" customFormat="1" ht="21.5" customHeight="1" x14ac:dyDescent="0.3">
      <c r="A3" s="6" t="s">
        <v>133</v>
      </c>
      <c r="B3" s="4"/>
      <c r="C3" s="4"/>
      <c r="D3" s="4"/>
      <c r="E3" s="47"/>
      <c r="F3" s="4"/>
      <c r="G3" s="4"/>
      <c r="H3" s="4"/>
      <c r="I3" s="4"/>
      <c r="J3" s="48"/>
      <c r="K3" s="48"/>
      <c r="L3" s="4"/>
      <c r="M3" s="4"/>
      <c r="N3" s="4"/>
      <c r="O3" s="48"/>
      <c r="P3" s="48"/>
      <c r="Q3" s="48"/>
      <c r="R3" s="48"/>
      <c r="S3" s="48"/>
      <c r="T3" s="48"/>
      <c r="U3" s="48"/>
      <c r="V3" s="48"/>
      <c r="W3" s="29"/>
    </row>
    <row r="4" spans="1:23" ht="20.25" customHeight="1" x14ac:dyDescent="0.3">
      <c r="A4" s="284"/>
      <c r="B4" s="218"/>
      <c r="C4" s="218"/>
      <c r="D4" s="218"/>
      <c r="E4" s="218"/>
      <c r="F4" s="218"/>
      <c r="G4" s="218"/>
      <c r="H4" s="218"/>
      <c r="I4" s="218"/>
      <c r="J4" s="220"/>
      <c r="K4" s="220"/>
      <c r="L4" s="220"/>
      <c r="M4" s="220"/>
      <c r="N4" s="220"/>
      <c r="O4" s="220"/>
      <c r="P4" s="220"/>
      <c r="Q4" s="220"/>
      <c r="R4" s="220"/>
    </row>
    <row r="5" spans="1:23" ht="20.149999999999999" customHeight="1" x14ac:dyDescent="0.3">
      <c r="F5" s="286"/>
      <c r="G5" s="286"/>
      <c r="H5" s="325" t="s">
        <v>55</v>
      </c>
      <c r="I5" s="325"/>
      <c r="J5" s="325"/>
      <c r="K5" s="325"/>
      <c r="L5" s="325"/>
      <c r="M5" s="325"/>
      <c r="N5" s="325"/>
      <c r="O5" s="325"/>
      <c r="P5" s="325"/>
      <c r="Q5" s="286"/>
      <c r="R5" s="286"/>
    </row>
    <row r="6" spans="1:23" ht="20.149999999999999" customHeight="1" x14ac:dyDescent="0.3">
      <c r="A6" s="264"/>
      <c r="B6" s="264"/>
      <c r="C6" s="264"/>
      <c r="D6" s="264"/>
      <c r="E6" s="264"/>
      <c r="F6" s="271"/>
      <c r="G6" s="264"/>
      <c r="K6" s="265"/>
      <c r="L6" s="265"/>
      <c r="M6" s="265"/>
      <c r="N6" s="323" t="s">
        <v>203</v>
      </c>
      <c r="O6" s="323"/>
      <c r="P6" s="323"/>
      <c r="Q6" s="266"/>
    </row>
    <row r="7" spans="1:23" ht="20.149999999999999" customHeight="1" x14ac:dyDescent="0.3">
      <c r="A7" s="264"/>
      <c r="B7" s="264"/>
      <c r="C7" s="264"/>
      <c r="D7" s="264"/>
      <c r="E7" s="264"/>
      <c r="F7" s="271"/>
      <c r="G7" s="264"/>
      <c r="H7" s="264" t="s">
        <v>48</v>
      </c>
      <c r="I7" s="270"/>
      <c r="J7" s="264" t="s">
        <v>49</v>
      </c>
      <c r="K7" s="265"/>
      <c r="L7" s="264" t="s">
        <v>184</v>
      </c>
      <c r="M7" s="265"/>
      <c r="N7" s="264"/>
      <c r="O7" s="264"/>
      <c r="P7" s="264"/>
      <c r="Q7" s="266"/>
      <c r="R7" s="268"/>
    </row>
    <row r="8" spans="1:23" ht="20.149999999999999" customHeight="1" x14ac:dyDescent="0.3">
      <c r="A8" s="264"/>
      <c r="B8" s="264"/>
      <c r="C8" s="264"/>
      <c r="D8" s="264"/>
      <c r="E8" s="264"/>
      <c r="F8" s="271"/>
      <c r="G8" s="264"/>
      <c r="H8" s="264" t="s">
        <v>85</v>
      </c>
      <c r="I8" s="270"/>
      <c r="J8" s="264" t="s">
        <v>52</v>
      </c>
      <c r="K8" s="265"/>
      <c r="L8" s="264" t="s">
        <v>109</v>
      </c>
      <c r="M8" s="265"/>
      <c r="N8" s="264" t="s">
        <v>35</v>
      </c>
      <c r="O8" s="264"/>
      <c r="P8" s="264" t="s">
        <v>37</v>
      </c>
      <c r="Q8" s="266"/>
      <c r="R8" s="268" t="s">
        <v>51</v>
      </c>
    </row>
    <row r="9" spans="1:23" ht="20.149999999999999" customHeight="1" x14ac:dyDescent="0.3">
      <c r="A9" s="264"/>
      <c r="B9" s="264"/>
      <c r="C9" s="264"/>
      <c r="D9" s="264"/>
      <c r="E9" s="264"/>
      <c r="F9" s="129" t="s">
        <v>6</v>
      </c>
      <c r="G9" s="264"/>
      <c r="H9" s="264" t="s">
        <v>53</v>
      </c>
      <c r="I9" s="264"/>
      <c r="J9" s="264" t="s">
        <v>20</v>
      </c>
      <c r="K9" s="264"/>
      <c r="L9" s="264" t="s">
        <v>188</v>
      </c>
      <c r="M9" s="264"/>
      <c r="N9" s="264" t="s">
        <v>36</v>
      </c>
      <c r="O9" s="264"/>
      <c r="P9" s="287" t="s">
        <v>204</v>
      </c>
      <c r="Q9" s="264"/>
      <c r="R9" s="287" t="s">
        <v>54</v>
      </c>
    </row>
    <row r="10" spans="1:23" ht="20.149999999999999" customHeight="1" x14ac:dyDescent="0.3">
      <c r="A10" s="264"/>
      <c r="B10" s="264"/>
      <c r="C10" s="264"/>
      <c r="D10" s="264"/>
      <c r="E10" s="264"/>
      <c r="F10" s="288"/>
      <c r="G10" s="288"/>
      <c r="H10" s="326" t="s">
        <v>8</v>
      </c>
      <c r="I10" s="326"/>
      <c r="J10" s="326"/>
      <c r="K10" s="326"/>
      <c r="L10" s="326"/>
      <c r="M10" s="326"/>
      <c r="N10" s="326"/>
      <c r="O10" s="326"/>
      <c r="P10" s="326"/>
      <c r="Q10" s="326"/>
      <c r="R10" s="326"/>
    </row>
    <row r="11" spans="1:23" ht="19" customHeight="1" x14ac:dyDescent="0.3">
      <c r="A11" s="272" t="s">
        <v>180</v>
      </c>
      <c r="B11" s="264"/>
      <c r="C11" s="264"/>
      <c r="D11" s="264"/>
      <c r="E11" s="264"/>
      <c r="F11" s="288"/>
      <c r="G11" s="288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</row>
    <row r="12" spans="1:23" ht="19" customHeight="1" x14ac:dyDescent="0.3">
      <c r="A12" s="272" t="s">
        <v>181</v>
      </c>
      <c r="H12" s="290">
        <v>204220</v>
      </c>
      <c r="I12" s="290">
        <v>0</v>
      </c>
      <c r="J12" s="290">
        <v>1342754</v>
      </c>
      <c r="K12" s="290">
        <v>0</v>
      </c>
      <c r="L12" s="290">
        <v>0</v>
      </c>
      <c r="M12" s="290"/>
      <c r="N12" s="290">
        <v>11000</v>
      </c>
      <c r="O12" s="144"/>
      <c r="P12" s="291">
        <v>-662132</v>
      </c>
      <c r="Q12" s="144"/>
      <c r="R12" s="291">
        <v>895842</v>
      </c>
    </row>
    <row r="13" spans="1:23" ht="12" customHeight="1" x14ac:dyDescent="0.3">
      <c r="A13" s="272"/>
      <c r="H13" s="290"/>
      <c r="I13" s="290"/>
      <c r="J13" s="290"/>
      <c r="K13" s="290"/>
      <c r="L13" s="290"/>
      <c r="M13" s="290"/>
      <c r="N13" s="290"/>
      <c r="O13" s="144"/>
      <c r="P13" s="291"/>
      <c r="Q13" s="144"/>
      <c r="R13" s="291"/>
    </row>
    <row r="14" spans="1:23" ht="19" customHeight="1" x14ac:dyDescent="0.3">
      <c r="A14" s="272" t="s">
        <v>248</v>
      </c>
      <c r="B14" s="273"/>
      <c r="C14" s="273"/>
      <c r="D14" s="273"/>
      <c r="H14" s="290"/>
      <c r="I14" s="290"/>
      <c r="J14" s="290"/>
      <c r="K14" s="290"/>
      <c r="L14" s="290"/>
      <c r="M14" s="290"/>
      <c r="N14" s="290"/>
      <c r="O14" s="144"/>
      <c r="P14" s="291"/>
      <c r="Q14" s="144"/>
      <c r="R14" s="291"/>
    </row>
    <row r="15" spans="1:23" ht="19" customHeight="1" x14ac:dyDescent="0.3">
      <c r="A15" s="126"/>
      <c r="B15" s="275" t="s">
        <v>194</v>
      </c>
      <c r="C15" s="273"/>
      <c r="D15" s="273"/>
      <c r="H15" s="290"/>
      <c r="I15" s="290"/>
      <c r="J15" s="290"/>
      <c r="K15" s="290"/>
      <c r="L15" s="290"/>
      <c r="M15" s="290"/>
      <c r="N15" s="290"/>
      <c r="O15" s="144"/>
      <c r="P15" s="291"/>
      <c r="Q15" s="144"/>
      <c r="R15" s="291"/>
    </row>
    <row r="16" spans="1:23" ht="19" customHeight="1" x14ac:dyDescent="0.3">
      <c r="A16" s="272"/>
      <c r="B16" s="273" t="s">
        <v>195</v>
      </c>
      <c r="C16" s="126"/>
      <c r="D16" s="273"/>
      <c r="F16" s="289">
        <v>9</v>
      </c>
      <c r="H16" s="292">
        <v>40651</v>
      </c>
      <c r="I16" s="293"/>
      <c r="J16" s="292">
        <v>365857</v>
      </c>
      <c r="K16" s="294"/>
      <c r="L16" s="295">
        <v>0</v>
      </c>
      <c r="M16" s="295"/>
      <c r="N16" s="295">
        <v>0</v>
      </c>
      <c r="O16" s="294"/>
      <c r="P16" s="295">
        <v>0</v>
      </c>
      <c r="Q16" s="131"/>
      <c r="R16" s="296">
        <v>406508</v>
      </c>
    </row>
    <row r="17" spans="1:18" ht="19" customHeight="1" x14ac:dyDescent="0.3">
      <c r="A17" s="272"/>
      <c r="B17" s="275" t="s">
        <v>196</v>
      </c>
      <c r="C17" s="273"/>
      <c r="D17" s="273"/>
      <c r="H17" s="257">
        <v>40651</v>
      </c>
      <c r="I17" s="22">
        <v>0</v>
      </c>
      <c r="J17" s="257">
        <v>365857</v>
      </c>
      <c r="K17" s="22">
        <v>0</v>
      </c>
      <c r="L17" s="257">
        <v>0</v>
      </c>
      <c r="M17" s="257">
        <v>0</v>
      </c>
      <c r="N17" s="257">
        <v>0</v>
      </c>
      <c r="O17" s="22">
        <v>0</v>
      </c>
      <c r="P17" s="257">
        <v>0</v>
      </c>
      <c r="Q17" s="22">
        <v>0</v>
      </c>
      <c r="R17" s="257">
        <v>406508</v>
      </c>
    </row>
    <row r="18" spans="1:18" ht="12" customHeight="1" x14ac:dyDescent="0.3">
      <c r="A18" s="272"/>
      <c r="B18" s="272"/>
      <c r="C18" s="273"/>
      <c r="D18" s="273"/>
      <c r="H18" s="290"/>
      <c r="I18" s="290"/>
      <c r="J18" s="290"/>
      <c r="K18" s="290"/>
      <c r="L18" s="290"/>
      <c r="M18" s="290"/>
      <c r="N18" s="290"/>
      <c r="O18" s="144"/>
      <c r="P18" s="291"/>
      <c r="Q18" s="144"/>
      <c r="R18" s="291"/>
    </row>
    <row r="19" spans="1:18" ht="19" customHeight="1" x14ac:dyDescent="0.3">
      <c r="A19" s="272" t="s">
        <v>114</v>
      </c>
      <c r="B19" s="272"/>
      <c r="C19" s="273"/>
      <c r="D19" s="273"/>
      <c r="H19" s="261">
        <v>40651</v>
      </c>
      <c r="I19" s="22">
        <v>0</v>
      </c>
      <c r="J19" s="261">
        <v>365857</v>
      </c>
      <c r="K19" s="22">
        <v>0</v>
      </c>
      <c r="L19" s="261">
        <v>0</v>
      </c>
      <c r="M19" s="261">
        <v>0</v>
      </c>
      <c r="N19" s="261">
        <v>0</v>
      </c>
      <c r="O19" s="22">
        <v>0</v>
      </c>
      <c r="P19" s="261">
        <v>0</v>
      </c>
      <c r="Q19" s="22">
        <v>0</v>
      </c>
      <c r="R19" s="261">
        <v>406508</v>
      </c>
    </row>
    <row r="20" spans="1:18" ht="12" customHeight="1" x14ac:dyDescent="0.3">
      <c r="A20" s="272"/>
      <c r="B20" s="272"/>
      <c r="C20" s="273"/>
      <c r="D20" s="273"/>
      <c r="H20" s="290"/>
      <c r="I20" s="290"/>
      <c r="J20" s="290"/>
      <c r="K20" s="290"/>
      <c r="L20" s="290"/>
      <c r="M20" s="290"/>
      <c r="N20" s="290"/>
      <c r="O20" s="144"/>
      <c r="P20" s="291"/>
      <c r="Q20" s="144"/>
      <c r="R20" s="291"/>
    </row>
    <row r="21" spans="1:18" ht="19" customHeight="1" x14ac:dyDescent="0.3">
      <c r="A21" s="276" t="s">
        <v>130</v>
      </c>
      <c r="B21" s="277"/>
      <c r="C21" s="273"/>
      <c r="D21" s="273"/>
      <c r="H21" s="290"/>
      <c r="I21" s="290"/>
      <c r="J21" s="290"/>
      <c r="K21" s="290"/>
      <c r="L21" s="290"/>
      <c r="M21" s="290"/>
      <c r="N21" s="290"/>
      <c r="O21" s="144"/>
      <c r="P21" s="291"/>
      <c r="Q21" s="144"/>
      <c r="R21" s="291"/>
    </row>
    <row r="22" spans="1:18" ht="19" customHeight="1" x14ac:dyDescent="0.3">
      <c r="A22" s="280"/>
      <c r="B22" s="133" t="s">
        <v>84</v>
      </c>
      <c r="C22" s="273"/>
      <c r="D22" s="273"/>
      <c r="H22" s="279">
        <v>0</v>
      </c>
      <c r="I22" s="279"/>
      <c r="J22" s="279">
        <v>0</v>
      </c>
      <c r="K22" s="279"/>
      <c r="L22" s="279">
        <v>0</v>
      </c>
      <c r="M22" s="279"/>
      <c r="N22" s="279">
        <v>0</v>
      </c>
      <c r="O22" s="16"/>
      <c r="P22" s="297">
        <v>517431</v>
      </c>
      <c r="Q22" s="16"/>
      <c r="R22" s="296">
        <v>517431</v>
      </c>
    </row>
    <row r="23" spans="1:18" ht="19" customHeight="1" x14ac:dyDescent="0.3">
      <c r="A23" s="280"/>
      <c r="B23" s="133" t="s">
        <v>97</v>
      </c>
      <c r="C23" s="273"/>
      <c r="D23" s="273"/>
      <c r="H23" s="281">
        <v>0</v>
      </c>
      <c r="I23" s="279"/>
      <c r="J23" s="281">
        <v>0</v>
      </c>
      <c r="K23" s="279"/>
      <c r="L23" s="281">
        <v>0</v>
      </c>
      <c r="M23" s="281"/>
      <c r="N23" s="281">
        <v>0</v>
      </c>
      <c r="O23" s="16"/>
      <c r="P23" s="298">
        <v>5260</v>
      </c>
      <c r="Q23" s="16"/>
      <c r="R23" s="299">
        <v>5260</v>
      </c>
    </row>
    <row r="24" spans="1:18" ht="19" customHeight="1" x14ac:dyDescent="0.3">
      <c r="A24" s="276" t="s">
        <v>201</v>
      </c>
      <c r="B24" s="276"/>
      <c r="C24" s="273"/>
      <c r="D24" s="273"/>
      <c r="H24" s="282">
        <v>0</v>
      </c>
      <c r="I24" s="283"/>
      <c r="J24" s="282">
        <v>0</v>
      </c>
      <c r="K24" s="283"/>
      <c r="L24" s="282">
        <v>0</v>
      </c>
      <c r="M24" s="283"/>
      <c r="N24" s="282">
        <v>0</v>
      </c>
      <c r="O24" s="22"/>
      <c r="P24" s="168">
        <v>522691</v>
      </c>
      <c r="Q24" s="22"/>
      <c r="R24" s="300">
        <v>522691</v>
      </c>
    </row>
    <row r="25" spans="1:18" ht="12" customHeight="1" x14ac:dyDescent="0.3">
      <c r="A25" s="276"/>
      <c r="B25" s="276"/>
      <c r="C25" s="273"/>
      <c r="D25" s="273"/>
      <c r="H25" s="283"/>
      <c r="I25" s="283"/>
      <c r="J25" s="283"/>
      <c r="K25" s="283"/>
      <c r="L25" s="283"/>
      <c r="M25" s="283"/>
      <c r="N25" s="283"/>
      <c r="O25" s="22"/>
      <c r="P25" s="156"/>
      <c r="Q25" s="22"/>
      <c r="R25" s="291"/>
    </row>
    <row r="26" spans="1:18" ht="19" customHeight="1" x14ac:dyDescent="0.3">
      <c r="A26" s="133" t="s">
        <v>202</v>
      </c>
      <c r="B26" s="276"/>
      <c r="C26" s="273"/>
      <c r="D26" s="273"/>
      <c r="H26" s="168"/>
      <c r="I26" s="156"/>
      <c r="J26" s="35">
        <v>-793044</v>
      </c>
      <c r="K26" s="156"/>
      <c r="L26" s="156"/>
      <c r="M26" s="156"/>
      <c r="N26" s="35">
        <v>-11000</v>
      </c>
      <c r="O26" s="22"/>
      <c r="P26" s="35">
        <v>804044</v>
      </c>
      <c r="Q26" s="22"/>
      <c r="R26" s="301">
        <v>0</v>
      </c>
    </row>
    <row r="27" spans="1:18" ht="12" customHeight="1" x14ac:dyDescent="0.3">
      <c r="A27" s="272"/>
      <c r="H27" s="290"/>
      <c r="I27" s="290"/>
      <c r="J27" s="290"/>
      <c r="K27" s="290"/>
      <c r="L27" s="290"/>
      <c r="M27" s="290"/>
      <c r="N27" s="290"/>
      <c r="O27" s="144"/>
      <c r="P27" s="291"/>
      <c r="Q27" s="144"/>
      <c r="R27" s="291"/>
    </row>
    <row r="28" spans="1:18" ht="19" customHeight="1" thickBot="1" x14ac:dyDescent="0.35">
      <c r="A28" s="272" t="s">
        <v>182</v>
      </c>
      <c r="B28" s="273"/>
      <c r="H28" s="258">
        <v>244871</v>
      </c>
      <c r="I28" s="22">
        <v>0</v>
      </c>
      <c r="J28" s="258">
        <v>915567</v>
      </c>
      <c r="K28" s="22">
        <v>0</v>
      </c>
      <c r="L28" s="258">
        <v>0</v>
      </c>
      <c r="M28" s="258">
        <v>0</v>
      </c>
      <c r="N28" s="258">
        <v>0</v>
      </c>
      <c r="O28" s="22">
        <v>0</v>
      </c>
      <c r="P28" s="258">
        <v>664603</v>
      </c>
      <c r="Q28" s="22">
        <v>0</v>
      </c>
      <c r="R28" s="258">
        <v>1825041</v>
      </c>
    </row>
    <row r="29" spans="1:18" ht="20.25" customHeight="1" thickTop="1" x14ac:dyDescent="0.3"/>
  </sheetData>
  <mergeCells count="3">
    <mergeCell ref="H5:P5"/>
    <mergeCell ref="N6:P6"/>
    <mergeCell ref="H10:R10"/>
  </mergeCells>
  <pageMargins left="0.8" right="0.8" top="0.48" bottom="0.5" header="0.5" footer="0.4"/>
  <pageSetup paperSize="9" scale="9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1"/>
  <sheetViews>
    <sheetView topLeftCell="A96" zoomScale="71" zoomScaleNormal="71" zoomScaleSheetLayoutView="70" workbookViewId="0">
      <selection activeCell="G104" sqref="G104"/>
    </sheetView>
  </sheetViews>
  <sheetFormatPr defaultColWidth="9.8984375" defaultRowHeight="20.25" customHeight="1" x14ac:dyDescent="0.3"/>
  <cols>
    <col min="1" max="2" width="1.8984375" style="5" customWidth="1"/>
    <col min="3" max="3" width="0.69921875" style="5" customWidth="1"/>
    <col min="4" max="4" width="49.09765625" style="5" customWidth="1"/>
    <col min="5" max="5" width="12" style="5" customWidth="1"/>
    <col min="6" max="6" width="0.296875" style="5" customWidth="1"/>
    <col min="7" max="7" width="12" style="5" customWidth="1"/>
    <col min="8" max="8" width="0.296875" style="5" customWidth="1"/>
    <col min="9" max="9" width="12" style="46" customWidth="1"/>
    <col min="10" max="10" width="0.296875" style="5" customWidth="1"/>
    <col min="11" max="11" width="12" style="46" customWidth="1"/>
    <col min="12" max="12" width="9.8984375" style="5" customWidth="1"/>
    <col min="13" max="13" width="14.69921875" style="5" bestFit="1" customWidth="1"/>
    <col min="14" max="14" width="9.8984375" style="5"/>
    <col min="15" max="15" width="12.09765625" style="5" bestFit="1" customWidth="1"/>
    <col min="16" max="256" width="9.8984375" style="5"/>
    <col min="257" max="257" width="2.09765625" style="5" customWidth="1"/>
    <col min="258" max="259" width="2.69921875" style="5" customWidth="1"/>
    <col min="260" max="260" width="39" style="5" customWidth="1"/>
    <col min="261" max="261" width="11.19921875" style="5" customWidth="1"/>
    <col min="262" max="262" width="1.69921875" style="5" customWidth="1"/>
    <col min="263" max="263" width="11.19921875" style="5" customWidth="1"/>
    <col min="264" max="264" width="1.69921875" style="5" customWidth="1"/>
    <col min="265" max="265" width="11.19921875" style="5" customWidth="1"/>
    <col min="266" max="266" width="1.69921875" style="5" customWidth="1"/>
    <col min="267" max="267" width="11.19921875" style="5" customWidth="1"/>
    <col min="268" max="268" width="9.8984375" style="5" customWidth="1"/>
    <col min="269" max="269" width="14.69921875" style="5" bestFit="1" customWidth="1"/>
    <col min="270" max="270" width="9.8984375" style="5"/>
    <col min="271" max="271" width="12.09765625" style="5" bestFit="1" customWidth="1"/>
    <col min="272" max="512" width="9.8984375" style="5"/>
    <col min="513" max="513" width="2.09765625" style="5" customWidth="1"/>
    <col min="514" max="515" width="2.69921875" style="5" customWidth="1"/>
    <col min="516" max="516" width="39" style="5" customWidth="1"/>
    <col min="517" max="517" width="11.19921875" style="5" customWidth="1"/>
    <col min="518" max="518" width="1.69921875" style="5" customWidth="1"/>
    <col min="519" max="519" width="11.19921875" style="5" customWidth="1"/>
    <col min="520" max="520" width="1.69921875" style="5" customWidth="1"/>
    <col min="521" max="521" width="11.19921875" style="5" customWidth="1"/>
    <col min="522" max="522" width="1.69921875" style="5" customWidth="1"/>
    <col min="523" max="523" width="11.19921875" style="5" customWidth="1"/>
    <col min="524" max="524" width="9.8984375" style="5" customWidth="1"/>
    <col min="525" max="525" width="14.69921875" style="5" bestFit="1" customWidth="1"/>
    <col min="526" max="526" width="9.8984375" style="5"/>
    <col min="527" max="527" width="12.09765625" style="5" bestFit="1" customWidth="1"/>
    <col min="528" max="768" width="9.8984375" style="5"/>
    <col min="769" max="769" width="2.09765625" style="5" customWidth="1"/>
    <col min="770" max="771" width="2.69921875" style="5" customWidth="1"/>
    <col min="772" max="772" width="39" style="5" customWidth="1"/>
    <col min="773" max="773" width="11.19921875" style="5" customWidth="1"/>
    <col min="774" max="774" width="1.69921875" style="5" customWidth="1"/>
    <col min="775" max="775" width="11.19921875" style="5" customWidth="1"/>
    <col min="776" max="776" width="1.69921875" style="5" customWidth="1"/>
    <col min="777" max="777" width="11.19921875" style="5" customWidth="1"/>
    <col min="778" max="778" width="1.69921875" style="5" customWidth="1"/>
    <col min="779" max="779" width="11.19921875" style="5" customWidth="1"/>
    <col min="780" max="780" width="9.8984375" style="5" customWidth="1"/>
    <col min="781" max="781" width="14.69921875" style="5" bestFit="1" customWidth="1"/>
    <col min="782" max="782" width="9.8984375" style="5"/>
    <col min="783" max="783" width="12.09765625" style="5" bestFit="1" customWidth="1"/>
    <col min="784" max="1024" width="9.8984375" style="5"/>
    <col min="1025" max="1025" width="2.09765625" style="5" customWidth="1"/>
    <col min="1026" max="1027" width="2.69921875" style="5" customWidth="1"/>
    <col min="1028" max="1028" width="39" style="5" customWidth="1"/>
    <col min="1029" max="1029" width="11.19921875" style="5" customWidth="1"/>
    <col min="1030" max="1030" width="1.69921875" style="5" customWidth="1"/>
    <col min="1031" max="1031" width="11.19921875" style="5" customWidth="1"/>
    <col min="1032" max="1032" width="1.69921875" style="5" customWidth="1"/>
    <col min="1033" max="1033" width="11.19921875" style="5" customWidth="1"/>
    <col min="1034" max="1034" width="1.69921875" style="5" customWidth="1"/>
    <col min="1035" max="1035" width="11.19921875" style="5" customWidth="1"/>
    <col min="1036" max="1036" width="9.8984375" style="5" customWidth="1"/>
    <col min="1037" max="1037" width="14.69921875" style="5" bestFit="1" customWidth="1"/>
    <col min="1038" max="1038" width="9.8984375" style="5"/>
    <col min="1039" max="1039" width="12.09765625" style="5" bestFit="1" customWidth="1"/>
    <col min="1040" max="1280" width="9.8984375" style="5"/>
    <col min="1281" max="1281" width="2.09765625" style="5" customWidth="1"/>
    <col min="1282" max="1283" width="2.69921875" style="5" customWidth="1"/>
    <col min="1284" max="1284" width="39" style="5" customWidth="1"/>
    <col min="1285" max="1285" width="11.19921875" style="5" customWidth="1"/>
    <col min="1286" max="1286" width="1.69921875" style="5" customWidth="1"/>
    <col min="1287" max="1287" width="11.19921875" style="5" customWidth="1"/>
    <col min="1288" max="1288" width="1.69921875" style="5" customWidth="1"/>
    <col min="1289" max="1289" width="11.19921875" style="5" customWidth="1"/>
    <col min="1290" max="1290" width="1.69921875" style="5" customWidth="1"/>
    <col min="1291" max="1291" width="11.19921875" style="5" customWidth="1"/>
    <col min="1292" max="1292" width="9.8984375" style="5" customWidth="1"/>
    <col min="1293" max="1293" width="14.69921875" style="5" bestFit="1" customWidth="1"/>
    <col min="1294" max="1294" width="9.8984375" style="5"/>
    <col min="1295" max="1295" width="12.09765625" style="5" bestFit="1" customWidth="1"/>
    <col min="1296" max="1536" width="9.8984375" style="5"/>
    <col min="1537" max="1537" width="2.09765625" style="5" customWidth="1"/>
    <col min="1538" max="1539" width="2.69921875" style="5" customWidth="1"/>
    <col min="1540" max="1540" width="39" style="5" customWidth="1"/>
    <col min="1541" max="1541" width="11.19921875" style="5" customWidth="1"/>
    <col min="1542" max="1542" width="1.69921875" style="5" customWidth="1"/>
    <col min="1543" max="1543" width="11.19921875" style="5" customWidth="1"/>
    <col min="1544" max="1544" width="1.69921875" style="5" customWidth="1"/>
    <col min="1545" max="1545" width="11.19921875" style="5" customWidth="1"/>
    <col min="1546" max="1546" width="1.69921875" style="5" customWidth="1"/>
    <col min="1547" max="1547" width="11.19921875" style="5" customWidth="1"/>
    <col min="1548" max="1548" width="9.8984375" style="5" customWidth="1"/>
    <col min="1549" max="1549" width="14.69921875" style="5" bestFit="1" customWidth="1"/>
    <col min="1550" max="1550" width="9.8984375" style="5"/>
    <col min="1551" max="1551" width="12.09765625" style="5" bestFit="1" customWidth="1"/>
    <col min="1552" max="1792" width="9.8984375" style="5"/>
    <col min="1793" max="1793" width="2.09765625" style="5" customWidth="1"/>
    <col min="1794" max="1795" width="2.69921875" style="5" customWidth="1"/>
    <col min="1796" max="1796" width="39" style="5" customWidth="1"/>
    <col min="1797" max="1797" width="11.19921875" style="5" customWidth="1"/>
    <col min="1798" max="1798" width="1.69921875" style="5" customWidth="1"/>
    <col min="1799" max="1799" width="11.19921875" style="5" customWidth="1"/>
    <col min="1800" max="1800" width="1.69921875" style="5" customWidth="1"/>
    <col min="1801" max="1801" width="11.19921875" style="5" customWidth="1"/>
    <col min="1802" max="1802" width="1.69921875" style="5" customWidth="1"/>
    <col min="1803" max="1803" width="11.19921875" style="5" customWidth="1"/>
    <col min="1804" max="1804" width="9.8984375" style="5" customWidth="1"/>
    <col min="1805" max="1805" width="14.69921875" style="5" bestFit="1" customWidth="1"/>
    <col min="1806" max="1806" width="9.8984375" style="5"/>
    <col min="1807" max="1807" width="12.09765625" style="5" bestFit="1" customWidth="1"/>
    <col min="1808" max="2048" width="9.8984375" style="5"/>
    <col min="2049" max="2049" width="2.09765625" style="5" customWidth="1"/>
    <col min="2050" max="2051" width="2.69921875" style="5" customWidth="1"/>
    <col min="2052" max="2052" width="39" style="5" customWidth="1"/>
    <col min="2053" max="2053" width="11.19921875" style="5" customWidth="1"/>
    <col min="2054" max="2054" width="1.69921875" style="5" customWidth="1"/>
    <col min="2055" max="2055" width="11.19921875" style="5" customWidth="1"/>
    <col min="2056" max="2056" width="1.69921875" style="5" customWidth="1"/>
    <col min="2057" max="2057" width="11.19921875" style="5" customWidth="1"/>
    <col min="2058" max="2058" width="1.69921875" style="5" customWidth="1"/>
    <col min="2059" max="2059" width="11.19921875" style="5" customWidth="1"/>
    <col min="2060" max="2060" width="9.8984375" style="5" customWidth="1"/>
    <col min="2061" max="2061" width="14.69921875" style="5" bestFit="1" customWidth="1"/>
    <col min="2062" max="2062" width="9.8984375" style="5"/>
    <col min="2063" max="2063" width="12.09765625" style="5" bestFit="1" customWidth="1"/>
    <col min="2064" max="2304" width="9.8984375" style="5"/>
    <col min="2305" max="2305" width="2.09765625" style="5" customWidth="1"/>
    <col min="2306" max="2307" width="2.69921875" style="5" customWidth="1"/>
    <col min="2308" max="2308" width="39" style="5" customWidth="1"/>
    <col min="2309" max="2309" width="11.19921875" style="5" customWidth="1"/>
    <col min="2310" max="2310" width="1.69921875" style="5" customWidth="1"/>
    <col min="2311" max="2311" width="11.19921875" style="5" customWidth="1"/>
    <col min="2312" max="2312" width="1.69921875" style="5" customWidth="1"/>
    <col min="2313" max="2313" width="11.19921875" style="5" customWidth="1"/>
    <col min="2314" max="2314" width="1.69921875" style="5" customWidth="1"/>
    <col min="2315" max="2315" width="11.19921875" style="5" customWidth="1"/>
    <col min="2316" max="2316" width="9.8984375" style="5" customWidth="1"/>
    <col min="2317" max="2317" width="14.69921875" style="5" bestFit="1" customWidth="1"/>
    <col min="2318" max="2318" width="9.8984375" style="5"/>
    <col min="2319" max="2319" width="12.09765625" style="5" bestFit="1" customWidth="1"/>
    <col min="2320" max="2560" width="9.8984375" style="5"/>
    <col min="2561" max="2561" width="2.09765625" style="5" customWidth="1"/>
    <col min="2562" max="2563" width="2.69921875" style="5" customWidth="1"/>
    <col min="2564" max="2564" width="39" style="5" customWidth="1"/>
    <col min="2565" max="2565" width="11.19921875" style="5" customWidth="1"/>
    <col min="2566" max="2566" width="1.69921875" style="5" customWidth="1"/>
    <col min="2567" max="2567" width="11.19921875" style="5" customWidth="1"/>
    <col min="2568" max="2568" width="1.69921875" style="5" customWidth="1"/>
    <col min="2569" max="2569" width="11.19921875" style="5" customWidth="1"/>
    <col min="2570" max="2570" width="1.69921875" style="5" customWidth="1"/>
    <col min="2571" max="2571" width="11.19921875" style="5" customWidth="1"/>
    <col min="2572" max="2572" width="9.8984375" style="5" customWidth="1"/>
    <col min="2573" max="2573" width="14.69921875" style="5" bestFit="1" customWidth="1"/>
    <col min="2574" max="2574" width="9.8984375" style="5"/>
    <col min="2575" max="2575" width="12.09765625" style="5" bestFit="1" customWidth="1"/>
    <col min="2576" max="2816" width="9.8984375" style="5"/>
    <col min="2817" max="2817" width="2.09765625" style="5" customWidth="1"/>
    <col min="2818" max="2819" width="2.69921875" style="5" customWidth="1"/>
    <col min="2820" max="2820" width="39" style="5" customWidth="1"/>
    <col min="2821" max="2821" width="11.19921875" style="5" customWidth="1"/>
    <col min="2822" max="2822" width="1.69921875" style="5" customWidth="1"/>
    <col min="2823" max="2823" width="11.19921875" style="5" customWidth="1"/>
    <col min="2824" max="2824" width="1.69921875" style="5" customWidth="1"/>
    <col min="2825" max="2825" width="11.19921875" style="5" customWidth="1"/>
    <col min="2826" max="2826" width="1.69921875" style="5" customWidth="1"/>
    <col min="2827" max="2827" width="11.19921875" style="5" customWidth="1"/>
    <col min="2828" max="2828" width="9.8984375" style="5" customWidth="1"/>
    <col min="2829" max="2829" width="14.69921875" style="5" bestFit="1" customWidth="1"/>
    <col min="2830" max="2830" width="9.8984375" style="5"/>
    <col min="2831" max="2831" width="12.09765625" style="5" bestFit="1" customWidth="1"/>
    <col min="2832" max="3072" width="9.8984375" style="5"/>
    <col min="3073" max="3073" width="2.09765625" style="5" customWidth="1"/>
    <col min="3074" max="3075" width="2.69921875" style="5" customWidth="1"/>
    <col min="3076" max="3076" width="39" style="5" customWidth="1"/>
    <col min="3077" max="3077" width="11.19921875" style="5" customWidth="1"/>
    <col min="3078" max="3078" width="1.69921875" style="5" customWidth="1"/>
    <col min="3079" max="3079" width="11.19921875" style="5" customWidth="1"/>
    <col min="3080" max="3080" width="1.69921875" style="5" customWidth="1"/>
    <col min="3081" max="3081" width="11.19921875" style="5" customWidth="1"/>
    <col min="3082" max="3082" width="1.69921875" style="5" customWidth="1"/>
    <col min="3083" max="3083" width="11.19921875" style="5" customWidth="1"/>
    <col min="3084" max="3084" width="9.8984375" style="5" customWidth="1"/>
    <col min="3085" max="3085" width="14.69921875" style="5" bestFit="1" customWidth="1"/>
    <col min="3086" max="3086" width="9.8984375" style="5"/>
    <col min="3087" max="3087" width="12.09765625" style="5" bestFit="1" customWidth="1"/>
    <col min="3088" max="3328" width="9.8984375" style="5"/>
    <col min="3329" max="3329" width="2.09765625" style="5" customWidth="1"/>
    <col min="3330" max="3331" width="2.69921875" style="5" customWidth="1"/>
    <col min="3332" max="3332" width="39" style="5" customWidth="1"/>
    <col min="3333" max="3333" width="11.19921875" style="5" customWidth="1"/>
    <col min="3334" max="3334" width="1.69921875" style="5" customWidth="1"/>
    <col min="3335" max="3335" width="11.19921875" style="5" customWidth="1"/>
    <col min="3336" max="3336" width="1.69921875" style="5" customWidth="1"/>
    <col min="3337" max="3337" width="11.19921875" style="5" customWidth="1"/>
    <col min="3338" max="3338" width="1.69921875" style="5" customWidth="1"/>
    <col min="3339" max="3339" width="11.19921875" style="5" customWidth="1"/>
    <col min="3340" max="3340" width="9.8984375" style="5" customWidth="1"/>
    <col min="3341" max="3341" width="14.69921875" style="5" bestFit="1" customWidth="1"/>
    <col min="3342" max="3342" width="9.8984375" style="5"/>
    <col min="3343" max="3343" width="12.09765625" style="5" bestFit="1" customWidth="1"/>
    <col min="3344" max="3584" width="9.8984375" style="5"/>
    <col min="3585" max="3585" width="2.09765625" style="5" customWidth="1"/>
    <col min="3586" max="3587" width="2.69921875" style="5" customWidth="1"/>
    <col min="3588" max="3588" width="39" style="5" customWidth="1"/>
    <col min="3589" max="3589" width="11.19921875" style="5" customWidth="1"/>
    <col min="3590" max="3590" width="1.69921875" style="5" customWidth="1"/>
    <col min="3591" max="3591" width="11.19921875" style="5" customWidth="1"/>
    <col min="3592" max="3592" width="1.69921875" style="5" customWidth="1"/>
    <col min="3593" max="3593" width="11.19921875" style="5" customWidth="1"/>
    <col min="3594" max="3594" width="1.69921875" style="5" customWidth="1"/>
    <col min="3595" max="3595" width="11.19921875" style="5" customWidth="1"/>
    <col min="3596" max="3596" width="9.8984375" style="5" customWidth="1"/>
    <col min="3597" max="3597" width="14.69921875" style="5" bestFit="1" customWidth="1"/>
    <col min="3598" max="3598" width="9.8984375" style="5"/>
    <col min="3599" max="3599" width="12.09765625" style="5" bestFit="1" customWidth="1"/>
    <col min="3600" max="3840" width="9.8984375" style="5"/>
    <col min="3841" max="3841" width="2.09765625" style="5" customWidth="1"/>
    <col min="3842" max="3843" width="2.69921875" style="5" customWidth="1"/>
    <col min="3844" max="3844" width="39" style="5" customWidth="1"/>
    <col min="3845" max="3845" width="11.19921875" style="5" customWidth="1"/>
    <col min="3846" max="3846" width="1.69921875" style="5" customWidth="1"/>
    <col min="3847" max="3847" width="11.19921875" style="5" customWidth="1"/>
    <col min="3848" max="3848" width="1.69921875" style="5" customWidth="1"/>
    <col min="3849" max="3849" width="11.19921875" style="5" customWidth="1"/>
    <col min="3850" max="3850" width="1.69921875" style="5" customWidth="1"/>
    <col min="3851" max="3851" width="11.19921875" style="5" customWidth="1"/>
    <col min="3852" max="3852" width="9.8984375" style="5" customWidth="1"/>
    <col min="3853" max="3853" width="14.69921875" style="5" bestFit="1" customWidth="1"/>
    <col min="3854" max="3854" width="9.8984375" style="5"/>
    <col min="3855" max="3855" width="12.09765625" style="5" bestFit="1" customWidth="1"/>
    <col min="3856" max="4096" width="9.8984375" style="5"/>
    <col min="4097" max="4097" width="2.09765625" style="5" customWidth="1"/>
    <col min="4098" max="4099" width="2.69921875" style="5" customWidth="1"/>
    <col min="4100" max="4100" width="39" style="5" customWidth="1"/>
    <col min="4101" max="4101" width="11.19921875" style="5" customWidth="1"/>
    <col min="4102" max="4102" width="1.69921875" style="5" customWidth="1"/>
    <col min="4103" max="4103" width="11.19921875" style="5" customWidth="1"/>
    <col min="4104" max="4104" width="1.69921875" style="5" customWidth="1"/>
    <col min="4105" max="4105" width="11.19921875" style="5" customWidth="1"/>
    <col min="4106" max="4106" width="1.69921875" style="5" customWidth="1"/>
    <col min="4107" max="4107" width="11.19921875" style="5" customWidth="1"/>
    <col min="4108" max="4108" width="9.8984375" style="5" customWidth="1"/>
    <col min="4109" max="4109" width="14.69921875" style="5" bestFit="1" customWidth="1"/>
    <col min="4110" max="4110" width="9.8984375" style="5"/>
    <col min="4111" max="4111" width="12.09765625" style="5" bestFit="1" customWidth="1"/>
    <col min="4112" max="4352" width="9.8984375" style="5"/>
    <col min="4353" max="4353" width="2.09765625" style="5" customWidth="1"/>
    <col min="4354" max="4355" width="2.69921875" style="5" customWidth="1"/>
    <col min="4356" max="4356" width="39" style="5" customWidth="1"/>
    <col min="4357" max="4357" width="11.19921875" style="5" customWidth="1"/>
    <col min="4358" max="4358" width="1.69921875" style="5" customWidth="1"/>
    <col min="4359" max="4359" width="11.19921875" style="5" customWidth="1"/>
    <col min="4360" max="4360" width="1.69921875" style="5" customWidth="1"/>
    <col min="4361" max="4361" width="11.19921875" style="5" customWidth="1"/>
    <col min="4362" max="4362" width="1.69921875" style="5" customWidth="1"/>
    <col min="4363" max="4363" width="11.19921875" style="5" customWidth="1"/>
    <col min="4364" max="4364" width="9.8984375" style="5" customWidth="1"/>
    <col min="4365" max="4365" width="14.69921875" style="5" bestFit="1" customWidth="1"/>
    <col min="4366" max="4366" width="9.8984375" style="5"/>
    <col min="4367" max="4367" width="12.09765625" style="5" bestFit="1" customWidth="1"/>
    <col min="4368" max="4608" width="9.8984375" style="5"/>
    <col min="4609" max="4609" width="2.09765625" style="5" customWidth="1"/>
    <col min="4610" max="4611" width="2.69921875" style="5" customWidth="1"/>
    <col min="4612" max="4612" width="39" style="5" customWidth="1"/>
    <col min="4613" max="4613" width="11.19921875" style="5" customWidth="1"/>
    <col min="4614" max="4614" width="1.69921875" style="5" customWidth="1"/>
    <col min="4615" max="4615" width="11.19921875" style="5" customWidth="1"/>
    <col min="4616" max="4616" width="1.69921875" style="5" customWidth="1"/>
    <col min="4617" max="4617" width="11.19921875" style="5" customWidth="1"/>
    <col min="4618" max="4618" width="1.69921875" style="5" customWidth="1"/>
    <col min="4619" max="4619" width="11.19921875" style="5" customWidth="1"/>
    <col min="4620" max="4620" width="9.8984375" style="5" customWidth="1"/>
    <col min="4621" max="4621" width="14.69921875" style="5" bestFit="1" customWidth="1"/>
    <col min="4622" max="4622" width="9.8984375" style="5"/>
    <col min="4623" max="4623" width="12.09765625" style="5" bestFit="1" customWidth="1"/>
    <col min="4624" max="4864" width="9.8984375" style="5"/>
    <col min="4865" max="4865" width="2.09765625" style="5" customWidth="1"/>
    <col min="4866" max="4867" width="2.69921875" style="5" customWidth="1"/>
    <col min="4868" max="4868" width="39" style="5" customWidth="1"/>
    <col min="4869" max="4869" width="11.19921875" style="5" customWidth="1"/>
    <col min="4870" max="4870" width="1.69921875" style="5" customWidth="1"/>
    <col min="4871" max="4871" width="11.19921875" style="5" customWidth="1"/>
    <col min="4872" max="4872" width="1.69921875" style="5" customWidth="1"/>
    <col min="4873" max="4873" width="11.19921875" style="5" customWidth="1"/>
    <col min="4874" max="4874" width="1.69921875" style="5" customWidth="1"/>
    <col min="4875" max="4875" width="11.19921875" style="5" customWidth="1"/>
    <col min="4876" max="4876" width="9.8984375" style="5" customWidth="1"/>
    <col min="4877" max="4877" width="14.69921875" style="5" bestFit="1" customWidth="1"/>
    <col min="4878" max="4878" width="9.8984375" style="5"/>
    <col min="4879" max="4879" width="12.09765625" style="5" bestFit="1" customWidth="1"/>
    <col min="4880" max="5120" width="9.8984375" style="5"/>
    <col min="5121" max="5121" width="2.09765625" style="5" customWidth="1"/>
    <col min="5122" max="5123" width="2.69921875" style="5" customWidth="1"/>
    <col min="5124" max="5124" width="39" style="5" customWidth="1"/>
    <col min="5125" max="5125" width="11.19921875" style="5" customWidth="1"/>
    <col min="5126" max="5126" width="1.69921875" style="5" customWidth="1"/>
    <col min="5127" max="5127" width="11.19921875" style="5" customWidth="1"/>
    <col min="5128" max="5128" width="1.69921875" style="5" customWidth="1"/>
    <col min="5129" max="5129" width="11.19921875" style="5" customWidth="1"/>
    <col min="5130" max="5130" width="1.69921875" style="5" customWidth="1"/>
    <col min="5131" max="5131" width="11.19921875" style="5" customWidth="1"/>
    <col min="5132" max="5132" width="9.8984375" style="5" customWidth="1"/>
    <col min="5133" max="5133" width="14.69921875" style="5" bestFit="1" customWidth="1"/>
    <col min="5134" max="5134" width="9.8984375" style="5"/>
    <col min="5135" max="5135" width="12.09765625" style="5" bestFit="1" customWidth="1"/>
    <col min="5136" max="5376" width="9.8984375" style="5"/>
    <col min="5377" max="5377" width="2.09765625" style="5" customWidth="1"/>
    <col min="5378" max="5379" width="2.69921875" style="5" customWidth="1"/>
    <col min="5380" max="5380" width="39" style="5" customWidth="1"/>
    <col min="5381" max="5381" width="11.19921875" style="5" customWidth="1"/>
    <col min="5382" max="5382" width="1.69921875" style="5" customWidth="1"/>
    <col min="5383" max="5383" width="11.19921875" style="5" customWidth="1"/>
    <col min="5384" max="5384" width="1.69921875" style="5" customWidth="1"/>
    <col min="5385" max="5385" width="11.19921875" style="5" customWidth="1"/>
    <col min="5386" max="5386" width="1.69921875" style="5" customWidth="1"/>
    <col min="5387" max="5387" width="11.19921875" style="5" customWidth="1"/>
    <col min="5388" max="5388" width="9.8984375" style="5" customWidth="1"/>
    <col min="5389" max="5389" width="14.69921875" style="5" bestFit="1" customWidth="1"/>
    <col min="5390" max="5390" width="9.8984375" style="5"/>
    <col min="5391" max="5391" width="12.09765625" style="5" bestFit="1" customWidth="1"/>
    <col min="5392" max="5632" width="9.8984375" style="5"/>
    <col min="5633" max="5633" width="2.09765625" style="5" customWidth="1"/>
    <col min="5634" max="5635" width="2.69921875" style="5" customWidth="1"/>
    <col min="5636" max="5636" width="39" style="5" customWidth="1"/>
    <col min="5637" max="5637" width="11.19921875" style="5" customWidth="1"/>
    <col min="5638" max="5638" width="1.69921875" style="5" customWidth="1"/>
    <col min="5639" max="5639" width="11.19921875" style="5" customWidth="1"/>
    <col min="5640" max="5640" width="1.69921875" style="5" customWidth="1"/>
    <col min="5641" max="5641" width="11.19921875" style="5" customWidth="1"/>
    <col min="5642" max="5642" width="1.69921875" style="5" customWidth="1"/>
    <col min="5643" max="5643" width="11.19921875" style="5" customWidth="1"/>
    <col min="5644" max="5644" width="9.8984375" style="5" customWidth="1"/>
    <col min="5645" max="5645" width="14.69921875" style="5" bestFit="1" customWidth="1"/>
    <col min="5646" max="5646" width="9.8984375" style="5"/>
    <col min="5647" max="5647" width="12.09765625" style="5" bestFit="1" customWidth="1"/>
    <col min="5648" max="5888" width="9.8984375" style="5"/>
    <col min="5889" max="5889" width="2.09765625" style="5" customWidth="1"/>
    <col min="5890" max="5891" width="2.69921875" style="5" customWidth="1"/>
    <col min="5892" max="5892" width="39" style="5" customWidth="1"/>
    <col min="5893" max="5893" width="11.19921875" style="5" customWidth="1"/>
    <col min="5894" max="5894" width="1.69921875" style="5" customWidth="1"/>
    <col min="5895" max="5895" width="11.19921875" style="5" customWidth="1"/>
    <col min="5896" max="5896" width="1.69921875" style="5" customWidth="1"/>
    <col min="5897" max="5897" width="11.19921875" style="5" customWidth="1"/>
    <col min="5898" max="5898" width="1.69921875" style="5" customWidth="1"/>
    <col min="5899" max="5899" width="11.19921875" style="5" customWidth="1"/>
    <col min="5900" max="5900" width="9.8984375" style="5" customWidth="1"/>
    <col min="5901" max="5901" width="14.69921875" style="5" bestFit="1" customWidth="1"/>
    <col min="5902" max="5902" width="9.8984375" style="5"/>
    <col min="5903" max="5903" width="12.09765625" style="5" bestFit="1" customWidth="1"/>
    <col min="5904" max="6144" width="9.8984375" style="5"/>
    <col min="6145" max="6145" width="2.09765625" style="5" customWidth="1"/>
    <col min="6146" max="6147" width="2.69921875" style="5" customWidth="1"/>
    <col min="6148" max="6148" width="39" style="5" customWidth="1"/>
    <col min="6149" max="6149" width="11.19921875" style="5" customWidth="1"/>
    <col min="6150" max="6150" width="1.69921875" style="5" customWidth="1"/>
    <col min="6151" max="6151" width="11.19921875" style="5" customWidth="1"/>
    <col min="6152" max="6152" width="1.69921875" style="5" customWidth="1"/>
    <col min="6153" max="6153" width="11.19921875" style="5" customWidth="1"/>
    <col min="6154" max="6154" width="1.69921875" style="5" customWidth="1"/>
    <col min="6155" max="6155" width="11.19921875" style="5" customWidth="1"/>
    <col min="6156" max="6156" width="9.8984375" style="5" customWidth="1"/>
    <col min="6157" max="6157" width="14.69921875" style="5" bestFit="1" customWidth="1"/>
    <col min="6158" max="6158" width="9.8984375" style="5"/>
    <col min="6159" max="6159" width="12.09765625" style="5" bestFit="1" customWidth="1"/>
    <col min="6160" max="6400" width="9.8984375" style="5"/>
    <col min="6401" max="6401" width="2.09765625" style="5" customWidth="1"/>
    <col min="6402" max="6403" width="2.69921875" style="5" customWidth="1"/>
    <col min="6404" max="6404" width="39" style="5" customWidth="1"/>
    <col min="6405" max="6405" width="11.19921875" style="5" customWidth="1"/>
    <col min="6406" max="6406" width="1.69921875" style="5" customWidth="1"/>
    <col min="6407" max="6407" width="11.19921875" style="5" customWidth="1"/>
    <col min="6408" max="6408" width="1.69921875" style="5" customWidth="1"/>
    <col min="6409" max="6409" width="11.19921875" style="5" customWidth="1"/>
    <col min="6410" max="6410" width="1.69921875" style="5" customWidth="1"/>
    <col min="6411" max="6411" width="11.19921875" style="5" customWidth="1"/>
    <col min="6412" max="6412" width="9.8984375" style="5" customWidth="1"/>
    <col min="6413" max="6413" width="14.69921875" style="5" bestFit="1" customWidth="1"/>
    <col min="6414" max="6414" width="9.8984375" style="5"/>
    <col min="6415" max="6415" width="12.09765625" style="5" bestFit="1" customWidth="1"/>
    <col min="6416" max="6656" width="9.8984375" style="5"/>
    <col min="6657" max="6657" width="2.09765625" style="5" customWidth="1"/>
    <col min="6658" max="6659" width="2.69921875" style="5" customWidth="1"/>
    <col min="6660" max="6660" width="39" style="5" customWidth="1"/>
    <col min="6661" max="6661" width="11.19921875" style="5" customWidth="1"/>
    <col min="6662" max="6662" width="1.69921875" style="5" customWidth="1"/>
    <col min="6663" max="6663" width="11.19921875" style="5" customWidth="1"/>
    <col min="6664" max="6664" width="1.69921875" style="5" customWidth="1"/>
    <col min="6665" max="6665" width="11.19921875" style="5" customWidth="1"/>
    <col min="6666" max="6666" width="1.69921875" style="5" customWidth="1"/>
    <col min="6667" max="6667" width="11.19921875" style="5" customWidth="1"/>
    <col min="6668" max="6668" width="9.8984375" style="5" customWidth="1"/>
    <col min="6669" max="6669" width="14.69921875" style="5" bestFit="1" customWidth="1"/>
    <col min="6670" max="6670" width="9.8984375" style="5"/>
    <col min="6671" max="6671" width="12.09765625" style="5" bestFit="1" customWidth="1"/>
    <col min="6672" max="6912" width="9.8984375" style="5"/>
    <col min="6913" max="6913" width="2.09765625" style="5" customWidth="1"/>
    <col min="6914" max="6915" width="2.69921875" style="5" customWidth="1"/>
    <col min="6916" max="6916" width="39" style="5" customWidth="1"/>
    <col min="6917" max="6917" width="11.19921875" style="5" customWidth="1"/>
    <col min="6918" max="6918" width="1.69921875" style="5" customWidth="1"/>
    <col min="6919" max="6919" width="11.19921875" style="5" customWidth="1"/>
    <col min="6920" max="6920" width="1.69921875" style="5" customWidth="1"/>
    <col min="6921" max="6921" width="11.19921875" style="5" customWidth="1"/>
    <col min="6922" max="6922" width="1.69921875" style="5" customWidth="1"/>
    <col min="6923" max="6923" width="11.19921875" style="5" customWidth="1"/>
    <col min="6924" max="6924" width="9.8984375" style="5" customWidth="1"/>
    <col min="6925" max="6925" width="14.69921875" style="5" bestFit="1" customWidth="1"/>
    <col min="6926" max="6926" width="9.8984375" style="5"/>
    <col min="6927" max="6927" width="12.09765625" style="5" bestFit="1" customWidth="1"/>
    <col min="6928" max="7168" width="9.8984375" style="5"/>
    <col min="7169" max="7169" width="2.09765625" style="5" customWidth="1"/>
    <col min="7170" max="7171" width="2.69921875" style="5" customWidth="1"/>
    <col min="7172" max="7172" width="39" style="5" customWidth="1"/>
    <col min="7173" max="7173" width="11.19921875" style="5" customWidth="1"/>
    <col min="7174" max="7174" width="1.69921875" style="5" customWidth="1"/>
    <col min="7175" max="7175" width="11.19921875" style="5" customWidth="1"/>
    <col min="7176" max="7176" width="1.69921875" style="5" customWidth="1"/>
    <col min="7177" max="7177" width="11.19921875" style="5" customWidth="1"/>
    <col min="7178" max="7178" width="1.69921875" style="5" customWidth="1"/>
    <col min="7179" max="7179" width="11.19921875" style="5" customWidth="1"/>
    <col min="7180" max="7180" width="9.8984375" style="5" customWidth="1"/>
    <col min="7181" max="7181" width="14.69921875" style="5" bestFit="1" customWidth="1"/>
    <col min="7182" max="7182" width="9.8984375" style="5"/>
    <col min="7183" max="7183" width="12.09765625" style="5" bestFit="1" customWidth="1"/>
    <col min="7184" max="7424" width="9.8984375" style="5"/>
    <col min="7425" max="7425" width="2.09765625" style="5" customWidth="1"/>
    <col min="7426" max="7427" width="2.69921875" style="5" customWidth="1"/>
    <col min="7428" max="7428" width="39" style="5" customWidth="1"/>
    <col min="7429" max="7429" width="11.19921875" style="5" customWidth="1"/>
    <col min="7430" max="7430" width="1.69921875" style="5" customWidth="1"/>
    <col min="7431" max="7431" width="11.19921875" style="5" customWidth="1"/>
    <col min="7432" max="7432" width="1.69921875" style="5" customWidth="1"/>
    <col min="7433" max="7433" width="11.19921875" style="5" customWidth="1"/>
    <col min="7434" max="7434" width="1.69921875" style="5" customWidth="1"/>
    <col min="7435" max="7435" width="11.19921875" style="5" customWidth="1"/>
    <col min="7436" max="7436" width="9.8984375" style="5" customWidth="1"/>
    <col min="7437" max="7437" width="14.69921875" style="5" bestFit="1" customWidth="1"/>
    <col min="7438" max="7438" width="9.8984375" style="5"/>
    <col min="7439" max="7439" width="12.09765625" style="5" bestFit="1" customWidth="1"/>
    <col min="7440" max="7680" width="9.8984375" style="5"/>
    <col min="7681" max="7681" width="2.09765625" style="5" customWidth="1"/>
    <col min="7682" max="7683" width="2.69921875" style="5" customWidth="1"/>
    <col min="7684" max="7684" width="39" style="5" customWidth="1"/>
    <col min="7685" max="7685" width="11.19921875" style="5" customWidth="1"/>
    <col min="7686" max="7686" width="1.69921875" style="5" customWidth="1"/>
    <col min="7687" max="7687" width="11.19921875" style="5" customWidth="1"/>
    <col min="7688" max="7688" width="1.69921875" style="5" customWidth="1"/>
    <col min="7689" max="7689" width="11.19921875" style="5" customWidth="1"/>
    <col min="7690" max="7690" width="1.69921875" style="5" customWidth="1"/>
    <col min="7691" max="7691" width="11.19921875" style="5" customWidth="1"/>
    <col min="7692" max="7692" width="9.8984375" style="5" customWidth="1"/>
    <col min="7693" max="7693" width="14.69921875" style="5" bestFit="1" customWidth="1"/>
    <col min="7694" max="7694" width="9.8984375" style="5"/>
    <col min="7695" max="7695" width="12.09765625" style="5" bestFit="1" customWidth="1"/>
    <col min="7696" max="7936" width="9.8984375" style="5"/>
    <col min="7937" max="7937" width="2.09765625" style="5" customWidth="1"/>
    <col min="7938" max="7939" width="2.69921875" style="5" customWidth="1"/>
    <col min="7940" max="7940" width="39" style="5" customWidth="1"/>
    <col min="7941" max="7941" width="11.19921875" style="5" customWidth="1"/>
    <col min="7942" max="7942" width="1.69921875" style="5" customWidth="1"/>
    <col min="7943" max="7943" width="11.19921875" style="5" customWidth="1"/>
    <col min="7944" max="7944" width="1.69921875" style="5" customWidth="1"/>
    <col min="7945" max="7945" width="11.19921875" style="5" customWidth="1"/>
    <col min="7946" max="7946" width="1.69921875" style="5" customWidth="1"/>
    <col min="7947" max="7947" width="11.19921875" style="5" customWidth="1"/>
    <col min="7948" max="7948" width="9.8984375" style="5" customWidth="1"/>
    <col min="7949" max="7949" width="14.69921875" style="5" bestFit="1" customWidth="1"/>
    <col min="7950" max="7950" width="9.8984375" style="5"/>
    <col min="7951" max="7951" width="12.09765625" style="5" bestFit="1" customWidth="1"/>
    <col min="7952" max="8192" width="9.8984375" style="5"/>
    <col min="8193" max="8193" width="2.09765625" style="5" customWidth="1"/>
    <col min="8194" max="8195" width="2.69921875" style="5" customWidth="1"/>
    <col min="8196" max="8196" width="39" style="5" customWidth="1"/>
    <col min="8197" max="8197" width="11.19921875" style="5" customWidth="1"/>
    <col min="8198" max="8198" width="1.69921875" style="5" customWidth="1"/>
    <col min="8199" max="8199" width="11.19921875" style="5" customWidth="1"/>
    <col min="8200" max="8200" width="1.69921875" style="5" customWidth="1"/>
    <col min="8201" max="8201" width="11.19921875" style="5" customWidth="1"/>
    <col min="8202" max="8202" width="1.69921875" style="5" customWidth="1"/>
    <col min="8203" max="8203" width="11.19921875" style="5" customWidth="1"/>
    <col min="8204" max="8204" width="9.8984375" style="5" customWidth="1"/>
    <col min="8205" max="8205" width="14.69921875" style="5" bestFit="1" customWidth="1"/>
    <col min="8206" max="8206" width="9.8984375" style="5"/>
    <col min="8207" max="8207" width="12.09765625" style="5" bestFit="1" customWidth="1"/>
    <col min="8208" max="8448" width="9.8984375" style="5"/>
    <col min="8449" max="8449" width="2.09765625" style="5" customWidth="1"/>
    <col min="8450" max="8451" width="2.69921875" style="5" customWidth="1"/>
    <col min="8452" max="8452" width="39" style="5" customWidth="1"/>
    <col min="8453" max="8453" width="11.19921875" style="5" customWidth="1"/>
    <col min="8454" max="8454" width="1.69921875" style="5" customWidth="1"/>
    <col min="8455" max="8455" width="11.19921875" style="5" customWidth="1"/>
    <col min="8456" max="8456" width="1.69921875" style="5" customWidth="1"/>
    <col min="8457" max="8457" width="11.19921875" style="5" customWidth="1"/>
    <col min="8458" max="8458" width="1.69921875" style="5" customWidth="1"/>
    <col min="8459" max="8459" width="11.19921875" style="5" customWidth="1"/>
    <col min="8460" max="8460" width="9.8984375" style="5" customWidth="1"/>
    <col min="8461" max="8461" width="14.69921875" style="5" bestFit="1" customWidth="1"/>
    <col min="8462" max="8462" width="9.8984375" style="5"/>
    <col min="8463" max="8463" width="12.09765625" style="5" bestFit="1" customWidth="1"/>
    <col min="8464" max="8704" width="9.8984375" style="5"/>
    <col min="8705" max="8705" width="2.09765625" style="5" customWidth="1"/>
    <col min="8706" max="8707" width="2.69921875" style="5" customWidth="1"/>
    <col min="8708" max="8708" width="39" style="5" customWidth="1"/>
    <col min="8709" max="8709" width="11.19921875" style="5" customWidth="1"/>
    <col min="8710" max="8710" width="1.69921875" style="5" customWidth="1"/>
    <col min="8711" max="8711" width="11.19921875" style="5" customWidth="1"/>
    <col min="8712" max="8712" width="1.69921875" style="5" customWidth="1"/>
    <col min="8713" max="8713" width="11.19921875" style="5" customWidth="1"/>
    <col min="8714" max="8714" width="1.69921875" style="5" customWidth="1"/>
    <col min="8715" max="8715" width="11.19921875" style="5" customWidth="1"/>
    <col min="8716" max="8716" width="9.8984375" style="5" customWidth="1"/>
    <col min="8717" max="8717" width="14.69921875" style="5" bestFit="1" customWidth="1"/>
    <col min="8718" max="8718" width="9.8984375" style="5"/>
    <col min="8719" max="8719" width="12.09765625" style="5" bestFit="1" customWidth="1"/>
    <col min="8720" max="8960" width="9.8984375" style="5"/>
    <col min="8961" max="8961" width="2.09765625" style="5" customWidth="1"/>
    <col min="8962" max="8963" width="2.69921875" style="5" customWidth="1"/>
    <col min="8964" max="8964" width="39" style="5" customWidth="1"/>
    <col min="8965" max="8965" width="11.19921875" style="5" customWidth="1"/>
    <col min="8966" max="8966" width="1.69921875" style="5" customWidth="1"/>
    <col min="8967" max="8967" width="11.19921875" style="5" customWidth="1"/>
    <col min="8968" max="8968" width="1.69921875" style="5" customWidth="1"/>
    <col min="8969" max="8969" width="11.19921875" style="5" customWidth="1"/>
    <col min="8970" max="8970" width="1.69921875" style="5" customWidth="1"/>
    <col min="8971" max="8971" width="11.19921875" style="5" customWidth="1"/>
    <col min="8972" max="8972" width="9.8984375" style="5" customWidth="1"/>
    <col min="8973" max="8973" width="14.69921875" style="5" bestFit="1" customWidth="1"/>
    <col min="8974" max="8974" width="9.8984375" style="5"/>
    <col min="8975" max="8975" width="12.09765625" style="5" bestFit="1" customWidth="1"/>
    <col min="8976" max="9216" width="9.8984375" style="5"/>
    <col min="9217" max="9217" width="2.09765625" style="5" customWidth="1"/>
    <col min="9218" max="9219" width="2.69921875" style="5" customWidth="1"/>
    <col min="9220" max="9220" width="39" style="5" customWidth="1"/>
    <col min="9221" max="9221" width="11.19921875" style="5" customWidth="1"/>
    <col min="9222" max="9222" width="1.69921875" style="5" customWidth="1"/>
    <col min="9223" max="9223" width="11.19921875" style="5" customWidth="1"/>
    <col min="9224" max="9224" width="1.69921875" style="5" customWidth="1"/>
    <col min="9225" max="9225" width="11.19921875" style="5" customWidth="1"/>
    <col min="9226" max="9226" width="1.69921875" style="5" customWidth="1"/>
    <col min="9227" max="9227" width="11.19921875" style="5" customWidth="1"/>
    <col min="9228" max="9228" width="9.8984375" style="5" customWidth="1"/>
    <col min="9229" max="9229" width="14.69921875" style="5" bestFit="1" customWidth="1"/>
    <col min="9230" max="9230" width="9.8984375" style="5"/>
    <col min="9231" max="9231" width="12.09765625" style="5" bestFit="1" customWidth="1"/>
    <col min="9232" max="9472" width="9.8984375" style="5"/>
    <col min="9473" max="9473" width="2.09765625" style="5" customWidth="1"/>
    <col min="9474" max="9475" width="2.69921875" style="5" customWidth="1"/>
    <col min="9476" max="9476" width="39" style="5" customWidth="1"/>
    <col min="9477" max="9477" width="11.19921875" style="5" customWidth="1"/>
    <col min="9478" max="9478" width="1.69921875" style="5" customWidth="1"/>
    <col min="9479" max="9479" width="11.19921875" style="5" customWidth="1"/>
    <col min="9480" max="9480" width="1.69921875" style="5" customWidth="1"/>
    <col min="9481" max="9481" width="11.19921875" style="5" customWidth="1"/>
    <col min="9482" max="9482" width="1.69921875" style="5" customWidth="1"/>
    <col min="9483" max="9483" width="11.19921875" style="5" customWidth="1"/>
    <col min="9484" max="9484" width="9.8984375" style="5" customWidth="1"/>
    <col min="9485" max="9485" width="14.69921875" style="5" bestFit="1" customWidth="1"/>
    <col min="9486" max="9486" width="9.8984375" style="5"/>
    <col min="9487" max="9487" width="12.09765625" style="5" bestFit="1" customWidth="1"/>
    <col min="9488" max="9728" width="9.8984375" style="5"/>
    <col min="9729" max="9729" width="2.09765625" style="5" customWidth="1"/>
    <col min="9730" max="9731" width="2.69921875" style="5" customWidth="1"/>
    <col min="9732" max="9732" width="39" style="5" customWidth="1"/>
    <col min="9733" max="9733" width="11.19921875" style="5" customWidth="1"/>
    <col min="9734" max="9734" width="1.69921875" style="5" customWidth="1"/>
    <col min="9735" max="9735" width="11.19921875" style="5" customWidth="1"/>
    <col min="9736" max="9736" width="1.69921875" style="5" customWidth="1"/>
    <col min="9737" max="9737" width="11.19921875" style="5" customWidth="1"/>
    <col min="9738" max="9738" width="1.69921875" style="5" customWidth="1"/>
    <col min="9739" max="9739" width="11.19921875" style="5" customWidth="1"/>
    <col min="9740" max="9740" width="9.8984375" style="5" customWidth="1"/>
    <col min="9741" max="9741" width="14.69921875" style="5" bestFit="1" customWidth="1"/>
    <col min="9742" max="9742" width="9.8984375" style="5"/>
    <col min="9743" max="9743" width="12.09765625" style="5" bestFit="1" customWidth="1"/>
    <col min="9744" max="9984" width="9.8984375" style="5"/>
    <col min="9985" max="9985" width="2.09765625" style="5" customWidth="1"/>
    <col min="9986" max="9987" width="2.69921875" style="5" customWidth="1"/>
    <col min="9988" max="9988" width="39" style="5" customWidth="1"/>
    <col min="9989" max="9989" width="11.19921875" style="5" customWidth="1"/>
    <col min="9990" max="9990" width="1.69921875" style="5" customWidth="1"/>
    <col min="9991" max="9991" width="11.19921875" style="5" customWidth="1"/>
    <col min="9992" max="9992" width="1.69921875" style="5" customWidth="1"/>
    <col min="9993" max="9993" width="11.19921875" style="5" customWidth="1"/>
    <col min="9994" max="9994" width="1.69921875" style="5" customWidth="1"/>
    <col min="9995" max="9995" width="11.19921875" style="5" customWidth="1"/>
    <col min="9996" max="9996" width="9.8984375" style="5" customWidth="1"/>
    <col min="9997" max="9997" width="14.69921875" style="5" bestFit="1" customWidth="1"/>
    <col min="9998" max="9998" width="9.8984375" style="5"/>
    <col min="9999" max="9999" width="12.09765625" style="5" bestFit="1" customWidth="1"/>
    <col min="10000" max="10240" width="9.8984375" style="5"/>
    <col min="10241" max="10241" width="2.09765625" style="5" customWidth="1"/>
    <col min="10242" max="10243" width="2.69921875" style="5" customWidth="1"/>
    <col min="10244" max="10244" width="39" style="5" customWidth="1"/>
    <col min="10245" max="10245" width="11.19921875" style="5" customWidth="1"/>
    <col min="10246" max="10246" width="1.69921875" style="5" customWidth="1"/>
    <col min="10247" max="10247" width="11.19921875" style="5" customWidth="1"/>
    <col min="10248" max="10248" width="1.69921875" style="5" customWidth="1"/>
    <col min="10249" max="10249" width="11.19921875" style="5" customWidth="1"/>
    <col min="10250" max="10250" width="1.69921875" style="5" customWidth="1"/>
    <col min="10251" max="10251" width="11.19921875" style="5" customWidth="1"/>
    <col min="10252" max="10252" width="9.8984375" style="5" customWidth="1"/>
    <col min="10253" max="10253" width="14.69921875" style="5" bestFit="1" customWidth="1"/>
    <col min="10254" max="10254" width="9.8984375" style="5"/>
    <col min="10255" max="10255" width="12.09765625" style="5" bestFit="1" customWidth="1"/>
    <col min="10256" max="10496" width="9.8984375" style="5"/>
    <col min="10497" max="10497" width="2.09765625" style="5" customWidth="1"/>
    <col min="10498" max="10499" width="2.69921875" style="5" customWidth="1"/>
    <col min="10500" max="10500" width="39" style="5" customWidth="1"/>
    <col min="10501" max="10501" width="11.19921875" style="5" customWidth="1"/>
    <col min="10502" max="10502" width="1.69921875" style="5" customWidth="1"/>
    <col min="10503" max="10503" width="11.19921875" style="5" customWidth="1"/>
    <col min="10504" max="10504" width="1.69921875" style="5" customWidth="1"/>
    <col min="10505" max="10505" width="11.19921875" style="5" customWidth="1"/>
    <col min="10506" max="10506" width="1.69921875" style="5" customWidth="1"/>
    <col min="10507" max="10507" width="11.19921875" style="5" customWidth="1"/>
    <col min="10508" max="10508" width="9.8984375" style="5" customWidth="1"/>
    <col min="10509" max="10509" width="14.69921875" style="5" bestFit="1" customWidth="1"/>
    <col min="10510" max="10510" width="9.8984375" style="5"/>
    <col min="10511" max="10511" width="12.09765625" style="5" bestFit="1" customWidth="1"/>
    <col min="10512" max="10752" width="9.8984375" style="5"/>
    <col min="10753" max="10753" width="2.09765625" style="5" customWidth="1"/>
    <col min="10754" max="10755" width="2.69921875" style="5" customWidth="1"/>
    <col min="10756" max="10756" width="39" style="5" customWidth="1"/>
    <col min="10757" max="10757" width="11.19921875" style="5" customWidth="1"/>
    <col min="10758" max="10758" width="1.69921875" style="5" customWidth="1"/>
    <col min="10759" max="10759" width="11.19921875" style="5" customWidth="1"/>
    <col min="10760" max="10760" width="1.69921875" style="5" customWidth="1"/>
    <col min="10761" max="10761" width="11.19921875" style="5" customWidth="1"/>
    <col min="10762" max="10762" width="1.69921875" style="5" customWidth="1"/>
    <col min="10763" max="10763" width="11.19921875" style="5" customWidth="1"/>
    <col min="10764" max="10764" width="9.8984375" style="5" customWidth="1"/>
    <col min="10765" max="10765" width="14.69921875" style="5" bestFit="1" customWidth="1"/>
    <col min="10766" max="10766" width="9.8984375" style="5"/>
    <col min="10767" max="10767" width="12.09765625" style="5" bestFit="1" customWidth="1"/>
    <col min="10768" max="11008" width="9.8984375" style="5"/>
    <col min="11009" max="11009" width="2.09765625" style="5" customWidth="1"/>
    <col min="11010" max="11011" width="2.69921875" style="5" customWidth="1"/>
    <col min="11012" max="11012" width="39" style="5" customWidth="1"/>
    <col min="11013" max="11013" width="11.19921875" style="5" customWidth="1"/>
    <col min="11014" max="11014" width="1.69921875" style="5" customWidth="1"/>
    <col min="11015" max="11015" width="11.19921875" style="5" customWidth="1"/>
    <col min="11016" max="11016" width="1.69921875" style="5" customWidth="1"/>
    <col min="11017" max="11017" width="11.19921875" style="5" customWidth="1"/>
    <col min="11018" max="11018" width="1.69921875" style="5" customWidth="1"/>
    <col min="11019" max="11019" width="11.19921875" style="5" customWidth="1"/>
    <col min="11020" max="11020" width="9.8984375" style="5" customWidth="1"/>
    <col min="11021" max="11021" width="14.69921875" style="5" bestFit="1" customWidth="1"/>
    <col min="11022" max="11022" width="9.8984375" style="5"/>
    <col min="11023" max="11023" width="12.09765625" style="5" bestFit="1" customWidth="1"/>
    <col min="11024" max="11264" width="9.8984375" style="5"/>
    <col min="11265" max="11265" width="2.09765625" style="5" customWidth="1"/>
    <col min="11266" max="11267" width="2.69921875" style="5" customWidth="1"/>
    <col min="11268" max="11268" width="39" style="5" customWidth="1"/>
    <col min="11269" max="11269" width="11.19921875" style="5" customWidth="1"/>
    <col min="11270" max="11270" width="1.69921875" style="5" customWidth="1"/>
    <col min="11271" max="11271" width="11.19921875" style="5" customWidth="1"/>
    <col min="11272" max="11272" width="1.69921875" style="5" customWidth="1"/>
    <col min="11273" max="11273" width="11.19921875" style="5" customWidth="1"/>
    <col min="11274" max="11274" width="1.69921875" style="5" customWidth="1"/>
    <col min="11275" max="11275" width="11.19921875" style="5" customWidth="1"/>
    <col min="11276" max="11276" width="9.8984375" style="5" customWidth="1"/>
    <col min="11277" max="11277" width="14.69921875" style="5" bestFit="1" customWidth="1"/>
    <col min="11278" max="11278" width="9.8984375" style="5"/>
    <col min="11279" max="11279" width="12.09765625" style="5" bestFit="1" customWidth="1"/>
    <col min="11280" max="11520" width="9.8984375" style="5"/>
    <col min="11521" max="11521" width="2.09765625" style="5" customWidth="1"/>
    <col min="11522" max="11523" width="2.69921875" style="5" customWidth="1"/>
    <col min="11524" max="11524" width="39" style="5" customWidth="1"/>
    <col min="11525" max="11525" width="11.19921875" style="5" customWidth="1"/>
    <col min="11526" max="11526" width="1.69921875" style="5" customWidth="1"/>
    <col min="11527" max="11527" width="11.19921875" style="5" customWidth="1"/>
    <col min="11528" max="11528" width="1.69921875" style="5" customWidth="1"/>
    <col min="11529" max="11529" width="11.19921875" style="5" customWidth="1"/>
    <col min="11530" max="11530" width="1.69921875" style="5" customWidth="1"/>
    <col min="11531" max="11531" width="11.19921875" style="5" customWidth="1"/>
    <col min="11532" max="11532" width="9.8984375" style="5" customWidth="1"/>
    <col min="11533" max="11533" width="14.69921875" style="5" bestFit="1" customWidth="1"/>
    <col min="11534" max="11534" width="9.8984375" style="5"/>
    <col min="11535" max="11535" width="12.09765625" style="5" bestFit="1" customWidth="1"/>
    <col min="11536" max="11776" width="9.8984375" style="5"/>
    <col min="11777" max="11777" width="2.09765625" style="5" customWidth="1"/>
    <col min="11778" max="11779" width="2.69921875" style="5" customWidth="1"/>
    <col min="11780" max="11780" width="39" style="5" customWidth="1"/>
    <col min="11781" max="11781" width="11.19921875" style="5" customWidth="1"/>
    <col min="11782" max="11782" width="1.69921875" style="5" customWidth="1"/>
    <col min="11783" max="11783" width="11.19921875" style="5" customWidth="1"/>
    <col min="11784" max="11784" width="1.69921875" style="5" customWidth="1"/>
    <col min="11785" max="11785" width="11.19921875" style="5" customWidth="1"/>
    <col min="11786" max="11786" width="1.69921875" style="5" customWidth="1"/>
    <col min="11787" max="11787" width="11.19921875" style="5" customWidth="1"/>
    <col min="11788" max="11788" width="9.8984375" style="5" customWidth="1"/>
    <col min="11789" max="11789" width="14.69921875" style="5" bestFit="1" customWidth="1"/>
    <col min="11790" max="11790" width="9.8984375" style="5"/>
    <col min="11791" max="11791" width="12.09765625" style="5" bestFit="1" customWidth="1"/>
    <col min="11792" max="12032" width="9.8984375" style="5"/>
    <col min="12033" max="12033" width="2.09765625" style="5" customWidth="1"/>
    <col min="12034" max="12035" width="2.69921875" style="5" customWidth="1"/>
    <col min="12036" max="12036" width="39" style="5" customWidth="1"/>
    <col min="12037" max="12037" width="11.19921875" style="5" customWidth="1"/>
    <col min="12038" max="12038" width="1.69921875" style="5" customWidth="1"/>
    <col min="12039" max="12039" width="11.19921875" style="5" customWidth="1"/>
    <col min="12040" max="12040" width="1.69921875" style="5" customWidth="1"/>
    <col min="12041" max="12041" width="11.19921875" style="5" customWidth="1"/>
    <col min="12042" max="12042" width="1.69921875" style="5" customWidth="1"/>
    <col min="12043" max="12043" width="11.19921875" style="5" customWidth="1"/>
    <col min="12044" max="12044" width="9.8984375" style="5" customWidth="1"/>
    <col min="12045" max="12045" width="14.69921875" style="5" bestFit="1" customWidth="1"/>
    <col min="12046" max="12046" width="9.8984375" style="5"/>
    <col min="12047" max="12047" width="12.09765625" style="5" bestFit="1" customWidth="1"/>
    <col min="12048" max="12288" width="9.8984375" style="5"/>
    <col min="12289" max="12289" width="2.09765625" style="5" customWidth="1"/>
    <col min="12290" max="12291" width="2.69921875" style="5" customWidth="1"/>
    <col min="12292" max="12292" width="39" style="5" customWidth="1"/>
    <col min="12293" max="12293" width="11.19921875" style="5" customWidth="1"/>
    <col min="12294" max="12294" width="1.69921875" style="5" customWidth="1"/>
    <col min="12295" max="12295" width="11.19921875" style="5" customWidth="1"/>
    <col min="12296" max="12296" width="1.69921875" style="5" customWidth="1"/>
    <col min="12297" max="12297" width="11.19921875" style="5" customWidth="1"/>
    <col min="12298" max="12298" width="1.69921875" style="5" customWidth="1"/>
    <col min="12299" max="12299" width="11.19921875" style="5" customWidth="1"/>
    <col min="12300" max="12300" width="9.8984375" style="5" customWidth="1"/>
    <col min="12301" max="12301" width="14.69921875" style="5" bestFit="1" customWidth="1"/>
    <col min="12302" max="12302" width="9.8984375" style="5"/>
    <col min="12303" max="12303" width="12.09765625" style="5" bestFit="1" customWidth="1"/>
    <col min="12304" max="12544" width="9.8984375" style="5"/>
    <col min="12545" max="12545" width="2.09765625" style="5" customWidth="1"/>
    <col min="12546" max="12547" width="2.69921875" style="5" customWidth="1"/>
    <col min="12548" max="12548" width="39" style="5" customWidth="1"/>
    <col min="12549" max="12549" width="11.19921875" style="5" customWidth="1"/>
    <col min="12550" max="12550" width="1.69921875" style="5" customWidth="1"/>
    <col min="12551" max="12551" width="11.19921875" style="5" customWidth="1"/>
    <col min="12552" max="12552" width="1.69921875" style="5" customWidth="1"/>
    <col min="12553" max="12553" width="11.19921875" style="5" customWidth="1"/>
    <col min="12554" max="12554" width="1.69921875" style="5" customWidth="1"/>
    <col min="12555" max="12555" width="11.19921875" style="5" customWidth="1"/>
    <col min="12556" max="12556" width="9.8984375" style="5" customWidth="1"/>
    <col min="12557" max="12557" width="14.69921875" style="5" bestFit="1" customWidth="1"/>
    <col min="12558" max="12558" width="9.8984375" style="5"/>
    <col min="12559" max="12559" width="12.09765625" style="5" bestFit="1" customWidth="1"/>
    <col min="12560" max="12800" width="9.8984375" style="5"/>
    <col min="12801" max="12801" width="2.09765625" style="5" customWidth="1"/>
    <col min="12802" max="12803" width="2.69921875" style="5" customWidth="1"/>
    <col min="12804" max="12804" width="39" style="5" customWidth="1"/>
    <col min="12805" max="12805" width="11.19921875" style="5" customWidth="1"/>
    <col min="12806" max="12806" width="1.69921875" style="5" customWidth="1"/>
    <col min="12807" max="12807" width="11.19921875" style="5" customWidth="1"/>
    <col min="12808" max="12808" width="1.69921875" style="5" customWidth="1"/>
    <col min="12809" max="12809" width="11.19921875" style="5" customWidth="1"/>
    <col min="12810" max="12810" width="1.69921875" style="5" customWidth="1"/>
    <col min="12811" max="12811" width="11.19921875" style="5" customWidth="1"/>
    <col min="12812" max="12812" width="9.8984375" style="5" customWidth="1"/>
    <col min="12813" max="12813" width="14.69921875" style="5" bestFit="1" customWidth="1"/>
    <col min="12814" max="12814" width="9.8984375" style="5"/>
    <col min="12815" max="12815" width="12.09765625" style="5" bestFit="1" customWidth="1"/>
    <col min="12816" max="13056" width="9.8984375" style="5"/>
    <col min="13057" max="13057" width="2.09765625" style="5" customWidth="1"/>
    <col min="13058" max="13059" width="2.69921875" style="5" customWidth="1"/>
    <col min="13060" max="13060" width="39" style="5" customWidth="1"/>
    <col min="13061" max="13061" width="11.19921875" style="5" customWidth="1"/>
    <col min="13062" max="13062" width="1.69921875" style="5" customWidth="1"/>
    <col min="13063" max="13063" width="11.19921875" style="5" customWidth="1"/>
    <col min="13064" max="13064" width="1.69921875" style="5" customWidth="1"/>
    <col min="13065" max="13065" width="11.19921875" style="5" customWidth="1"/>
    <col min="13066" max="13066" width="1.69921875" style="5" customWidth="1"/>
    <col min="13067" max="13067" width="11.19921875" style="5" customWidth="1"/>
    <col min="13068" max="13068" width="9.8984375" style="5" customWidth="1"/>
    <col min="13069" max="13069" width="14.69921875" style="5" bestFit="1" customWidth="1"/>
    <col min="13070" max="13070" width="9.8984375" style="5"/>
    <col min="13071" max="13071" width="12.09765625" style="5" bestFit="1" customWidth="1"/>
    <col min="13072" max="13312" width="9.8984375" style="5"/>
    <col min="13313" max="13313" width="2.09765625" style="5" customWidth="1"/>
    <col min="13314" max="13315" width="2.69921875" style="5" customWidth="1"/>
    <col min="13316" max="13316" width="39" style="5" customWidth="1"/>
    <col min="13317" max="13317" width="11.19921875" style="5" customWidth="1"/>
    <col min="13318" max="13318" width="1.69921875" style="5" customWidth="1"/>
    <col min="13319" max="13319" width="11.19921875" style="5" customWidth="1"/>
    <col min="13320" max="13320" width="1.69921875" style="5" customWidth="1"/>
    <col min="13321" max="13321" width="11.19921875" style="5" customWidth="1"/>
    <col min="13322" max="13322" width="1.69921875" style="5" customWidth="1"/>
    <col min="13323" max="13323" width="11.19921875" style="5" customWidth="1"/>
    <col min="13324" max="13324" width="9.8984375" style="5" customWidth="1"/>
    <col min="13325" max="13325" width="14.69921875" style="5" bestFit="1" customWidth="1"/>
    <col min="13326" max="13326" width="9.8984375" style="5"/>
    <col min="13327" max="13327" width="12.09765625" style="5" bestFit="1" customWidth="1"/>
    <col min="13328" max="13568" width="9.8984375" style="5"/>
    <col min="13569" max="13569" width="2.09765625" style="5" customWidth="1"/>
    <col min="13570" max="13571" width="2.69921875" style="5" customWidth="1"/>
    <col min="13572" max="13572" width="39" style="5" customWidth="1"/>
    <col min="13573" max="13573" width="11.19921875" style="5" customWidth="1"/>
    <col min="13574" max="13574" width="1.69921875" style="5" customWidth="1"/>
    <col min="13575" max="13575" width="11.19921875" style="5" customWidth="1"/>
    <col min="13576" max="13576" width="1.69921875" style="5" customWidth="1"/>
    <col min="13577" max="13577" width="11.19921875" style="5" customWidth="1"/>
    <col min="13578" max="13578" width="1.69921875" style="5" customWidth="1"/>
    <col min="13579" max="13579" width="11.19921875" style="5" customWidth="1"/>
    <col min="13580" max="13580" width="9.8984375" style="5" customWidth="1"/>
    <col min="13581" max="13581" width="14.69921875" style="5" bestFit="1" customWidth="1"/>
    <col min="13582" max="13582" width="9.8984375" style="5"/>
    <col min="13583" max="13583" width="12.09765625" style="5" bestFit="1" customWidth="1"/>
    <col min="13584" max="13824" width="9.8984375" style="5"/>
    <col min="13825" max="13825" width="2.09765625" style="5" customWidth="1"/>
    <col min="13826" max="13827" width="2.69921875" style="5" customWidth="1"/>
    <col min="13828" max="13828" width="39" style="5" customWidth="1"/>
    <col min="13829" max="13829" width="11.19921875" style="5" customWidth="1"/>
    <col min="13830" max="13830" width="1.69921875" style="5" customWidth="1"/>
    <col min="13831" max="13831" width="11.19921875" style="5" customWidth="1"/>
    <col min="13832" max="13832" width="1.69921875" style="5" customWidth="1"/>
    <col min="13833" max="13833" width="11.19921875" style="5" customWidth="1"/>
    <col min="13834" max="13834" width="1.69921875" style="5" customWidth="1"/>
    <col min="13835" max="13835" width="11.19921875" style="5" customWidth="1"/>
    <col min="13836" max="13836" width="9.8984375" style="5" customWidth="1"/>
    <col min="13837" max="13837" width="14.69921875" style="5" bestFit="1" customWidth="1"/>
    <col min="13838" max="13838" width="9.8984375" style="5"/>
    <col min="13839" max="13839" width="12.09765625" style="5" bestFit="1" customWidth="1"/>
    <col min="13840" max="14080" width="9.8984375" style="5"/>
    <col min="14081" max="14081" width="2.09765625" style="5" customWidth="1"/>
    <col min="14082" max="14083" width="2.69921875" style="5" customWidth="1"/>
    <col min="14084" max="14084" width="39" style="5" customWidth="1"/>
    <col min="14085" max="14085" width="11.19921875" style="5" customWidth="1"/>
    <col min="14086" max="14086" width="1.69921875" style="5" customWidth="1"/>
    <col min="14087" max="14087" width="11.19921875" style="5" customWidth="1"/>
    <col min="14088" max="14088" width="1.69921875" style="5" customWidth="1"/>
    <col min="14089" max="14089" width="11.19921875" style="5" customWidth="1"/>
    <col min="14090" max="14090" width="1.69921875" style="5" customWidth="1"/>
    <col min="14091" max="14091" width="11.19921875" style="5" customWidth="1"/>
    <col min="14092" max="14092" width="9.8984375" style="5" customWidth="1"/>
    <col min="14093" max="14093" width="14.69921875" style="5" bestFit="1" customWidth="1"/>
    <col min="14094" max="14094" width="9.8984375" style="5"/>
    <col min="14095" max="14095" width="12.09765625" style="5" bestFit="1" customWidth="1"/>
    <col min="14096" max="14336" width="9.8984375" style="5"/>
    <col min="14337" max="14337" width="2.09765625" style="5" customWidth="1"/>
    <col min="14338" max="14339" width="2.69921875" style="5" customWidth="1"/>
    <col min="14340" max="14340" width="39" style="5" customWidth="1"/>
    <col min="14341" max="14341" width="11.19921875" style="5" customWidth="1"/>
    <col min="14342" max="14342" width="1.69921875" style="5" customWidth="1"/>
    <col min="14343" max="14343" width="11.19921875" style="5" customWidth="1"/>
    <col min="14344" max="14344" width="1.69921875" style="5" customWidth="1"/>
    <col min="14345" max="14345" width="11.19921875" style="5" customWidth="1"/>
    <col min="14346" max="14346" width="1.69921875" style="5" customWidth="1"/>
    <col min="14347" max="14347" width="11.19921875" style="5" customWidth="1"/>
    <col min="14348" max="14348" width="9.8984375" style="5" customWidth="1"/>
    <col min="14349" max="14349" width="14.69921875" style="5" bestFit="1" customWidth="1"/>
    <col min="14350" max="14350" width="9.8984375" style="5"/>
    <col min="14351" max="14351" width="12.09765625" style="5" bestFit="1" customWidth="1"/>
    <col min="14352" max="14592" width="9.8984375" style="5"/>
    <col min="14593" max="14593" width="2.09765625" style="5" customWidth="1"/>
    <col min="14594" max="14595" width="2.69921875" style="5" customWidth="1"/>
    <col min="14596" max="14596" width="39" style="5" customWidth="1"/>
    <col min="14597" max="14597" width="11.19921875" style="5" customWidth="1"/>
    <col min="14598" max="14598" width="1.69921875" style="5" customWidth="1"/>
    <col min="14599" max="14599" width="11.19921875" style="5" customWidth="1"/>
    <col min="14600" max="14600" width="1.69921875" style="5" customWidth="1"/>
    <col min="14601" max="14601" width="11.19921875" style="5" customWidth="1"/>
    <col min="14602" max="14602" width="1.69921875" style="5" customWidth="1"/>
    <col min="14603" max="14603" width="11.19921875" style="5" customWidth="1"/>
    <col min="14604" max="14604" width="9.8984375" style="5" customWidth="1"/>
    <col min="14605" max="14605" width="14.69921875" style="5" bestFit="1" customWidth="1"/>
    <col min="14606" max="14606" width="9.8984375" style="5"/>
    <col min="14607" max="14607" width="12.09765625" style="5" bestFit="1" customWidth="1"/>
    <col min="14608" max="14848" width="9.8984375" style="5"/>
    <col min="14849" max="14849" width="2.09765625" style="5" customWidth="1"/>
    <col min="14850" max="14851" width="2.69921875" style="5" customWidth="1"/>
    <col min="14852" max="14852" width="39" style="5" customWidth="1"/>
    <col min="14853" max="14853" width="11.19921875" style="5" customWidth="1"/>
    <col min="14854" max="14854" width="1.69921875" style="5" customWidth="1"/>
    <col min="14855" max="14855" width="11.19921875" style="5" customWidth="1"/>
    <col min="14856" max="14856" width="1.69921875" style="5" customWidth="1"/>
    <col min="14857" max="14857" width="11.19921875" style="5" customWidth="1"/>
    <col min="14858" max="14858" width="1.69921875" style="5" customWidth="1"/>
    <col min="14859" max="14859" width="11.19921875" style="5" customWidth="1"/>
    <col min="14860" max="14860" width="9.8984375" style="5" customWidth="1"/>
    <col min="14861" max="14861" width="14.69921875" style="5" bestFit="1" customWidth="1"/>
    <col min="14862" max="14862" width="9.8984375" style="5"/>
    <col min="14863" max="14863" width="12.09765625" style="5" bestFit="1" customWidth="1"/>
    <col min="14864" max="15104" width="9.8984375" style="5"/>
    <col min="15105" max="15105" width="2.09765625" style="5" customWidth="1"/>
    <col min="15106" max="15107" width="2.69921875" style="5" customWidth="1"/>
    <col min="15108" max="15108" width="39" style="5" customWidth="1"/>
    <col min="15109" max="15109" width="11.19921875" style="5" customWidth="1"/>
    <col min="15110" max="15110" width="1.69921875" style="5" customWidth="1"/>
    <col min="15111" max="15111" width="11.19921875" style="5" customWidth="1"/>
    <col min="15112" max="15112" width="1.69921875" style="5" customWidth="1"/>
    <col min="15113" max="15113" width="11.19921875" style="5" customWidth="1"/>
    <col min="15114" max="15114" width="1.69921875" style="5" customWidth="1"/>
    <col min="15115" max="15115" width="11.19921875" style="5" customWidth="1"/>
    <col min="15116" max="15116" width="9.8984375" style="5" customWidth="1"/>
    <col min="15117" max="15117" width="14.69921875" style="5" bestFit="1" customWidth="1"/>
    <col min="15118" max="15118" width="9.8984375" style="5"/>
    <col min="15119" max="15119" width="12.09765625" style="5" bestFit="1" customWidth="1"/>
    <col min="15120" max="15360" width="9.8984375" style="5"/>
    <col min="15361" max="15361" width="2.09765625" style="5" customWidth="1"/>
    <col min="15362" max="15363" width="2.69921875" style="5" customWidth="1"/>
    <col min="15364" max="15364" width="39" style="5" customWidth="1"/>
    <col min="15365" max="15365" width="11.19921875" style="5" customWidth="1"/>
    <col min="15366" max="15366" width="1.69921875" style="5" customWidth="1"/>
    <col min="15367" max="15367" width="11.19921875" style="5" customWidth="1"/>
    <col min="15368" max="15368" width="1.69921875" style="5" customWidth="1"/>
    <col min="15369" max="15369" width="11.19921875" style="5" customWidth="1"/>
    <col min="15370" max="15370" width="1.69921875" style="5" customWidth="1"/>
    <col min="15371" max="15371" width="11.19921875" style="5" customWidth="1"/>
    <col min="15372" max="15372" width="9.8984375" style="5" customWidth="1"/>
    <col min="15373" max="15373" width="14.69921875" style="5" bestFit="1" customWidth="1"/>
    <col min="15374" max="15374" width="9.8984375" style="5"/>
    <col min="15375" max="15375" width="12.09765625" style="5" bestFit="1" customWidth="1"/>
    <col min="15376" max="15616" width="9.8984375" style="5"/>
    <col min="15617" max="15617" width="2.09765625" style="5" customWidth="1"/>
    <col min="15618" max="15619" width="2.69921875" style="5" customWidth="1"/>
    <col min="15620" max="15620" width="39" style="5" customWidth="1"/>
    <col min="15621" max="15621" width="11.19921875" style="5" customWidth="1"/>
    <col min="15622" max="15622" width="1.69921875" style="5" customWidth="1"/>
    <col min="15623" max="15623" width="11.19921875" style="5" customWidth="1"/>
    <col min="15624" max="15624" width="1.69921875" style="5" customWidth="1"/>
    <col min="15625" max="15625" width="11.19921875" style="5" customWidth="1"/>
    <col min="15626" max="15626" width="1.69921875" style="5" customWidth="1"/>
    <col min="15627" max="15627" width="11.19921875" style="5" customWidth="1"/>
    <col min="15628" max="15628" width="9.8984375" style="5" customWidth="1"/>
    <col min="15629" max="15629" width="14.69921875" style="5" bestFit="1" customWidth="1"/>
    <col min="15630" max="15630" width="9.8984375" style="5"/>
    <col min="15631" max="15631" width="12.09765625" style="5" bestFit="1" customWidth="1"/>
    <col min="15632" max="15872" width="9.8984375" style="5"/>
    <col min="15873" max="15873" width="2.09765625" style="5" customWidth="1"/>
    <col min="15874" max="15875" width="2.69921875" style="5" customWidth="1"/>
    <col min="15876" max="15876" width="39" style="5" customWidth="1"/>
    <col min="15877" max="15877" width="11.19921875" style="5" customWidth="1"/>
    <col min="15878" max="15878" width="1.69921875" style="5" customWidth="1"/>
    <col min="15879" max="15879" width="11.19921875" style="5" customWidth="1"/>
    <col min="15880" max="15880" width="1.69921875" style="5" customWidth="1"/>
    <col min="15881" max="15881" width="11.19921875" style="5" customWidth="1"/>
    <col min="15882" max="15882" width="1.69921875" style="5" customWidth="1"/>
    <col min="15883" max="15883" width="11.19921875" style="5" customWidth="1"/>
    <col min="15884" max="15884" width="9.8984375" style="5" customWidth="1"/>
    <col min="15885" max="15885" width="14.69921875" style="5" bestFit="1" customWidth="1"/>
    <col min="15886" max="15886" width="9.8984375" style="5"/>
    <col min="15887" max="15887" width="12.09765625" style="5" bestFit="1" customWidth="1"/>
    <col min="15888" max="16128" width="9.8984375" style="5"/>
    <col min="16129" max="16129" width="2.09765625" style="5" customWidth="1"/>
    <col min="16130" max="16131" width="2.69921875" style="5" customWidth="1"/>
    <col min="16132" max="16132" width="39" style="5" customWidth="1"/>
    <col min="16133" max="16133" width="11.19921875" style="5" customWidth="1"/>
    <col min="16134" max="16134" width="1.69921875" style="5" customWidth="1"/>
    <col min="16135" max="16135" width="11.19921875" style="5" customWidth="1"/>
    <col min="16136" max="16136" width="1.69921875" style="5" customWidth="1"/>
    <col min="16137" max="16137" width="11.19921875" style="5" customWidth="1"/>
    <col min="16138" max="16138" width="1.69921875" style="5" customWidth="1"/>
    <col min="16139" max="16139" width="11.19921875" style="5" customWidth="1"/>
    <col min="16140" max="16140" width="9.8984375" style="5" customWidth="1"/>
    <col min="16141" max="16141" width="14.69921875" style="5" bestFit="1" customWidth="1"/>
    <col min="16142" max="16142" width="9.8984375" style="5"/>
    <col min="16143" max="16143" width="12.09765625" style="5" bestFit="1" customWidth="1"/>
    <col min="16144" max="16384" width="9.8984375" style="5"/>
  </cols>
  <sheetData>
    <row r="1" spans="1:13" s="123" customFormat="1" ht="21" customHeight="1" x14ac:dyDescent="0.35">
      <c r="A1" s="217" t="s">
        <v>183</v>
      </c>
      <c r="E1" s="124"/>
      <c r="F1" s="238"/>
      <c r="H1" s="238"/>
      <c r="I1" s="238"/>
      <c r="J1" s="238"/>
      <c r="L1" s="238"/>
    </row>
    <row r="2" spans="1:13" s="123" customFormat="1" ht="21" customHeight="1" x14ac:dyDescent="0.35">
      <c r="A2" s="217" t="s">
        <v>243</v>
      </c>
      <c r="B2" s="218"/>
      <c r="C2" s="218"/>
      <c r="D2" s="218"/>
      <c r="E2" s="219"/>
      <c r="F2" s="220"/>
      <c r="G2" s="218"/>
      <c r="H2" s="220"/>
      <c r="I2" s="220"/>
      <c r="J2" s="220"/>
      <c r="K2" s="218"/>
      <c r="L2" s="220"/>
    </row>
    <row r="3" spans="1:13" ht="20" customHeight="1" x14ac:dyDescent="0.3">
      <c r="A3" s="6" t="s">
        <v>134</v>
      </c>
      <c r="B3" s="1"/>
      <c r="C3" s="1"/>
      <c r="D3" s="1"/>
      <c r="E3" s="1"/>
      <c r="F3" s="1"/>
      <c r="G3" s="1"/>
      <c r="H3" s="1"/>
      <c r="I3" s="3"/>
      <c r="J3" s="1"/>
      <c r="K3" s="3"/>
    </row>
    <row r="4" spans="1:13" ht="19" customHeight="1" x14ac:dyDescent="0.3">
      <c r="E4" s="70"/>
      <c r="F4" s="70"/>
      <c r="G4" s="70"/>
      <c r="H4" s="70"/>
      <c r="I4" s="9"/>
      <c r="J4" s="70"/>
      <c r="K4" s="214"/>
    </row>
    <row r="5" spans="1:13" ht="20" customHeight="1" x14ac:dyDescent="0.3">
      <c r="E5" s="315" t="s">
        <v>1</v>
      </c>
      <c r="F5" s="315"/>
      <c r="G5" s="315"/>
      <c r="H5" s="70"/>
      <c r="I5" s="316" t="s">
        <v>2</v>
      </c>
      <c r="J5" s="316"/>
      <c r="K5" s="316"/>
    </row>
    <row r="6" spans="1:13" ht="20" customHeight="1" x14ac:dyDescent="0.3">
      <c r="E6" s="315" t="s">
        <v>3</v>
      </c>
      <c r="F6" s="315"/>
      <c r="G6" s="315"/>
      <c r="H6" s="70"/>
      <c r="I6" s="316" t="s">
        <v>3</v>
      </c>
      <c r="J6" s="316"/>
      <c r="K6" s="316"/>
    </row>
    <row r="7" spans="1:13" ht="20" customHeight="1" x14ac:dyDescent="0.3">
      <c r="E7" s="313" t="s">
        <v>122</v>
      </c>
      <c r="F7" s="313"/>
      <c r="G7" s="313"/>
      <c r="H7" s="70"/>
      <c r="I7" s="314" t="s">
        <v>122</v>
      </c>
      <c r="J7" s="314"/>
      <c r="K7" s="314"/>
    </row>
    <row r="8" spans="1:13" ht="20" customHeight="1" x14ac:dyDescent="0.3">
      <c r="E8" s="313" t="s">
        <v>68</v>
      </c>
      <c r="F8" s="313"/>
      <c r="G8" s="313"/>
      <c r="H8" s="70"/>
      <c r="I8" s="314" t="s">
        <v>68</v>
      </c>
      <c r="J8" s="314"/>
      <c r="K8" s="314"/>
    </row>
    <row r="9" spans="1:13" s="10" customFormat="1" ht="20" customHeight="1" x14ac:dyDescent="0.3">
      <c r="A9" s="76"/>
      <c r="E9" s="11" t="s">
        <v>161</v>
      </c>
      <c r="G9" s="11" t="s">
        <v>139</v>
      </c>
      <c r="I9" s="11" t="s">
        <v>161</v>
      </c>
      <c r="K9" s="11" t="s">
        <v>139</v>
      </c>
    </row>
    <row r="10" spans="1:13" s="10" customFormat="1" ht="20" customHeight="1" x14ac:dyDescent="0.3">
      <c r="E10" s="317" t="s">
        <v>8</v>
      </c>
      <c r="F10" s="317"/>
      <c r="G10" s="317"/>
      <c r="H10" s="317"/>
      <c r="I10" s="317"/>
      <c r="J10" s="317"/>
      <c r="K10" s="317"/>
    </row>
    <row r="11" spans="1:13" ht="19.649999999999999" customHeight="1" x14ac:dyDescent="0.3">
      <c r="A11" s="13" t="s">
        <v>56</v>
      </c>
      <c r="E11" s="14"/>
      <c r="F11" s="14"/>
      <c r="G11" s="14"/>
      <c r="H11" s="14"/>
      <c r="I11" s="14"/>
      <c r="J11" s="14"/>
      <c r="K11" s="14"/>
    </row>
    <row r="12" spans="1:13" ht="19.649999999999999" customHeight="1" x14ac:dyDescent="0.3">
      <c r="A12" s="5" t="s">
        <v>208</v>
      </c>
      <c r="E12" s="16">
        <v>134607</v>
      </c>
      <c r="F12" s="154"/>
      <c r="G12" s="16">
        <v>67051</v>
      </c>
      <c r="H12" s="154"/>
      <c r="I12" s="16">
        <v>517431</v>
      </c>
      <c r="J12" s="154"/>
      <c r="K12" s="16">
        <v>46006</v>
      </c>
    </row>
    <row r="13" spans="1:13" ht="19.649999999999999" customHeight="1" x14ac:dyDescent="0.3">
      <c r="A13" s="31" t="s">
        <v>249</v>
      </c>
      <c r="E13" s="16"/>
      <c r="F13" s="154"/>
      <c r="G13" s="16"/>
      <c r="H13" s="154"/>
      <c r="I13" s="16"/>
      <c r="J13" s="154"/>
      <c r="K13" s="16"/>
    </row>
    <row r="14" spans="1:13" ht="19.649999999999999" customHeight="1" x14ac:dyDescent="0.3">
      <c r="A14" s="5" t="s">
        <v>146</v>
      </c>
      <c r="E14" s="176">
        <v>28144</v>
      </c>
      <c r="F14" s="176"/>
      <c r="G14" s="176">
        <v>-2467</v>
      </c>
      <c r="H14" s="176"/>
      <c r="I14" s="176">
        <v>34115</v>
      </c>
      <c r="J14" s="176"/>
      <c r="K14" s="176">
        <v>-6007</v>
      </c>
    </row>
    <row r="15" spans="1:13" ht="19.649999999999999" customHeight="1" x14ac:dyDescent="0.3">
      <c r="A15" s="5" t="s">
        <v>57</v>
      </c>
      <c r="E15" s="96">
        <v>7405</v>
      </c>
      <c r="F15" s="96"/>
      <c r="G15" s="96">
        <v>8527</v>
      </c>
      <c r="H15" s="96"/>
      <c r="I15" s="96">
        <v>668</v>
      </c>
      <c r="J15" s="96"/>
      <c r="K15" s="96">
        <v>3760</v>
      </c>
      <c r="M15" s="14"/>
    </row>
    <row r="16" spans="1:13" ht="19.649999999999999" customHeight="1" x14ac:dyDescent="0.3">
      <c r="A16" s="5" t="s">
        <v>58</v>
      </c>
      <c r="E16" s="154">
        <v>45550</v>
      </c>
      <c r="F16" s="154"/>
      <c r="G16" s="154">
        <v>87035</v>
      </c>
      <c r="H16" s="154"/>
      <c r="I16" s="154">
        <v>20936</v>
      </c>
      <c r="J16" s="154"/>
      <c r="K16" s="154">
        <v>30638</v>
      </c>
      <c r="M16" s="14"/>
    </row>
    <row r="17" spans="1:13" ht="19.649999999999999" customHeight="1" x14ac:dyDescent="0.3">
      <c r="A17" s="10" t="s">
        <v>250</v>
      </c>
      <c r="E17" s="176">
        <v>-1926</v>
      </c>
      <c r="F17" s="154"/>
      <c r="G17" s="176">
        <v>3022</v>
      </c>
      <c r="H17" s="154"/>
      <c r="I17" s="176">
        <v>-1935</v>
      </c>
      <c r="J17" s="176"/>
      <c r="K17" s="176">
        <v>542</v>
      </c>
    </row>
    <row r="18" spans="1:13" ht="19.649999999999999" customHeight="1" x14ac:dyDescent="0.3">
      <c r="A18" s="10" t="s">
        <v>158</v>
      </c>
      <c r="E18" s="176">
        <v>697</v>
      </c>
      <c r="F18" s="154"/>
      <c r="G18" s="176">
        <v>-1499</v>
      </c>
      <c r="H18" s="154"/>
      <c r="I18" s="176">
        <v>697</v>
      </c>
      <c r="J18" s="176"/>
      <c r="K18" s="176">
        <v>-1312</v>
      </c>
    </row>
    <row r="19" spans="1:13" ht="19.649999999999999" hidden="1" customHeight="1" x14ac:dyDescent="0.3">
      <c r="A19" s="10" t="s">
        <v>147</v>
      </c>
      <c r="E19" s="176"/>
      <c r="F19" s="154"/>
      <c r="G19" s="176"/>
      <c r="H19" s="154"/>
      <c r="I19" s="176"/>
      <c r="J19" s="176"/>
      <c r="K19" s="176"/>
    </row>
    <row r="20" spans="1:13" ht="19.649999999999999" hidden="1" customHeight="1" x14ac:dyDescent="0.3">
      <c r="A20" s="10"/>
      <c r="B20" s="5" t="s">
        <v>148</v>
      </c>
      <c r="E20" s="176"/>
      <c r="F20" s="154"/>
      <c r="G20" s="176">
        <v>0</v>
      </c>
      <c r="H20" s="154"/>
      <c r="I20" s="177"/>
      <c r="J20" s="154"/>
      <c r="K20" s="177">
        <v>0</v>
      </c>
      <c r="M20" s="14"/>
    </row>
    <row r="21" spans="1:13" ht="19.649999999999999" customHeight="1" x14ac:dyDescent="0.3">
      <c r="A21" s="5" t="s">
        <v>149</v>
      </c>
      <c r="E21" s="178">
        <v>-215</v>
      </c>
      <c r="F21" s="154"/>
      <c r="G21" s="178">
        <v>6720</v>
      </c>
      <c r="H21" s="16"/>
      <c r="I21" s="96">
        <v>-349</v>
      </c>
      <c r="J21" s="16"/>
      <c r="K21" s="96">
        <v>5449</v>
      </c>
    </row>
    <row r="22" spans="1:13" ht="19.649999999999999" customHeight="1" x14ac:dyDescent="0.3">
      <c r="A22" s="10" t="s">
        <v>159</v>
      </c>
      <c r="E22" s="176">
        <v>15</v>
      </c>
      <c r="F22" s="154"/>
      <c r="G22" s="176">
        <v>911</v>
      </c>
      <c r="H22" s="154"/>
      <c r="I22" s="176">
        <v>15</v>
      </c>
      <c r="J22" s="176"/>
      <c r="K22" s="176">
        <v>902</v>
      </c>
    </row>
    <row r="23" spans="1:13" ht="19.649999999999999" customHeight="1" x14ac:dyDescent="0.3">
      <c r="A23" s="10" t="s">
        <v>218</v>
      </c>
      <c r="E23" s="176">
        <v>0</v>
      </c>
      <c r="F23" s="154"/>
      <c r="G23" s="176">
        <v>23413</v>
      </c>
      <c r="H23" s="154"/>
      <c r="I23" s="176">
        <v>0</v>
      </c>
      <c r="J23" s="176"/>
      <c r="K23" s="176">
        <v>23413</v>
      </c>
    </row>
    <row r="24" spans="1:13" ht="19.649999999999999" customHeight="1" x14ac:dyDescent="0.3">
      <c r="A24" s="5" t="s">
        <v>216</v>
      </c>
      <c r="E24" s="178"/>
      <c r="F24" s="154"/>
      <c r="G24" s="178"/>
      <c r="H24" s="16"/>
      <c r="I24" s="96"/>
      <c r="J24" s="16"/>
      <c r="K24" s="96"/>
    </row>
    <row r="25" spans="1:13" ht="19.649999999999999" customHeight="1" x14ac:dyDescent="0.3">
      <c r="A25" s="10"/>
      <c r="B25" s="5" t="s">
        <v>217</v>
      </c>
      <c r="E25" s="176">
        <v>-182779</v>
      </c>
      <c r="F25" s="154"/>
      <c r="G25" s="176">
        <v>-2192</v>
      </c>
      <c r="H25" s="154"/>
      <c r="I25" s="176">
        <v>-182415</v>
      </c>
      <c r="J25" s="154">
        <v>17340</v>
      </c>
      <c r="K25" s="176">
        <v>-1138</v>
      </c>
      <c r="M25" s="14"/>
    </row>
    <row r="26" spans="1:13" ht="19.649999999999999" customHeight="1" x14ac:dyDescent="0.3">
      <c r="A26" s="10" t="s">
        <v>251</v>
      </c>
      <c r="E26" s="176">
        <v>-69</v>
      </c>
      <c r="F26" s="154"/>
      <c r="G26" s="176">
        <v>0</v>
      </c>
      <c r="H26" s="154"/>
      <c r="I26" s="176">
        <v>-69</v>
      </c>
      <c r="J26" s="154"/>
      <c r="K26" s="176">
        <v>0</v>
      </c>
      <c r="M26" s="14"/>
    </row>
    <row r="27" spans="1:13" ht="19.649999999999999" customHeight="1" x14ac:dyDescent="0.3">
      <c r="A27" s="10" t="s">
        <v>213</v>
      </c>
      <c r="E27" s="176">
        <v>0</v>
      </c>
      <c r="F27" s="154"/>
      <c r="G27" s="176">
        <v>0</v>
      </c>
      <c r="H27" s="154"/>
      <c r="I27" s="176">
        <v>-381853</v>
      </c>
      <c r="J27" s="154"/>
      <c r="K27" s="176">
        <v>0</v>
      </c>
      <c r="M27" s="14"/>
    </row>
    <row r="28" spans="1:13" ht="19.649999999999999" customHeight="1" x14ac:dyDescent="0.3">
      <c r="A28" s="10" t="s">
        <v>252</v>
      </c>
      <c r="E28" s="176">
        <v>0</v>
      </c>
      <c r="F28" s="154"/>
      <c r="G28" s="176">
        <v>0</v>
      </c>
      <c r="H28" s="154"/>
      <c r="I28" s="176">
        <v>-100</v>
      </c>
      <c r="J28" s="154"/>
      <c r="K28" s="176">
        <v>0</v>
      </c>
      <c r="M28" s="14"/>
    </row>
    <row r="29" spans="1:13" ht="19.649999999999999" customHeight="1" x14ac:dyDescent="0.3">
      <c r="A29" s="10" t="s">
        <v>116</v>
      </c>
      <c r="E29" s="179">
        <v>-737</v>
      </c>
      <c r="F29" s="154"/>
      <c r="G29" s="179">
        <v>-583</v>
      </c>
      <c r="H29" s="154"/>
      <c r="I29" s="153">
        <v>-1640</v>
      </c>
      <c r="J29" s="154"/>
      <c r="K29" s="153">
        <v>-436</v>
      </c>
      <c r="M29" s="14"/>
    </row>
    <row r="30" spans="1:13" ht="19.5" customHeight="1" x14ac:dyDescent="0.3">
      <c r="A30" s="42"/>
      <c r="E30" s="180">
        <v>30692</v>
      </c>
      <c r="F30" s="180"/>
      <c r="G30" s="180">
        <v>189938</v>
      </c>
      <c r="H30" s="180"/>
      <c r="I30" s="180">
        <v>5501</v>
      </c>
      <c r="J30" s="180"/>
      <c r="K30" s="180">
        <v>101817</v>
      </c>
      <c r="M30" s="14"/>
    </row>
    <row r="31" spans="1:13" ht="2" customHeight="1" x14ac:dyDescent="0.3">
      <c r="A31" s="76"/>
      <c r="E31" s="180"/>
      <c r="F31" s="154"/>
      <c r="G31" s="180"/>
      <c r="H31" s="180"/>
      <c r="I31" s="180"/>
      <c r="J31" s="180"/>
      <c r="K31" s="180"/>
      <c r="M31" s="14"/>
    </row>
    <row r="32" spans="1:13" ht="19.649999999999999" customHeight="1" x14ac:dyDescent="0.3">
      <c r="A32" s="212" t="s">
        <v>118</v>
      </c>
      <c r="E32" s="180"/>
      <c r="F32" s="154"/>
      <c r="G32" s="180"/>
      <c r="H32" s="154"/>
      <c r="I32" s="22"/>
      <c r="J32" s="154"/>
      <c r="K32" s="22"/>
    </row>
    <row r="33" spans="1:13" ht="19.649999999999999" customHeight="1" x14ac:dyDescent="0.3">
      <c r="A33" s="5" t="s">
        <v>11</v>
      </c>
      <c r="E33" s="158">
        <v>-47724</v>
      </c>
      <c r="F33" s="154"/>
      <c r="G33" s="158">
        <v>-115358</v>
      </c>
      <c r="H33" s="154"/>
      <c r="I33" s="158">
        <v>-45886</v>
      </c>
      <c r="J33" s="154"/>
      <c r="K33" s="158">
        <v>-101176</v>
      </c>
      <c r="M33" s="28"/>
    </row>
    <row r="34" spans="1:13" ht="19.649999999999999" customHeight="1" x14ac:dyDescent="0.3">
      <c r="A34" s="5" t="s">
        <v>12</v>
      </c>
      <c r="E34" s="181">
        <v>-14031</v>
      </c>
      <c r="F34" s="154"/>
      <c r="G34" s="181">
        <v>-6848</v>
      </c>
      <c r="H34" s="154"/>
      <c r="I34" s="181">
        <v>-20744</v>
      </c>
      <c r="J34" s="154"/>
      <c r="K34" s="181">
        <v>3538</v>
      </c>
      <c r="M34" s="28"/>
    </row>
    <row r="35" spans="1:13" ht="19.649999999999999" customHeight="1" x14ac:dyDescent="0.3">
      <c r="A35" s="10" t="s">
        <v>21</v>
      </c>
      <c r="E35" s="181">
        <v>-1157</v>
      </c>
      <c r="F35" s="154"/>
      <c r="G35" s="181">
        <v>-771</v>
      </c>
      <c r="H35" s="154"/>
      <c r="I35" s="181">
        <v>-519</v>
      </c>
      <c r="J35" s="154"/>
      <c r="K35" s="181">
        <v>-71</v>
      </c>
      <c r="M35" s="28"/>
    </row>
    <row r="36" spans="1:13" ht="19.649999999999999" customHeight="1" x14ac:dyDescent="0.3">
      <c r="A36" s="5" t="s">
        <v>26</v>
      </c>
      <c r="B36" s="1"/>
      <c r="C36" s="1"/>
      <c r="D36" s="1"/>
      <c r="E36" s="182">
        <v>-87243</v>
      </c>
      <c r="F36" s="183"/>
      <c r="G36" s="182">
        <v>5076</v>
      </c>
      <c r="H36" s="183"/>
      <c r="I36" s="182">
        <v>-61560</v>
      </c>
      <c r="J36" s="183"/>
      <c r="K36" s="182">
        <v>50405</v>
      </c>
    </row>
    <row r="37" spans="1:13" ht="19.649999999999999" customHeight="1" x14ac:dyDescent="0.3">
      <c r="A37" s="5" t="s">
        <v>81</v>
      </c>
      <c r="B37" s="1"/>
      <c r="C37" s="1"/>
      <c r="D37" s="1"/>
      <c r="E37" s="182">
        <v>0</v>
      </c>
      <c r="F37" s="183"/>
      <c r="G37" s="182">
        <v>-4333</v>
      </c>
      <c r="H37" s="183"/>
      <c r="I37" s="182">
        <v>0</v>
      </c>
      <c r="J37" s="183"/>
      <c r="K37" s="182">
        <v>0</v>
      </c>
    </row>
    <row r="38" spans="1:13" ht="19.649999999999999" customHeight="1" x14ac:dyDescent="0.3">
      <c r="A38" s="5" t="s">
        <v>140</v>
      </c>
      <c r="B38" s="1"/>
      <c r="C38" s="1"/>
      <c r="D38" s="1"/>
      <c r="E38" s="182">
        <v>364</v>
      </c>
      <c r="F38" s="183"/>
      <c r="G38" s="182">
        <v>0</v>
      </c>
      <c r="H38" s="183"/>
      <c r="I38" s="182">
        <v>0</v>
      </c>
      <c r="J38" s="183"/>
      <c r="K38" s="182">
        <v>0</v>
      </c>
    </row>
    <row r="39" spans="1:13" ht="19.649999999999999" customHeight="1" x14ac:dyDescent="0.3">
      <c r="A39" s="5" t="s">
        <v>160</v>
      </c>
      <c r="E39" s="176">
        <v>0</v>
      </c>
      <c r="F39" s="176"/>
      <c r="G39" s="176">
        <v>10159</v>
      </c>
      <c r="H39" s="176"/>
      <c r="I39" s="176">
        <v>0</v>
      </c>
      <c r="J39" s="176"/>
      <c r="K39" s="176">
        <v>10159</v>
      </c>
    </row>
    <row r="40" spans="1:13" ht="19.649999999999999" customHeight="1" x14ac:dyDescent="0.3">
      <c r="A40" s="5" t="s">
        <v>59</v>
      </c>
      <c r="E40" s="176">
        <v>-5392</v>
      </c>
      <c r="F40" s="184"/>
      <c r="G40" s="176">
        <v>-22409</v>
      </c>
      <c r="H40" s="185"/>
      <c r="I40" s="176">
        <v>-5019</v>
      </c>
      <c r="J40" s="185"/>
      <c r="K40" s="176">
        <v>-7650</v>
      </c>
    </row>
    <row r="41" spans="1:13" s="27" customFormat="1" ht="19.649999999999999" customHeight="1" x14ac:dyDescent="0.3">
      <c r="A41" s="72" t="s">
        <v>222</v>
      </c>
      <c r="E41" s="186">
        <v>-124491</v>
      </c>
      <c r="F41" s="180" t="e">
        <v>#REF!</v>
      </c>
      <c r="G41" s="186">
        <v>55454</v>
      </c>
      <c r="H41" s="180" t="e">
        <v>#REF!</v>
      </c>
      <c r="I41" s="186">
        <v>-128227</v>
      </c>
      <c r="J41" s="180" t="e">
        <v>#REF!</v>
      </c>
      <c r="K41" s="186">
        <v>57022</v>
      </c>
    </row>
    <row r="42" spans="1:13" ht="20" customHeight="1" x14ac:dyDescent="0.3">
      <c r="A42" s="42"/>
      <c r="E42" s="187"/>
      <c r="F42" s="180"/>
      <c r="G42" s="187"/>
      <c r="H42" s="187"/>
      <c r="I42" s="187"/>
      <c r="J42" s="187"/>
      <c r="K42" s="187"/>
      <c r="M42" s="28"/>
    </row>
    <row r="43" spans="1:13" s="123" customFormat="1" ht="21" customHeight="1" x14ac:dyDescent="0.35">
      <c r="A43" s="217" t="s">
        <v>183</v>
      </c>
      <c r="E43" s="124"/>
      <c r="F43" s="238"/>
      <c r="H43" s="238"/>
      <c r="I43" s="238"/>
      <c r="J43" s="238"/>
      <c r="L43" s="238"/>
    </row>
    <row r="44" spans="1:13" s="123" customFormat="1" ht="21" customHeight="1" x14ac:dyDescent="0.35">
      <c r="A44" s="217" t="s">
        <v>243</v>
      </c>
      <c r="B44" s="218"/>
      <c r="C44" s="218"/>
      <c r="D44" s="218"/>
      <c r="E44" s="219"/>
      <c r="F44" s="220"/>
      <c r="G44" s="218"/>
      <c r="H44" s="220"/>
      <c r="I44" s="220"/>
      <c r="J44" s="220"/>
      <c r="K44" s="218"/>
      <c r="L44" s="220"/>
    </row>
    <row r="45" spans="1:13" ht="20" customHeight="1" x14ac:dyDescent="0.3">
      <c r="A45" s="6" t="s">
        <v>134</v>
      </c>
      <c r="B45" s="1"/>
      <c r="C45" s="1"/>
      <c r="D45" s="1"/>
      <c r="E45" s="188"/>
      <c r="F45" s="188"/>
      <c r="G45" s="188"/>
      <c r="H45" s="188"/>
      <c r="I45" s="188"/>
      <c r="J45" s="188"/>
      <c r="K45" s="188"/>
    </row>
    <row r="46" spans="1:13" ht="19.75" customHeight="1" x14ac:dyDescent="0.3">
      <c r="E46" s="184"/>
      <c r="F46" s="184"/>
      <c r="G46" s="184"/>
      <c r="H46" s="184"/>
      <c r="I46" s="184"/>
      <c r="J46" s="184"/>
      <c r="K46" s="184"/>
    </row>
    <row r="47" spans="1:13" ht="19.75" customHeight="1" x14ac:dyDescent="0.3">
      <c r="E47" s="327" t="s">
        <v>1</v>
      </c>
      <c r="F47" s="327"/>
      <c r="G47" s="327"/>
      <c r="H47" s="184"/>
      <c r="I47" s="327" t="s">
        <v>2</v>
      </c>
      <c r="J47" s="327"/>
      <c r="K47" s="327"/>
    </row>
    <row r="48" spans="1:13" ht="19.75" customHeight="1" x14ac:dyDescent="0.3">
      <c r="E48" s="327" t="s">
        <v>3</v>
      </c>
      <c r="F48" s="327"/>
      <c r="G48" s="327"/>
      <c r="H48" s="184"/>
      <c r="I48" s="327" t="s">
        <v>3</v>
      </c>
      <c r="J48" s="327"/>
      <c r="K48" s="327"/>
    </row>
    <row r="49" spans="1:13" ht="19.75" customHeight="1" x14ac:dyDescent="0.3">
      <c r="E49" s="313" t="s">
        <v>122</v>
      </c>
      <c r="F49" s="313"/>
      <c r="G49" s="313"/>
      <c r="H49" s="70"/>
      <c r="I49" s="314" t="s">
        <v>122</v>
      </c>
      <c r="J49" s="314"/>
      <c r="K49" s="314"/>
    </row>
    <row r="50" spans="1:13" ht="19.75" customHeight="1" x14ac:dyDescent="0.3">
      <c r="E50" s="313" t="s">
        <v>68</v>
      </c>
      <c r="F50" s="313"/>
      <c r="G50" s="313"/>
      <c r="H50" s="70"/>
      <c r="I50" s="314" t="s">
        <v>68</v>
      </c>
      <c r="J50" s="314"/>
      <c r="K50" s="314"/>
    </row>
    <row r="51" spans="1:13" s="10" customFormat="1" ht="19.75" customHeight="1" x14ac:dyDescent="0.3">
      <c r="A51" s="76"/>
      <c r="E51" s="11" t="s">
        <v>161</v>
      </c>
      <c r="G51" s="11" t="s">
        <v>139</v>
      </c>
      <c r="I51" s="11" t="s">
        <v>161</v>
      </c>
      <c r="K51" s="11" t="s">
        <v>139</v>
      </c>
    </row>
    <row r="52" spans="1:13" s="10" customFormat="1" ht="19.75" customHeight="1" x14ac:dyDescent="0.3">
      <c r="E52" s="328" t="s">
        <v>8</v>
      </c>
      <c r="F52" s="328"/>
      <c r="G52" s="328"/>
      <c r="H52" s="328"/>
      <c r="I52" s="328"/>
      <c r="J52" s="328"/>
      <c r="K52" s="328"/>
    </row>
    <row r="53" spans="1:13" ht="19" customHeight="1" x14ac:dyDescent="0.3">
      <c r="A53" s="13" t="s">
        <v>60</v>
      </c>
      <c r="B53" s="10"/>
      <c r="E53" s="33"/>
      <c r="F53" s="33"/>
      <c r="G53" s="33"/>
      <c r="H53" s="33"/>
      <c r="I53" s="33"/>
      <c r="J53" s="33"/>
      <c r="K53" s="33"/>
      <c r="M53" s="14"/>
    </row>
    <row r="54" spans="1:13" ht="19" customHeight="1" x14ac:dyDescent="0.3">
      <c r="A54" s="10" t="s">
        <v>219</v>
      </c>
      <c r="B54" s="10"/>
      <c r="E54" s="33"/>
      <c r="F54" s="33"/>
      <c r="G54" s="33"/>
      <c r="H54" s="33"/>
      <c r="I54" s="33"/>
      <c r="J54" s="33"/>
      <c r="K54" s="33"/>
      <c r="M54" s="14"/>
    </row>
    <row r="55" spans="1:13" ht="19" customHeight="1" x14ac:dyDescent="0.3">
      <c r="A55" s="10"/>
      <c r="B55" s="10" t="s">
        <v>220</v>
      </c>
      <c r="E55" s="33">
        <v>-1002649</v>
      </c>
      <c r="F55" s="33"/>
      <c r="G55" s="33">
        <v>0</v>
      </c>
      <c r="H55" s="33"/>
      <c r="I55" s="33">
        <v>-1020522</v>
      </c>
      <c r="J55" s="33"/>
      <c r="K55" s="33">
        <v>0</v>
      </c>
      <c r="M55" s="14"/>
    </row>
    <row r="56" spans="1:13" ht="19" customHeight="1" x14ac:dyDescent="0.3">
      <c r="A56" s="10" t="s">
        <v>253</v>
      </c>
      <c r="B56" s="10"/>
      <c r="E56" s="33">
        <v>1020000</v>
      </c>
      <c r="F56" s="33"/>
      <c r="G56" s="33">
        <v>0</v>
      </c>
      <c r="H56" s="33"/>
      <c r="I56" s="33">
        <v>636985</v>
      </c>
      <c r="J56" s="33"/>
      <c r="K56" s="33">
        <v>0</v>
      </c>
      <c r="M56" s="14"/>
    </row>
    <row r="57" spans="1:13" ht="19" customHeight="1" x14ac:dyDescent="0.3">
      <c r="A57" s="5" t="s">
        <v>262</v>
      </c>
      <c r="E57" s="33">
        <v>1000</v>
      </c>
      <c r="F57" s="33"/>
      <c r="G57" s="33">
        <v>0</v>
      </c>
      <c r="H57" s="33"/>
      <c r="I57" s="33">
        <v>1100</v>
      </c>
      <c r="J57" s="33"/>
      <c r="K57" s="33">
        <v>0</v>
      </c>
      <c r="M57" s="14"/>
    </row>
    <row r="58" spans="1:13" ht="19" customHeight="1" x14ac:dyDescent="0.3">
      <c r="A58" s="5" t="s">
        <v>153</v>
      </c>
      <c r="E58" s="96">
        <v>0</v>
      </c>
      <c r="F58" s="154"/>
      <c r="G58" s="96">
        <v>-2555</v>
      </c>
      <c r="H58" s="154"/>
      <c r="I58" s="96">
        <v>0</v>
      </c>
      <c r="J58" s="154"/>
      <c r="K58" s="96">
        <v>0</v>
      </c>
      <c r="M58" s="14"/>
    </row>
    <row r="59" spans="1:13" ht="19" customHeight="1" x14ac:dyDescent="0.3">
      <c r="A59" s="5" t="s">
        <v>261</v>
      </c>
      <c r="E59" s="33">
        <v>81000</v>
      </c>
      <c r="F59" s="154"/>
      <c r="G59" s="33">
        <v>4666</v>
      </c>
      <c r="H59" s="154"/>
      <c r="I59" s="33">
        <v>81000</v>
      </c>
      <c r="J59" s="154"/>
      <c r="K59" s="33">
        <v>6291</v>
      </c>
      <c r="M59" s="14"/>
    </row>
    <row r="60" spans="1:13" ht="19" customHeight="1" x14ac:dyDescent="0.3">
      <c r="A60" s="5" t="s">
        <v>61</v>
      </c>
      <c r="B60" s="10"/>
      <c r="E60" s="33">
        <v>-208604</v>
      </c>
      <c r="F60" s="33"/>
      <c r="G60" s="33">
        <v>-23316</v>
      </c>
      <c r="H60" s="33"/>
      <c r="I60" s="33">
        <v>-194296</v>
      </c>
      <c r="J60" s="33"/>
      <c r="K60" s="33">
        <v>-375</v>
      </c>
      <c r="M60" s="14"/>
    </row>
    <row r="61" spans="1:13" ht="19" customHeight="1" x14ac:dyDescent="0.3">
      <c r="A61" s="5" t="s">
        <v>62</v>
      </c>
      <c r="E61" s="176">
        <v>-16729</v>
      </c>
      <c r="F61" s="154"/>
      <c r="G61" s="176">
        <v>-1429</v>
      </c>
      <c r="H61" s="154"/>
      <c r="I61" s="176">
        <v>-15291</v>
      </c>
      <c r="J61" s="154"/>
      <c r="K61" s="176">
        <v>-1247</v>
      </c>
      <c r="M61" s="14"/>
    </row>
    <row r="62" spans="1:13" ht="19" customHeight="1" x14ac:dyDescent="0.3">
      <c r="A62" s="5" t="s">
        <v>254</v>
      </c>
      <c r="E62" s="176">
        <v>0</v>
      </c>
      <c r="F62" s="154"/>
      <c r="G62" s="176">
        <v>-13050</v>
      </c>
      <c r="H62" s="154"/>
      <c r="I62" s="176">
        <v>0</v>
      </c>
      <c r="J62" s="154"/>
      <c r="K62" s="176">
        <v>0</v>
      </c>
      <c r="M62" s="14"/>
    </row>
    <row r="63" spans="1:13" ht="19" customHeight="1" x14ac:dyDescent="0.3">
      <c r="A63" s="5" t="s">
        <v>226</v>
      </c>
      <c r="E63" s="176">
        <v>-140000</v>
      </c>
      <c r="F63" s="154"/>
      <c r="G63" s="176">
        <v>0</v>
      </c>
      <c r="H63" s="154"/>
      <c r="I63" s="176">
        <v>-373000</v>
      </c>
      <c r="J63" s="154"/>
      <c r="K63" s="176">
        <v>0</v>
      </c>
      <c r="M63" s="14"/>
    </row>
    <row r="64" spans="1:13" ht="19" customHeight="1" x14ac:dyDescent="0.3">
      <c r="A64" s="5" t="s">
        <v>228</v>
      </c>
      <c r="E64" s="176"/>
      <c r="F64" s="154"/>
      <c r="G64" s="176"/>
      <c r="H64" s="154"/>
      <c r="I64" s="176"/>
      <c r="J64" s="154"/>
      <c r="K64" s="176"/>
      <c r="M64" s="14"/>
    </row>
    <row r="65" spans="1:13" ht="19" customHeight="1" x14ac:dyDescent="0.3">
      <c r="B65" s="5" t="s">
        <v>227</v>
      </c>
      <c r="E65" s="176">
        <v>140000</v>
      </c>
      <c r="F65" s="154"/>
      <c r="G65" s="176">
        <v>0</v>
      </c>
      <c r="H65" s="154"/>
      <c r="I65" s="176">
        <v>140000</v>
      </c>
      <c r="J65" s="154"/>
      <c r="K65" s="176">
        <v>3000</v>
      </c>
      <c r="M65" s="14"/>
    </row>
    <row r="66" spans="1:13" ht="19" customHeight="1" x14ac:dyDescent="0.3">
      <c r="A66" s="5" t="s">
        <v>221</v>
      </c>
      <c r="E66" s="176">
        <v>0</v>
      </c>
      <c r="F66" s="154"/>
      <c r="G66" s="176">
        <v>0</v>
      </c>
      <c r="H66" s="154"/>
      <c r="I66" s="176">
        <v>381853</v>
      </c>
      <c r="J66" s="154"/>
      <c r="K66" s="176">
        <v>0</v>
      </c>
      <c r="M66" s="14"/>
    </row>
    <row r="67" spans="1:13" ht="19" customHeight="1" x14ac:dyDescent="0.3">
      <c r="A67" s="5" t="s">
        <v>117</v>
      </c>
      <c r="E67" s="176">
        <v>736</v>
      </c>
      <c r="F67" s="154"/>
      <c r="G67" s="176">
        <v>36</v>
      </c>
      <c r="H67" s="154"/>
      <c r="I67" s="176">
        <v>1051</v>
      </c>
      <c r="J67" s="154"/>
      <c r="K67" s="176">
        <v>22</v>
      </c>
      <c r="M67" s="14"/>
    </row>
    <row r="68" spans="1:13" ht="19" customHeight="1" x14ac:dyDescent="0.3">
      <c r="A68" s="76" t="s">
        <v>137</v>
      </c>
      <c r="E68" s="186">
        <v>-125246</v>
      </c>
      <c r="F68" s="180"/>
      <c r="G68" s="186">
        <v>-35648</v>
      </c>
      <c r="H68" s="180"/>
      <c r="I68" s="186">
        <v>-361120</v>
      </c>
      <c r="J68" s="180"/>
      <c r="K68" s="186">
        <v>7691</v>
      </c>
    </row>
    <row r="69" spans="1:13" ht="4" customHeight="1" x14ac:dyDescent="0.3">
      <c r="E69" s="154"/>
      <c r="F69" s="33"/>
      <c r="G69" s="154"/>
      <c r="H69" s="33"/>
      <c r="I69" s="154"/>
      <c r="J69" s="33"/>
      <c r="K69" s="154"/>
    </row>
    <row r="70" spans="1:13" ht="19" customHeight="1" x14ac:dyDescent="0.3">
      <c r="A70" s="13" t="s">
        <v>63</v>
      </c>
      <c r="E70" s="154"/>
      <c r="F70" s="33"/>
      <c r="G70" s="154"/>
      <c r="H70" s="33"/>
      <c r="I70" s="154"/>
      <c r="J70" s="33"/>
      <c r="K70" s="154"/>
    </row>
    <row r="71" spans="1:13" ht="19" customHeight="1" x14ac:dyDescent="0.3">
      <c r="A71" s="5" t="s">
        <v>223</v>
      </c>
      <c r="E71" s="154">
        <v>406508</v>
      </c>
      <c r="F71" s="33"/>
      <c r="G71" s="176">
        <v>0</v>
      </c>
      <c r="H71" s="33"/>
      <c r="I71" s="154">
        <v>406508</v>
      </c>
      <c r="J71" s="33"/>
      <c r="K71" s="176">
        <v>0</v>
      </c>
    </row>
    <row r="72" spans="1:13" ht="19" customHeight="1" x14ac:dyDescent="0.3">
      <c r="A72" s="5" t="s">
        <v>224</v>
      </c>
      <c r="E72" s="96"/>
      <c r="F72" s="33"/>
      <c r="G72" s="96"/>
      <c r="H72" s="33"/>
      <c r="I72" s="96"/>
      <c r="J72" s="33"/>
      <c r="K72" s="96"/>
    </row>
    <row r="73" spans="1:13" ht="19" customHeight="1" x14ac:dyDescent="0.3">
      <c r="B73" s="5" t="s">
        <v>87</v>
      </c>
      <c r="E73" s="176">
        <v>235067</v>
      </c>
      <c r="F73" s="33"/>
      <c r="G73" s="176">
        <v>285025</v>
      </c>
      <c r="H73" s="33"/>
      <c r="I73" s="176">
        <v>130000</v>
      </c>
      <c r="J73" s="33"/>
      <c r="K73" s="176">
        <v>160025</v>
      </c>
    </row>
    <row r="74" spans="1:13" ht="19" customHeight="1" x14ac:dyDescent="0.3">
      <c r="A74" s="5" t="s">
        <v>225</v>
      </c>
      <c r="E74" s="176"/>
      <c r="F74" s="33"/>
      <c r="G74" s="176"/>
      <c r="H74" s="33"/>
      <c r="I74" s="96"/>
      <c r="J74" s="33"/>
      <c r="K74" s="96"/>
    </row>
    <row r="75" spans="1:13" ht="19" customHeight="1" x14ac:dyDescent="0.3">
      <c r="B75" s="5" t="s">
        <v>87</v>
      </c>
      <c r="E75" s="96">
        <v>-141789</v>
      </c>
      <c r="F75" s="33"/>
      <c r="G75" s="96">
        <v>-302000</v>
      </c>
      <c r="H75" s="33"/>
      <c r="I75" s="96">
        <v>-40000</v>
      </c>
      <c r="J75" s="33"/>
      <c r="K75" s="96">
        <v>-250000</v>
      </c>
    </row>
    <row r="76" spans="1:13" ht="19" customHeight="1" x14ac:dyDescent="0.3">
      <c r="A76" s="5" t="s">
        <v>259</v>
      </c>
    </row>
    <row r="77" spans="1:13" ht="19" customHeight="1" x14ac:dyDescent="0.3">
      <c r="B77" s="5" t="s">
        <v>25</v>
      </c>
      <c r="E77" s="176">
        <v>-6987</v>
      </c>
      <c r="F77" s="33">
        <v>-18667</v>
      </c>
      <c r="G77" s="176">
        <v>-27000</v>
      </c>
      <c r="H77" s="33"/>
      <c r="I77" s="96">
        <v>0</v>
      </c>
      <c r="J77" s="33"/>
      <c r="K77" s="96">
        <v>-27000</v>
      </c>
    </row>
    <row r="78" spans="1:13" ht="19" customHeight="1" x14ac:dyDescent="0.3">
      <c r="A78" s="5" t="s">
        <v>242</v>
      </c>
      <c r="E78" s="176">
        <v>41630</v>
      </c>
      <c r="F78" s="33"/>
      <c r="G78" s="176">
        <v>0</v>
      </c>
      <c r="H78" s="15"/>
      <c r="I78" s="96">
        <v>0</v>
      </c>
      <c r="J78" s="15"/>
      <c r="K78" s="96">
        <v>0</v>
      </c>
    </row>
    <row r="79" spans="1:13" ht="19" customHeight="1" x14ac:dyDescent="0.3">
      <c r="A79" s="5" t="s">
        <v>241</v>
      </c>
      <c r="E79" s="176">
        <v>-178840</v>
      </c>
      <c r="F79" s="33"/>
      <c r="G79" s="176">
        <v>0</v>
      </c>
      <c r="H79" s="15"/>
      <c r="I79" s="96">
        <v>0</v>
      </c>
      <c r="J79" s="15"/>
      <c r="K79" s="96">
        <v>0</v>
      </c>
    </row>
    <row r="80" spans="1:13" ht="19" customHeight="1" x14ac:dyDescent="0.3">
      <c r="A80" s="5" t="s">
        <v>240</v>
      </c>
      <c r="E80" s="176">
        <v>-14160</v>
      </c>
      <c r="F80" s="33"/>
      <c r="G80" s="176">
        <v>0</v>
      </c>
      <c r="H80" s="15"/>
      <c r="I80" s="96">
        <v>0</v>
      </c>
      <c r="J80" s="15"/>
      <c r="K80" s="96">
        <v>0</v>
      </c>
    </row>
    <row r="81" spans="1:12" ht="19" customHeight="1" x14ac:dyDescent="0.3">
      <c r="A81" s="5" t="s">
        <v>150</v>
      </c>
      <c r="E81" s="176">
        <v>-37199</v>
      </c>
      <c r="F81" s="33"/>
      <c r="G81" s="176">
        <v>-21233</v>
      </c>
      <c r="H81" s="15"/>
      <c r="I81" s="96">
        <v>-1085</v>
      </c>
      <c r="J81" s="15"/>
      <c r="K81" s="96">
        <v>-7497</v>
      </c>
    </row>
    <row r="82" spans="1:12" ht="19" customHeight="1" x14ac:dyDescent="0.3">
      <c r="A82" s="10" t="s">
        <v>64</v>
      </c>
      <c r="E82" s="176">
        <v>-3775</v>
      </c>
      <c r="F82" s="33"/>
      <c r="G82" s="176">
        <v>-8501</v>
      </c>
      <c r="H82" s="33"/>
      <c r="I82" s="96">
        <v>-593</v>
      </c>
      <c r="J82" s="33"/>
      <c r="K82" s="96">
        <v>-3752</v>
      </c>
    </row>
    <row r="83" spans="1:12" ht="19" customHeight="1" x14ac:dyDescent="0.3">
      <c r="A83" s="76" t="s">
        <v>229</v>
      </c>
      <c r="E83" s="189">
        <v>300455</v>
      </c>
      <c r="F83" s="187"/>
      <c r="G83" s="189">
        <v>-73709</v>
      </c>
      <c r="H83" s="187"/>
      <c r="I83" s="189">
        <v>494830</v>
      </c>
      <c r="J83" s="187"/>
      <c r="K83" s="189">
        <v>-128224</v>
      </c>
    </row>
    <row r="84" spans="1:12" s="123" customFormat="1" ht="21" customHeight="1" x14ac:dyDescent="0.35">
      <c r="A84" s="217" t="s">
        <v>183</v>
      </c>
      <c r="E84" s="124"/>
      <c r="F84" s="238"/>
      <c r="H84" s="238"/>
      <c r="I84" s="238"/>
      <c r="J84" s="238"/>
      <c r="L84" s="238"/>
    </row>
    <row r="85" spans="1:12" s="123" customFormat="1" ht="21" customHeight="1" x14ac:dyDescent="0.35">
      <c r="A85" s="217" t="s">
        <v>243</v>
      </c>
      <c r="B85" s="218"/>
      <c r="C85" s="218"/>
      <c r="D85" s="218"/>
      <c r="E85" s="219"/>
      <c r="F85" s="220"/>
      <c r="G85" s="218"/>
      <c r="H85" s="220"/>
      <c r="I85" s="220"/>
      <c r="J85" s="220"/>
      <c r="K85" s="218"/>
      <c r="L85" s="220"/>
    </row>
    <row r="86" spans="1:12" ht="20" customHeight="1" x14ac:dyDescent="0.3">
      <c r="A86" s="6" t="s">
        <v>134</v>
      </c>
      <c r="B86" s="1"/>
      <c r="C86" s="1"/>
      <c r="D86" s="1"/>
      <c r="E86" s="188"/>
      <c r="F86" s="188"/>
      <c r="G86" s="188"/>
      <c r="H86" s="188"/>
      <c r="I86" s="188"/>
      <c r="J86" s="188"/>
      <c r="K86" s="188"/>
    </row>
    <row r="87" spans="1:12" ht="20" customHeight="1" x14ac:dyDescent="0.3">
      <c r="E87" s="184"/>
      <c r="F87" s="184"/>
      <c r="G87" s="184"/>
      <c r="H87" s="184"/>
      <c r="I87" s="184"/>
      <c r="J87" s="184"/>
      <c r="K87" s="184"/>
    </row>
    <row r="88" spans="1:12" ht="20" customHeight="1" x14ac:dyDescent="0.3">
      <c r="E88" s="327" t="s">
        <v>1</v>
      </c>
      <c r="F88" s="327"/>
      <c r="G88" s="327"/>
      <c r="H88" s="184"/>
      <c r="I88" s="327" t="s">
        <v>2</v>
      </c>
      <c r="J88" s="327"/>
      <c r="K88" s="327"/>
    </row>
    <row r="89" spans="1:12" ht="20" customHeight="1" x14ac:dyDescent="0.3">
      <c r="E89" s="327" t="s">
        <v>3</v>
      </c>
      <c r="F89" s="327"/>
      <c r="G89" s="327"/>
      <c r="H89" s="184"/>
      <c r="I89" s="327" t="s">
        <v>3</v>
      </c>
      <c r="J89" s="327"/>
      <c r="K89" s="327"/>
    </row>
    <row r="90" spans="1:12" ht="20" customHeight="1" x14ac:dyDescent="0.3">
      <c r="E90" s="313" t="s">
        <v>122</v>
      </c>
      <c r="F90" s="313"/>
      <c r="G90" s="313"/>
      <c r="H90" s="70"/>
      <c r="I90" s="314" t="s">
        <v>122</v>
      </c>
      <c r="J90" s="314"/>
      <c r="K90" s="314"/>
    </row>
    <row r="91" spans="1:12" ht="20" customHeight="1" x14ac:dyDescent="0.3">
      <c r="E91" s="313" t="s">
        <v>68</v>
      </c>
      <c r="F91" s="313"/>
      <c r="G91" s="313"/>
      <c r="H91" s="70"/>
      <c r="I91" s="314" t="s">
        <v>68</v>
      </c>
      <c r="J91" s="314"/>
      <c r="K91" s="314"/>
    </row>
    <row r="92" spans="1:12" s="10" customFormat="1" ht="20" customHeight="1" x14ac:dyDescent="0.3">
      <c r="A92" s="76"/>
      <c r="E92" s="11" t="s">
        <v>161</v>
      </c>
      <c r="G92" s="11" t="s">
        <v>139</v>
      </c>
      <c r="I92" s="11" t="s">
        <v>161</v>
      </c>
      <c r="K92" s="11" t="s">
        <v>139</v>
      </c>
    </row>
    <row r="93" spans="1:12" s="10" customFormat="1" ht="20" customHeight="1" x14ac:dyDescent="0.3">
      <c r="E93" s="328" t="s">
        <v>8</v>
      </c>
      <c r="F93" s="328"/>
      <c r="G93" s="328"/>
      <c r="H93" s="328"/>
      <c r="I93" s="328"/>
      <c r="J93" s="328"/>
      <c r="K93" s="328"/>
    </row>
    <row r="94" spans="1:12" s="10" customFormat="1" ht="20.25" customHeight="1" x14ac:dyDescent="0.3">
      <c r="A94" s="5" t="s">
        <v>255</v>
      </c>
      <c r="B94" s="5"/>
      <c r="C94" s="5"/>
      <c r="E94" s="250"/>
      <c r="F94" s="250"/>
      <c r="G94" s="250"/>
      <c r="H94" s="250"/>
      <c r="I94" s="250"/>
      <c r="J94" s="250"/>
      <c r="K94" s="250"/>
    </row>
    <row r="95" spans="1:12" ht="20.25" customHeight="1" x14ac:dyDescent="0.3">
      <c r="A95" s="42"/>
      <c r="B95" s="5" t="s">
        <v>157</v>
      </c>
      <c r="E95" s="176">
        <v>50718</v>
      </c>
      <c r="F95" s="33"/>
      <c r="G95" s="176">
        <v>-53903</v>
      </c>
      <c r="H95" s="33"/>
      <c r="I95" s="176">
        <v>5483</v>
      </c>
      <c r="J95" s="33"/>
      <c r="K95" s="176">
        <v>-63511</v>
      </c>
    </row>
    <row r="96" spans="1:12" ht="20.25" customHeight="1" x14ac:dyDescent="0.3">
      <c r="A96" s="44" t="s">
        <v>154</v>
      </c>
      <c r="E96" s="190"/>
      <c r="F96" s="33"/>
      <c r="G96" s="190"/>
      <c r="H96" s="191"/>
      <c r="I96" s="190"/>
      <c r="J96" s="191"/>
      <c r="K96" s="190"/>
    </row>
    <row r="97" spans="1:17" ht="20.25" customHeight="1" x14ac:dyDescent="0.3">
      <c r="A97" s="44"/>
      <c r="B97" s="5" t="s">
        <v>155</v>
      </c>
      <c r="E97" s="179">
        <v>185</v>
      </c>
      <c r="F97" s="33"/>
      <c r="G97" s="179">
        <v>159</v>
      </c>
      <c r="H97" s="33"/>
      <c r="I97" s="179">
        <v>185</v>
      </c>
      <c r="J97" s="33"/>
      <c r="K97" s="179">
        <v>0</v>
      </c>
    </row>
    <row r="98" spans="1:17" ht="20.25" customHeight="1" x14ac:dyDescent="0.3">
      <c r="A98" s="42" t="s">
        <v>98</v>
      </c>
      <c r="E98" s="190">
        <v>50903</v>
      </c>
      <c r="F98" s="33"/>
      <c r="G98" s="190">
        <v>-53744</v>
      </c>
      <c r="H98" s="191"/>
      <c r="I98" s="190">
        <v>5668</v>
      </c>
      <c r="J98" s="191"/>
      <c r="K98" s="190">
        <v>-63511</v>
      </c>
    </row>
    <row r="99" spans="1:17" ht="20.25" customHeight="1" x14ac:dyDescent="0.3">
      <c r="A99" s="73" t="s">
        <v>82</v>
      </c>
      <c r="B99" s="10"/>
      <c r="E99" s="176">
        <v>14709</v>
      </c>
      <c r="F99" s="33"/>
      <c r="G99" s="176">
        <v>128666</v>
      </c>
      <c r="H99" s="33"/>
      <c r="I99" s="176">
        <v>14709</v>
      </c>
      <c r="J99" s="33"/>
      <c r="K99" s="176">
        <v>99092</v>
      </c>
    </row>
    <row r="100" spans="1:17" ht="20.25" customHeight="1" thickBot="1" x14ac:dyDescent="0.35">
      <c r="A100" s="72" t="s">
        <v>83</v>
      </c>
      <c r="B100" s="10"/>
      <c r="E100" s="192">
        <v>65612</v>
      </c>
      <c r="F100" s="33">
        <v>0</v>
      </c>
      <c r="G100" s="192">
        <v>74922</v>
      </c>
      <c r="H100" s="191">
        <v>0</v>
      </c>
      <c r="I100" s="192">
        <v>20377</v>
      </c>
      <c r="J100" s="191">
        <v>0</v>
      </c>
      <c r="K100" s="192">
        <v>35581</v>
      </c>
      <c r="M100" s="28"/>
      <c r="N100" s="28"/>
      <c r="O100" s="28"/>
      <c r="P100" s="28"/>
      <c r="Q100" s="28"/>
    </row>
    <row r="101" spans="1:17" ht="20.25" customHeight="1" thickTop="1" x14ac:dyDescent="0.3">
      <c r="A101" s="72"/>
      <c r="B101" s="10"/>
      <c r="E101" s="190"/>
      <c r="F101" s="33"/>
      <c r="G101" s="190"/>
      <c r="H101" s="191"/>
      <c r="I101" s="190"/>
      <c r="J101" s="191"/>
      <c r="K101" s="190"/>
      <c r="M101" s="28"/>
      <c r="N101" s="28"/>
      <c r="O101" s="28"/>
      <c r="P101" s="28"/>
      <c r="Q101" s="28"/>
    </row>
    <row r="102" spans="1:17" ht="20.25" customHeight="1" x14ac:dyDescent="0.3">
      <c r="A102" s="309" t="s">
        <v>138</v>
      </c>
      <c r="B102" s="90"/>
      <c r="C102" s="90"/>
      <c r="D102" s="90"/>
      <c r="E102" s="193"/>
      <c r="F102" s="193"/>
      <c r="G102" s="193"/>
      <c r="H102" s="193"/>
      <c r="I102" s="193"/>
      <c r="J102" s="193"/>
      <c r="K102" s="193"/>
    </row>
    <row r="103" spans="1:17" ht="20.25" customHeight="1" x14ac:dyDescent="0.3">
      <c r="A103" s="5" t="s">
        <v>230</v>
      </c>
      <c r="B103" s="70"/>
      <c r="C103" s="70"/>
      <c r="D103" s="70"/>
      <c r="E103" s="184"/>
      <c r="F103" s="184"/>
      <c r="G103" s="184"/>
      <c r="H103" s="184"/>
      <c r="I103" s="184"/>
      <c r="J103" s="184"/>
      <c r="K103" s="184"/>
    </row>
    <row r="104" spans="1:17" ht="20.25" customHeight="1" x14ac:dyDescent="0.3">
      <c r="B104" s="303" t="s">
        <v>231</v>
      </c>
      <c r="C104" s="70"/>
      <c r="D104" s="70"/>
      <c r="E104" s="184">
        <v>110000</v>
      </c>
      <c r="F104" s="184"/>
      <c r="G104" s="184">
        <v>0</v>
      </c>
      <c r="H104" s="184"/>
      <c r="I104" s="184">
        <v>110000</v>
      </c>
      <c r="J104" s="184"/>
      <c r="K104" s="184">
        <v>0</v>
      </c>
    </row>
    <row r="105" spans="1:17" ht="20.25" customHeight="1" x14ac:dyDescent="0.3">
      <c r="A105" s="5" t="s">
        <v>232</v>
      </c>
      <c r="B105" s="70"/>
      <c r="C105" s="70"/>
      <c r="D105" s="70"/>
      <c r="E105" s="184"/>
      <c r="F105" s="184"/>
      <c r="G105" s="184"/>
      <c r="H105" s="184"/>
      <c r="I105" s="184"/>
      <c r="J105" s="184"/>
      <c r="K105" s="184"/>
    </row>
    <row r="106" spans="1:17" ht="20.25" customHeight="1" x14ac:dyDescent="0.3">
      <c r="B106" s="5" t="s">
        <v>233</v>
      </c>
      <c r="C106" s="70"/>
      <c r="D106" s="70"/>
      <c r="E106" s="15">
        <v>31915</v>
      </c>
      <c r="F106" s="304"/>
      <c r="G106" s="15">
        <v>843</v>
      </c>
      <c r="H106" s="304"/>
      <c r="I106" s="200">
        <v>31915</v>
      </c>
      <c r="J106" s="184"/>
      <c r="K106" s="200">
        <v>0</v>
      </c>
    </row>
    <row r="107" spans="1:17" ht="20.25" customHeight="1" x14ac:dyDescent="0.3">
      <c r="A107" s="5" t="s">
        <v>234</v>
      </c>
      <c r="B107" s="70"/>
      <c r="C107" s="70"/>
      <c r="D107" s="70"/>
      <c r="E107" s="15">
        <v>131</v>
      </c>
      <c r="F107" s="304"/>
      <c r="G107" s="15">
        <v>0</v>
      </c>
      <c r="H107" s="304"/>
      <c r="I107" s="200">
        <v>131</v>
      </c>
      <c r="J107" s="184"/>
      <c r="K107" s="200">
        <v>0</v>
      </c>
    </row>
    <row r="108" spans="1:17" ht="20.25" customHeight="1" x14ac:dyDescent="0.3">
      <c r="A108" s="5" t="s">
        <v>235</v>
      </c>
      <c r="C108" s="70"/>
      <c r="D108" s="70"/>
      <c r="E108" s="15">
        <v>-528</v>
      </c>
      <c r="F108" s="304"/>
      <c r="G108" s="15">
        <v>-11902</v>
      </c>
      <c r="H108" s="304"/>
      <c r="I108" s="200">
        <v>-528</v>
      </c>
      <c r="J108" s="184"/>
      <c r="K108" s="200">
        <v>-11860</v>
      </c>
    </row>
    <row r="109" spans="1:17" ht="20.25" customHeight="1" x14ac:dyDescent="0.3">
      <c r="A109" s="97"/>
      <c r="B109" s="90"/>
      <c r="C109" s="90"/>
      <c r="D109" s="90"/>
      <c r="E109" s="45"/>
      <c r="F109" s="194"/>
      <c r="G109" s="45"/>
      <c r="H109" s="194"/>
      <c r="I109" s="195"/>
      <c r="J109" s="193"/>
      <c r="K109" s="195"/>
    </row>
    <row r="110" spans="1:17" ht="20.25" customHeight="1" x14ac:dyDescent="0.3">
      <c r="A110" s="97"/>
      <c r="B110" s="90"/>
      <c r="C110" s="90"/>
      <c r="D110" s="90"/>
      <c r="E110" s="45"/>
      <c r="F110" s="39"/>
      <c r="G110" s="45"/>
      <c r="H110" s="39"/>
      <c r="I110" s="98"/>
      <c r="J110" s="90"/>
      <c r="K110" s="98"/>
    </row>
    <row r="111" spans="1:17" ht="20.25" customHeight="1" x14ac:dyDescent="0.3">
      <c r="E111" s="99"/>
      <c r="G111" s="99"/>
      <c r="H111" s="28"/>
      <c r="I111" s="99"/>
      <c r="J111" s="28"/>
      <c r="K111" s="99"/>
    </row>
  </sheetData>
  <mergeCells count="27">
    <mergeCell ref="E88:G88"/>
    <mergeCell ref="I88:K88"/>
    <mergeCell ref="E89:G89"/>
    <mergeCell ref="I89:K89"/>
    <mergeCell ref="E93:K93"/>
    <mergeCell ref="E90:G90"/>
    <mergeCell ref="I90:K90"/>
    <mergeCell ref="E91:G91"/>
    <mergeCell ref="I91:K91"/>
    <mergeCell ref="E47:G47"/>
    <mergeCell ref="I47:K47"/>
    <mergeCell ref="E48:G48"/>
    <mergeCell ref="I48:K48"/>
    <mergeCell ref="E52:K52"/>
    <mergeCell ref="E49:G49"/>
    <mergeCell ref="I49:K49"/>
    <mergeCell ref="E50:G50"/>
    <mergeCell ref="I50:K50"/>
    <mergeCell ref="E5:G5"/>
    <mergeCell ref="I5:K5"/>
    <mergeCell ref="E6:G6"/>
    <mergeCell ref="I6:K6"/>
    <mergeCell ref="E10:K10"/>
    <mergeCell ref="E7:G7"/>
    <mergeCell ref="E8:G8"/>
    <mergeCell ref="I7:K7"/>
    <mergeCell ref="I8:K8"/>
  </mergeCells>
  <pageMargins left="0.8" right="0.8" top="0.48" bottom="0.5" header="0.5" footer="0.5"/>
  <pageSetup paperSize="9" scale="85" firstPageNumber="13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42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BS-2-4</vt:lpstr>
      <vt:lpstr>PL-5-8</vt:lpstr>
      <vt:lpstr>SH-9</vt:lpstr>
      <vt:lpstr>SHE 10</vt:lpstr>
      <vt:lpstr>SH -11</vt:lpstr>
      <vt:lpstr>SHE 12</vt:lpstr>
      <vt:lpstr>CF-13-15</vt:lpstr>
      <vt:lpstr>'CF-13-15'!Print_Area</vt:lpstr>
      <vt:lpstr>'PL-5-8'!Print_Area</vt:lpstr>
      <vt:lpstr>'SH -11'!Print_Area</vt:lpstr>
      <vt:lpstr>'SHE 10'!Print_Area</vt:lpstr>
      <vt:lpstr>'SHE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Matchima, Yimyam</cp:lastModifiedBy>
  <cp:lastPrinted>2022-08-05T08:31:51Z</cp:lastPrinted>
  <dcterms:created xsi:type="dcterms:W3CDTF">2018-04-04T11:18:04Z</dcterms:created>
  <dcterms:modified xsi:type="dcterms:W3CDTF">2022-08-06T12:47:20Z</dcterms:modified>
</cp:coreProperties>
</file>