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5-04-BOD\SMART-BOD-2565-04-ONLINE-SET-LINK-rev-09-08-2565-1\FS-ENG\"/>
    </mc:Choice>
  </mc:AlternateContent>
  <xr:revisionPtr revIDLastSave="0" documentId="13_ncr:1_{EF958862-FC8E-47E0-A834-FD043BEA43D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BS_2,3" sheetId="1" r:id="rId1"/>
    <sheet name="PL3M_4" sheetId="10" r:id="rId2"/>
    <sheet name="PL3M_5" sheetId="8" r:id="rId3"/>
    <sheet name="SE_6" sheetId="6" r:id="rId4"/>
    <sheet name="CF_7,8" sheetId="9" r:id="rId5"/>
  </sheets>
  <externalReferences>
    <externalReference r:id="rId6"/>
    <externalReference r:id="rId7"/>
  </externalReferences>
  <definedNames>
    <definedName name="A">#N/A</definedName>
    <definedName name="AAA" localSheetId="1">#REF!</definedName>
    <definedName name="AAA" localSheetId="3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>[1]งบการเงิน!#REF!</definedName>
    <definedName name="At" localSheetId="3">[1]งบการเงิน!#REF!</definedName>
    <definedName name="At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3">#REF!</definedName>
    <definedName name="BB">#REF!</definedName>
    <definedName name="C." localSheetId="1">[1]งบการเงิน!#REF!</definedName>
    <definedName name="C." localSheetId="3">[1]งบการเงิน!#REF!</definedName>
    <definedName name="C.">[1]งบการเงิน!#REF!</definedName>
    <definedName name="CC" localSheetId="3">[1]งบการเงิน!#REF!</definedName>
    <definedName name="CC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3">#REF!</definedName>
    <definedName name="cost">#REF!</definedName>
    <definedName name="Ct" localSheetId="1">[1]งบการเงิน!#REF!</definedName>
    <definedName name="Ct" localSheetId="3">[1]งบการเงิน!#REF!</definedName>
    <definedName name="Ct">[1]งบการเงิน!#REF!</definedName>
    <definedName name="DA" localSheetId="3">[1]งบการเงิน!#REF!</definedName>
    <definedName name="DA">[1]งบการเงิน!#REF!</definedName>
    <definedName name="DAAt" localSheetId="3">[1]งบการเงิน!#REF!</definedName>
    <definedName name="DAAt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3">[1]งบการเงิน!#REF!</definedName>
    <definedName name="DC">[1]งบการเงิน!#REF!</definedName>
    <definedName name="DCC" localSheetId="3">[1]งบการเงิน!#REF!</definedName>
    <definedName name="DCC">[1]งบการเงิน!#REF!</definedName>
    <definedName name="DCCt" localSheetId="3">[1]งบการเงิน!#REF!</definedName>
    <definedName name="DCCt">[1]งบการเงิน!#REF!</definedName>
    <definedName name="DCt" localSheetId="3">[1]งบการเงิน!#REF!</definedName>
    <definedName name="DCt">[1]งบการเงิน!#REF!</definedName>
    <definedName name="DEE" localSheetId="3">[1]งบการเงิน!#REF!</definedName>
    <definedName name="DEE">[1]งบการเงิน!#REF!</definedName>
    <definedName name="DFA" localSheetId="3">[1]งบการเงิน!#REF!</definedName>
    <definedName name="DFA">[1]งบการเงิน!#REF!</definedName>
    <definedName name="DGG" localSheetId="3">[1]งบการเงิน!#REF!</definedName>
    <definedName name="DGG">[1]งบการเงิน!#REF!</definedName>
    <definedName name="DII" localSheetId="3">[1]งบการเงิน!#REF!</definedName>
    <definedName name="DII">[1]งบการเงิน!#REF!</definedName>
    <definedName name="DIt" localSheetId="3">[1]งบการเงิน!#REF!</definedName>
    <definedName name="DIt">[1]งบการเงิน!#REF!</definedName>
    <definedName name="DItt" localSheetId="3">[1]งบการเงิน!#REF!</definedName>
    <definedName name="DItt">[1]งบการเงิน!#REF!</definedName>
    <definedName name="DIttt" localSheetId="3">[1]งบการเงิน!#REF!</definedName>
    <definedName name="DIttt">[1]งบการเงิน!#REF!</definedName>
    <definedName name="DNN" localSheetId="3">[1]งบการเงิน!#REF!</definedName>
    <definedName name="DNN">[1]งบการเงิน!#REF!</definedName>
    <definedName name="DOS" localSheetId="3">[1]งบการเงิน!#REF!</definedName>
    <definedName name="DOS">[1]งบการเงิน!#REF!</definedName>
    <definedName name="DRE." localSheetId="3">[1]งบการเงิน!#REF!</definedName>
    <definedName name="DRE.">[1]งบการเงิน!#REF!</definedName>
    <definedName name="DREt" localSheetId="3">[1]งบการเงิน!#REF!</definedName>
    <definedName name="DREt">[1]งบการเงิน!#REF!</definedName>
    <definedName name="DT" localSheetId="3">[1]งบการเงิน!#REF!</definedName>
    <definedName name="DT">[1]งบการเงิน!#REF!</definedName>
    <definedName name="EE" localSheetId="3">[1]งบการเงิน!#REF!</definedName>
    <definedName name="EE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3">[1]งบการเงิน!#REF!</definedName>
    <definedName name="II">[1]งบการเงิน!#REF!</definedName>
    <definedName name="It" localSheetId="3">[1]งบการเงิน!#REF!</definedName>
    <definedName name="It">[1]งบการเงิน!#REF!</definedName>
    <definedName name="Itt" localSheetId="3">[1]งบการเงิน!#REF!</definedName>
    <definedName name="Itt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3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>[1]งบการเงิน!#REF!</definedName>
    <definedName name="_xlnm.Print_Area" localSheetId="0">'BS_2,3'!$A$1:$L$75</definedName>
    <definedName name="_xlnm.Print_Area" localSheetId="4">'CF_7,8'!$A$1:$L$76</definedName>
    <definedName name="_xlnm.Print_Area" localSheetId="3">SE_6!$A$1:$T$20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3">[1]งบการเงิน!#REF!</definedName>
    <definedName name="XAAt">[1]งบการเงิน!#REF!</definedName>
    <definedName name="XAt" localSheetId="3">[1]งบการเงิน!#REF!</definedName>
    <definedName name="XAt">[1]งบการเงิน!#REF!</definedName>
    <definedName name="XC" localSheetId="3">[1]งบการเงิน!#REF!</definedName>
    <definedName name="XC">[1]งบการเงิน!#REF!</definedName>
    <definedName name="XCC" localSheetId="3">[1]งบการเงิน!#REF!</definedName>
    <definedName name="XCC">[1]งบการเงิน!#REF!</definedName>
    <definedName name="XCCt" localSheetId="3">[1]งบการเงิน!#REF!</definedName>
    <definedName name="XCCt">[1]งบการเงิน!#REF!</definedName>
    <definedName name="XCt" localSheetId="3">[1]งบการเงิน!#REF!</definedName>
    <definedName name="XCt">[1]งบการเงิน!#REF!</definedName>
    <definedName name="XEE" localSheetId="3">[1]งบการเงิน!#REF!</definedName>
    <definedName name="XEE">[1]งบการเงิน!#REF!</definedName>
    <definedName name="XFA" localSheetId="3">[1]งบการเงิน!#REF!</definedName>
    <definedName name="XFA">[1]งบการเงิน!#REF!</definedName>
    <definedName name="XGG" localSheetId="3">[1]งบการเงิน!#REF!</definedName>
    <definedName name="XGG">[1]งบการเงิน!#REF!</definedName>
    <definedName name="XII" localSheetId="3">[1]งบการเงิน!#REF!</definedName>
    <definedName name="XII">[1]งบการเงิน!#REF!</definedName>
    <definedName name="XIt" localSheetId="3">[1]งบการเงิน!#REF!</definedName>
    <definedName name="XIt">[1]งบการเงิน!#REF!</definedName>
    <definedName name="Xitt" localSheetId="3">[1]งบการเงิน!#REF!</definedName>
    <definedName name="Xitt">[1]งบการเงิน!#REF!</definedName>
    <definedName name="XIttt" localSheetId="3">[1]งบการเงิน!#REF!</definedName>
    <definedName name="XIttt">[1]งบการเงิน!#REF!</definedName>
    <definedName name="XNN" localSheetId="3">[1]งบการเงิน!#REF!</definedName>
    <definedName name="XNN">[1]งบการเงิน!#REF!</definedName>
    <definedName name="XOS" localSheetId="3">[1]งบการเงิน!#REF!</definedName>
    <definedName name="XOS">[1]งบการเงิน!#REF!</definedName>
    <definedName name="XRE" localSheetId="3">[1]งบการเงิน!#REF!</definedName>
    <definedName name="XRE">[1]งบการเงิน!#REF!</definedName>
    <definedName name="XREt" localSheetId="3">[1]งบการเงิน!#REF!</definedName>
    <definedName name="XREt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" l="1"/>
  <c r="L17" i="1"/>
  <c r="J57" i="9"/>
  <c r="L57" i="9"/>
  <c r="R20" i="6"/>
  <c r="N20" i="6"/>
  <c r="L20" i="6"/>
  <c r="J20" i="6"/>
  <c r="T19" i="6"/>
  <c r="T14" i="6"/>
  <c r="R15" i="6"/>
  <c r="N15" i="6"/>
  <c r="L15" i="6"/>
  <c r="J15" i="6"/>
  <c r="L17" i="10"/>
  <c r="J17" i="10"/>
  <c r="L11" i="10"/>
  <c r="L19" i="10" s="1"/>
  <c r="L23" i="10" s="1"/>
  <c r="L27" i="10" s="1"/>
  <c r="L34" i="10" s="1"/>
  <c r="J11" i="10"/>
  <c r="J19" i="10" l="1"/>
  <c r="J23" i="10" s="1"/>
  <c r="J27" i="10" s="1"/>
  <c r="J34" i="10" s="1"/>
  <c r="L32" i="10"/>
  <c r="J32" i="10" l="1"/>
  <c r="L41" i="9"/>
  <c r="J41" i="9"/>
  <c r="L54" i="1"/>
  <c r="J54" i="1"/>
  <c r="L71" i="1" l="1"/>
  <c r="J67" i="1"/>
  <c r="L67" i="1"/>
  <c r="T17" i="6"/>
  <c r="T12" i="6"/>
  <c r="J71" i="1"/>
  <c r="V20" i="6" l="1"/>
  <c r="L17" i="8" l="1"/>
  <c r="J17" i="8"/>
  <c r="J59" i="1" l="1"/>
  <c r="J61" i="1" s="1"/>
  <c r="L59" i="1"/>
  <c r="L61" i="1" s="1"/>
  <c r="J63" i="9" l="1"/>
  <c r="A3" i="6" l="1"/>
  <c r="Q63" i="9" l="1"/>
  <c r="J73" i="9"/>
  <c r="L6" i="9"/>
  <c r="J6" i="9"/>
  <c r="L50" i="9"/>
  <c r="J50" i="9"/>
  <c r="J27" i="1" l="1"/>
  <c r="L73" i="9"/>
  <c r="J69" i="1"/>
  <c r="J11" i="8"/>
  <c r="J19" i="8" s="1"/>
  <c r="J23" i="8" s="1"/>
  <c r="J27" i="8" s="1"/>
  <c r="J34" i="8" s="1"/>
  <c r="L11" i="8"/>
  <c r="L19" i="8" s="1"/>
  <c r="L23" i="8" s="1"/>
  <c r="L27" i="1"/>
  <c r="L66" i="1"/>
  <c r="L69" i="1"/>
  <c r="A1" i="6"/>
  <c r="A39" i="1"/>
  <c r="A41" i="1"/>
  <c r="A45" i="9"/>
  <c r="A3" i="9"/>
  <c r="A47" i="9" s="1"/>
  <c r="A1" i="9"/>
  <c r="J29" i="1" l="1"/>
  <c r="L29" i="1"/>
  <c r="J66" i="1" l="1"/>
  <c r="L70" i="1" l="1"/>
  <c r="L72" i="1" s="1"/>
  <c r="L75" i="1" l="1"/>
  <c r="Q75" i="1" s="1"/>
  <c r="J32" i="8" l="1"/>
  <c r="J8" i="9"/>
  <c r="J22" i="9" s="1"/>
  <c r="P18" i="6"/>
  <c r="P20" i="6" s="1"/>
  <c r="J31" i="9" l="1"/>
  <c r="J33" i="9" s="1"/>
  <c r="J60" i="9" s="1"/>
  <c r="J66" i="9" s="1"/>
  <c r="T18" i="6"/>
  <c r="T20" i="6" s="1"/>
  <c r="Q66" i="9" l="1"/>
  <c r="Q73" i="9"/>
  <c r="J70" i="1"/>
  <c r="L27" i="8"/>
  <c r="L34" i="8" s="1"/>
  <c r="J72" i="1" l="1"/>
  <c r="J75" i="1" s="1"/>
  <c r="P75" i="1" s="1"/>
  <c r="P13" i="6"/>
  <c r="L32" i="8"/>
  <c r="L8" i="9"/>
  <c r="L22" i="9" s="1"/>
  <c r="L31" i="9" l="1"/>
  <c r="L33" i="9" s="1"/>
  <c r="L60" i="9" s="1"/>
  <c r="L66" i="9" s="1"/>
  <c r="R73" i="9" s="1"/>
  <c r="T13" i="6"/>
  <c r="T15" i="6" s="1"/>
  <c r="P15" i="6"/>
</calcChain>
</file>

<file path=xl/sharedStrings.xml><?xml version="1.0" encoding="utf-8"?>
<sst xmlns="http://schemas.openxmlformats.org/spreadsheetml/2006/main" count="221" uniqueCount="158">
  <si>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</si>
  <si>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</si>
  <si>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</si>
  <si>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</si>
  <si>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</si>
  <si>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</si>
  <si>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</si>
  <si>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</si>
  <si>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</si>
  <si>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</si>
  <si>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</si>
  <si>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</si>
  <si>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</si>
  <si>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</si>
  <si>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</si>
  <si>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</si>
  <si>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</si>
  <si>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</si>
  <si>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</si>
  <si>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</si>
  <si>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</si>
  <si>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</si>
  <si>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</si>
  <si>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</si>
  <si>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</si>
  <si>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</si>
  <si>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</si>
  <si>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</si>
  <si>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</si>
  <si>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</si>
  <si>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</si>
  <si>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</si>
  <si>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</si>
  <si>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</si>
  <si>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</si>
  <si>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</si>
  <si>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</si>
  <si>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</si>
  <si>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</si>
  <si>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</si>
  <si>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</si>
  <si>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</si>
  <si>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</si>
  <si>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</si>
  <si>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</si>
  <si>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</si>
  <si>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</si>
  <si>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</si>
  <si>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</si>
  <si>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</si>
  <si>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</si>
  <si>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</si>
  <si>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</si>
  <si>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</si>
  <si>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</si>
  <si>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</si>
  <si>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</si>
  <si>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</si>
  <si>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</si>
  <si>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</si>
  <si>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</si>
  <si>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</si>
  <si>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</si>
  <si>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</si>
  <si>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</si>
  <si>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</si>
  <si>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</si>
  <si>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</si>
  <si>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</si>
  <si>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</si>
  <si>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</si>
  <si>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</si>
  <si>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</si>
  <si>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</si>
  <si>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Additions to plant and equipment</t>
  </si>
  <si>
    <t>Assets not use in operation - net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</si>
  <si>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</si>
  <si>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</si>
  <si>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</si>
  <si>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</si>
  <si>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</si>
  <si>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</si>
  <si>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</si>
  <si>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</si>
  <si>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</si>
  <si>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</si>
  <si>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</si>
  <si>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</si>
  <si>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</si>
  <si>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</si>
  <si>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</si>
  <si>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</si>
  <si>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</si>
  <si>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Net Cash Used in Financing Activities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</si>
  <si>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</si>
  <si>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</si>
  <si>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</si>
  <si>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</si>
  <si>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</si>
  <si>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</si>
  <si>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</si>
  <si>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   </t>
  </si>
  <si>
    <t xml:space="preserve">Trade and other current receivables - net </t>
  </si>
  <si>
    <t xml:space="preserve">Deposits at financial institutions under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</si>
  <si>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</si>
  <si>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</si>
  <si>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</si>
  <si>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</si>
  <si>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</si>
  <si>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</si>
  <si>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2021</t>
  </si>
  <si>
    <t>Profit from operating activities</t>
  </si>
  <si>
    <t>Balance as at January 1, 2021</t>
  </si>
  <si>
    <t>Trade and other current receivables</t>
  </si>
  <si>
    <t>Increase in advances for purchase of fixed assets</t>
  </si>
  <si>
    <t>3, 4</t>
  </si>
  <si>
    <t xml:space="preserve">NET INCREASE IN CASH  </t>
  </si>
  <si>
    <t>for impairment of expected credit loss</t>
  </si>
  <si>
    <t>in value of obsolete and slow-moving inventories</t>
  </si>
  <si>
    <t xml:space="preserve">Decrease in short-term borrowings from financial </t>
  </si>
  <si>
    <t>institutions</t>
  </si>
  <si>
    <t>Payment of lease liabilities</t>
  </si>
  <si>
    <t>Share premium</t>
  </si>
  <si>
    <t>Other component of shareholders' equity</t>
  </si>
  <si>
    <t>2022</t>
  </si>
  <si>
    <t>Share Premium</t>
  </si>
  <si>
    <t>Other Component of</t>
  </si>
  <si>
    <t>Shareholders' Equity</t>
  </si>
  <si>
    <t xml:space="preserve">Remeasurements of </t>
  </si>
  <si>
    <t>Defined Benefit Plans</t>
  </si>
  <si>
    <t>Balance as at January 1, 2022</t>
  </si>
  <si>
    <t>Basic earnings per share (Baht)</t>
  </si>
  <si>
    <t>Income tax payable</t>
  </si>
  <si>
    <t>Net loss (gain) on sales and written-off of assets</t>
  </si>
  <si>
    <t>Additions to intangible assets</t>
  </si>
  <si>
    <t xml:space="preserve">Loss on </t>
  </si>
  <si>
    <t>*</t>
  </si>
  <si>
    <t>Weighted Average Number of Outstanding</t>
  </si>
  <si>
    <t xml:space="preserve">  </t>
  </si>
  <si>
    <t>Ordinary Shares (Thousand Shares)</t>
  </si>
  <si>
    <t>3, 6</t>
  </si>
  <si>
    <t>3, 7</t>
  </si>
  <si>
    <t>AS AT JUNE 30, 2022 AND DECEMBER 31, 2021</t>
  </si>
  <si>
    <t>FOR THE THREE-MONTH PERIODS ENDED JUNE 30, 2022 AND 2021</t>
  </si>
  <si>
    <t>FOR THE SIX-MONTH PERIODS ENDED JUNE 30, 2022 AND 2021</t>
  </si>
  <si>
    <t>Dividends payment</t>
  </si>
  <si>
    <t>Balance as at June 30, 2021</t>
  </si>
  <si>
    <t>Balance as at June 30, 2022</t>
  </si>
  <si>
    <t>Increase (decrease) in allowance for diminution</t>
  </si>
  <si>
    <t>Increase in allowance for impairment of machinery</t>
  </si>
  <si>
    <t>Deposits at financial institutions under pledge</t>
  </si>
  <si>
    <t>Dividends paid</t>
  </si>
  <si>
    <t xml:space="preserve">Increase in bad debt and allowance </t>
  </si>
  <si>
    <t>Post-employment benefits paid</t>
  </si>
  <si>
    <t>Unrealized loss on exchange rate</t>
  </si>
  <si>
    <t>Other current financial assets</t>
  </si>
  <si>
    <t>Increase in other current financial assets</t>
  </si>
  <si>
    <t xml:space="preserve">Adjusted number of ordinary shares based on change of par value on April 23, 2021.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</si>
</sst>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3" fillId="0" borderId="0"/>
    <xf numFmtId="0" fontId="3" fillId="0" borderId="0"/>
  </cellStyleXfs>
  <cellXfs count="251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9" fillId="0" borderId="0" xfId="31" applyFont="1" applyFill="1" applyAlignment="1">
      <alignment horizontal="centerContinuous" vertical="center"/>
    </xf>
    <xf numFmtId="0" fontId="9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68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horizontal="center" vertical="center"/>
    </xf>
    <xf numFmtId="37" fontId="9" fillId="0" borderId="0" xfId="37" applyNumberFormat="1" applyFont="1" applyFill="1" applyBorder="1" applyAlignment="1">
      <alignment vertical="center"/>
    </xf>
    <xf numFmtId="0" fontId="9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9" fillId="0" borderId="0" xfId="37" applyFont="1" applyFill="1" applyBorder="1" applyAlignment="1">
      <alignment vertical="top"/>
    </xf>
    <xf numFmtId="0" fontId="9" fillId="0" borderId="0" xfId="37" applyFont="1" applyFill="1" applyBorder="1" applyAlignment="1">
      <alignment horizontal="center" vertical="top"/>
    </xf>
    <xf numFmtId="0" fontId="9" fillId="0" borderId="0" xfId="37" applyFont="1" applyFill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37" fontId="9" fillId="0" borderId="0" xfId="37" applyNumberFormat="1" applyFont="1" applyFill="1" applyBorder="1" applyAlignment="1">
      <alignment vertical="top"/>
    </xf>
    <xf numFmtId="0" fontId="9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9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26" fillId="0" borderId="0" xfId="37" applyFont="1" applyFill="1" applyBorder="1" applyAlignment="1">
      <alignment horizontal="center" vertical="top"/>
    </xf>
    <xf numFmtId="167" fontId="9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37" applyFont="1" applyFill="1" applyAlignment="1">
      <alignment horizontal="center" vertical="top"/>
    </xf>
    <xf numFmtId="0" fontId="10" fillId="0" borderId="0" xfId="37" applyFont="1" applyFill="1" applyAlignment="1">
      <alignment horizontal="center"/>
    </xf>
    <xf numFmtId="37" fontId="9" fillId="0" borderId="0" xfId="37" applyNumberFormat="1" applyFont="1" applyFill="1" applyAlignment="1">
      <alignment horizontal="center"/>
    </xf>
    <xf numFmtId="0" fontId="9" fillId="0" borderId="0" xfId="0" applyFont="1" applyFill="1"/>
    <xf numFmtId="49" fontId="9" fillId="0" borderId="0" xfId="37" applyNumberFormat="1" applyFont="1" applyFill="1" applyAlignment="1">
      <alignment horizontal="center"/>
    </xf>
    <xf numFmtId="0" fontId="9" fillId="0" borderId="0" xfId="34" applyFont="1" applyFill="1" applyAlignment="1">
      <alignment vertical="center"/>
    </xf>
    <xf numFmtId="168" fontId="9" fillId="0" borderId="0" xfId="8" applyNumberFormat="1" applyFont="1" applyFill="1"/>
    <xf numFmtId="37" fontId="9" fillId="0" borderId="0" xfId="37" quotePrefix="1" applyNumberFormat="1" applyFont="1" applyFill="1" applyAlignment="1">
      <alignment horizontal="center"/>
    </xf>
    <xf numFmtId="168" fontId="9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0" fontId="9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9" fillId="0" borderId="0" xfId="37" quotePrefix="1" applyFont="1" applyFill="1" applyAlignment="1">
      <alignment horizontal="right" vertical="top"/>
    </xf>
    <xf numFmtId="168" fontId="9" fillId="0" borderId="0" xfId="37" applyNumberFormat="1" applyFont="1" applyFill="1" applyAlignment="1">
      <alignment vertical="top"/>
    </xf>
    <xf numFmtId="0" fontId="9" fillId="0" borderId="0" xfId="37" applyFont="1" applyFill="1" applyAlignment="1"/>
    <xf numFmtId="0" fontId="9" fillId="0" borderId="0" xfId="37" applyFont="1" applyFill="1" applyAlignment="1">
      <alignment horizontal="centerContinuous"/>
    </xf>
    <xf numFmtId="0" fontId="9" fillId="0" borderId="0" xfId="34" applyFont="1" applyFill="1" applyBorder="1" applyAlignment="1">
      <alignment horizontal="center"/>
    </xf>
    <xf numFmtId="37" fontId="9" fillId="0" borderId="0" xfId="37" applyNumberFormat="1" applyFont="1" applyFill="1" applyAlignment="1"/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36" applyFont="1" applyFill="1" applyAlignment="1"/>
    <xf numFmtId="0" fontId="27" fillId="0" borderId="0" xfId="37" applyFont="1" applyFill="1" applyBorder="1" applyAlignment="1"/>
    <xf numFmtId="0" fontId="28" fillId="0" borderId="0" xfId="37" applyFont="1" applyFill="1" applyBorder="1" applyAlignment="1"/>
    <xf numFmtId="0" fontId="28" fillId="0" borderId="0" xfId="0" applyFont="1" applyFill="1" applyBorder="1" applyAlignment="1"/>
    <xf numFmtId="0" fontId="9" fillId="0" borderId="0" xfId="34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vertical="top"/>
    </xf>
    <xf numFmtId="0" fontId="28" fillId="0" borderId="0" xfId="37" applyFont="1" applyFill="1" applyBorder="1" applyAlignment="1">
      <alignment vertical="top"/>
    </xf>
    <xf numFmtId="37" fontId="9" fillId="0" borderId="0" xfId="37" applyNumberFormat="1" applyFont="1" applyFill="1" applyBorder="1" applyAlignment="1"/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9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9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5" fillId="0" borderId="0" xfId="33" applyFont="1" applyFill="1" applyAlignment="1">
      <alignment horizontal="centerContinuous" vertical="center"/>
    </xf>
    <xf numFmtId="49" fontId="9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31" applyNumberFormat="1" applyFont="1" applyFill="1" applyAlignment="1">
      <alignment vertical="center"/>
    </xf>
    <xf numFmtId="0" fontId="9" fillId="0" borderId="0" xfId="35" applyFont="1" applyAlignment="1"/>
    <xf numFmtId="0" fontId="7" fillId="0" borderId="0" xfId="35" applyFont="1" applyAlignment="1"/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9" fillId="0" borderId="0" xfId="3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 vertical="center"/>
    </xf>
    <xf numFmtId="17" fontId="9" fillId="0" borderId="2" xfId="31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top"/>
    </xf>
    <xf numFmtId="0" fontId="33" fillId="0" borderId="0" xfId="37" applyFont="1" applyFill="1" applyBorder="1" applyAlignment="1"/>
    <xf numFmtId="37" fontId="9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34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37" quotePrefix="1" applyFont="1" applyFill="1" applyAlignment="1">
      <alignment vertical="top"/>
    </xf>
    <xf numFmtId="168" fontId="29" fillId="0" borderId="0" xfId="8" applyNumberFormat="1" applyFont="1" applyFill="1" applyBorder="1" applyAlignment="1"/>
    <xf numFmtId="0" fontId="29" fillId="0" borderId="0" xfId="0" applyFont="1" applyFill="1" applyBorder="1" applyAlignment="1"/>
    <xf numFmtId="0" fontId="29" fillId="0" borderId="0" xfId="0" applyNumberFormat="1" applyFont="1" applyFill="1" applyBorder="1" applyAlignment="1">
      <alignment horizontal="center"/>
    </xf>
    <xf numFmtId="168" fontId="9" fillId="0" borderId="0" xfId="8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168" fontId="29" fillId="0" borderId="0" xfId="0" applyNumberFormat="1" applyFont="1" applyFill="1" applyBorder="1" applyAlignment="1"/>
    <xf numFmtId="165" fontId="29" fillId="0" borderId="0" xfId="8" applyNumberFormat="1" applyFont="1" applyFill="1" applyBorder="1" applyAlignment="1"/>
    <xf numFmtId="175" fontId="29" fillId="0" borderId="0" xfId="8" applyNumberFormat="1" applyFont="1" applyFill="1" applyBorder="1" applyAlignment="1"/>
    <xf numFmtId="166" fontId="9" fillId="0" borderId="0" xfId="0" quotePrefix="1" applyNumberFormat="1" applyFont="1" applyFill="1" applyAlignment="1"/>
    <xf numFmtId="0" fontId="9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64" fontId="9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9" fillId="0" borderId="2" xfId="34" applyFont="1" applyFill="1" applyBorder="1" applyAlignment="1">
      <alignment horizontal="center"/>
    </xf>
    <xf numFmtId="0" fontId="9" fillId="0" borderId="0" xfId="0" applyFont="1" applyAlignment="1"/>
    <xf numFmtId="168" fontId="34" fillId="0" borderId="0" xfId="8" applyNumberFormat="1" applyFont="1" applyFill="1" applyBorder="1" applyAlignment="1"/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37" applyFont="1" applyFill="1" applyAlignment="1">
      <alignment horizontal="center"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168" fontId="5" fillId="0" borderId="0" xfId="37" applyNumberFormat="1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center"/>
    </xf>
    <xf numFmtId="37" fontId="9" fillId="0" borderId="0" xfId="37" applyNumberFormat="1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 vertical="center"/>
    </xf>
    <xf numFmtId="167" fontId="9" fillId="0" borderId="0" xfId="37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Fill="1" applyBorder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168" fontId="9" fillId="0" borderId="2" xfId="8" applyNumberFormat="1" applyFont="1" applyFill="1" applyBorder="1" applyAlignment="1"/>
    <xf numFmtId="166" fontId="9" fillId="0" borderId="0" xfId="0" applyNumberFormat="1" applyFont="1" applyFill="1" applyBorder="1" applyAlignment="1"/>
    <xf numFmtId="0" fontId="29" fillId="0" borderId="0" xfId="0" applyFont="1" applyFill="1" applyAlignment="1">
      <alignment vertical="top"/>
    </xf>
    <xf numFmtId="0" fontId="7" fillId="0" borderId="0" xfId="29" applyFont="1" applyFill="1" applyAlignment="1"/>
    <xf numFmtId="0" fontId="9" fillId="0" borderId="0" xfId="29" applyFont="1" applyFill="1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0" fontId="9" fillId="0" borderId="0" xfId="29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1" fillId="0" borderId="0" xfId="0" applyFont="1" applyFill="1" applyBorder="1" applyAlignment="1"/>
    <xf numFmtId="168" fontId="9" fillId="0" borderId="0" xfId="30" applyNumberFormat="1" applyFont="1" applyBorder="1" applyAlignment="1">
      <alignment horizontal="center"/>
    </xf>
    <xf numFmtId="168" fontId="9" fillId="0" borderId="0" xfId="18" applyNumberFormat="1" applyFont="1" applyBorder="1" applyAlignment="1"/>
    <xf numFmtId="168" fontId="9" fillId="0" borderId="0" xfId="18" applyNumberFormat="1" applyFont="1" applyFill="1" applyBorder="1" applyAlignment="1"/>
    <xf numFmtId="168" fontId="29" fillId="0" borderId="0" xfId="42" applyNumberFormat="1" applyFont="1" applyFill="1" applyBorder="1" applyAlignment="1"/>
    <xf numFmtId="0" fontId="32" fillId="0" borderId="0" xfId="0" applyFont="1" applyFill="1" applyBorder="1" applyAlignment="1"/>
    <xf numFmtId="49" fontId="31" fillId="0" borderId="0" xfId="0" applyNumberFormat="1" applyFont="1" applyFill="1" applyBorder="1" applyAlignment="1"/>
    <xf numFmtId="49" fontId="29" fillId="0" borderId="0" xfId="0" applyNumberFormat="1" applyFont="1" applyFill="1" applyBorder="1" applyAlignment="1"/>
    <xf numFmtId="0" fontId="29" fillId="0" borderId="0" xfId="42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46" applyFont="1" applyFill="1" applyAlignment="1"/>
    <xf numFmtId="168" fontId="9" fillId="0" borderId="0" xfId="8" applyNumberFormat="1" applyFont="1" applyFill="1" applyAlignment="1"/>
    <xf numFmtId="168" fontId="9" fillId="0" borderId="0" xfId="31" applyNumberFormat="1" applyFont="1" applyFill="1" applyAlignment="1">
      <alignment vertical="center"/>
    </xf>
    <xf numFmtId="168" fontId="9" fillId="0" borderId="0" xfId="8" applyNumberFormat="1" applyFont="1" applyFill="1" applyBorder="1"/>
    <xf numFmtId="168" fontId="9" fillId="0" borderId="0" xfId="8" applyNumberFormat="1" applyFont="1" applyFill="1" applyAlignment="1">
      <alignment horizontal="right"/>
    </xf>
    <xf numFmtId="168" fontId="9" fillId="0" borderId="0" xfId="8" applyNumberFormat="1" applyFont="1" applyFill="1" applyBorder="1" applyAlignment="1">
      <alignment horizontal="center" vertical="center"/>
    </xf>
    <xf numFmtId="168" fontId="9" fillId="0" borderId="0" xfId="8" applyNumberFormat="1" applyFont="1" applyFill="1" applyAlignment="1">
      <alignment vertical="top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37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49" fontId="29" fillId="0" borderId="0" xfId="0" applyNumberFormat="1" applyFont="1" applyFill="1" applyAlignment="1"/>
    <xf numFmtId="0" fontId="9" fillId="0" borderId="0" xfId="0" quotePrefix="1" applyFont="1" applyFill="1"/>
    <xf numFmtId="177" fontId="9" fillId="0" borderId="0" xfId="45" applyNumberFormat="1" applyFont="1" applyFill="1" applyBorder="1" applyAlignment="1"/>
    <xf numFmtId="0" fontId="9" fillId="0" borderId="0" xfId="29" quotePrefix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0" fillId="0" borderId="0" xfId="0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7" applyFont="1" applyFill="1" applyAlignment="1">
      <alignment horizontal="centerContinuous" vertical="center"/>
    </xf>
    <xf numFmtId="0" fontId="9" fillId="0" borderId="2" xfId="34" applyFont="1" applyFill="1" applyBorder="1" applyAlignment="1">
      <alignment horizontal="center" vertical="center"/>
    </xf>
    <xf numFmtId="0" fontId="9" fillId="0" borderId="2" xfId="34" quotePrefix="1" applyFont="1" applyFill="1" applyBorder="1" applyAlignment="1">
      <alignment horizontal="center" vertical="center"/>
    </xf>
    <xf numFmtId="37" fontId="9" fillId="0" borderId="0" xfId="37" applyNumberFormat="1" applyFont="1" applyFill="1" applyAlignment="1">
      <alignment vertical="center"/>
    </xf>
    <xf numFmtId="0" fontId="27" fillId="0" borderId="0" xfId="37" applyFont="1" applyFill="1" applyBorder="1" applyAlignment="1">
      <alignment horizontal="centerContinuous" vertical="center"/>
    </xf>
    <xf numFmtId="0" fontId="9" fillId="0" borderId="0" xfId="37" applyFont="1" applyFill="1" applyBorder="1" applyAlignment="1">
      <alignment horizontal="centerContinuous" vertical="center"/>
    </xf>
    <xf numFmtId="0" fontId="28" fillId="0" borderId="0" xfId="37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Fill="1" applyAlignment="1">
      <alignment vertical="center"/>
    </xf>
    <xf numFmtId="168" fontId="29" fillId="0" borderId="0" xfId="0" applyNumberFormat="1" applyFont="1" applyFill="1" applyBorder="1" applyAlignment="1">
      <alignment vertical="center"/>
    </xf>
    <xf numFmtId="0" fontId="27" fillId="0" borderId="0" xfId="37" applyFont="1" applyFill="1" applyBorder="1" applyAlignment="1">
      <alignment vertical="center"/>
    </xf>
    <xf numFmtId="0" fontId="7" fillId="0" borderId="0" xfId="36" applyFont="1" applyFill="1" applyAlignment="1">
      <alignment vertical="center"/>
    </xf>
    <xf numFmtId="0" fontId="9" fillId="0" borderId="0" xfId="37" quotePrefix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168" fontId="9" fillId="0" borderId="3" xfId="8" applyNumberFormat="1" applyFont="1" applyFill="1" applyBorder="1" applyAlignment="1"/>
    <xf numFmtId="166" fontId="9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165" fontId="29" fillId="0" borderId="0" xfId="8" applyFont="1" applyFill="1" applyBorder="1" applyAlignment="1"/>
    <xf numFmtId="0" fontId="29" fillId="0" borderId="0" xfId="0" applyFont="1" applyAlignment="1">
      <alignment vertical="top" wrapText="1"/>
    </xf>
    <xf numFmtId="0" fontId="9" fillId="0" borderId="0" xfId="0" applyFont="1" applyAlignment="1">
      <alignment horizontal="left" vertical="center" wrapText="1"/>
    </xf>
    <xf numFmtId="168" fontId="29" fillId="0" borderId="0" xfId="8" applyNumberFormat="1" applyFont="1" applyFill="1" applyBorder="1" applyAlignment="1">
      <alignment horizontal="center"/>
    </xf>
    <xf numFmtId="0" fontId="9" fillId="0" borderId="0" xfId="0" applyFont="1" applyAlignment="1">
      <alignment vertical="center" wrapText="1"/>
    </xf>
    <xf numFmtId="168" fontId="9" fillId="0" borderId="0" xfId="37" applyNumberFormat="1" applyFont="1" applyFill="1" applyAlignment="1">
      <alignment vertical="center"/>
    </xf>
    <xf numFmtId="168" fontId="9" fillId="0" borderId="6" xfId="8" applyNumberFormat="1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2" xfId="3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8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168" fontId="29" fillId="0" borderId="0" xfId="8" applyNumberFormat="1" applyFont="1" applyFill="1" applyBorder="1" applyAlignment="1">
      <alignment horizontal="center"/>
    </xf>
    <xf numFmtId="0" fontId="9" fillId="0" borderId="0" xfId="47" applyFont="1" applyFill="1" applyAlignment="1">
      <alignment vertical="center"/>
    </xf>
    <xf numFmtId="0" fontId="9" fillId="0" borderId="0" xfId="48" applyFont="1" applyFill="1" applyAlignment="1">
      <alignment vertical="center"/>
    </xf>
    <xf numFmtId="0" fontId="7" fillId="0" borderId="0" xfId="47" applyFont="1" applyFill="1" applyAlignment="1">
      <alignment vertical="center"/>
    </xf>
    <xf numFmtId="168" fontId="29" fillId="0" borderId="0" xfId="8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3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168" fontId="29" fillId="0" borderId="0" xfId="42" applyNumberFormat="1" applyFont="1" applyFill="1" applyBorder="1" applyAlignment="1">
      <alignment horizontal="center"/>
    </xf>
  </cellXfs>
  <cellStyles count="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1_PPM_FS_BS_06.30.08_E 2" xfId="47" xr:uid="{00000000-0005-0000-0000-000026000000}"/>
    <cellStyle name="Normal_T-87-Q3" xfId="37" xr:uid="{00000000-0005-0000-0000-000027000000}"/>
    <cellStyle name="Normal_T-87-Q3 2" xfId="38" xr:uid="{00000000-0005-0000-0000-000028000000}"/>
    <cellStyle name="Normal_T-87-Q3_PPM_FS_BS_06.30.08_E" xfId="39" xr:uid="{00000000-0005-0000-0000-000029000000}"/>
    <cellStyle name="Normal_T-87-Q3_PPM_FS_BS_06.30.08_E 2" xfId="48" xr:uid="{00000000-0005-0000-0000-00002A000000}"/>
    <cellStyle name="Percent [2]" xfId="40" xr:uid="{00000000-0005-0000-0000-00002B000000}"/>
    <cellStyle name="PLAN" xfId="41" xr:uid="{00000000-0005-0000-0000-00002C000000}"/>
    <cellStyle name="เครื่องหมายจุลภาค 2" xfId="42" xr:uid="{00000000-0005-0000-0000-00002D000000}"/>
    <cellStyle name="เชื่อมโยงหลายมิติ" xfId="43" xr:uid="{00000000-0005-0000-0000-00002E000000}"/>
    <cellStyle name="ตามการเชื่อมโยงหลายมิติ" xfId="44" xr:uid="{00000000-0005-0000-0000-00002F000000}"/>
    <cellStyle name="ปกติ 2" xfId="45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66675</xdr:rowOff>
    </xdr:from>
    <xdr:to>
      <xdr:col>16</xdr:col>
      <xdr:colOff>0</xdr:colOff>
      <xdr:row>37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34</xdr:row>
      <xdr:rowOff>419100</xdr:rowOff>
    </xdr:from>
    <xdr:to>
      <xdr:col>16</xdr:col>
      <xdr:colOff>0</xdr:colOff>
      <xdr:row>39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34</xdr:row>
      <xdr:rowOff>0</xdr:rowOff>
    </xdr:from>
    <xdr:to>
      <xdr:col>19</xdr:col>
      <xdr:colOff>6351</xdr:colOff>
      <xdr:row>38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9"/>
  <sheetViews>
    <sheetView tabSelected="1" zoomScale="110" zoomScaleNormal="110" zoomScaleSheetLayoutView="100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21.140625" style="12" customWidth="1"/>
    <col min="7" max="7" width="1" style="12" customWidth="1"/>
    <col min="8" max="8" width="7.7109375" style="12" customWidth="1"/>
    <col min="9" max="9" width="3" style="12" customWidth="1"/>
    <col min="10" max="10" width="15.85546875" style="36" customWidth="1"/>
    <col min="11" max="11" width="2.42578125" style="36" customWidth="1"/>
    <col min="12" max="12" width="17.140625" style="36" customWidth="1"/>
    <col min="13" max="13" width="3" style="12" customWidth="1"/>
    <col min="14" max="15" width="0" style="12" hidden="1" customWidth="1"/>
    <col min="16" max="16" width="8.85546875" style="12" customWidth="1"/>
    <col min="17" max="17" width="5.28515625" style="12" customWidth="1"/>
    <col min="18" max="18" width="5.140625" style="14" customWidth="1"/>
    <col min="19" max="19" width="10.28515625" style="14"/>
    <col min="20" max="20" width="3" style="14" customWidth="1"/>
    <col min="21" max="21" width="10.28515625" style="12"/>
    <col min="22" max="22" width="3.7109375" style="12" customWidth="1"/>
    <col min="23" max="16384" width="10.28515625" style="12"/>
  </cols>
  <sheetData>
    <row r="1" spans="1:23" s="13" customFormat="1" ht="18" customHeight="1" x14ac:dyDescent="0.2">
      <c r="A1" s="8" t="s">
        <v>56</v>
      </c>
      <c r="B1" s="19"/>
      <c r="C1" s="19"/>
      <c r="D1" s="19"/>
      <c r="E1" s="19"/>
      <c r="F1" s="19"/>
      <c r="G1" s="19"/>
      <c r="H1" s="11"/>
      <c r="I1" s="11"/>
      <c r="J1" s="58"/>
      <c r="K1" s="58"/>
      <c r="L1" s="58"/>
      <c r="P1" s="123"/>
      <c r="R1" s="123"/>
      <c r="S1" s="123"/>
      <c r="T1" s="123"/>
    </row>
    <row r="2" spans="1:23" ht="18" customHeight="1" x14ac:dyDescent="0.25">
      <c r="A2" s="20" t="s">
        <v>38</v>
      </c>
      <c r="B2" s="163"/>
      <c r="C2" s="163"/>
      <c r="D2" s="163"/>
      <c r="E2" s="163"/>
      <c r="F2" s="163"/>
      <c r="G2" s="163"/>
      <c r="H2" s="164"/>
      <c r="I2" s="164"/>
      <c r="J2" s="245"/>
      <c r="K2" s="245"/>
      <c r="L2" s="245"/>
      <c r="M2" s="226"/>
      <c r="P2" s="14"/>
    </row>
    <row r="3" spans="1:23" s="13" customFormat="1" ht="18" customHeight="1" x14ac:dyDescent="0.25">
      <c r="A3" s="21" t="s">
        <v>142</v>
      </c>
      <c r="B3" s="22"/>
      <c r="C3" s="22"/>
      <c r="D3" s="22"/>
      <c r="E3" s="22"/>
      <c r="F3" s="22"/>
      <c r="G3" s="22"/>
      <c r="H3" s="22"/>
      <c r="I3" s="22"/>
      <c r="J3" s="122"/>
      <c r="K3" s="122"/>
      <c r="L3" s="122"/>
      <c r="M3" s="226"/>
      <c r="P3" s="123"/>
      <c r="R3" s="123"/>
      <c r="S3" s="123"/>
      <c r="T3" s="123"/>
    </row>
    <row r="4" spans="1:23" ht="18" customHeight="1" x14ac:dyDescent="0.2">
      <c r="J4" s="34"/>
      <c r="K4" s="34"/>
      <c r="L4" s="34"/>
      <c r="M4" s="14"/>
      <c r="P4" s="14"/>
    </row>
    <row r="5" spans="1:23" ht="18.75" customHeight="1" x14ac:dyDescent="0.2">
      <c r="A5" s="23" t="s">
        <v>0</v>
      </c>
      <c r="P5" s="14"/>
    </row>
    <row r="6" spans="1:23" ht="18.75" customHeight="1" x14ac:dyDescent="0.25">
      <c r="L6" s="119"/>
      <c r="P6" s="14"/>
    </row>
    <row r="7" spans="1:23" s="36" customFormat="1" ht="18.600000000000001" customHeight="1" x14ac:dyDescent="0.2">
      <c r="J7" s="246" t="s">
        <v>46</v>
      </c>
      <c r="K7" s="246"/>
      <c r="L7" s="246"/>
      <c r="P7" s="34"/>
      <c r="R7" s="34"/>
      <c r="S7" s="34"/>
      <c r="T7" s="34"/>
    </row>
    <row r="8" spans="1:23" s="36" customFormat="1" ht="18.600000000000001" customHeight="1" x14ac:dyDescent="0.25">
      <c r="J8" s="94">
        <v>44742</v>
      </c>
      <c r="L8" s="94">
        <v>44561</v>
      </c>
      <c r="P8" s="34"/>
      <c r="R8" s="34"/>
      <c r="S8" s="34"/>
      <c r="T8" s="34"/>
    </row>
    <row r="9" spans="1:23" s="36" customFormat="1" ht="18.600000000000001" customHeight="1" x14ac:dyDescent="0.25">
      <c r="J9" s="94" t="s">
        <v>65</v>
      </c>
      <c r="K9" s="94"/>
      <c r="L9" s="94" t="s">
        <v>66</v>
      </c>
      <c r="P9" s="34"/>
      <c r="R9" s="34"/>
      <c r="S9" s="34"/>
      <c r="T9" s="34"/>
    </row>
    <row r="10" spans="1:23" s="36" customFormat="1" ht="18.600000000000001" customHeight="1" x14ac:dyDescent="0.25">
      <c r="H10" s="44" t="s">
        <v>9</v>
      </c>
      <c r="J10" s="200" t="s">
        <v>67</v>
      </c>
      <c r="K10" s="94"/>
      <c r="L10" s="179"/>
      <c r="P10" s="34"/>
      <c r="R10" s="34"/>
      <c r="S10" s="34"/>
      <c r="T10" s="34"/>
    </row>
    <row r="11" spans="1:23" s="36" customFormat="1" ht="9.75" customHeight="1" x14ac:dyDescent="0.2">
      <c r="H11" s="45"/>
      <c r="I11" s="45"/>
      <c r="J11" s="45"/>
      <c r="K11" s="45"/>
      <c r="L11" s="46"/>
      <c r="P11" s="34"/>
      <c r="R11" s="34"/>
      <c r="S11" s="34"/>
      <c r="T11" s="34"/>
    </row>
    <row r="12" spans="1:23" s="36" customFormat="1" ht="18.600000000000001" customHeight="1" x14ac:dyDescent="0.25">
      <c r="A12" s="67" t="s">
        <v>1</v>
      </c>
      <c r="B12" s="32"/>
      <c r="C12" s="32"/>
      <c r="D12" s="32"/>
      <c r="G12" s="48"/>
      <c r="H12" s="49"/>
      <c r="I12" s="49"/>
      <c r="J12" s="49"/>
      <c r="K12" s="49"/>
      <c r="L12" s="50"/>
      <c r="P12" s="34"/>
      <c r="R12" s="34"/>
      <c r="S12" s="34"/>
      <c r="T12" s="34"/>
      <c r="U12" s="34"/>
      <c r="V12" s="34"/>
      <c r="W12" s="34"/>
    </row>
    <row r="13" spans="1:23" s="36" customFormat="1" ht="18.600000000000001" customHeight="1" x14ac:dyDescent="0.45">
      <c r="A13" s="39" t="s">
        <v>2</v>
      </c>
      <c r="B13" s="32"/>
      <c r="C13" s="32"/>
      <c r="D13" s="32"/>
      <c r="H13" s="52"/>
      <c r="I13" s="52"/>
      <c r="J13" s="114">
        <v>131150</v>
      </c>
      <c r="K13" s="135"/>
      <c r="L13" s="114">
        <v>118458</v>
      </c>
      <c r="Q13" s="112"/>
      <c r="R13" s="112"/>
      <c r="S13" s="166"/>
      <c r="T13" s="112"/>
      <c r="U13" s="111"/>
      <c r="V13" s="112"/>
      <c r="W13" s="111"/>
    </row>
    <row r="14" spans="1:23" s="36" customFormat="1" ht="18.600000000000001" customHeight="1" x14ac:dyDescent="0.45">
      <c r="A14" s="39" t="s">
        <v>102</v>
      </c>
      <c r="B14" s="32"/>
      <c r="C14" s="32"/>
      <c r="D14" s="32"/>
      <c r="H14" s="52" t="s">
        <v>115</v>
      </c>
      <c r="I14" s="52"/>
      <c r="J14" s="114">
        <v>91906</v>
      </c>
      <c r="K14" s="135"/>
      <c r="L14" s="114">
        <v>90187</v>
      </c>
      <c r="Q14" s="112"/>
      <c r="R14" s="167"/>
      <c r="S14" s="166"/>
      <c r="T14" s="112"/>
      <c r="U14" s="111"/>
      <c r="V14" s="112"/>
      <c r="W14" s="111"/>
    </row>
    <row r="15" spans="1:23" s="36" customFormat="1" ht="18.600000000000001" customHeight="1" x14ac:dyDescent="0.45">
      <c r="A15" s="39" t="s">
        <v>58</v>
      </c>
      <c r="B15" s="53"/>
      <c r="C15" s="32"/>
      <c r="D15" s="53"/>
      <c r="E15" s="53"/>
      <c r="H15" s="55">
        <v>5</v>
      </c>
      <c r="I15" s="55"/>
      <c r="J15" s="114">
        <v>30983</v>
      </c>
      <c r="K15" s="135"/>
      <c r="L15" s="114">
        <v>33721</v>
      </c>
      <c r="Q15" s="112"/>
      <c r="R15" s="167"/>
      <c r="S15" s="168"/>
      <c r="T15" s="112"/>
      <c r="U15" s="111"/>
      <c r="V15" s="112"/>
      <c r="W15" s="111"/>
    </row>
    <row r="16" spans="1:23" s="36" customFormat="1" ht="18.600000000000001" customHeight="1" x14ac:dyDescent="0.45">
      <c r="A16" s="39" t="s">
        <v>155</v>
      </c>
      <c r="B16" s="53"/>
      <c r="C16" s="32"/>
      <c r="D16" s="53"/>
      <c r="E16" s="53"/>
      <c r="H16" s="55"/>
      <c r="I16" s="55"/>
      <c r="J16" s="114">
        <v>493</v>
      </c>
      <c r="K16" s="135"/>
      <c r="L16" s="114">
        <v>0</v>
      </c>
      <c r="Q16" s="112"/>
      <c r="R16" s="167"/>
      <c r="S16" s="168"/>
      <c r="T16" s="112"/>
      <c r="U16" s="111"/>
      <c r="V16" s="112"/>
      <c r="W16" s="111"/>
    </row>
    <row r="17" spans="1:23" s="36" customFormat="1" ht="18.600000000000001" customHeight="1" x14ac:dyDescent="0.45">
      <c r="A17" s="21" t="s">
        <v>21</v>
      </c>
      <c r="H17" s="49"/>
      <c r="I17" s="49"/>
      <c r="J17" s="133">
        <f>SUM(J13:J16)</f>
        <v>254532</v>
      </c>
      <c r="K17" s="136"/>
      <c r="L17" s="133">
        <f>SUM(L13:L16)</f>
        <v>242366</v>
      </c>
      <c r="Q17" s="111"/>
      <c r="R17" s="169"/>
      <c r="S17" s="166"/>
      <c r="T17" s="112"/>
      <c r="U17" s="111"/>
      <c r="V17" s="111"/>
      <c r="W17" s="111"/>
    </row>
    <row r="18" spans="1:23" s="36" customFormat="1" ht="18" customHeight="1" x14ac:dyDescent="0.45">
      <c r="A18" s="57"/>
      <c r="H18" s="49"/>
      <c r="I18" s="49"/>
      <c r="J18" s="49"/>
      <c r="K18" s="49"/>
      <c r="L18" s="54"/>
      <c r="P18" s="111"/>
      <c r="Q18" s="112"/>
      <c r="R18" s="112"/>
      <c r="S18" s="166"/>
      <c r="T18" s="112"/>
      <c r="U18" s="111"/>
      <c r="V18" s="112"/>
      <c r="W18" s="111"/>
    </row>
    <row r="19" spans="1:23" s="36" customFormat="1" ht="18.600000000000001" customHeight="1" x14ac:dyDescent="0.45">
      <c r="A19" s="21" t="s">
        <v>3</v>
      </c>
      <c r="H19" s="49"/>
      <c r="I19" s="49"/>
      <c r="J19" s="49"/>
      <c r="K19" s="49"/>
      <c r="L19" s="54"/>
      <c r="P19" s="111"/>
      <c r="Q19" s="112"/>
      <c r="R19" s="170"/>
      <c r="S19" s="166"/>
      <c r="T19" s="112"/>
      <c r="U19" s="111"/>
      <c r="V19" s="112"/>
      <c r="W19" s="111"/>
    </row>
    <row r="20" spans="1:23" s="32" customFormat="1" ht="18.600000000000001" customHeight="1" x14ac:dyDescent="0.45">
      <c r="A20" s="39" t="s">
        <v>103</v>
      </c>
      <c r="C20" s="232"/>
      <c r="D20" s="232"/>
      <c r="E20" s="232"/>
      <c r="F20" s="232"/>
      <c r="Q20" s="112"/>
      <c r="R20" s="112"/>
      <c r="S20" s="166"/>
      <c r="T20" s="112"/>
      <c r="U20" s="111"/>
      <c r="V20" s="112"/>
      <c r="W20" s="111"/>
    </row>
    <row r="21" spans="1:23" s="32" customFormat="1" ht="18.600000000000001" customHeight="1" x14ac:dyDescent="0.45">
      <c r="A21" s="39" t="s">
        <v>104</v>
      </c>
      <c r="B21" s="51" t="s">
        <v>105</v>
      </c>
      <c r="C21" s="230"/>
      <c r="D21" s="230"/>
      <c r="E21" s="230"/>
      <c r="F21" s="230"/>
      <c r="H21" s="58"/>
      <c r="I21" s="58"/>
      <c r="J21" s="114">
        <v>350</v>
      </c>
      <c r="K21" s="135"/>
      <c r="L21" s="114">
        <v>2448</v>
      </c>
      <c r="Q21" s="112"/>
      <c r="R21" s="112"/>
      <c r="S21" s="166"/>
      <c r="T21" s="112"/>
      <c r="U21" s="111"/>
      <c r="V21" s="112"/>
      <c r="W21" s="111"/>
    </row>
    <row r="22" spans="1:23" s="32" customFormat="1" ht="18.600000000000001" customHeight="1" x14ac:dyDescent="0.45">
      <c r="A22" s="39" t="s">
        <v>59</v>
      </c>
      <c r="H22" s="50" t="s">
        <v>140</v>
      </c>
      <c r="I22" s="50"/>
      <c r="J22" s="114">
        <v>404630</v>
      </c>
      <c r="K22" s="135"/>
      <c r="L22" s="114">
        <v>425481</v>
      </c>
      <c r="Q22" s="112"/>
      <c r="R22" s="167"/>
      <c r="S22" s="166"/>
      <c r="T22" s="112"/>
      <c r="U22" s="111"/>
      <c r="V22" s="112"/>
      <c r="W22" s="111"/>
    </row>
    <row r="23" spans="1:23" s="32" customFormat="1" ht="18.600000000000001" customHeight="1" x14ac:dyDescent="0.45">
      <c r="A23" s="39" t="s">
        <v>106</v>
      </c>
      <c r="H23" s="50"/>
      <c r="I23" s="50"/>
      <c r="J23" s="114">
        <v>39284</v>
      </c>
      <c r="K23" s="135"/>
      <c r="L23" s="114">
        <v>41537</v>
      </c>
      <c r="Q23" s="112"/>
      <c r="R23" s="167"/>
      <c r="S23" s="166"/>
      <c r="T23" s="112"/>
      <c r="U23" s="111"/>
      <c r="V23" s="112"/>
      <c r="W23" s="111"/>
    </row>
    <row r="24" spans="1:23" s="32" customFormat="1" ht="18.600000000000001" customHeight="1" x14ac:dyDescent="0.45">
      <c r="A24" s="39" t="s">
        <v>75</v>
      </c>
      <c r="H24" s="50"/>
      <c r="I24" s="50"/>
      <c r="J24" s="114">
        <v>3747</v>
      </c>
      <c r="K24" s="135"/>
      <c r="L24" s="114">
        <v>3950</v>
      </c>
      <c r="Q24" s="112"/>
      <c r="R24" s="167"/>
      <c r="S24" s="166"/>
      <c r="T24" s="112"/>
      <c r="U24" s="111"/>
      <c r="V24" s="112"/>
      <c r="W24" s="111"/>
    </row>
    <row r="25" spans="1:23" s="32" customFormat="1" ht="18.600000000000001" customHeight="1" x14ac:dyDescent="0.45">
      <c r="A25" s="39" t="s">
        <v>60</v>
      </c>
      <c r="H25" s="50"/>
      <c r="I25" s="50"/>
      <c r="J25" s="114">
        <v>5912</v>
      </c>
      <c r="K25" s="135"/>
      <c r="L25" s="114">
        <v>6446</v>
      </c>
      <c r="Q25" s="112"/>
      <c r="R25" s="167"/>
      <c r="S25" s="168"/>
      <c r="T25" s="112"/>
      <c r="U25" s="111"/>
      <c r="V25" s="112"/>
      <c r="W25" s="111"/>
    </row>
    <row r="26" spans="1:23" s="32" customFormat="1" ht="18.600000000000001" customHeight="1" x14ac:dyDescent="0.45">
      <c r="A26" s="39" t="s">
        <v>17</v>
      </c>
      <c r="H26" s="50"/>
      <c r="I26" s="50"/>
      <c r="J26" s="114">
        <v>75</v>
      </c>
      <c r="K26" s="135"/>
      <c r="L26" s="114">
        <v>71</v>
      </c>
      <c r="Q26" s="112"/>
      <c r="R26" s="167"/>
      <c r="S26" s="166"/>
      <c r="T26" s="112"/>
      <c r="U26" s="111"/>
      <c r="V26" s="112"/>
      <c r="W26" s="111"/>
    </row>
    <row r="27" spans="1:23" s="32" customFormat="1" ht="18.600000000000001" customHeight="1" x14ac:dyDescent="0.45">
      <c r="A27" s="21" t="s">
        <v>22</v>
      </c>
      <c r="H27" s="49"/>
      <c r="I27" s="49"/>
      <c r="J27" s="133">
        <f>SUM(J21:J26)</f>
        <v>453998</v>
      </c>
      <c r="K27" s="136"/>
      <c r="L27" s="133">
        <f>SUM(L21:L26)</f>
        <v>479933</v>
      </c>
      <c r="Q27" s="162"/>
      <c r="R27" s="169"/>
      <c r="S27" s="166"/>
      <c r="T27" s="112"/>
      <c r="U27" s="162"/>
      <c r="V27" s="162"/>
      <c r="W27" s="162"/>
    </row>
    <row r="28" spans="1:23" s="32" customFormat="1" ht="18.600000000000001" customHeight="1" x14ac:dyDescent="0.45">
      <c r="A28" s="59"/>
      <c r="H28" s="49"/>
      <c r="I28" s="49"/>
      <c r="J28" s="17"/>
      <c r="K28" s="136"/>
      <c r="L28" s="17"/>
      <c r="Q28" s="112"/>
      <c r="R28" s="167"/>
      <c r="S28" s="166"/>
      <c r="T28" s="112"/>
      <c r="U28" s="162"/>
      <c r="V28" s="112"/>
      <c r="W28" s="162"/>
    </row>
    <row r="29" spans="1:23" s="32" customFormat="1" ht="18.600000000000001" customHeight="1" thickBot="1" x14ac:dyDescent="0.5">
      <c r="A29" s="21" t="s">
        <v>4</v>
      </c>
      <c r="G29" s="58"/>
      <c r="H29" s="49"/>
      <c r="I29" s="49"/>
      <c r="J29" s="137">
        <f>J17+J27</f>
        <v>708530</v>
      </c>
      <c r="K29" s="136"/>
      <c r="L29" s="137">
        <f>L17+L27</f>
        <v>722299</v>
      </c>
      <c r="Q29" s="112"/>
      <c r="R29" s="170"/>
      <c r="S29" s="166"/>
      <c r="T29" s="112"/>
      <c r="U29" s="111"/>
      <c r="V29" s="112"/>
      <c r="W29" s="111"/>
    </row>
    <row r="30" spans="1:23" s="25" customFormat="1" ht="18.600000000000001" customHeight="1" thickTop="1" x14ac:dyDescent="0.45">
      <c r="G30" s="16"/>
      <c r="H30" s="24"/>
      <c r="I30" s="24"/>
      <c r="J30" s="120"/>
      <c r="K30" s="120"/>
      <c r="L30" s="47"/>
      <c r="P30" s="111"/>
      <c r="Q30" s="112"/>
      <c r="R30" s="112"/>
      <c r="S30" s="124"/>
      <c r="T30" s="124"/>
    </row>
    <row r="31" spans="1:23" s="25" customFormat="1" ht="18.600000000000001" customHeight="1" x14ac:dyDescent="0.45">
      <c r="G31" s="16"/>
      <c r="H31" s="24"/>
      <c r="I31" s="24"/>
      <c r="J31" s="120"/>
      <c r="K31" s="120"/>
      <c r="L31" s="47"/>
      <c r="P31" s="111"/>
      <c r="Q31" s="112"/>
      <c r="R31" s="112"/>
      <c r="S31" s="124"/>
      <c r="T31" s="124"/>
    </row>
    <row r="32" spans="1:23" s="25" customFormat="1" ht="18.600000000000001" customHeight="1" x14ac:dyDescent="0.45">
      <c r="G32" s="16"/>
      <c r="H32" s="24"/>
      <c r="I32" s="24"/>
      <c r="J32" s="120"/>
      <c r="K32" s="120"/>
      <c r="L32" s="47"/>
      <c r="P32" s="111"/>
      <c r="Q32" s="112"/>
      <c r="R32" s="112"/>
      <c r="S32" s="124"/>
      <c r="T32" s="124"/>
    </row>
    <row r="33" spans="1:20" s="25" customFormat="1" ht="18.600000000000001" customHeight="1" x14ac:dyDescent="0.45">
      <c r="G33" s="16"/>
      <c r="H33" s="24"/>
      <c r="I33" s="24"/>
      <c r="J33" s="120"/>
      <c r="K33" s="120"/>
      <c r="L33" s="47"/>
      <c r="P33" s="111"/>
      <c r="Q33" s="112"/>
      <c r="R33" s="112"/>
      <c r="S33" s="124"/>
      <c r="T33" s="124"/>
    </row>
    <row r="34" spans="1:20" s="9" customFormat="1" ht="18.600000000000001" customHeight="1" x14ac:dyDescent="0.45">
      <c r="G34" s="26"/>
      <c r="H34" s="24"/>
      <c r="I34" s="24"/>
      <c r="J34" s="120"/>
      <c r="K34" s="120"/>
      <c r="L34" s="50"/>
      <c r="P34" s="111"/>
      <c r="Q34" s="112"/>
      <c r="R34" s="112"/>
      <c r="S34" s="125"/>
      <c r="T34" s="125"/>
    </row>
    <row r="35" spans="1:20" s="9" customFormat="1" ht="18.600000000000001" customHeight="1" x14ac:dyDescent="0.45">
      <c r="G35" s="26"/>
      <c r="H35" s="24"/>
      <c r="I35" s="24"/>
      <c r="J35" s="120"/>
      <c r="K35" s="120"/>
      <c r="L35" s="50"/>
      <c r="P35" s="111"/>
      <c r="Q35" s="112"/>
      <c r="R35" s="112"/>
      <c r="S35" s="125"/>
      <c r="T35" s="125"/>
    </row>
    <row r="36" spans="1:20" s="9" customFormat="1" ht="18.600000000000001" customHeight="1" x14ac:dyDescent="0.25">
      <c r="G36" s="26"/>
      <c r="H36" s="24"/>
      <c r="I36" s="24"/>
      <c r="J36" s="120"/>
      <c r="K36" s="120"/>
      <c r="L36" s="50"/>
      <c r="P36" s="125"/>
      <c r="R36" s="125"/>
      <c r="S36" s="125"/>
      <c r="T36" s="125"/>
    </row>
    <row r="37" spans="1:20" s="9" customFormat="1" ht="18.600000000000001" customHeight="1" x14ac:dyDescent="0.25">
      <c r="G37" s="26"/>
      <c r="H37" s="24"/>
      <c r="I37" s="24"/>
      <c r="J37" s="120"/>
      <c r="K37" s="120"/>
      <c r="L37" s="50"/>
      <c r="P37" s="125"/>
      <c r="R37" s="125"/>
      <c r="S37" s="125"/>
      <c r="T37" s="125"/>
    </row>
    <row r="38" spans="1:20" s="9" customFormat="1" ht="18.600000000000001" customHeight="1" x14ac:dyDescent="0.25">
      <c r="G38" s="26"/>
      <c r="H38" s="24"/>
      <c r="I38" s="24"/>
      <c r="J38" s="120"/>
      <c r="K38" s="120"/>
      <c r="L38" s="50"/>
      <c r="P38" s="125"/>
      <c r="R38" s="125"/>
      <c r="S38" s="125"/>
      <c r="T38" s="125"/>
    </row>
    <row r="39" spans="1:20" s="25" customFormat="1" ht="18" customHeight="1" x14ac:dyDescent="0.2">
      <c r="A39" s="21" t="str">
        <f>A1</f>
        <v>SMART CONCRETE PUBLIC COMPANY LIMITED</v>
      </c>
      <c r="B39" s="27"/>
      <c r="C39" s="27"/>
      <c r="D39" s="27"/>
      <c r="E39" s="27"/>
      <c r="F39" s="27"/>
      <c r="G39" s="27"/>
      <c r="H39" s="16"/>
      <c r="I39" s="16"/>
      <c r="J39" s="58"/>
      <c r="K39" s="58"/>
      <c r="L39" s="58"/>
      <c r="P39" s="124"/>
      <c r="R39" s="124"/>
      <c r="S39" s="124"/>
      <c r="T39" s="124"/>
    </row>
    <row r="40" spans="1:20" s="9" customFormat="1" ht="18" customHeight="1" x14ac:dyDescent="0.2">
      <c r="A40" s="20" t="s">
        <v>38</v>
      </c>
      <c r="B40" s="165"/>
      <c r="C40" s="165"/>
      <c r="D40" s="165"/>
      <c r="E40" s="165"/>
      <c r="F40" s="165"/>
      <c r="G40" s="165"/>
      <c r="H40" s="26"/>
      <c r="I40" s="26"/>
      <c r="J40" s="48"/>
      <c r="K40" s="48"/>
      <c r="L40" s="35"/>
      <c r="P40" s="125"/>
      <c r="R40" s="125"/>
      <c r="S40" s="125"/>
      <c r="T40" s="125"/>
    </row>
    <row r="41" spans="1:20" s="25" customFormat="1" ht="18" customHeight="1" x14ac:dyDescent="0.2">
      <c r="A41" s="21" t="str">
        <f>A3</f>
        <v>AS AT JUNE 30, 2022 AND DECEMBER 31, 2021</v>
      </c>
      <c r="B41" s="22"/>
      <c r="C41" s="22"/>
      <c r="D41" s="22"/>
      <c r="E41" s="22"/>
      <c r="F41" s="22"/>
      <c r="G41" s="22"/>
      <c r="H41" s="22"/>
      <c r="I41" s="22"/>
      <c r="J41" s="121"/>
      <c r="K41" s="121"/>
      <c r="L41" s="29"/>
      <c r="P41" s="124"/>
      <c r="R41" s="124"/>
      <c r="S41" s="124"/>
      <c r="T41" s="124"/>
    </row>
    <row r="42" spans="1:20" s="25" customFormat="1" ht="18" customHeight="1" x14ac:dyDescent="0.2">
      <c r="A42" s="21"/>
      <c r="B42" s="22"/>
      <c r="C42" s="22"/>
      <c r="D42" s="22"/>
      <c r="E42" s="22"/>
      <c r="F42" s="22"/>
      <c r="G42" s="22"/>
      <c r="H42" s="22"/>
      <c r="I42" s="22"/>
      <c r="J42" s="121"/>
      <c r="K42" s="121"/>
      <c r="L42" s="29"/>
      <c r="P42" s="124"/>
      <c r="R42" s="124"/>
      <c r="S42" s="124"/>
      <c r="T42" s="124"/>
    </row>
    <row r="43" spans="1:20" s="36" customFormat="1" ht="18.75" customHeight="1" x14ac:dyDescent="0.2">
      <c r="A43" s="43" t="s">
        <v>5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35"/>
      <c r="P43" s="34"/>
      <c r="R43" s="34"/>
      <c r="S43" s="34"/>
      <c r="T43" s="34"/>
    </row>
    <row r="44" spans="1:20" s="36" customFormat="1" ht="18.600000000000001" customHeight="1" x14ac:dyDescent="0.25">
      <c r="J44" s="156"/>
      <c r="K44" s="156"/>
      <c r="L44" s="156"/>
      <c r="P44" s="34"/>
      <c r="R44" s="34"/>
      <c r="S44" s="34"/>
      <c r="T44" s="34"/>
    </row>
    <row r="45" spans="1:20" s="36" customFormat="1" ht="18.600000000000001" customHeight="1" x14ac:dyDescent="0.45">
      <c r="J45" s="246" t="s">
        <v>46</v>
      </c>
      <c r="K45" s="246"/>
      <c r="L45" s="246"/>
      <c r="P45" s="34"/>
      <c r="R45" s="244"/>
      <c r="S45" s="244"/>
      <c r="T45" s="244"/>
    </row>
    <row r="46" spans="1:20" s="36" customFormat="1" ht="18.600000000000001" customHeight="1" x14ac:dyDescent="0.25">
      <c r="J46" s="94">
        <v>44742</v>
      </c>
      <c r="L46" s="94">
        <v>44561</v>
      </c>
      <c r="P46" s="34"/>
      <c r="R46" s="34"/>
      <c r="S46" s="34"/>
      <c r="T46" s="34"/>
    </row>
    <row r="47" spans="1:20" s="36" customFormat="1" ht="18.600000000000001" customHeight="1" x14ac:dyDescent="0.25">
      <c r="J47" s="94" t="s">
        <v>65</v>
      </c>
      <c r="K47" s="94"/>
      <c r="L47" s="94" t="s">
        <v>66</v>
      </c>
      <c r="P47" s="34"/>
      <c r="R47" s="34"/>
      <c r="S47" s="34"/>
      <c r="T47" s="34"/>
    </row>
    <row r="48" spans="1:20" s="36" customFormat="1" ht="18.600000000000001" customHeight="1" x14ac:dyDescent="0.25">
      <c r="H48" s="44" t="s">
        <v>9</v>
      </c>
      <c r="J48" s="225" t="s">
        <v>67</v>
      </c>
      <c r="K48" s="94"/>
      <c r="L48" s="225"/>
      <c r="P48" s="34"/>
      <c r="R48" s="34"/>
      <c r="S48" s="34"/>
      <c r="T48" s="34"/>
    </row>
    <row r="49" spans="1:23" s="36" customFormat="1" ht="10.5" customHeight="1" x14ac:dyDescent="0.45">
      <c r="H49" s="45"/>
      <c r="I49" s="45"/>
      <c r="J49" s="45"/>
      <c r="K49" s="45"/>
      <c r="L49" s="46"/>
      <c r="P49" s="34"/>
      <c r="R49" s="111"/>
      <c r="S49" s="112"/>
      <c r="T49" s="112"/>
    </row>
    <row r="50" spans="1:23" s="36" customFormat="1" ht="18.600000000000001" customHeight="1" x14ac:dyDescent="0.45">
      <c r="A50" s="21" t="s">
        <v>37</v>
      </c>
      <c r="H50" s="106"/>
      <c r="I50" s="106"/>
      <c r="J50" s="106"/>
      <c r="K50" s="106"/>
      <c r="L50" s="106"/>
      <c r="P50" s="34"/>
      <c r="R50" s="111"/>
      <c r="S50" s="112"/>
      <c r="T50" s="111"/>
      <c r="U50" s="34"/>
      <c r="V50" s="34"/>
      <c r="W50" s="34"/>
    </row>
    <row r="51" spans="1:23" s="36" customFormat="1" ht="18.399999999999999" customHeight="1" x14ac:dyDescent="0.45">
      <c r="A51" s="39" t="s">
        <v>107</v>
      </c>
      <c r="B51" s="107"/>
      <c r="G51" s="48"/>
      <c r="H51" s="104" t="s">
        <v>141</v>
      </c>
      <c r="I51" s="108"/>
      <c r="J51" s="114">
        <v>80940</v>
      </c>
      <c r="K51" s="135"/>
      <c r="L51" s="114">
        <v>64985</v>
      </c>
      <c r="P51" s="111"/>
      <c r="R51" s="112"/>
      <c r="S51" s="166"/>
      <c r="T51" s="112"/>
      <c r="U51" s="111"/>
      <c r="V51" s="112"/>
      <c r="W51" s="111"/>
    </row>
    <row r="52" spans="1:23" s="36" customFormat="1" ht="18.399999999999999" customHeight="1" x14ac:dyDescent="0.45">
      <c r="A52" s="39" t="s">
        <v>108</v>
      </c>
      <c r="B52" s="107"/>
      <c r="G52" s="48"/>
      <c r="H52" s="108">
        <v>3</v>
      </c>
      <c r="I52" s="108"/>
      <c r="J52" s="114">
        <v>4267</v>
      </c>
      <c r="K52" s="135"/>
      <c r="L52" s="114">
        <v>4114</v>
      </c>
      <c r="P52" s="111"/>
      <c r="R52" s="112"/>
      <c r="S52" s="166"/>
      <c r="T52" s="112"/>
      <c r="U52" s="111"/>
      <c r="V52" s="112"/>
      <c r="W52" s="111"/>
    </row>
    <row r="53" spans="1:23" s="36" customFormat="1" ht="18.399999999999999" customHeight="1" x14ac:dyDescent="0.45">
      <c r="A53" s="39" t="s">
        <v>132</v>
      </c>
      <c r="B53" s="107"/>
      <c r="G53" s="48"/>
      <c r="H53" s="108"/>
      <c r="I53" s="108"/>
      <c r="J53" s="114">
        <v>2496</v>
      </c>
      <c r="K53" s="135"/>
      <c r="L53" s="114">
        <v>0</v>
      </c>
      <c r="P53" s="111"/>
      <c r="R53" s="112"/>
      <c r="S53" s="166"/>
      <c r="T53" s="112"/>
      <c r="U53" s="111"/>
      <c r="V53" s="112"/>
      <c r="W53" s="111"/>
    </row>
    <row r="54" spans="1:23" s="36" customFormat="1" ht="18.399999999999999" customHeight="1" x14ac:dyDescent="0.45">
      <c r="A54" s="21" t="s">
        <v>23</v>
      </c>
      <c r="B54" s="68"/>
      <c r="C54" s="63"/>
      <c r="D54" s="63"/>
      <c r="E54" s="63"/>
      <c r="F54" s="63"/>
      <c r="G54" s="48"/>
      <c r="H54" s="104"/>
      <c r="I54" s="108"/>
      <c r="J54" s="143">
        <f>SUM(J51:J53)</f>
        <v>87703</v>
      </c>
      <c r="K54" s="145"/>
      <c r="L54" s="143">
        <f>SUM(L51:L53)</f>
        <v>69099</v>
      </c>
      <c r="P54" s="111"/>
      <c r="R54" s="170"/>
      <c r="S54" s="166"/>
      <c r="T54" s="112"/>
      <c r="U54" s="111"/>
      <c r="V54" s="111"/>
      <c r="W54" s="111"/>
    </row>
    <row r="55" spans="1:23" s="36" customFormat="1" ht="18" customHeight="1" x14ac:dyDescent="0.45">
      <c r="A55" s="105"/>
      <c r="B55" s="42"/>
      <c r="G55" s="48"/>
      <c r="H55" s="108"/>
      <c r="I55" s="108"/>
      <c r="J55" s="17"/>
      <c r="K55" s="145"/>
      <c r="L55" s="17"/>
      <c r="P55" s="111"/>
      <c r="R55" s="170"/>
      <c r="S55" s="166"/>
      <c r="T55" s="112"/>
      <c r="U55" s="111"/>
      <c r="V55" s="112"/>
      <c r="W55" s="111"/>
    </row>
    <row r="56" spans="1:23" s="36" customFormat="1" ht="18.399999999999999" customHeight="1" x14ac:dyDescent="0.45">
      <c r="A56" s="21" t="s">
        <v>94</v>
      </c>
      <c r="B56" s="68"/>
      <c r="C56" s="63"/>
      <c r="D56" s="63"/>
      <c r="E56" s="63"/>
      <c r="F56" s="63"/>
      <c r="G56" s="48"/>
      <c r="H56" s="108"/>
      <c r="I56" s="108"/>
      <c r="J56" s="17"/>
      <c r="K56" s="145"/>
      <c r="L56" s="17"/>
      <c r="P56" s="111"/>
      <c r="R56" s="170"/>
      <c r="S56" s="166"/>
      <c r="T56" s="112"/>
      <c r="U56" s="111"/>
      <c r="V56" s="112"/>
      <c r="W56" s="111"/>
    </row>
    <row r="57" spans="1:23" s="36" customFormat="1" ht="18.399999999999999" customHeight="1" x14ac:dyDescent="0.45">
      <c r="A57" s="39" t="s">
        <v>109</v>
      </c>
      <c r="B57" s="68"/>
      <c r="C57" s="63"/>
      <c r="D57" s="63"/>
      <c r="E57" s="63"/>
      <c r="F57" s="63"/>
      <c r="G57" s="48"/>
      <c r="H57" s="108">
        <v>3</v>
      </c>
      <c r="I57" s="108"/>
      <c r="J57" s="17">
        <v>33065</v>
      </c>
      <c r="K57" s="145"/>
      <c r="L57" s="17">
        <v>35448</v>
      </c>
      <c r="P57" s="111"/>
      <c r="R57" s="170"/>
      <c r="S57" s="166"/>
      <c r="T57" s="112"/>
      <c r="U57" s="111"/>
      <c r="V57" s="112"/>
      <c r="W57" s="111"/>
    </row>
    <row r="58" spans="1:23" s="36" customFormat="1" ht="18.399999999999999" customHeight="1" x14ac:dyDescent="0.45">
      <c r="A58" s="39" t="s">
        <v>40</v>
      </c>
      <c r="B58" s="63"/>
      <c r="C58" s="63"/>
      <c r="D58" s="63"/>
      <c r="E58" s="63"/>
      <c r="F58" s="63"/>
      <c r="G58" s="48"/>
      <c r="H58" s="108"/>
      <c r="I58" s="108"/>
      <c r="J58" s="155">
        <v>10725</v>
      </c>
      <c r="K58" s="135"/>
      <c r="L58" s="155">
        <v>10282</v>
      </c>
      <c r="P58" s="111"/>
      <c r="R58" s="112"/>
      <c r="S58" s="166"/>
      <c r="T58" s="112"/>
      <c r="U58" s="111"/>
      <c r="V58" s="112"/>
      <c r="W58" s="111"/>
    </row>
    <row r="59" spans="1:23" s="36" customFormat="1" ht="18.399999999999999" customHeight="1" x14ac:dyDescent="0.45">
      <c r="A59" s="21" t="s">
        <v>95</v>
      </c>
      <c r="B59" s="63"/>
      <c r="C59" s="63"/>
      <c r="D59" s="63"/>
      <c r="E59" s="63"/>
      <c r="F59" s="63"/>
      <c r="G59" s="48"/>
      <c r="H59" s="108"/>
      <c r="I59" s="108"/>
      <c r="J59" s="224">
        <f>SUM(J57:J58)</f>
        <v>43790</v>
      </c>
      <c r="K59" s="135"/>
      <c r="L59" s="224">
        <f>SUM(L57:L58)</f>
        <v>45730</v>
      </c>
      <c r="P59" s="111"/>
      <c r="R59" s="112"/>
      <c r="S59" s="166"/>
      <c r="T59" s="112"/>
      <c r="U59" s="111"/>
      <c r="V59" s="112"/>
      <c r="W59" s="111"/>
    </row>
    <row r="60" spans="1:23" s="36" customFormat="1" ht="18" customHeight="1" x14ac:dyDescent="0.45">
      <c r="A60" s="63"/>
      <c r="B60" s="63"/>
      <c r="C60" s="63"/>
      <c r="D60" s="63"/>
      <c r="E60" s="63"/>
      <c r="F60" s="63"/>
      <c r="G60" s="48"/>
      <c r="H60" s="104"/>
      <c r="I60" s="104"/>
      <c r="J60" s="17"/>
      <c r="K60" s="146"/>
      <c r="L60" s="17"/>
      <c r="P60" s="111"/>
      <c r="R60" s="170"/>
      <c r="S60" s="166"/>
      <c r="T60" s="112"/>
      <c r="U60" s="111"/>
      <c r="V60" s="112"/>
      <c r="W60" s="111"/>
    </row>
    <row r="61" spans="1:23" s="36" customFormat="1" ht="18.399999999999999" customHeight="1" x14ac:dyDescent="0.45">
      <c r="A61" s="21" t="s">
        <v>24</v>
      </c>
      <c r="B61" s="63"/>
      <c r="C61" s="63"/>
      <c r="D61" s="63"/>
      <c r="E61" s="63"/>
      <c r="F61" s="63"/>
      <c r="G61" s="48"/>
      <c r="H61" s="104"/>
      <c r="I61" s="104"/>
      <c r="J61" s="142">
        <f>J54+J59</f>
        <v>131493</v>
      </c>
      <c r="K61" s="146"/>
      <c r="L61" s="142">
        <f>L54+L59</f>
        <v>114829</v>
      </c>
      <c r="P61" s="111"/>
      <c r="R61" s="170"/>
      <c r="S61" s="166"/>
      <c r="T61" s="112"/>
      <c r="U61" s="111"/>
      <c r="V61" s="112"/>
      <c r="W61" s="111"/>
    </row>
    <row r="62" spans="1:23" s="36" customFormat="1" ht="18" customHeight="1" x14ac:dyDescent="0.45">
      <c r="A62" s="105"/>
      <c r="B62" s="42"/>
      <c r="G62" s="48"/>
      <c r="H62" s="108"/>
      <c r="I62" s="108"/>
      <c r="J62" s="17"/>
      <c r="K62" s="145"/>
      <c r="L62" s="17"/>
      <c r="P62" s="111"/>
      <c r="R62" s="170"/>
      <c r="S62" s="166"/>
      <c r="T62" s="112"/>
      <c r="U62" s="111"/>
      <c r="V62" s="112"/>
      <c r="W62" s="111"/>
    </row>
    <row r="63" spans="1:23" s="36" customFormat="1" ht="18" customHeight="1" x14ac:dyDescent="0.45">
      <c r="A63" s="59" t="s">
        <v>43</v>
      </c>
      <c r="I63" s="45"/>
      <c r="J63" s="147"/>
      <c r="K63" s="147"/>
      <c r="L63" s="148"/>
      <c r="R63" s="111"/>
      <c r="S63" s="112"/>
      <c r="T63" s="111"/>
    </row>
    <row r="64" spans="1:23" s="36" customFormat="1" ht="18" customHeight="1" x14ac:dyDescent="0.45">
      <c r="A64" s="32" t="s">
        <v>47</v>
      </c>
      <c r="I64" s="45"/>
      <c r="J64" s="147"/>
      <c r="K64" s="147"/>
      <c r="L64" s="148"/>
      <c r="R64" s="111"/>
      <c r="S64" s="112"/>
      <c r="T64" s="111"/>
    </row>
    <row r="65" spans="1:20" s="36" customFormat="1" ht="18.399999999999999" customHeight="1" thickBot="1" x14ac:dyDescent="0.5">
      <c r="A65" s="197" t="s">
        <v>57</v>
      </c>
      <c r="B65" s="32" t="s">
        <v>48</v>
      </c>
      <c r="C65" s="32"/>
      <c r="G65" s="48"/>
      <c r="H65" s="108">
        <v>8</v>
      </c>
      <c r="I65" s="50"/>
      <c r="J65" s="139">
        <v>520783</v>
      </c>
      <c r="K65" s="146"/>
      <c r="L65" s="139">
        <v>564739</v>
      </c>
      <c r="R65" s="111"/>
      <c r="S65" s="112"/>
      <c r="T65" s="111"/>
    </row>
    <row r="66" spans="1:20" s="36" customFormat="1" ht="18.399999999999999" customHeight="1" thickTop="1" x14ac:dyDescent="0.45">
      <c r="A66" s="110" t="s">
        <v>57</v>
      </c>
      <c r="B66" s="138" t="s">
        <v>18</v>
      </c>
      <c r="C66" s="32"/>
      <c r="D66" s="32"/>
      <c r="G66" s="48"/>
      <c r="H66" s="108">
        <v>8</v>
      </c>
      <c r="I66" s="50"/>
      <c r="J66" s="17">
        <f>SE_6!J20</f>
        <v>520783</v>
      </c>
      <c r="K66" s="146"/>
      <c r="L66" s="140">
        <f>SE_6!J17</f>
        <v>520783</v>
      </c>
      <c r="R66" s="111"/>
      <c r="S66" s="112"/>
      <c r="T66" s="111"/>
    </row>
    <row r="67" spans="1:20" s="36" customFormat="1" ht="18.399999999999999" customHeight="1" x14ac:dyDescent="0.45">
      <c r="A67" s="36" t="s">
        <v>122</v>
      </c>
      <c r="B67" s="138"/>
      <c r="C67" s="32"/>
      <c r="D67" s="32"/>
      <c r="G67" s="48"/>
      <c r="H67" s="108"/>
      <c r="I67" s="50"/>
      <c r="J67" s="17">
        <f>SE_6!L20</f>
        <v>26023</v>
      </c>
      <c r="K67" s="146"/>
      <c r="L67" s="130">
        <f>SE_6!L17</f>
        <v>26023</v>
      </c>
      <c r="R67" s="111"/>
      <c r="S67" s="112"/>
      <c r="T67" s="111"/>
    </row>
    <row r="68" spans="1:20" s="36" customFormat="1" ht="18.399999999999999" customHeight="1" x14ac:dyDescent="0.45">
      <c r="A68" s="39" t="s">
        <v>6</v>
      </c>
      <c r="B68" s="61"/>
      <c r="C68" s="32"/>
      <c r="D68" s="32"/>
      <c r="G68" s="48"/>
      <c r="I68" s="50"/>
      <c r="J68" s="17"/>
      <c r="K68" s="146"/>
      <c r="L68" s="141"/>
      <c r="R68" s="111"/>
      <c r="S68" s="116"/>
      <c r="T68" s="111"/>
    </row>
    <row r="69" spans="1:20" s="36" customFormat="1" ht="18.399999999999999" customHeight="1" x14ac:dyDescent="0.45">
      <c r="A69" s="197" t="s">
        <v>57</v>
      </c>
      <c r="B69" s="39" t="s">
        <v>25</v>
      </c>
      <c r="D69" s="32"/>
      <c r="G69" s="48"/>
      <c r="H69" s="108"/>
      <c r="I69" s="50"/>
      <c r="J69" s="17">
        <f>SE_6!N20</f>
        <v>6000</v>
      </c>
      <c r="K69" s="146"/>
      <c r="L69" s="141">
        <f>SE_6!N17</f>
        <v>6000</v>
      </c>
      <c r="R69" s="111"/>
      <c r="S69" s="112"/>
      <c r="T69" s="111"/>
    </row>
    <row r="70" spans="1:20" s="36" customFormat="1" ht="18.399999999999999" customHeight="1" x14ac:dyDescent="0.45">
      <c r="A70" s="110" t="s">
        <v>57</v>
      </c>
      <c r="B70" s="39" t="s">
        <v>7</v>
      </c>
      <c r="D70" s="32"/>
      <c r="G70" s="48"/>
      <c r="H70" s="108"/>
      <c r="I70" s="50"/>
      <c r="J70" s="17">
        <f>SE_6!P20</f>
        <v>26865</v>
      </c>
      <c r="K70" s="146"/>
      <c r="L70" s="134">
        <f>SE_6!P17</f>
        <v>57298</v>
      </c>
      <c r="R70" s="111"/>
      <c r="S70" s="112"/>
      <c r="T70" s="111"/>
    </row>
    <row r="71" spans="1:20" s="36" customFormat="1" ht="18.399999999999999" customHeight="1" x14ac:dyDescent="0.45">
      <c r="A71" s="36" t="s">
        <v>123</v>
      </c>
      <c r="B71" s="39"/>
      <c r="D71" s="32"/>
      <c r="G71" s="48"/>
      <c r="H71" s="108"/>
      <c r="I71" s="50"/>
      <c r="J71" s="142">
        <f>SE_6!R20</f>
        <v>-2634</v>
      </c>
      <c r="K71" s="146"/>
      <c r="L71" s="134">
        <f>SE_6!R17</f>
        <v>-2634</v>
      </c>
      <c r="R71" s="111"/>
      <c r="S71" s="112"/>
      <c r="T71" s="111"/>
    </row>
    <row r="72" spans="1:20" s="36" customFormat="1" ht="18.399999999999999" customHeight="1" x14ac:dyDescent="0.45">
      <c r="A72" s="21" t="s">
        <v>96</v>
      </c>
      <c r="B72" s="67"/>
      <c r="F72" s="32"/>
      <c r="G72" s="48"/>
      <c r="I72" s="50"/>
      <c r="J72" s="143">
        <f>SUM(J66:J71)</f>
        <v>577037</v>
      </c>
      <c r="K72" s="146"/>
      <c r="L72" s="143">
        <f>SUM(L66:L71)</f>
        <v>607470</v>
      </c>
      <c r="R72" s="111"/>
      <c r="S72" s="112"/>
      <c r="T72" s="111"/>
    </row>
    <row r="73" spans="1:20" s="36" customFormat="1" ht="18.399999999999999" customHeight="1" x14ac:dyDescent="0.45">
      <c r="B73" s="67"/>
      <c r="F73" s="32"/>
      <c r="G73" s="48"/>
      <c r="I73" s="50"/>
      <c r="J73" s="17"/>
      <c r="K73" s="146"/>
      <c r="L73" s="17"/>
      <c r="R73" s="111"/>
      <c r="S73" s="112"/>
      <c r="T73" s="111"/>
    </row>
    <row r="74" spans="1:20" s="36" customFormat="1" ht="18.399999999999999" customHeight="1" x14ac:dyDescent="0.45">
      <c r="A74" s="21" t="s">
        <v>44</v>
      </c>
      <c r="B74" s="67"/>
      <c r="F74" s="32"/>
      <c r="G74" s="48"/>
      <c r="I74" s="50"/>
      <c r="J74" s="17"/>
      <c r="K74" s="146"/>
      <c r="L74" s="17"/>
      <c r="R74" s="111"/>
      <c r="S74" s="112"/>
      <c r="T74" s="111"/>
    </row>
    <row r="75" spans="1:20" s="36" customFormat="1" ht="18.399999999999999" customHeight="1" thickBot="1" x14ac:dyDescent="0.5">
      <c r="B75" s="21" t="s">
        <v>45</v>
      </c>
      <c r="G75" s="48"/>
      <c r="I75" s="50"/>
      <c r="J75" s="139">
        <f>+J61+J72</f>
        <v>708530</v>
      </c>
      <c r="K75" s="146"/>
      <c r="L75" s="139">
        <f>+L61+L72</f>
        <v>722299</v>
      </c>
      <c r="P75" s="62">
        <f>J75-J29</f>
        <v>0</v>
      </c>
      <c r="Q75" s="62">
        <f>L75-L29</f>
        <v>0</v>
      </c>
      <c r="R75" s="111"/>
      <c r="S75" s="112"/>
      <c r="T75" s="111"/>
    </row>
    <row r="76" spans="1:20" s="36" customFormat="1" ht="18.399999999999999" customHeight="1" thickTop="1" x14ac:dyDescent="0.45">
      <c r="A76" s="47"/>
      <c r="G76" s="48"/>
      <c r="H76" s="50"/>
      <c r="I76" s="50"/>
      <c r="J76" s="50"/>
      <c r="K76" s="50"/>
      <c r="L76" s="56"/>
      <c r="P76" s="62"/>
      <c r="Q76" s="62"/>
      <c r="R76" s="111"/>
      <c r="S76" s="112"/>
      <c r="T76" s="111"/>
    </row>
    <row r="77" spans="1:20" s="36" customFormat="1" ht="18.399999999999999" customHeight="1" x14ac:dyDescent="0.45">
      <c r="A77" s="47"/>
      <c r="G77" s="48"/>
      <c r="H77" s="50"/>
      <c r="I77" s="50"/>
      <c r="J77" s="50"/>
      <c r="K77" s="50"/>
      <c r="L77" s="56"/>
      <c r="P77" s="62"/>
      <c r="Q77" s="62"/>
      <c r="R77" s="111"/>
      <c r="S77" s="112"/>
      <c r="T77" s="111"/>
    </row>
    <row r="78" spans="1:20" s="36" customFormat="1" ht="18.399999999999999" customHeight="1" x14ac:dyDescent="0.45">
      <c r="A78" s="47"/>
      <c r="G78" s="48"/>
      <c r="H78" s="50"/>
      <c r="I78" s="50"/>
      <c r="J78" s="50"/>
      <c r="K78" s="50"/>
      <c r="L78" s="56"/>
      <c r="P78" s="62"/>
      <c r="Q78" s="62"/>
      <c r="R78" s="111"/>
      <c r="S78" s="112"/>
      <c r="T78" s="111"/>
    </row>
    <row r="79" spans="1:20" s="36" customFormat="1" ht="18.399999999999999" customHeight="1" x14ac:dyDescent="0.45">
      <c r="A79" s="47"/>
      <c r="G79" s="48"/>
      <c r="H79" s="50"/>
      <c r="I79" s="50"/>
      <c r="J79" s="50"/>
      <c r="K79" s="50"/>
      <c r="L79" s="56"/>
      <c r="P79" s="62"/>
      <c r="Q79" s="62"/>
      <c r="R79" s="111"/>
      <c r="S79" s="112"/>
      <c r="T79" s="111"/>
    </row>
    <row r="80" spans="1:20" s="36" customFormat="1" ht="18.399999999999999" customHeight="1" x14ac:dyDescent="0.45">
      <c r="A80" s="47"/>
      <c r="G80" s="48"/>
      <c r="H80" s="50"/>
      <c r="I80" s="50"/>
      <c r="J80" s="50"/>
      <c r="K80" s="50"/>
      <c r="L80" s="56"/>
      <c r="P80" s="62"/>
      <c r="Q80" s="62"/>
      <c r="R80" s="111"/>
      <c r="S80" s="112"/>
      <c r="T80" s="112"/>
    </row>
    <row r="81" spans="1:20" s="36" customFormat="1" ht="18.399999999999999" customHeight="1" x14ac:dyDescent="0.45">
      <c r="A81" s="47"/>
      <c r="G81" s="48"/>
      <c r="H81" s="50"/>
      <c r="I81" s="50"/>
      <c r="J81" s="50"/>
      <c r="K81" s="50"/>
      <c r="L81" s="56"/>
      <c r="P81" s="62"/>
      <c r="Q81" s="62"/>
      <c r="R81" s="162"/>
      <c r="S81" s="112"/>
      <c r="T81" s="162"/>
    </row>
    <row r="82" spans="1:20" s="36" customFormat="1" ht="18.399999999999999" customHeight="1" x14ac:dyDescent="0.45">
      <c r="A82" s="47"/>
      <c r="G82" s="48"/>
      <c r="H82" s="50"/>
      <c r="I82" s="50"/>
      <c r="J82" s="50"/>
      <c r="K82" s="50"/>
      <c r="L82" s="56"/>
      <c r="P82" s="62"/>
      <c r="Q82" s="62"/>
      <c r="R82" s="111"/>
      <c r="S82" s="112"/>
      <c r="T82" s="112"/>
    </row>
    <row r="83" spans="1:20" s="36" customFormat="1" ht="18.399999999999999" customHeight="1" x14ac:dyDescent="0.45">
      <c r="A83" s="47"/>
      <c r="G83" s="48"/>
      <c r="H83" s="50"/>
      <c r="I83" s="50"/>
      <c r="J83" s="50"/>
      <c r="K83" s="50"/>
      <c r="L83" s="56"/>
      <c r="P83" s="62"/>
      <c r="Q83" s="62"/>
      <c r="R83" s="111"/>
      <c r="S83" s="112"/>
      <c r="T83" s="116"/>
    </row>
    <row r="84" spans="1:20" s="36" customFormat="1" ht="18.399999999999999" customHeight="1" x14ac:dyDescent="0.45">
      <c r="A84" s="47"/>
      <c r="G84" s="48"/>
      <c r="H84" s="50"/>
      <c r="I84" s="50"/>
      <c r="J84" s="50"/>
      <c r="K84" s="50"/>
      <c r="L84" s="56"/>
      <c r="P84" s="62"/>
      <c r="Q84" s="62"/>
      <c r="R84" s="111"/>
      <c r="S84" s="112"/>
      <c r="T84" s="112"/>
    </row>
    <row r="85" spans="1:20" s="36" customFormat="1" ht="18.399999999999999" customHeight="1" x14ac:dyDescent="0.45">
      <c r="A85" s="47"/>
      <c r="G85" s="48"/>
      <c r="H85" s="50"/>
      <c r="I85" s="50"/>
      <c r="J85" s="50"/>
      <c r="K85" s="50"/>
      <c r="L85" s="56"/>
      <c r="P85" s="62"/>
      <c r="Q85" s="62"/>
      <c r="R85" s="118"/>
      <c r="S85" s="117"/>
      <c r="T85" s="118"/>
    </row>
    <row r="86" spans="1:20" s="36" customFormat="1" ht="18.399999999999999" customHeight="1" x14ac:dyDescent="0.45">
      <c r="A86" s="47"/>
      <c r="G86" s="48"/>
      <c r="H86" s="50"/>
      <c r="I86" s="50"/>
      <c r="J86" s="50"/>
      <c r="K86" s="50"/>
      <c r="L86" s="56"/>
      <c r="P86" s="62"/>
      <c r="Q86" s="62"/>
      <c r="R86" s="111"/>
      <c r="S86" s="112"/>
      <c r="T86" s="112"/>
    </row>
    <row r="87" spans="1:20" s="36" customFormat="1" ht="18.399999999999999" customHeight="1" x14ac:dyDescent="0.45">
      <c r="A87" s="47"/>
      <c r="G87" s="48"/>
      <c r="H87" s="50"/>
      <c r="I87" s="50"/>
      <c r="J87" s="50"/>
      <c r="K87" s="50"/>
      <c r="L87" s="56"/>
      <c r="P87" s="62"/>
      <c r="Q87" s="62"/>
      <c r="R87" s="111"/>
      <c r="S87" s="112"/>
      <c r="T87" s="111"/>
    </row>
    <row r="88" spans="1:20" s="36" customFormat="1" ht="18.399999999999999" customHeight="1" x14ac:dyDescent="0.25">
      <c r="A88" s="47"/>
      <c r="G88" s="48"/>
      <c r="H88" s="50"/>
      <c r="I88" s="50"/>
      <c r="J88" s="50"/>
      <c r="K88" s="50"/>
      <c r="L88" s="56"/>
      <c r="P88" s="62"/>
      <c r="Q88" s="62"/>
      <c r="R88" s="34"/>
      <c r="S88" s="34"/>
      <c r="T88" s="34"/>
    </row>
    <row r="89" spans="1:20" s="36" customFormat="1" ht="18.399999999999999" customHeight="1" x14ac:dyDescent="0.25">
      <c r="A89" s="47"/>
      <c r="G89" s="48"/>
      <c r="H89" s="50"/>
      <c r="I89" s="50"/>
      <c r="J89" s="50"/>
      <c r="K89" s="50"/>
      <c r="L89" s="56"/>
      <c r="P89" s="62"/>
      <c r="Q89" s="62"/>
      <c r="R89" s="34"/>
      <c r="S89" s="34"/>
      <c r="T89" s="34"/>
    </row>
    <row r="90" spans="1:20" s="36" customFormat="1" ht="18.399999999999999" customHeight="1" x14ac:dyDescent="0.25">
      <c r="A90" s="47"/>
      <c r="G90" s="48"/>
      <c r="H90" s="50"/>
      <c r="I90" s="50"/>
      <c r="J90" s="50"/>
      <c r="K90" s="50"/>
      <c r="L90" s="56"/>
      <c r="P90" s="62"/>
      <c r="Q90" s="62"/>
      <c r="R90" s="34"/>
      <c r="S90" s="34"/>
      <c r="T90" s="34"/>
    </row>
    <row r="91" spans="1:20" s="9" customFormat="1" ht="18.600000000000001" customHeight="1" x14ac:dyDescent="0.2">
      <c r="J91" s="36"/>
      <c r="K91" s="36"/>
      <c r="L91" s="36"/>
      <c r="R91" s="125"/>
      <c r="S91" s="125"/>
      <c r="T91" s="125"/>
    </row>
    <row r="92" spans="1:20" s="9" customFormat="1" ht="18.600000000000001" customHeight="1" x14ac:dyDescent="0.2">
      <c r="J92" s="36"/>
      <c r="K92" s="36"/>
      <c r="L92" s="36"/>
      <c r="R92" s="125"/>
      <c r="S92" s="125"/>
      <c r="T92" s="125"/>
    </row>
    <row r="93" spans="1:20" s="9" customFormat="1" ht="18.600000000000001" customHeight="1" x14ac:dyDescent="0.2">
      <c r="J93" s="36"/>
      <c r="K93" s="36"/>
      <c r="L93" s="36"/>
      <c r="R93" s="125"/>
      <c r="S93" s="125"/>
      <c r="T93" s="125"/>
    </row>
    <row r="94" spans="1:20" s="9" customFormat="1" ht="18.600000000000001" customHeight="1" x14ac:dyDescent="0.2">
      <c r="J94" s="36"/>
      <c r="K94" s="36"/>
      <c r="L94" s="36"/>
      <c r="R94" s="125"/>
      <c r="S94" s="125"/>
      <c r="T94" s="125"/>
    </row>
    <row r="95" spans="1:20" s="9" customFormat="1" ht="18.600000000000001" customHeight="1" x14ac:dyDescent="0.2">
      <c r="J95" s="36"/>
      <c r="K95" s="36"/>
      <c r="L95" s="36"/>
      <c r="R95" s="125"/>
      <c r="S95" s="125"/>
      <c r="T95" s="125"/>
    </row>
    <row r="96" spans="1:20" s="9" customFormat="1" ht="18.600000000000001" customHeight="1" x14ac:dyDescent="0.2">
      <c r="J96" s="36"/>
      <c r="K96" s="36"/>
      <c r="L96" s="36"/>
      <c r="R96" s="125"/>
      <c r="S96" s="125"/>
      <c r="T96" s="125"/>
    </row>
    <row r="97" spans="10:20" s="9" customFormat="1" ht="18.600000000000001" customHeight="1" x14ac:dyDescent="0.2">
      <c r="J97" s="36"/>
      <c r="K97" s="36"/>
      <c r="L97" s="36"/>
      <c r="R97" s="125"/>
      <c r="S97" s="125"/>
      <c r="T97" s="125"/>
    </row>
    <row r="98" spans="10:20" s="9" customFormat="1" ht="18.600000000000001" customHeight="1" x14ac:dyDescent="0.2">
      <c r="J98" s="36"/>
      <c r="K98" s="36"/>
      <c r="L98" s="36"/>
      <c r="R98" s="125"/>
      <c r="S98" s="125"/>
      <c r="T98" s="125"/>
    </row>
    <row r="99" spans="10:20" s="9" customFormat="1" ht="18.600000000000001" customHeight="1" x14ac:dyDescent="0.2">
      <c r="J99" s="36"/>
      <c r="K99" s="36"/>
      <c r="L99" s="36"/>
      <c r="R99" s="125"/>
      <c r="S99" s="125"/>
      <c r="T99" s="125"/>
    </row>
    <row r="100" spans="10:20" s="9" customFormat="1" ht="18.600000000000001" customHeight="1" x14ac:dyDescent="0.2">
      <c r="J100" s="36"/>
      <c r="K100" s="36"/>
      <c r="L100" s="36"/>
      <c r="R100" s="125"/>
      <c r="S100" s="125"/>
      <c r="T100" s="125"/>
    </row>
    <row r="101" spans="10:20" s="9" customFormat="1" ht="18.600000000000001" customHeight="1" x14ac:dyDescent="0.2">
      <c r="J101" s="36"/>
      <c r="K101" s="36"/>
      <c r="L101" s="36"/>
      <c r="R101" s="125"/>
      <c r="S101" s="125"/>
      <c r="T101" s="125"/>
    </row>
    <row r="102" spans="10:20" s="9" customFormat="1" ht="18.600000000000001" customHeight="1" x14ac:dyDescent="0.2">
      <c r="J102" s="36"/>
      <c r="K102" s="36"/>
      <c r="L102" s="36"/>
      <c r="R102" s="125"/>
      <c r="S102" s="125"/>
      <c r="T102" s="125"/>
    </row>
    <row r="103" spans="10:20" s="9" customFormat="1" ht="18.600000000000001" customHeight="1" x14ac:dyDescent="0.2">
      <c r="J103" s="36"/>
      <c r="K103" s="36"/>
      <c r="L103" s="36"/>
      <c r="R103" s="125"/>
      <c r="S103" s="125"/>
      <c r="T103" s="125"/>
    </row>
    <row r="104" spans="10:20" s="9" customFormat="1" ht="18.600000000000001" customHeight="1" x14ac:dyDescent="0.2">
      <c r="J104" s="36"/>
      <c r="K104" s="36"/>
      <c r="L104" s="36"/>
      <c r="R104" s="125"/>
      <c r="S104" s="125"/>
      <c r="T104" s="125"/>
    </row>
    <row r="105" spans="10:20" s="9" customFormat="1" ht="18.600000000000001" customHeight="1" x14ac:dyDescent="0.2">
      <c r="J105" s="36"/>
      <c r="K105" s="36"/>
      <c r="L105" s="36"/>
      <c r="R105" s="125"/>
      <c r="S105" s="125"/>
      <c r="T105" s="125"/>
    </row>
    <row r="106" spans="10:20" s="9" customFormat="1" ht="18.600000000000001" customHeight="1" x14ac:dyDescent="0.2">
      <c r="J106" s="36"/>
      <c r="K106" s="36"/>
      <c r="L106" s="36"/>
      <c r="R106" s="125"/>
      <c r="S106" s="125"/>
      <c r="T106" s="125"/>
    </row>
    <row r="107" spans="10:20" s="9" customFormat="1" ht="18.600000000000001" customHeight="1" x14ac:dyDescent="0.2">
      <c r="J107" s="36"/>
      <c r="K107" s="36"/>
      <c r="L107" s="36"/>
      <c r="R107" s="125"/>
      <c r="S107" s="125"/>
      <c r="T107" s="125"/>
    </row>
    <row r="108" spans="10:20" s="9" customFormat="1" ht="18.600000000000001" customHeight="1" x14ac:dyDescent="0.2">
      <c r="J108" s="36"/>
      <c r="K108" s="36"/>
      <c r="L108" s="36"/>
      <c r="R108" s="125"/>
      <c r="S108" s="125"/>
      <c r="T108" s="125"/>
    </row>
    <row r="109" spans="10:20" s="9" customFormat="1" ht="18.600000000000001" customHeight="1" x14ac:dyDescent="0.2">
      <c r="J109" s="36"/>
      <c r="K109" s="36"/>
      <c r="L109" s="36"/>
      <c r="R109" s="125"/>
      <c r="S109" s="125"/>
      <c r="T109" s="125"/>
    </row>
    <row r="110" spans="10:20" s="9" customFormat="1" ht="18.600000000000001" customHeight="1" x14ac:dyDescent="0.2">
      <c r="J110" s="36"/>
      <c r="K110" s="36"/>
      <c r="L110" s="36"/>
      <c r="R110" s="125"/>
      <c r="S110" s="125"/>
      <c r="T110" s="125"/>
    </row>
    <row r="111" spans="10:20" s="9" customFormat="1" ht="18.600000000000001" customHeight="1" x14ac:dyDescent="0.2">
      <c r="J111" s="36"/>
      <c r="K111" s="36"/>
      <c r="L111" s="36"/>
      <c r="R111" s="125"/>
      <c r="S111" s="125"/>
      <c r="T111" s="125"/>
    </row>
    <row r="112" spans="10:20" s="9" customFormat="1" ht="18.600000000000001" customHeight="1" x14ac:dyDescent="0.2">
      <c r="J112" s="36"/>
      <c r="K112" s="36"/>
      <c r="L112" s="36"/>
      <c r="R112" s="125"/>
      <c r="S112" s="125"/>
      <c r="T112" s="125"/>
    </row>
    <row r="113" spans="10:20" s="9" customFormat="1" ht="18.600000000000001" customHeight="1" x14ac:dyDescent="0.2">
      <c r="J113" s="36"/>
      <c r="K113" s="36"/>
      <c r="L113" s="36"/>
      <c r="R113" s="125"/>
      <c r="S113" s="125"/>
      <c r="T113" s="125"/>
    </row>
    <row r="114" spans="10:20" s="9" customFormat="1" ht="18.600000000000001" customHeight="1" x14ac:dyDescent="0.2">
      <c r="J114" s="36"/>
      <c r="K114" s="36"/>
      <c r="L114" s="36"/>
      <c r="R114" s="125"/>
      <c r="S114" s="125"/>
      <c r="T114" s="125"/>
    </row>
    <row r="115" spans="10:20" s="9" customFormat="1" ht="18.600000000000001" customHeight="1" x14ac:dyDescent="0.2">
      <c r="J115" s="36"/>
      <c r="K115" s="36"/>
      <c r="L115" s="36"/>
      <c r="R115" s="125"/>
      <c r="S115" s="125"/>
      <c r="T115" s="125"/>
    </row>
    <row r="116" spans="10:20" s="9" customFormat="1" ht="18.600000000000001" customHeight="1" x14ac:dyDescent="0.2">
      <c r="J116" s="36"/>
      <c r="K116" s="36"/>
      <c r="L116" s="36"/>
      <c r="R116" s="125"/>
      <c r="S116" s="125"/>
      <c r="T116" s="125"/>
    </row>
    <row r="117" spans="10:20" s="9" customFormat="1" ht="18.600000000000001" customHeight="1" x14ac:dyDescent="0.2">
      <c r="J117" s="36"/>
      <c r="K117" s="36"/>
      <c r="L117" s="36"/>
      <c r="R117" s="125"/>
      <c r="S117" s="125"/>
      <c r="T117" s="125"/>
    </row>
    <row r="118" spans="10:20" s="9" customFormat="1" ht="18.600000000000001" customHeight="1" x14ac:dyDescent="0.2">
      <c r="J118" s="36"/>
      <c r="K118" s="36"/>
      <c r="L118" s="36"/>
      <c r="R118" s="125"/>
      <c r="S118" s="125"/>
      <c r="T118" s="125"/>
    </row>
    <row r="119" spans="10:20" s="9" customFormat="1" ht="18.600000000000001" customHeight="1" x14ac:dyDescent="0.2">
      <c r="J119" s="36"/>
      <c r="K119" s="36"/>
      <c r="L119" s="36"/>
      <c r="R119" s="125"/>
      <c r="S119" s="125"/>
      <c r="T119" s="125"/>
    </row>
  </sheetData>
  <mergeCells count="4">
    <mergeCell ref="R45:T45"/>
    <mergeCell ref="J2:L2"/>
    <mergeCell ref="J7:L7"/>
    <mergeCell ref="J45:L45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7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8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2.42578125" style="13" customWidth="1"/>
    <col min="14" max="16384" width="10.28515625" style="13"/>
  </cols>
  <sheetData>
    <row r="1" spans="1:19" s="32" customFormat="1" ht="18" customHeight="1" x14ac:dyDescent="0.2">
      <c r="A1" s="8" t="s">
        <v>56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1" t="s">
        <v>65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1" t="s">
        <v>67</v>
      </c>
    </row>
    <row r="3" spans="1:19" s="32" customFormat="1" ht="18" customHeight="1" x14ac:dyDescent="0.2">
      <c r="A3" s="8" t="s">
        <v>143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5"/>
      <c r="B6" s="205"/>
      <c r="C6" s="205"/>
      <c r="D6" s="205"/>
      <c r="E6" s="205"/>
      <c r="F6" s="205"/>
      <c r="G6" s="205"/>
      <c r="J6" s="246" t="s">
        <v>46</v>
      </c>
      <c r="K6" s="246"/>
      <c r="L6" s="246"/>
    </row>
    <row r="7" spans="1:19" s="32" customFormat="1" ht="18" customHeight="1" x14ac:dyDescent="0.2">
      <c r="A7" s="205"/>
      <c r="B7" s="205"/>
      <c r="C7" s="205"/>
      <c r="D7" s="205"/>
      <c r="E7" s="205"/>
      <c r="F7" s="205"/>
      <c r="G7" s="205"/>
      <c r="H7" s="206" t="s">
        <v>9</v>
      </c>
      <c r="I7" s="73"/>
      <c r="J7" s="207" t="s">
        <v>124</v>
      </c>
      <c r="K7" s="208"/>
      <c r="L7" s="207" t="s">
        <v>110</v>
      </c>
    </row>
    <row r="8" spans="1:19" s="32" customFormat="1" ht="18" customHeight="1" x14ac:dyDescent="0.2">
      <c r="A8" s="21" t="s">
        <v>27</v>
      </c>
      <c r="B8" s="209"/>
      <c r="C8" s="209"/>
      <c r="D8" s="209"/>
      <c r="E8" s="209"/>
      <c r="F8" s="209"/>
      <c r="G8" s="209"/>
      <c r="H8" s="145">
        <v>3</v>
      </c>
      <c r="I8" s="210"/>
      <c r="J8" s="211"/>
      <c r="K8" s="211"/>
      <c r="L8" s="211"/>
      <c r="N8" s="212"/>
      <c r="O8" s="213"/>
      <c r="P8" s="188"/>
      <c r="Q8" s="187"/>
      <c r="R8" s="188"/>
      <c r="S8" s="188"/>
    </row>
    <row r="9" spans="1:19" s="32" customFormat="1" ht="18" customHeight="1" x14ac:dyDescent="0.2">
      <c r="A9" s="39" t="s">
        <v>84</v>
      </c>
      <c r="B9" s="39"/>
      <c r="C9" s="211"/>
      <c r="D9" s="211"/>
      <c r="E9" s="211"/>
      <c r="F9" s="211"/>
      <c r="G9" s="211"/>
      <c r="I9" s="145"/>
      <c r="J9" s="132">
        <v>127697</v>
      </c>
      <c r="K9" s="135"/>
      <c r="L9" s="132">
        <v>110541</v>
      </c>
      <c r="N9" s="188"/>
      <c r="O9" s="213"/>
      <c r="P9" s="188"/>
      <c r="Q9" s="187"/>
      <c r="R9" s="188"/>
      <c r="S9" s="214"/>
    </row>
    <row r="10" spans="1:19" s="32" customFormat="1" ht="18" customHeight="1" x14ac:dyDescent="0.2">
      <c r="A10" s="39" t="s">
        <v>28</v>
      </c>
      <c r="B10" s="39"/>
      <c r="C10" s="211"/>
      <c r="D10" s="211"/>
      <c r="E10" s="211"/>
      <c r="F10" s="211"/>
      <c r="G10" s="211"/>
      <c r="H10" s="211"/>
      <c r="I10" s="146"/>
      <c r="J10" s="131">
        <v>516</v>
      </c>
      <c r="K10" s="135"/>
      <c r="L10" s="131">
        <v>669</v>
      </c>
      <c r="N10" s="188"/>
      <c r="O10" s="213"/>
      <c r="P10" s="188"/>
      <c r="Q10" s="187"/>
      <c r="R10" s="188"/>
      <c r="S10" s="214"/>
    </row>
    <row r="11" spans="1:19" s="32" customFormat="1" ht="18" customHeight="1" x14ac:dyDescent="0.2">
      <c r="A11" s="21" t="s">
        <v>29</v>
      </c>
      <c r="B11" s="39"/>
      <c r="C11" s="211"/>
      <c r="D11" s="211"/>
      <c r="E11" s="211"/>
      <c r="F11" s="211"/>
      <c r="G11" s="211"/>
      <c r="H11" s="211"/>
      <c r="I11" s="211"/>
      <c r="J11" s="133">
        <f>SUM(J9:J10)</f>
        <v>128213</v>
      </c>
      <c r="K11" s="134"/>
      <c r="L11" s="133">
        <f>SUM(L9:L10)</f>
        <v>111210</v>
      </c>
      <c r="N11" s="212"/>
      <c r="O11" s="213"/>
      <c r="P11" s="188"/>
      <c r="Q11" s="187"/>
      <c r="R11" s="188"/>
      <c r="S11" s="187"/>
    </row>
    <row r="12" spans="1:19" s="32" customFormat="1" ht="18" customHeight="1" x14ac:dyDescent="0.2">
      <c r="B12" s="211"/>
      <c r="C12" s="39"/>
      <c r="D12" s="211"/>
      <c r="E12" s="211"/>
      <c r="F12" s="211"/>
      <c r="G12" s="211"/>
      <c r="H12" s="211"/>
      <c r="I12" s="211"/>
      <c r="J12" s="134"/>
      <c r="K12" s="134"/>
      <c r="N12" s="188"/>
      <c r="O12" s="213"/>
      <c r="P12" s="188"/>
      <c r="Q12" s="187"/>
      <c r="R12" s="188"/>
      <c r="S12" s="187"/>
    </row>
    <row r="13" spans="1:19" s="32" customFormat="1" ht="18" customHeight="1" x14ac:dyDescent="0.2">
      <c r="A13" s="21" t="s">
        <v>30</v>
      </c>
      <c r="B13" s="241"/>
      <c r="C13" s="39"/>
      <c r="D13" s="211"/>
      <c r="E13" s="211"/>
      <c r="F13" s="211"/>
      <c r="G13" s="211"/>
      <c r="H13" s="146">
        <v>3</v>
      </c>
      <c r="I13" s="211"/>
      <c r="K13" s="134"/>
      <c r="L13" s="134"/>
      <c r="N13" s="212"/>
      <c r="O13" s="213"/>
      <c r="P13" s="188"/>
      <c r="Q13" s="187"/>
      <c r="R13" s="188"/>
      <c r="S13" s="187"/>
    </row>
    <row r="14" spans="1:19" s="32" customFormat="1" ht="18" customHeight="1" x14ac:dyDescent="0.2">
      <c r="A14" s="39" t="s">
        <v>77</v>
      </c>
      <c r="B14" s="241"/>
      <c r="C14" s="39"/>
      <c r="D14" s="211"/>
      <c r="E14" s="211"/>
      <c r="F14" s="211"/>
      <c r="G14" s="211"/>
      <c r="I14" s="210"/>
      <c r="J14" s="132">
        <v>107690</v>
      </c>
      <c r="K14" s="149"/>
      <c r="L14" s="132">
        <v>84260</v>
      </c>
      <c r="N14" s="188"/>
      <c r="O14" s="213"/>
      <c r="P14" s="188"/>
      <c r="Q14" s="187"/>
      <c r="R14" s="216"/>
      <c r="S14" s="214"/>
    </row>
    <row r="15" spans="1:19" s="32" customFormat="1" ht="18" customHeight="1" x14ac:dyDescent="0.2">
      <c r="A15" s="39" t="s">
        <v>76</v>
      </c>
      <c r="B15" s="241"/>
      <c r="C15" s="39"/>
      <c r="D15" s="211"/>
      <c r="E15" s="211"/>
      <c r="F15" s="211"/>
      <c r="G15" s="211"/>
      <c r="H15" s="145"/>
      <c r="I15" s="145"/>
      <c r="J15" s="132">
        <v>3958</v>
      </c>
      <c r="K15" s="135"/>
      <c r="L15" s="132">
        <v>3893</v>
      </c>
      <c r="N15" s="188"/>
      <c r="O15" s="213"/>
      <c r="P15" s="188"/>
      <c r="Q15" s="187"/>
      <c r="R15" s="188"/>
      <c r="S15" s="214"/>
    </row>
    <row r="16" spans="1:19" s="32" customFormat="1" ht="18" customHeight="1" x14ac:dyDescent="0.2">
      <c r="A16" s="39" t="s">
        <v>32</v>
      </c>
      <c r="B16" s="241"/>
      <c r="C16" s="39"/>
      <c r="D16" s="211"/>
      <c r="E16" s="211"/>
      <c r="F16" s="211"/>
      <c r="G16" s="211"/>
      <c r="H16" s="146"/>
      <c r="I16" s="145"/>
      <c r="J16" s="132">
        <v>12403</v>
      </c>
      <c r="K16" s="135"/>
      <c r="L16" s="132">
        <v>10809</v>
      </c>
      <c r="N16" s="188"/>
      <c r="O16" s="213"/>
      <c r="P16" s="188"/>
      <c r="Q16" s="187"/>
      <c r="R16" s="188"/>
      <c r="S16" s="214"/>
    </row>
    <row r="17" spans="1:19" s="32" customFormat="1" ht="18" customHeight="1" x14ac:dyDescent="0.2">
      <c r="A17" s="21" t="s">
        <v>31</v>
      </c>
      <c r="B17" s="242"/>
      <c r="C17" s="39"/>
      <c r="D17" s="217"/>
      <c r="E17" s="217"/>
      <c r="F17" s="217"/>
      <c r="G17" s="189"/>
      <c r="H17" s="28"/>
      <c r="I17" s="210"/>
      <c r="J17" s="133">
        <f>SUM(J14:J16)</f>
        <v>124051</v>
      </c>
      <c r="K17" s="134"/>
      <c r="L17" s="133">
        <f>SUM(L14:L16)</f>
        <v>98962</v>
      </c>
      <c r="N17" s="212"/>
      <c r="O17" s="213"/>
      <c r="P17" s="188"/>
      <c r="Q17" s="187"/>
      <c r="R17" s="188"/>
      <c r="S17" s="187"/>
    </row>
    <row r="18" spans="1:19" s="32" customFormat="1" ht="18" customHeight="1" x14ac:dyDescent="0.2">
      <c r="A18" s="243"/>
      <c r="B18" s="242"/>
      <c r="C18" s="39"/>
      <c r="D18" s="217"/>
      <c r="E18" s="217"/>
      <c r="F18" s="217"/>
      <c r="G18" s="189"/>
      <c r="H18" s="28"/>
      <c r="I18" s="28"/>
      <c r="N18" s="212"/>
      <c r="O18" s="213"/>
      <c r="P18" s="188"/>
      <c r="Q18" s="187"/>
      <c r="R18" s="188"/>
      <c r="S18" s="187"/>
    </row>
    <row r="19" spans="1:19" s="32" customFormat="1" ht="18" customHeight="1" x14ac:dyDescent="0.2">
      <c r="A19" s="21" t="s">
        <v>111</v>
      </c>
      <c r="B19" s="242"/>
      <c r="C19" s="39"/>
      <c r="D19" s="217"/>
      <c r="E19" s="217"/>
      <c r="F19" s="217"/>
      <c r="G19" s="189"/>
      <c r="H19" s="28"/>
      <c r="I19" s="28"/>
      <c r="J19" s="233">
        <f>J11-J17</f>
        <v>4162</v>
      </c>
      <c r="L19" s="233">
        <f>L11-L17</f>
        <v>12248</v>
      </c>
      <c r="N19" s="212"/>
      <c r="O19" s="213"/>
      <c r="P19" s="188"/>
      <c r="Q19" s="187"/>
      <c r="R19" s="188"/>
      <c r="S19" s="187"/>
    </row>
    <row r="20" spans="1:19" s="32" customFormat="1" ht="18" customHeight="1" x14ac:dyDescent="0.2">
      <c r="A20" s="243"/>
      <c r="B20" s="242"/>
      <c r="C20" s="39"/>
      <c r="D20" s="217"/>
      <c r="E20" s="217"/>
      <c r="F20" s="217"/>
      <c r="G20" s="189"/>
      <c r="H20" s="28"/>
      <c r="I20" s="28"/>
      <c r="N20" s="212"/>
      <c r="O20" s="213"/>
      <c r="P20" s="188"/>
      <c r="Q20" s="187"/>
      <c r="R20" s="188"/>
      <c r="S20" s="187"/>
    </row>
    <row r="21" spans="1:19" s="32" customFormat="1" ht="18" customHeight="1" x14ac:dyDescent="0.2">
      <c r="A21" s="39" t="s">
        <v>42</v>
      </c>
      <c r="B21" s="241"/>
      <c r="C21" s="39"/>
      <c r="D21" s="211"/>
      <c r="E21" s="211"/>
      <c r="F21" s="211"/>
      <c r="G21" s="211"/>
      <c r="H21" s="146"/>
      <c r="I21" s="145"/>
      <c r="J21" s="131">
        <v>488</v>
      </c>
      <c r="K21" s="135"/>
      <c r="L21" s="131">
        <v>536</v>
      </c>
      <c r="N21" s="188"/>
      <c r="O21" s="213"/>
      <c r="P21" s="188"/>
      <c r="Q21" s="187"/>
      <c r="R21" s="188"/>
      <c r="S21" s="214"/>
    </row>
    <row r="22" spans="1:19" s="32" customFormat="1" ht="18" customHeight="1" x14ac:dyDescent="0.2">
      <c r="A22" s="39"/>
      <c r="B22" s="241"/>
      <c r="C22" s="39"/>
      <c r="D22" s="211"/>
      <c r="E22" s="211"/>
      <c r="F22" s="211"/>
      <c r="G22" s="211"/>
      <c r="H22" s="146"/>
      <c r="I22" s="145"/>
      <c r="J22" s="132"/>
      <c r="K22" s="135"/>
      <c r="L22" s="132"/>
      <c r="N22" s="188"/>
      <c r="O22" s="213"/>
      <c r="P22" s="188"/>
      <c r="Q22" s="187"/>
      <c r="R22" s="188"/>
      <c r="S22" s="214"/>
    </row>
    <row r="23" spans="1:19" s="32" customFormat="1" ht="18" customHeight="1" x14ac:dyDescent="0.2">
      <c r="A23" s="21" t="s">
        <v>90</v>
      </c>
      <c r="B23" s="242"/>
      <c r="C23" s="39"/>
      <c r="D23" s="189"/>
      <c r="E23" s="189"/>
      <c r="F23" s="189"/>
      <c r="G23" s="189"/>
      <c r="H23" s="28"/>
      <c r="I23" s="28"/>
      <c r="J23" s="17">
        <f>J19-J21</f>
        <v>3674</v>
      </c>
      <c r="K23" s="134"/>
      <c r="L23" s="17">
        <f>L19-L21</f>
        <v>11712</v>
      </c>
      <c r="N23" s="212"/>
      <c r="O23" s="213"/>
      <c r="P23" s="188"/>
      <c r="Q23" s="187"/>
      <c r="R23" s="188"/>
      <c r="S23" s="187"/>
    </row>
    <row r="24" spans="1:19" s="32" customFormat="1" ht="18" customHeight="1" x14ac:dyDescent="0.2">
      <c r="A24" s="21"/>
      <c r="B24" s="242"/>
      <c r="C24" s="39"/>
      <c r="D24" s="189"/>
      <c r="E24" s="189"/>
      <c r="F24" s="189"/>
      <c r="G24" s="189"/>
      <c r="H24" s="28"/>
      <c r="I24" s="28"/>
      <c r="J24" s="17"/>
      <c r="K24" s="134"/>
      <c r="L24" s="17"/>
      <c r="N24" s="212"/>
      <c r="O24" s="213"/>
      <c r="P24" s="188"/>
      <c r="Q24" s="187"/>
      <c r="R24" s="188"/>
      <c r="S24" s="187"/>
    </row>
    <row r="25" spans="1:19" s="21" customFormat="1" ht="18" customHeight="1" x14ac:dyDescent="0.2">
      <c r="A25" s="21" t="s">
        <v>97</v>
      </c>
      <c r="B25" s="241"/>
      <c r="C25" s="190"/>
      <c r="D25" s="189"/>
      <c r="E25" s="189"/>
      <c r="F25" s="189"/>
      <c r="G25" s="189"/>
      <c r="H25" s="29">
        <v>9</v>
      </c>
      <c r="J25" s="131">
        <v>783</v>
      </c>
      <c r="K25" s="135"/>
      <c r="L25" s="131">
        <v>2607</v>
      </c>
      <c r="N25" s="212"/>
      <c r="O25" s="213"/>
      <c r="P25" s="188"/>
      <c r="Q25" s="187"/>
      <c r="R25" s="188"/>
      <c r="S25" s="214"/>
    </row>
    <row r="26" spans="1:19" s="32" customFormat="1" ht="18" customHeight="1" x14ac:dyDescent="0.2">
      <c r="A26" s="242"/>
      <c r="B26" s="242"/>
      <c r="C26" s="190"/>
      <c r="D26" s="189"/>
      <c r="E26" s="189"/>
      <c r="F26" s="189"/>
      <c r="G26" s="189"/>
      <c r="H26" s="28"/>
      <c r="I26" s="219"/>
      <c r="K26" s="17"/>
      <c r="N26" s="212"/>
      <c r="O26" s="213"/>
      <c r="P26" s="188"/>
      <c r="Q26" s="187"/>
      <c r="R26" s="188"/>
      <c r="S26" s="187"/>
    </row>
    <row r="27" spans="1:19" s="32" customFormat="1" ht="18" customHeight="1" x14ac:dyDescent="0.2">
      <c r="A27" s="21" t="s">
        <v>89</v>
      </c>
      <c r="B27" s="242"/>
      <c r="C27" s="190"/>
      <c r="D27" s="189"/>
      <c r="E27" s="189"/>
      <c r="F27" s="189"/>
      <c r="G27" s="189"/>
      <c r="H27" s="28"/>
      <c r="I27" s="28"/>
      <c r="J27" s="17">
        <f>J23-J25</f>
        <v>2891</v>
      </c>
      <c r="K27" s="17"/>
      <c r="L27" s="17">
        <f>L23-L25</f>
        <v>9105</v>
      </c>
      <c r="N27" s="212"/>
      <c r="O27" s="213"/>
      <c r="P27" s="188"/>
      <c r="Q27" s="187"/>
      <c r="R27" s="188"/>
      <c r="S27" s="187"/>
    </row>
    <row r="28" spans="1:19" s="32" customFormat="1" ht="18" customHeight="1" x14ac:dyDescent="0.2">
      <c r="C28" s="190"/>
      <c r="D28" s="189"/>
      <c r="E28" s="189"/>
      <c r="F28" s="189"/>
      <c r="G28" s="189"/>
      <c r="H28" s="28"/>
      <c r="I28" s="28"/>
      <c r="N28" s="212"/>
      <c r="O28" s="213"/>
      <c r="P28" s="188"/>
      <c r="Q28" s="187"/>
      <c r="R28" s="188"/>
      <c r="S28" s="188"/>
    </row>
    <row r="29" spans="1:19" s="32" customFormat="1" ht="18" customHeight="1" x14ac:dyDescent="0.2">
      <c r="A29" s="21" t="s">
        <v>78</v>
      </c>
      <c r="B29" s="39"/>
      <c r="C29" s="135"/>
      <c r="D29" s="189"/>
      <c r="E29" s="189"/>
      <c r="F29" s="189"/>
      <c r="G29" s="189"/>
      <c r="H29" s="29"/>
      <c r="I29" s="28"/>
      <c r="J29" s="220">
        <v>0</v>
      </c>
      <c r="K29" s="17"/>
      <c r="L29" s="220">
        <v>0</v>
      </c>
      <c r="N29" s="212"/>
      <c r="O29" s="213"/>
      <c r="P29" s="188"/>
      <c r="Q29" s="193"/>
      <c r="R29" s="188"/>
      <c r="S29" s="193"/>
    </row>
    <row r="30" spans="1:19" s="32" customFormat="1" ht="18" customHeight="1" x14ac:dyDescent="0.2">
      <c r="A30" s="242"/>
      <c r="B30" s="242"/>
      <c r="C30" s="190"/>
      <c r="D30" s="189"/>
      <c r="E30" s="189"/>
      <c r="F30" s="189"/>
      <c r="G30" s="189"/>
      <c r="H30" s="28"/>
      <c r="I30" s="28"/>
      <c r="N30" s="212"/>
      <c r="O30" s="213"/>
      <c r="P30" s="188"/>
      <c r="Q30" s="187"/>
      <c r="R30" s="188"/>
      <c r="S30" s="188"/>
    </row>
    <row r="31" spans="1:19" s="32" customFormat="1" ht="18" customHeight="1" x14ac:dyDescent="0.2">
      <c r="A31" s="60" t="s">
        <v>85</v>
      </c>
      <c r="B31" s="242"/>
      <c r="C31" s="190"/>
      <c r="D31" s="189"/>
      <c r="E31" s="189"/>
      <c r="F31" s="189"/>
      <c r="G31" s="189"/>
      <c r="H31" s="28"/>
      <c r="I31" s="28"/>
      <c r="N31" s="212"/>
      <c r="O31" s="213"/>
      <c r="P31" s="188"/>
      <c r="Q31" s="187"/>
      <c r="R31" s="188"/>
      <c r="S31" s="216"/>
    </row>
    <row r="32" spans="1:19" s="32" customFormat="1" ht="18" customHeight="1" thickBot="1" x14ac:dyDescent="0.25">
      <c r="A32" s="60" t="s">
        <v>88</v>
      </c>
      <c r="B32" s="242"/>
      <c r="C32" s="190"/>
      <c r="D32" s="189"/>
      <c r="E32" s="189"/>
      <c r="F32" s="189"/>
      <c r="G32" s="189"/>
      <c r="H32" s="28"/>
      <c r="I32" s="28"/>
      <c r="J32" s="139">
        <f>SUM(J27:J29)</f>
        <v>2891</v>
      </c>
      <c r="K32" s="17"/>
      <c r="L32" s="139">
        <f>SUM(L27:L29)</f>
        <v>9105</v>
      </c>
      <c r="N32" s="212"/>
      <c r="O32" s="213"/>
      <c r="P32" s="188"/>
      <c r="Q32" s="187"/>
      <c r="R32" s="188"/>
      <c r="S32" s="188"/>
    </row>
    <row r="33" spans="1:19" s="32" customFormat="1" ht="18" customHeight="1" thickTop="1" x14ac:dyDescent="0.2">
      <c r="A33" s="242"/>
      <c r="B33" s="242"/>
      <c r="C33" s="190"/>
      <c r="D33" s="189"/>
      <c r="E33" s="189"/>
      <c r="F33" s="189"/>
      <c r="G33" s="189"/>
      <c r="H33" s="28"/>
      <c r="I33" s="28"/>
      <c r="N33" s="212"/>
      <c r="O33" s="213"/>
      <c r="P33" s="188"/>
      <c r="Q33" s="187"/>
      <c r="R33" s="188"/>
      <c r="S33" s="188"/>
    </row>
    <row r="34" spans="1:19" s="32" customFormat="1" ht="18" customHeight="1" thickBot="1" x14ac:dyDescent="0.25">
      <c r="A34" s="77" t="s">
        <v>131</v>
      </c>
      <c r="C34" s="190"/>
      <c r="D34" s="189"/>
      <c r="E34" s="189"/>
      <c r="F34" s="189"/>
      <c r="G34" s="189"/>
      <c r="H34" s="28"/>
      <c r="I34" s="28"/>
      <c r="J34" s="221">
        <f>J27/J37</f>
        <v>2.7756255718547149E-3</v>
      </c>
      <c r="K34" s="222"/>
      <c r="L34" s="221">
        <f>L27/L37</f>
        <v>9.8967391304347826E-3</v>
      </c>
    </row>
    <row r="35" spans="1:19" s="32" customFormat="1" ht="18" customHeight="1" thickTop="1" x14ac:dyDescent="0.2">
      <c r="A35" s="203"/>
      <c r="B35" s="21"/>
      <c r="C35" s="190"/>
      <c r="D35" s="189"/>
      <c r="E35" s="189"/>
      <c r="F35" s="189"/>
      <c r="G35" s="189"/>
      <c r="H35" s="28"/>
      <c r="I35" s="28"/>
    </row>
    <row r="36" spans="1:19" s="32" customFormat="1" ht="18" customHeight="1" x14ac:dyDescent="0.2">
      <c r="A36" s="77" t="s">
        <v>137</v>
      </c>
      <c r="B36" s="77"/>
      <c r="C36" s="190"/>
      <c r="D36" s="189"/>
      <c r="E36" s="189"/>
      <c r="F36" s="189"/>
      <c r="G36" s="189"/>
      <c r="H36" s="28"/>
      <c r="I36" s="28"/>
      <c r="J36" s="17"/>
      <c r="K36" s="17"/>
      <c r="L36" s="17"/>
    </row>
    <row r="37" spans="1:19" s="32" customFormat="1" ht="18" customHeight="1" thickBot="1" x14ac:dyDescent="0.25">
      <c r="A37" s="77" t="s">
        <v>138</v>
      </c>
      <c r="B37" s="77" t="s">
        <v>139</v>
      </c>
      <c r="C37" s="190"/>
      <c r="D37" s="189"/>
      <c r="E37" s="189"/>
      <c r="F37" s="189"/>
      <c r="G37" s="189"/>
      <c r="H37" s="29"/>
      <c r="I37" s="28"/>
      <c r="J37" s="139">
        <v>1041567</v>
      </c>
      <c r="K37" s="17"/>
      <c r="L37" s="139">
        <v>920000</v>
      </c>
      <c r="M37" s="32" t="s">
        <v>136</v>
      </c>
    </row>
    <row r="38" spans="1:19" s="32" customFormat="1" ht="18" customHeight="1" thickTop="1" x14ac:dyDescent="0.2">
      <c r="A38" s="223"/>
      <c r="B38" s="215"/>
      <c r="C38" s="190"/>
      <c r="D38" s="189"/>
      <c r="E38" s="189"/>
      <c r="F38" s="189"/>
      <c r="G38" s="189"/>
      <c r="H38" s="28"/>
      <c r="I38" s="28"/>
      <c r="J38" s="17"/>
      <c r="K38" s="17"/>
      <c r="L38" s="17"/>
    </row>
    <row r="39" spans="1:19" s="32" customFormat="1" ht="18" customHeight="1" x14ac:dyDescent="0.2">
      <c r="A39" s="21" t="s">
        <v>136</v>
      </c>
      <c r="B39" s="215" t="s">
        <v>157</v>
      </c>
      <c r="C39" s="190"/>
      <c r="D39" s="189"/>
      <c r="E39" s="189"/>
      <c r="F39" s="189"/>
      <c r="G39" s="189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41"/>
      <c r="C40" s="190"/>
      <c r="D40" s="189"/>
      <c r="E40" s="189"/>
      <c r="F40" s="189"/>
      <c r="G40" s="189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41"/>
      <c r="C41" s="190"/>
      <c r="D41" s="189"/>
      <c r="E41" s="189"/>
      <c r="F41" s="189"/>
      <c r="G41" s="189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41"/>
      <c r="C42" s="190"/>
      <c r="D42" s="189"/>
      <c r="E42" s="189"/>
      <c r="F42" s="189"/>
      <c r="G42" s="189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41"/>
      <c r="C43" s="190"/>
      <c r="D43" s="189"/>
      <c r="E43" s="189"/>
      <c r="F43" s="189"/>
      <c r="G43" s="189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41"/>
      <c r="C44" s="190"/>
      <c r="D44" s="189"/>
      <c r="E44" s="189"/>
      <c r="F44" s="189"/>
      <c r="G44" s="189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41"/>
      <c r="C45" s="190"/>
      <c r="D45" s="189"/>
      <c r="E45" s="189"/>
      <c r="F45" s="189"/>
      <c r="G45" s="189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41"/>
      <c r="C46" s="190"/>
      <c r="D46" s="189"/>
      <c r="E46" s="189"/>
      <c r="F46" s="189"/>
      <c r="G46" s="189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41"/>
      <c r="C47" s="190"/>
      <c r="D47" s="189"/>
      <c r="E47" s="189"/>
      <c r="F47" s="189"/>
      <c r="G47" s="189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41"/>
      <c r="C48" s="190"/>
      <c r="D48" s="189"/>
      <c r="E48" s="189"/>
      <c r="F48" s="189"/>
      <c r="G48" s="189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41"/>
      <c r="C49" s="190"/>
      <c r="D49" s="189"/>
      <c r="E49" s="189"/>
      <c r="F49" s="189"/>
      <c r="G49" s="189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41"/>
      <c r="C50" s="190"/>
      <c r="D50" s="189"/>
      <c r="E50" s="189"/>
      <c r="F50" s="189"/>
      <c r="G50" s="189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41"/>
      <c r="C51" s="190"/>
      <c r="D51" s="189"/>
      <c r="E51" s="189"/>
      <c r="F51" s="189"/>
      <c r="G51" s="189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41"/>
      <c r="C52" s="190"/>
      <c r="D52" s="189"/>
      <c r="E52" s="189"/>
      <c r="F52" s="189"/>
      <c r="G52" s="189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41"/>
      <c r="C53" s="190"/>
      <c r="D53" s="189"/>
      <c r="E53" s="189"/>
      <c r="F53" s="189"/>
      <c r="G53" s="189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41"/>
      <c r="C54" s="190"/>
      <c r="D54" s="189"/>
      <c r="E54" s="189"/>
      <c r="F54" s="189"/>
      <c r="G54" s="189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41"/>
      <c r="C55" s="190"/>
      <c r="D55" s="189"/>
      <c r="E55" s="189"/>
      <c r="F55" s="189"/>
      <c r="G55" s="189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41"/>
      <c r="C56" s="190"/>
      <c r="D56" s="189"/>
      <c r="E56" s="189"/>
      <c r="F56" s="189"/>
      <c r="G56" s="189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41"/>
      <c r="C57" s="190"/>
      <c r="D57" s="189"/>
      <c r="E57" s="189"/>
      <c r="F57" s="189"/>
      <c r="G57" s="189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41"/>
      <c r="C58" s="190"/>
      <c r="D58" s="189"/>
      <c r="E58" s="189"/>
      <c r="F58" s="189"/>
      <c r="G58" s="189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41"/>
      <c r="C59" s="190"/>
      <c r="D59" s="189"/>
      <c r="E59" s="189"/>
      <c r="F59" s="189"/>
      <c r="G59" s="189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41"/>
      <c r="C60" s="190"/>
      <c r="D60" s="189"/>
      <c r="E60" s="189"/>
      <c r="F60" s="189"/>
      <c r="G60" s="189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41"/>
      <c r="C61" s="190"/>
      <c r="D61" s="189"/>
      <c r="E61" s="189"/>
      <c r="F61" s="189"/>
      <c r="G61" s="189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41"/>
      <c r="C62" s="190"/>
      <c r="D62" s="189"/>
      <c r="E62" s="189"/>
      <c r="F62" s="189"/>
      <c r="G62" s="189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41"/>
      <c r="C63" s="190"/>
      <c r="D63" s="189"/>
      <c r="E63" s="189"/>
      <c r="F63" s="189"/>
      <c r="G63" s="189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41"/>
      <c r="C64" s="190"/>
      <c r="D64" s="189"/>
      <c r="E64" s="189"/>
      <c r="F64" s="189"/>
      <c r="G64" s="189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41"/>
      <c r="C65" s="190"/>
      <c r="D65" s="189"/>
      <c r="E65" s="189"/>
      <c r="F65" s="189"/>
      <c r="G65" s="189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41"/>
      <c r="C66" s="190"/>
      <c r="D66" s="189"/>
      <c r="E66" s="189"/>
      <c r="F66" s="189"/>
      <c r="G66" s="189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41"/>
      <c r="C67" s="190"/>
      <c r="D67" s="189"/>
      <c r="E67" s="189"/>
      <c r="F67" s="189"/>
      <c r="G67" s="189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41"/>
      <c r="C68" s="190"/>
      <c r="D68" s="189"/>
      <c r="E68" s="189"/>
      <c r="F68" s="189"/>
      <c r="G68" s="189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41"/>
      <c r="C69" s="190"/>
      <c r="D69" s="189"/>
      <c r="E69" s="189"/>
      <c r="F69" s="189"/>
      <c r="G69" s="189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41"/>
      <c r="C70" s="190"/>
      <c r="D70" s="189"/>
      <c r="E70" s="189"/>
      <c r="F70" s="189"/>
      <c r="G70" s="189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41"/>
      <c r="C71" s="190"/>
      <c r="D71" s="189"/>
      <c r="E71" s="189"/>
      <c r="F71" s="189"/>
      <c r="G71" s="189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41"/>
      <c r="C72" s="190"/>
      <c r="D72" s="189"/>
      <c r="E72" s="189"/>
      <c r="F72" s="189"/>
      <c r="G72" s="189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41"/>
      <c r="C73" s="190"/>
      <c r="D73" s="189"/>
      <c r="E73" s="189"/>
      <c r="F73" s="189"/>
      <c r="G73" s="189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41"/>
      <c r="C74" s="190"/>
      <c r="D74" s="189"/>
      <c r="E74" s="189"/>
      <c r="F74" s="189"/>
      <c r="G74" s="189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41"/>
      <c r="C75" s="190"/>
      <c r="D75" s="189"/>
      <c r="E75" s="189"/>
      <c r="F75" s="189"/>
      <c r="G75" s="189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41"/>
      <c r="C76" s="190"/>
      <c r="D76" s="189"/>
      <c r="E76" s="189"/>
      <c r="F76" s="189"/>
      <c r="G76" s="189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41"/>
      <c r="C77" s="190"/>
      <c r="D77" s="189"/>
      <c r="E77" s="189"/>
      <c r="F77" s="189"/>
      <c r="G77" s="189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41"/>
      <c r="C78" s="190"/>
      <c r="D78" s="189"/>
      <c r="E78" s="189"/>
      <c r="F78" s="189"/>
      <c r="G78" s="189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41"/>
      <c r="C79" s="190"/>
      <c r="D79" s="189"/>
      <c r="E79" s="189"/>
      <c r="F79" s="189"/>
      <c r="G79" s="189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41"/>
      <c r="C80" s="190"/>
      <c r="D80" s="189"/>
      <c r="E80" s="189"/>
      <c r="F80" s="189"/>
      <c r="G80" s="189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41"/>
      <c r="C81" s="190"/>
      <c r="D81" s="189"/>
      <c r="E81" s="189"/>
      <c r="F81" s="189"/>
      <c r="G81" s="189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41"/>
      <c r="C82" s="190"/>
      <c r="D82" s="189"/>
      <c r="E82" s="189"/>
      <c r="F82" s="189"/>
      <c r="G82" s="189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41"/>
      <c r="C83" s="190"/>
      <c r="D83" s="189"/>
      <c r="E83" s="189"/>
      <c r="F83" s="189"/>
      <c r="G83" s="189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41"/>
      <c r="C84" s="190"/>
      <c r="D84" s="189"/>
      <c r="E84" s="189"/>
      <c r="F84" s="189"/>
      <c r="G84" s="189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41"/>
      <c r="C85" s="190"/>
      <c r="D85" s="189"/>
      <c r="E85" s="189"/>
      <c r="F85" s="189"/>
      <c r="G85" s="189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41"/>
      <c r="C86" s="190"/>
      <c r="D86" s="189"/>
      <c r="E86" s="189"/>
      <c r="F86" s="189"/>
      <c r="G86" s="189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41"/>
      <c r="C87" s="190"/>
      <c r="D87" s="189"/>
      <c r="E87" s="189"/>
      <c r="F87" s="189"/>
      <c r="G87" s="189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41"/>
      <c r="C88" s="190"/>
      <c r="D88" s="189"/>
      <c r="E88" s="189"/>
      <c r="F88" s="189"/>
      <c r="G88" s="189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41"/>
      <c r="C89" s="190"/>
      <c r="D89" s="189"/>
      <c r="E89" s="189"/>
      <c r="F89" s="189"/>
      <c r="G89" s="189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41"/>
      <c r="C90" s="190"/>
      <c r="D90" s="189"/>
      <c r="E90" s="189"/>
      <c r="F90" s="189"/>
      <c r="G90" s="189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41"/>
      <c r="C91" s="190"/>
      <c r="D91" s="189"/>
      <c r="E91" s="189"/>
      <c r="F91" s="189"/>
      <c r="G91" s="189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41"/>
      <c r="C92" s="190"/>
      <c r="D92" s="189"/>
      <c r="E92" s="189"/>
      <c r="F92" s="189"/>
      <c r="G92" s="189"/>
      <c r="H92" s="28"/>
      <c r="I92" s="28"/>
      <c r="J92" s="17"/>
      <c r="K92" s="17"/>
      <c r="L92" s="17"/>
    </row>
    <row r="93" spans="1:12" s="32" customFormat="1" ht="18" customHeight="1" x14ac:dyDescent="0.2">
      <c r="A93" s="25"/>
      <c r="B93" s="25"/>
      <c r="C93" s="25"/>
      <c r="D93" s="25"/>
      <c r="E93" s="25"/>
      <c r="F93" s="25"/>
      <c r="G93" s="25"/>
      <c r="H93" s="25"/>
      <c r="I93" s="28"/>
      <c r="J93" s="17"/>
      <c r="K93" s="17"/>
      <c r="L93" s="17"/>
    </row>
    <row r="94" spans="1:12" s="25" customFormat="1" ht="18.600000000000001" customHeight="1" x14ac:dyDescent="0.2">
      <c r="J94" s="32"/>
      <c r="K94" s="32"/>
      <c r="L94" s="32"/>
    </row>
    <row r="95" spans="1:12" s="25" customFormat="1" ht="18.600000000000001" customHeight="1" x14ac:dyDescent="0.2">
      <c r="J95" s="32"/>
      <c r="K95" s="32"/>
      <c r="L95" s="32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A157" s="13"/>
      <c r="B157" s="13"/>
      <c r="C157" s="13"/>
      <c r="D157" s="13"/>
      <c r="E157" s="13"/>
      <c r="F157" s="13"/>
      <c r="G157" s="13"/>
      <c r="H157" s="13"/>
      <c r="J157" s="32"/>
      <c r="K157" s="32"/>
      <c r="L157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4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8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8" style="13" customWidth="1"/>
    <col min="8" max="8" width="9.140625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2.28515625" style="13" customWidth="1"/>
    <col min="14" max="16384" width="10.28515625" style="13"/>
  </cols>
  <sheetData>
    <row r="1" spans="1:19" s="32" customFormat="1" ht="18" customHeight="1" x14ac:dyDescent="0.2">
      <c r="A1" s="8" t="s">
        <v>56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1" t="s">
        <v>65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1" t="s">
        <v>67</v>
      </c>
    </row>
    <row r="3" spans="1:19" s="32" customFormat="1" ht="18" customHeight="1" x14ac:dyDescent="0.2">
      <c r="A3" s="8" t="s">
        <v>144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5"/>
      <c r="B6" s="205"/>
      <c r="C6" s="205"/>
      <c r="D6" s="205"/>
      <c r="E6" s="205"/>
      <c r="F6" s="205"/>
      <c r="G6" s="205"/>
      <c r="J6" s="246" t="s">
        <v>46</v>
      </c>
      <c r="K6" s="246"/>
      <c r="L6" s="246"/>
    </row>
    <row r="7" spans="1:19" s="32" customFormat="1" ht="18" customHeight="1" x14ac:dyDescent="0.2">
      <c r="A7" s="205"/>
      <c r="B7" s="205"/>
      <c r="C7" s="205"/>
      <c r="D7" s="205"/>
      <c r="E7" s="205"/>
      <c r="F7" s="205"/>
      <c r="G7" s="205"/>
      <c r="H7" s="206" t="s">
        <v>9</v>
      </c>
      <c r="I7" s="73"/>
      <c r="J7" s="207" t="s">
        <v>124</v>
      </c>
      <c r="K7" s="208"/>
      <c r="L7" s="207" t="s">
        <v>110</v>
      </c>
    </row>
    <row r="8" spans="1:19" s="32" customFormat="1" ht="18" customHeight="1" x14ac:dyDescent="0.2">
      <c r="A8" s="21" t="s">
        <v>27</v>
      </c>
      <c r="B8" s="209"/>
      <c r="C8" s="209"/>
      <c r="D8" s="209"/>
      <c r="E8" s="209"/>
      <c r="F8" s="209"/>
      <c r="G8" s="209"/>
      <c r="H8" s="145">
        <v>3</v>
      </c>
      <c r="I8" s="210"/>
      <c r="J8" s="211"/>
      <c r="K8" s="211"/>
      <c r="L8" s="211"/>
      <c r="N8" s="212"/>
      <c r="O8" s="213"/>
      <c r="P8" s="188"/>
      <c r="Q8" s="187"/>
      <c r="R8" s="188"/>
      <c r="S8" s="188"/>
    </row>
    <row r="9" spans="1:19" s="32" customFormat="1" ht="18" customHeight="1" x14ac:dyDescent="0.2">
      <c r="A9" s="39" t="s">
        <v>84</v>
      </c>
      <c r="B9" s="39"/>
      <c r="C9" s="211"/>
      <c r="D9" s="211"/>
      <c r="E9" s="211"/>
      <c r="F9" s="211"/>
      <c r="G9" s="211"/>
      <c r="I9" s="145"/>
      <c r="J9" s="132">
        <v>265174</v>
      </c>
      <c r="K9" s="135"/>
      <c r="L9" s="132">
        <v>233422</v>
      </c>
      <c r="N9" s="188"/>
      <c r="O9" s="213"/>
      <c r="P9" s="188"/>
      <c r="Q9" s="187"/>
      <c r="R9" s="188"/>
      <c r="S9" s="214"/>
    </row>
    <row r="10" spans="1:19" s="32" customFormat="1" ht="18" customHeight="1" x14ac:dyDescent="0.2">
      <c r="A10" s="39" t="s">
        <v>28</v>
      </c>
      <c r="B10" s="39"/>
      <c r="C10" s="211"/>
      <c r="D10" s="211"/>
      <c r="E10" s="211"/>
      <c r="F10" s="211"/>
      <c r="G10" s="211"/>
      <c r="H10" s="211"/>
      <c r="I10" s="146"/>
      <c r="J10" s="131">
        <v>751</v>
      </c>
      <c r="K10" s="135"/>
      <c r="L10" s="131">
        <v>1700</v>
      </c>
      <c r="N10" s="188"/>
      <c r="O10" s="213"/>
      <c r="P10" s="188"/>
      <c r="Q10" s="187"/>
      <c r="R10" s="188"/>
      <c r="S10" s="214"/>
    </row>
    <row r="11" spans="1:19" s="32" customFormat="1" ht="18" customHeight="1" x14ac:dyDescent="0.2">
      <c r="A11" s="21" t="s">
        <v>29</v>
      </c>
      <c r="B11" s="39"/>
      <c r="C11" s="211"/>
      <c r="D11" s="211"/>
      <c r="E11" s="211"/>
      <c r="F11" s="211"/>
      <c r="G11" s="211"/>
      <c r="H11" s="211"/>
      <c r="I11" s="211"/>
      <c r="J11" s="133">
        <f>SUM(J9:J10)</f>
        <v>265925</v>
      </c>
      <c r="K11" s="134"/>
      <c r="L11" s="133">
        <f>SUM(L9:L10)</f>
        <v>235122</v>
      </c>
      <c r="N11" s="212"/>
      <c r="O11" s="213"/>
      <c r="P11" s="188"/>
      <c r="Q11" s="187"/>
      <c r="R11" s="188"/>
      <c r="S11" s="187"/>
    </row>
    <row r="12" spans="1:19" s="32" customFormat="1" ht="18" customHeight="1" x14ac:dyDescent="0.2">
      <c r="B12" s="211"/>
      <c r="C12" s="39"/>
      <c r="D12" s="211"/>
      <c r="E12" s="211"/>
      <c r="F12" s="211"/>
      <c r="G12" s="211"/>
      <c r="H12" s="211"/>
      <c r="I12" s="211"/>
      <c r="J12" s="134"/>
      <c r="K12" s="134"/>
      <c r="N12" s="188"/>
      <c r="O12" s="213"/>
      <c r="P12" s="188"/>
      <c r="Q12" s="187"/>
      <c r="R12" s="188"/>
      <c r="S12" s="187"/>
    </row>
    <row r="13" spans="1:19" s="32" customFormat="1" ht="18" customHeight="1" x14ac:dyDescent="0.2">
      <c r="A13" s="21" t="s">
        <v>30</v>
      </c>
      <c r="B13" s="215"/>
      <c r="C13" s="39"/>
      <c r="D13" s="211"/>
      <c r="E13" s="211"/>
      <c r="F13" s="211"/>
      <c r="G13" s="211"/>
      <c r="H13" s="146">
        <v>3</v>
      </c>
      <c r="I13" s="211"/>
      <c r="K13" s="134"/>
      <c r="L13" s="134"/>
      <c r="N13" s="212"/>
      <c r="O13" s="213"/>
      <c r="P13" s="188"/>
      <c r="Q13" s="187"/>
      <c r="R13" s="188"/>
      <c r="S13" s="187"/>
    </row>
    <row r="14" spans="1:19" s="32" customFormat="1" ht="18" customHeight="1" x14ac:dyDescent="0.2">
      <c r="A14" s="39" t="s">
        <v>77</v>
      </c>
      <c r="B14" s="215"/>
      <c r="C14" s="39"/>
      <c r="D14" s="211"/>
      <c r="E14" s="211"/>
      <c r="F14" s="211"/>
      <c r="G14" s="211"/>
      <c r="I14" s="210"/>
      <c r="J14" s="132">
        <v>220642</v>
      </c>
      <c r="K14" s="149"/>
      <c r="L14" s="132">
        <v>177304</v>
      </c>
      <c r="N14" s="188"/>
      <c r="O14" s="213"/>
      <c r="P14" s="188"/>
      <c r="Q14" s="187"/>
      <c r="R14" s="216"/>
      <c r="S14" s="214"/>
    </row>
    <row r="15" spans="1:19" s="32" customFormat="1" ht="18" customHeight="1" x14ac:dyDescent="0.2">
      <c r="A15" s="39" t="s">
        <v>76</v>
      </c>
      <c r="B15" s="215"/>
      <c r="C15" s="39"/>
      <c r="D15" s="211"/>
      <c r="E15" s="211"/>
      <c r="F15" s="211"/>
      <c r="G15" s="211"/>
      <c r="H15" s="145"/>
      <c r="I15" s="145"/>
      <c r="J15" s="132">
        <v>8145</v>
      </c>
      <c r="K15" s="135"/>
      <c r="L15" s="132">
        <v>7974</v>
      </c>
      <c r="N15" s="188"/>
      <c r="O15" s="213"/>
      <c r="P15" s="188"/>
      <c r="Q15" s="187"/>
      <c r="R15" s="188"/>
      <c r="S15" s="214"/>
    </row>
    <row r="16" spans="1:19" s="32" customFormat="1" ht="18" customHeight="1" x14ac:dyDescent="0.2">
      <c r="A16" s="39" t="s">
        <v>32</v>
      </c>
      <c r="B16" s="215"/>
      <c r="C16" s="39"/>
      <c r="D16" s="211"/>
      <c r="E16" s="211"/>
      <c r="F16" s="211"/>
      <c r="G16" s="211"/>
      <c r="H16" s="146"/>
      <c r="I16" s="145"/>
      <c r="J16" s="132">
        <v>21894</v>
      </c>
      <c r="K16" s="135"/>
      <c r="L16" s="132">
        <v>20849</v>
      </c>
      <c r="N16" s="188"/>
      <c r="O16" s="213"/>
      <c r="P16" s="188"/>
      <c r="Q16" s="187"/>
      <c r="R16" s="188"/>
      <c r="S16" s="214"/>
    </row>
    <row r="17" spans="1:19" s="32" customFormat="1" ht="18" customHeight="1" x14ac:dyDescent="0.2">
      <c r="A17" s="21" t="s">
        <v>31</v>
      </c>
      <c r="B17" s="204"/>
      <c r="C17" s="39"/>
      <c r="D17" s="217"/>
      <c r="E17" s="217"/>
      <c r="F17" s="217"/>
      <c r="G17" s="189"/>
      <c r="H17" s="28"/>
      <c r="I17" s="210"/>
      <c r="J17" s="133">
        <f>SUM(J14:J16)</f>
        <v>250681</v>
      </c>
      <c r="K17" s="134"/>
      <c r="L17" s="133">
        <f>SUM(L14:L16)</f>
        <v>206127</v>
      </c>
      <c r="N17" s="212"/>
      <c r="O17" s="213"/>
      <c r="P17" s="188"/>
      <c r="Q17" s="187"/>
      <c r="R17" s="188"/>
      <c r="S17" s="187"/>
    </row>
    <row r="18" spans="1:19" s="32" customFormat="1" ht="18" customHeight="1" x14ac:dyDescent="0.2">
      <c r="A18" s="218"/>
      <c r="B18" s="204"/>
      <c r="C18" s="39"/>
      <c r="D18" s="217"/>
      <c r="E18" s="217"/>
      <c r="F18" s="217"/>
      <c r="G18" s="189"/>
      <c r="H18" s="28"/>
      <c r="I18" s="28"/>
      <c r="N18" s="212"/>
      <c r="O18" s="213"/>
      <c r="P18" s="188"/>
      <c r="Q18" s="187"/>
      <c r="R18" s="188"/>
      <c r="S18" s="187"/>
    </row>
    <row r="19" spans="1:19" s="32" customFormat="1" ht="18" customHeight="1" x14ac:dyDescent="0.2">
      <c r="A19" s="21" t="s">
        <v>111</v>
      </c>
      <c r="B19" s="204"/>
      <c r="C19" s="39"/>
      <c r="D19" s="217"/>
      <c r="E19" s="217"/>
      <c r="F19" s="217"/>
      <c r="G19" s="189"/>
      <c r="H19" s="28"/>
      <c r="I19" s="28"/>
      <c r="J19" s="233">
        <f>J11-J17</f>
        <v>15244</v>
      </c>
      <c r="L19" s="233">
        <f>L11-L17</f>
        <v>28995</v>
      </c>
      <c r="N19" s="212"/>
      <c r="O19" s="213"/>
      <c r="P19" s="188"/>
      <c r="Q19" s="187"/>
      <c r="R19" s="188"/>
      <c r="S19" s="187"/>
    </row>
    <row r="20" spans="1:19" s="32" customFormat="1" ht="18" customHeight="1" x14ac:dyDescent="0.2">
      <c r="A20" s="218"/>
      <c r="B20" s="204"/>
      <c r="C20" s="39"/>
      <c r="D20" s="217"/>
      <c r="E20" s="217"/>
      <c r="F20" s="217"/>
      <c r="G20" s="189"/>
      <c r="H20" s="28"/>
      <c r="I20" s="28"/>
      <c r="N20" s="212"/>
      <c r="O20" s="213"/>
      <c r="P20" s="188"/>
      <c r="Q20" s="187"/>
      <c r="R20" s="188"/>
      <c r="S20" s="187"/>
    </row>
    <row r="21" spans="1:19" s="32" customFormat="1" ht="18" customHeight="1" x14ac:dyDescent="0.2">
      <c r="A21" s="39" t="s">
        <v>42</v>
      </c>
      <c r="B21" s="215"/>
      <c r="C21" s="39"/>
      <c r="D21" s="211"/>
      <c r="E21" s="211"/>
      <c r="F21" s="211"/>
      <c r="G21" s="211"/>
      <c r="H21" s="146"/>
      <c r="I21" s="145"/>
      <c r="J21" s="131">
        <v>987</v>
      </c>
      <c r="K21" s="135"/>
      <c r="L21" s="131">
        <v>1100</v>
      </c>
      <c r="N21" s="188"/>
      <c r="O21" s="213"/>
      <c r="P21" s="188"/>
      <c r="Q21" s="187"/>
      <c r="R21" s="188"/>
      <c r="S21" s="214"/>
    </row>
    <row r="22" spans="1:19" s="32" customFormat="1" ht="18" customHeight="1" x14ac:dyDescent="0.2">
      <c r="A22" s="39"/>
      <c r="B22" s="215"/>
      <c r="C22" s="39"/>
      <c r="D22" s="211"/>
      <c r="E22" s="211"/>
      <c r="F22" s="211"/>
      <c r="G22" s="211"/>
      <c r="H22" s="146"/>
      <c r="I22" s="145"/>
      <c r="J22" s="132"/>
      <c r="K22" s="135"/>
      <c r="L22" s="132"/>
      <c r="N22" s="188"/>
      <c r="O22" s="213"/>
      <c r="P22" s="188"/>
      <c r="Q22" s="187"/>
      <c r="R22" s="188"/>
      <c r="S22" s="214"/>
    </row>
    <row r="23" spans="1:19" s="32" customFormat="1" ht="18" customHeight="1" x14ac:dyDescent="0.2">
      <c r="A23" s="21" t="s">
        <v>90</v>
      </c>
      <c r="B23" s="204"/>
      <c r="C23" s="39"/>
      <c r="D23" s="189"/>
      <c r="E23" s="189"/>
      <c r="F23" s="189"/>
      <c r="G23" s="189"/>
      <c r="H23" s="28"/>
      <c r="I23" s="28"/>
      <c r="J23" s="17">
        <f>J19-J21</f>
        <v>14257</v>
      </c>
      <c r="K23" s="134"/>
      <c r="L23" s="17">
        <f>L19-L21</f>
        <v>27895</v>
      </c>
      <c r="N23" s="212"/>
      <c r="O23" s="213"/>
      <c r="P23" s="188"/>
      <c r="Q23" s="187"/>
      <c r="R23" s="188"/>
      <c r="S23" s="187"/>
    </row>
    <row r="24" spans="1:19" s="32" customFormat="1" ht="18" customHeight="1" x14ac:dyDescent="0.2">
      <c r="A24" s="21"/>
      <c r="B24" s="204"/>
      <c r="C24" s="39"/>
      <c r="D24" s="189"/>
      <c r="E24" s="189"/>
      <c r="F24" s="189"/>
      <c r="G24" s="189"/>
      <c r="H24" s="28"/>
      <c r="I24" s="28"/>
      <c r="J24" s="17"/>
      <c r="K24" s="134"/>
      <c r="L24" s="17"/>
      <c r="N24" s="212"/>
      <c r="O24" s="213"/>
      <c r="P24" s="188"/>
      <c r="Q24" s="187"/>
      <c r="R24" s="188"/>
      <c r="S24" s="187"/>
    </row>
    <row r="25" spans="1:19" s="21" customFormat="1" ht="18" customHeight="1" x14ac:dyDescent="0.2">
      <c r="A25" s="21" t="s">
        <v>97</v>
      </c>
      <c r="B25" s="215"/>
      <c r="C25" s="190"/>
      <c r="D25" s="189"/>
      <c r="E25" s="189"/>
      <c r="F25" s="189"/>
      <c r="G25" s="189"/>
      <c r="H25" s="29">
        <v>9</v>
      </c>
      <c r="J25" s="131">
        <v>3030</v>
      </c>
      <c r="K25" s="135"/>
      <c r="L25" s="131">
        <v>4261</v>
      </c>
      <c r="N25" s="212"/>
      <c r="O25" s="213"/>
      <c r="P25" s="188"/>
      <c r="Q25" s="187"/>
      <c r="R25" s="188"/>
      <c r="S25" s="214"/>
    </row>
    <row r="26" spans="1:19" s="32" customFormat="1" ht="18" customHeight="1" x14ac:dyDescent="0.2">
      <c r="A26" s="204"/>
      <c r="B26" s="204"/>
      <c r="C26" s="190"/>
      <c r="D26" s="189"/>
      <c r="E26" s="189"/>
      <c r="F26" s="189"/>
      <c r="G26" s="189"/>
      <c r="H26" s="28"/>
      <c r="I26" s="219"/>
      <c r="K26" s="17"/>
      <c r="N26" s="212"/>
      <c r="O26" s="213"/>
      <c r="P26" s="188"/>
      <c r="Q26" s="187"/>
      <c r="R26" s="188"/>
      <c r="S26" s="187"/>
    </row>
    <row r="27" spans="1:19" s="32" customFormat="1" ht="18" customHeight="1" x14ac:dyDescent="0.2">
      <c r="A27" s="21" t="s">
        <v>89</v>
      </c>
      <c r="B27" s="204"/>
      <c r="C27" s="190"/>
      <c r="D27" s="189"/>
      <c r="E27" s="189"/>
      <c r="F27" s="189"/>
      <c r="G27" s="189"/>
      <c r="H27" s="28"/>
      <c r="I27" s="28"/>
      <c r="J27" s="17">
        <f>J23-J25</f>
        <v>11227</v>
      </c>
      <c r="K27" s="17"/>
      <c r="L27" s="17">
        <f>L23-L25</f>
        <v>23634</v>
      </c>
      <c r="N27" s="212"/>
      <c r="O27" s="213"/>
      <c r="P27" s="188"/>
      <c r="Q27" s="187"/>
      <c r="R27" s="188"/>
      <c r="S27" s="187"/>
    </row>
    <row r="28" spans="1:19" s="32" customFormat="1" ht="18" customHeight="1" x14ac:dyDescent="0.2">
      <c r="C28" s="190"/>
      <c r="D28" s="189"/>
      <c r="E28" s="189"/>
      <c r="F28" s="189"/>
      <c r="G28" s="189"/>
      <c r="H28" s="28"/>
      <c r="I28" s="28"/>
      <c r="N28" s="212"/>
      <c r="O28" s="213"/>
      <c r="P28" s="188"/>
      <c r="Q28" s="187"/>
      <c r="R28" s="188"/>
      <c r="S28" s="188"/>
    </row>
    <row r="29" spans="1:19" s="32" customFormat="1" ht="18" customHeight="1" x14ac:dyDescent="0.2">
      <c r="A29" s="21" t="s">
        <v>78</v>
      </c>
      <c r="B29" s="39"/>
      <c r="C29" s="135"/>
      <c r="D29" s="189"/>
      <c r="E29" s="189"/>
      <c r="F29" s="189"/>
      <c r="G29" s="189"/>
      <c r="H29" s="29"/>
      <c r="I29" s="28"/>
      <c r="J29" s="220">
        <v>0</v>
      </c>
      <c r="K29" s="17"/>
      <c r="L29" s="220">
        <v>0</v>
      </c>
      <c r="N29" s="212"/>
      <c r="O29" s="213"/>
      <c r="P29" s="188"/>
      <c r="Q29" s="193"/>
      <c r="R29" s="188"/>
      <c r="S29" s="193"/>
    </row>
    <row r="30" spans="1:19" s="32" customFormat="1" ht="18" customHeight="1" x14ac:dyDescent="0.2">
      <c r="A30" s="204"/>
      <c r="B30" s="204"/>
      <c r="C30" s="190"/>
      <c r="D30" s="189"/>
      <c r="E30" s="189"/>
      <c r="F30" s="189"/>
      <c r="G30" s="189"/>
      <c r="H30" s="28"/>
      <c r="I30" s="28"/>
      <c r="N30" s="212"/>
      <c r="O30" s="213"/>
      <c r="P30" s="188"/>
      <c r="Q30" s="187"/>
      <c r="R30" s="188"/>
      <c r="S30" s="188"/>
    </row>
    <row r="31" spans="1:19" s="32" customFormat="1" ht="18" customHeight="1" x14ac:dyDescent="0.2">
      <c r="A31" s="60" t="s">
        <v>85</v>
      </c>
      <c r="B31" s="204"/>
      <c r="C31" s="190"/>
      <c r="D31" s="189"/>
      <c r="E31" s="189"/>
      <c r="F31" s="189"/>
      <c r="G31" s="189"/>
      <c r="H31" s="28"/>
      <c r="I31" s="28"/>
      <c r="N31" s="212"/>
      <c r="O31" s="213"/>
      <c r="P31" s="188"/>
      <c r="Q31" s="187"/>
      <c r="R31" s="188"/>
      <c r="S31" s="216"/>
    </row>
    <row r="32" spans="1:19" s="32" customFormat="1" ht="18" customHeight="1" thickBot="1" x14ac:dyDescent="0.25">
      <c r="A32" s="60" t="s">
        <v>88</v>
      </c>
      <c r="B32" s="204"/>
      <c r="C32" s="190"/>
      <c r="D32" s="189"/>
      <c r="E32" s="189"/>
      <c r="F32" s="189"/>
      <c r="G32" s="189"/>
      <c r="H32" s="28"/>
      <c r="I32" s="28"/>
      <c r="J32" s="139">
        <f>SUM(J27:J29)</f>
        <v>11227</v>
      </c>
      <c r="K32" s="17"/>
      <c r="L32" s="139">
        <f>SUM(L27:L29)</f>
        <v>23634</v>
      </c>
      <c r="N32" s="212"/>
      <c r="O32" s="213"/>
      <c r="P32" s="188"/>
      <c r="Q32" s="187"/>
      <c r="R32" s="188"/>
      <c r="S32" s="188"/>
    </row>
    <row r="33" spans="1:19" s="32" customFormat="1" ht="18" customHeight="1" thickTop="1" x14ac:dyDescent="0.2">
      <c r="A33" s="204"/>
      <c r="B33" s="204"/>
      <c r="C33" s="190"/>
      <c r="D33" s="189"/>
      <c r="E33" s="189"/>
      <c r="F33" s="189"/>
      <c r="G33" s="189"/>
      <c r="H33" s="28"/>
      <c r="I33" s="28"/>
      <c r="N33" s="212"/>
      <c r="O33" s="213"/>
      <c r="P33" s="188"/>
      <c r="Q33" s="187"/>
      <c r="R33" s="188"/>
      <c r="S33" s="188"/>
    </row>
    <row r="34" spans="1:19" s="32" customFormat="1" ht="18" customHeight="1" thickBot="1" x14ac:dyDescent="0.25">
      <c r="A34" s="77" t="s">
        <v>131</v>
      </c>
      <c r="C34" s="190"/>
      <c r="D34" s="189"/>
      <c r="E34" s="189"/>
      <c r="F34" s="189"/>
      <c r="G34" s="189"/>
      <c r="H34" s="28"/>
      <c r="I34" s="28"/>
      <c r="J34" s="221">
        <f>J27/J37</f>
        <v>1.077895133006326E-2</v>
      </c>
      <c r="K34" s="222"/>
      <c r="L34" s="221">
        <f>L27/L37</f>
        <v>2.568913043478261E-2</v>
      </c>
    </row>
    <row r="35" spans="1:19" s="32" customFormat="1" ht="18" customHeight="1" thickTop="1" x14ac:dyDescent="0.2">
      <c r="A35" s="203"/>
      <c r="B35" s="21"/>
      <c r="C35" s="190"/>
      <c r="D35" s="189"/>
      <c r="E35" s="189"/>
      <c r="F35" s="189"/>
      <c r="G35" s="189"/>
      <c r="H35" s="28"/>
      <c r="I35" s="28"/>
    </row>
    <row r="36" spans="1:19" s="32" customFormat="1" ht="18" customHeight="1" x14ac:dyDescent="0.2">
      <c r="A36" s="77" t="s">
        <v>137</v>
      </c>
      <c r="B36" s="77"/>
      <c r="C36" s="190"/>
      <c r="D36" s="189"/>
      <c r="E36" s="189"/>
      <c r="F36" s="189"/>
      <c r="G36" s="189"/>
      <c r="H36" s="28"/>
      <c r="I36" s="28"/>
      <c r="J36" s="17"/>
      <c r="K36" s="17"/>
      <c r="L36" s="17"/>
    </row>
    <row r="37" spans="1:19" s="32" customFormat="1" ht="18" customHeight="1" thickBot="1" x14ac:dyDescent="0.25">
      <c r="A37" s="77" t="s">
        <v>138</v>
      </c>
      <c r="B37" s="77" t="s">
        <v>139</v>
      </c>
      <c r="C37" s="190"/>
      <c r="D37" s="189"/>
      <c r="E37" s="189"/>
      <c r="F37" s="189"/>
      <c r="G37" s="189"/>
      <c r="H37" s="29"/>
      <c r="I37" s="28"/>
      <c r="J37" s="139">
        <v>1041567</v>
      </c>
      <c r="K37" s="17"/>
      <c r="L37" s="139">
        <v>920000</v>
      </c>
      <c r="M37" s="32" t="s">
        <v>136</v>
      </c>
    </row>
    <row r="38" spans="1:19" s="32" customFormat="1" ht="18" customHeight="1" thickTop="1" x14ac:dyDescent="0.2">
      <c r="A38" s="223"/>
      <c r="B38" s="215"/>
      <c r="C38" s="190"/>
      <c r="D38" s="189"/>
      <c r="E38" s="189"/>
      <c r="F38" s="189"/>
      <c r="G38" s="189"/>
      <c r="H38" s="28"/>
      <c r="I38" s="28"/>
      <c r="J38" s="17"/>
      <c r="K38" s="17"/>
      <c r="L38" s="17"/>
    </row>
    <row r="39" spans="1:19" s="32" customFormat="1" ht="18" customHeight="1" x14ac:dyDescent="0.2">
      <c r="A39" s="21" t="s">
        <v>136</v>
      </c>
      <c r="B39" s="215" t="s">
        <v>157</v>
      </c>
      <c r="C39" s="190"/>
      <c r="D39" s="189"/>
      <c r="E39" s="189"/>
      <c r="F39" s="189"/>
      <c r="G39" s="189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15"/>
      <c r="C40" s="190"/>
      <c r="D40" s="189"/>
      <c r="E40" s="189"/>
      <c r="F40" s="189"/>
      <c r="G40" s="189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15"/>
      <c r="C41" s="190"/>
      <c r="D41" s="189"/>
      <c r="E41" s="189"/>
      <c r="F41" s="189"/>
      <c r="G41" s="189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15"/>
      <c r="C42" s="190"/>
      <c r="D42" s="189"/>
      <c r="E42" s="189"/>
      <c r="F42" s="189"/>
      <c r="G42" s="189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15"/>
      <c r="C43" s="190"/>
      <c r="D43" s="189"/>
      <c r="E43" s="189"/>
      <c r="F43" s="189"/>
      <c r="G43" s="189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15"/>
      <c r="C44" s="190"/>
      <c r="D44" s="189"/>
      <c r="E44" s="189"/>
      <c r="F44" s="189"/>
      <c r="G44" s="189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15"/>
      <c r="C45" s="190"/>
      <c r="D45" s="189"/>
      <c r="E45" s="189"/>
      <c r="F45" s="189"/>
      <c r="G45" s="189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15"/>
      <c r="C46" s="190"/>
      <c r="D46" s="189"/>
      <c r="E46" s="189"/>
      <c r="F46" s="189"/>
      <c r="G46" s="189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15"/>
      <c r="C47" s="190"/>
      <c r="D47" s="189"/>
      <c r="E47" s="189"/>
      <c r="F47" s="189"/>
      <c r="G47" s="189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15"/>
      <c r="C48" s="190"/>
      <c r="D48" s="189"/>
      <c r="E48" s="189"/>
      <c r="F48" s="189"/>
      <c r="G48" s="189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15"/>
      <c r="C49" s="190"/>
      <c r="D49" s="189"/>
      <c r="E49" s="189"/>
      <c r="F49" s="189"/>
      <c r="G49" s="189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15"/>
      <c r="C50" s="190"/>
      <c r="D50" s="189"/>
      <c r="E50" s="189"/>
      <c r="F50" s="189"/>
      <c r="G50" s="189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15"/>
      <c r="C51" s="190"/>
      <c r="D51" s="189"/>
      <c r="E51" s="189"/>
      <c r="F51" s="189"/>
      <c r="G51" s="189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15"/>
      <c r="C52" s="190"/>
      <c r="D52" s="189"/>
      <c r="E52" s="189"/>
      <c r="F52" s="189"/>
      <c r="G52" s="189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15"/>
      <c r="C53" s="190"/>
      <c r="D53" s="189"/>
      <c r="E53" s="189"/>
      <c r="F53" s="189"/>
      <c r="G53" s="189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15"/>
      <c r="C54" s="190"/>
      <c r="D54" s="189"/>
      <c r="E54" s="189"/>
      <c r="F54" s="189"/>
      <c r="G54" s="189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15"/>
      <c r="C55" s="190"/>
      <c r="D55" s="189"/>
      <c r="E55" s="189"/>
      <c r="F55" s="189"/>
      <c r="G55" s="189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15"/>
      <c r="C56" s="190"/>
      <c r="D56" s="189"/>
      <c r="E56" s="189"/>
      <c r="F56" s="189"/>
      <c r="G56" s="189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15"/>
      <c r="C57" s="190"/>
      <c r="D57" s="189"/>
      <c r="E57" s="189"/>
      <c r="F57" s="189"/>
      <c r="G57" s="189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15"/>
      <c r="C58" s="190"/>
      <c r="D58" s="189"/>
      <c r="E58" s="189"/>
      <c r="F58" s="189"/>
      <c r="G58" s="189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15"/>
      <c r="C59" s="190"/>
      <c r="D59" s="189"/>
      <c r="E59" s="189"/>
      <c r="F59" s="189"/>
      <c r="G59" s="189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15"/>
      <c r="C60" s="190"/>
      <c r="D60" s="189"/>
      <c r="E60" s="189"/>
      <c r="F60" s="189"/>
      <c r="G60" s="189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15"/>
      <c r="C61" s="190"/>
      <c r="D61" s="189"/>
      <c r="E61" s="189"/>
      <c r="F61" s="189"/>
      <c r="G61" s="189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15"/>
      <c r="C62" s="190"/>
      <c r="D62" s="189"/>
      <c r="E62" s="189"/>
      <c r="F62" s="189"/>
      <c r="G62" s="189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15"/>
      <c r="C63" s="190"/>
      <c r="D63" s="189"/>
      <c r="E63" s="189"/>
      <c r="F63" s="189"/>
      <c r="G63" s="189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15"/>
      <c r="C64" s="190"/>
      <c r="D64" s="189"/>
      <c r="E64" s="189"/>
      <c r="F64" s="189"/>
      <c r="G64" s="189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15"/>
      <c r="C65" s="190"/>
      <c r="D65" s="189"/>
      <c r="E65" s="189"/>
      <c r="F65" s="189"/>
      <c r="G65" s="189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15"/>
      <c r="C66" s="190"/>
      <c r="D66" s="189"/>
      <c r="E66" s="189"/>
      <c r="F66" s="189"/>
      <c r="G66" s="189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15"/>
      <c r="C67" s="190"/>
      <c r="D67" s="189"/>
      <c r="E67" s="189"/>
      <c r="F67" s="189"/>
      <c r="G67" s="189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15"/>
      <c r="C68" s="190"/>
      <c r="D68" s="189"/>
      <c r="E68" s="189"/>
      <c r="F68" s="189"/>
      <c r="G68" s="189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15"/>
      <c r="C69" s="190"/>
      <c r="D69" s="189"/>
      <c r="E69" s="189"/>
      <c r="F69" s="189"/>
      <c r="G69" s="189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15"/>
      <c r="C70" s="190"/>
      <c r="D70" s="189"/>
      <c r="E70" s="189"/>
      <c r="F70" s="189"/>
      <c r="G70" s="189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15"/>
      <c r="C71" s="190"/>
      <c r="D71" s="189"/>
      <c r="E71" s="189"/>
      <c r="F71" s="189"/>
      <c r="G71" s="189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15"/>
      <c r="C72" s="190"/>
      <c r="D72" s="189"/>
      <c r="E72" s="189"/>
      <c r="F72" s="189"/>
      <c r="G72" s="189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15"/>
      <c r="C73" s="190"/>
      <c r="D73" s="189"/>
      <c r="E73" s="189"/>
      <c r="F73" s="189"/>
      <c r="G73" s="189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15"/>
      <c r="C74" s="190"/>
      <c r="D74" s="189"/>
      <c r="E74" s="189"/>
      <c r="F74" s="189"/>
      <c r="G74" s="189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15"/>
      <c r="C75" s="190"/>
      <c r="D75" s="189"/>
      <c r="E75" s="189"/>
      <c r="F75" s="189"/>
      <c r="G75" s="189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15"/>
      <c r="C76" s="190"/>
      <c r="D76" s="189"/>
      <c r="E76" s="189"/>
      <c r="F76" s="189"/>
      <c r="G76" s="189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15"/>
      <c r="C77" s="190"/>
      <c r="D77" s="189"/>
      <c r="E77" s="189"/>
      <c r="F77" s="189"/>
      <c r="G77" s="189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15"/>
      <c r="C78" s="190"/>
      <c r="D78" s="189"/>
      <c r="E78" s="189"/>
      <c r="F78" s="189"/>
      <c r="G78" s="189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15"/>
      <c r="C79" s="190"/>
      <c r="D79" s="189"/>
      <c r="E79" s="189"/>
      <c r="F79" s="189"/>
      <c r="G79" s="189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15"/>
      <c r="C80" s="190"/>
      <c r="D80" s="189"/>
      <c r="E80" s="189"/>
      <c r="F80" s="189"/>
      <c r="G80" s="189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15"/>
      <c r="C81" s="190"/>
      <c r="D81" s="189"/>
      <c r="E81" s="189"/>
      <c r="F81" s="189"/>
      <c r="G81" s="189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15"/>
      <c r="C82" s="190"/>
      <c r="D82" s="189"/>
      <c r="E82" s="189"/>
      <c r="F82" s="189"/>
      <c r="G82" s="189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15"/>
      <c r="C83" s="190"/>
      <c r="D83" s="189"/>
      <c r="E83" s="189"/>
      <c r="F83" s="189"/>
      <c r="G83" s="189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15"/>
      <c r="C84" s="190"/>
      <c r="D84" s="189"/>
      <c r="E84" s="189"/>
      <c r="F84" s="189"/>
      <c r="G84" s="189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15"/>
      <c r="C85" s="190"/>
      <c r="D85" s="189"/>
      <c r="E85" s="189"/>
      <c r="F85" s="189"/>
      <c r="G85" s="189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15"/>
      <c r="C86" s="190"/>
      <c r="D86" s="189"/>
      <c r="E86" s="189"/>
      <c r="F86" s="189"/>
      <c r="G86" s="189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15"/>
      <c r="C87" s="190"/>
      <c r="D87" s="189"/>
      <c r="E87" s="189"/>
      <c r="F87" s="189"/>
      <c r="G87" s="189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15"/>
      <c r="C88" s="190"/>
      <c r="D88" s="189"/>
      <c r="E88" s="189"/>
      <c r="F88" s="189"/>
      <c r="G88" s="189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15"/>
      <c r="C89" s="190"/>
      <c r="D89" s="189"/>
      <c r="E89" s="189"/>
      <c r="F89" s="189"/>
      <c r="G89" s="189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15"/>
      <c r="C90" s="190"/>
      <c r="D90" s="189"/>
      <c r="E90" s="189"/>
      <c r="F90" s="189"/>
      <c r="G90" s="189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15"/>
      <c r="C91" s="190"/>
      <c r="D91" s="189"/>
      <c r="E91" s="189"/>
      <c r="F91" s="189"/>
      <c r="G91" s="189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15"/>
      <c r="C92" s="190"/>
      <c r="D92" s="189"/>
      <c r="E92" s="189"/>
      <c r="F92" s="189"/>
      <c r="G92" s="189"/>
      <c r="H92" s="28"/>
      <c r="I92" s="28"/>
      <c r="J92" s="17"/>
      <c r="K92" s="17"/>
      <c r="L92" s="17"/>
    </row>
    <row r="93" spans="1:12" s="32" customFormat="1" ht="18" customHeight="1" x14ac:dyDescent="0.2">
      <c r="A93" s="21"/>
      <c r="B93" s="215"/>
      <c r="C93" s="190"/>
      <c r="D93" s="189"/>
      <c r="E93" s="189"/>
      <c r="F93" s="189"/>
      <c r="G93" s="189"/>
      <c r="H93" s="28"/>
      <c r="I93" s="28"/>
      <c r="J93" s="17"/>
      <c r="K93" s="17"/>
      <c r="L93" s="17"/>
    </row>
    <row r="94" spans="1:12" s="32" customFormat="1" ht="18" customHeight="1" x14ac:dyDescent="0.2">
      <c r="A94" s="25"/>
      <c r="B94" s="25"/>
      <c r="C94" s="25"/>
      <c r="D94" s="25"/>
      <c r="E94" s="25"/>
      <c r="F94" s="25"/>
      <c r="G94" s="25"/>
      <c r="H94" s="25"/>
      <c r="I94" s="28"/>
      <c r="J94" s="17"/>
      <c r="K94" s="17"/>
      <c r="L94" s="17"/>
    </row>
    <row r="95" spans="1:12" s="25" customFormat="1" ht="18.600000000000001" customHeight="1" x14ac:dyDescent="0.2">
      <c r="J95" s="32"/>
      <c r="K95" s="32"/>
      <c r="L95" s="32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J157" s="32"/>
      <c r="K157" s="32"/>
      <c r="L157" s="32"/>
    </row>
    <row r="158" spans="1:12" s="25" customFormat="1" ht="18.600000000000001" customHeight="1" x14ac:dyDescent="0.2">
      <c r="A158" s="13"/>
      <c r="B158" s="13"/>
      <c r="C158" s="13"/>
      <c r="D158" s="13"/>
      <c r="E158" s="13"/>
      <c r="F158" s="13"/>
      <c r="G158" s="13"/>
      <c r="H158" s="13"/>
      <c r="J158" s="32"/>
      <c r="K158" s="32"/>
      <c r="L158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23"/>
  <sheetViews>
    <sheetView zoomScaleSheetLayoutView="150" workbookViewId="0"/>
  </sheetViews>
  <sheetFormatPr defaultColWidth="9.140625" defaultRowHeight="15.95" customHeight="1" x14ac:dyDescent="0.2"/>
  <cols>
    <col min="1" max="4" width="1.7109375" style="7" customWidth="1"/>
    <col min="5" max="6" width="7.42578125" style="7" customWidth="1"/>
    <col min="7" max="7" width="17.7109375" style="7" customWidth="1"/>
    <col min="8" max="8" width="9.140625" style="7" customWidth="1"/>
    <col min="9" max="9" width="1.7109375" style="7" customWidth="1"/>
    <col min="10" max="10" width="16.85546875" style="7" customWidth="1"/>
    <col min="11" max="11" width="2.28515625" style="7" customWidth="1"/>
    <col min="12" max="12" width="16.28515625" style="7" customWidth="1"/>
    <col min="13" max="13" width="2.28515625" style="7" customWidth="1"/>
    <col min="14" max="14" width="16.85546875" style="7" customWidth="1"/>
    <col min="15" max="15" width="2.28515625" style="7" customWidth="1"/>
    <col min="16" max="16" width="16.5703125" style="7" customWidth="1"/>
    <col min="17" max="17" width="2.28515625" style="7" customWidth="1"/>
    <col min="18" max="18" width="15.5703125" style="7" customWidth="1"/>
    <col min="19" max="19" width="2.28515625" style="7" customWidth="1"/>
    <col min="20" max="20" width="16.42578125" style="7" customWidth="1"/>
    <col min="21" max="16384" width="9.140625" style="7"/>
  </cols>
  <sheetData>
    <row r="1" spans="1:47" s="79" customFormat="1" ht="18.75" customHeight="1" x14ac:dyDescent="0.25">
      <c r="A1" s="77" t="str">
        <f>'[2]BS_3,4,5'!A1</f>
        <v>SMART CONCRETE PUBLIC COMPANY LIMITED</v>
      </c>
      <c r="B1" s="78"/>
      <c r="C1" s="78"/>
      <c r="D1" s="78"/>
      <c r="E1" s="78"/>
      <c r="F1" s="78"/>
      <c r="G1" s="78"/>
      <c r="H1" s="78"/>
      <c r="I1" s="78"/>
      <c r="J1" s="78"/>
      <c r="P1" s="2"/>
      <c r="T1" s="184" t="s">
        <v>65</v>
      </c>
    </row>
    <row r="2" spans="1:47" s="79" customFormat="1" ht="18.75" customHeight="1" x14ac:dyDescent="0.25">
      <c r="A2" s="21" t="s">
        <v>16</v>
      </c>
      <c r="B2" s="78"/>
      <c r="C2" s="78"/>
      <c r="D2" s="78"/>
      <c r="E2" s="78"/>
      <c r="F2" s="78"/>
      <c r="G2" s="78"/>
      <c r="H2" s="78"/>
      <c r="I2" s="78"/>
      <c r="J2" s="78"/>
      <c r="P2" s="2"/>
      <c r="T2" s="184" t="s">
        <v>67</v>
      </c>
    </row>
    <row r="3" spans="1:47" s="79" customFormat="1" ht="18.75" customHeight="1" x14ac:dyDescent="0.25">
      <c r="A3" s="77" t="str">
        <f>PL3M_5!A3</f>
        <v>FOR THE SIX-MONTH PERIODS ENDED JUNE 30, 2022 AND 2021</v>
      </c>
      <c r="B3" s="78"/>
      <c r="C3" s="78"/>
      <c r="D3" s="78"/>
      <c r="E3" s="78"/>
      <c r="F3" s="78"/>
      <c r="G3" s="78"/>
      <c r="H3" s="80"/>
      <c r="I3" s="80"/>
      <c r="J3" s="80"/>
      <c r="N3" s="109"/>
      <c r="P3" s="3"/>
    </row>
    <row r="4" spans="1:47" s="79" customFormat="1" ht="18.75" customHeight="1" x14ac:dyDescent="0.2">
      <c r="A4" s="82"/>
      <c r="B4" s="83"/>
      <c r="C4" s="83"/>
      <c r="D4" s="83"/>
      <c r="E4" s="83"/>
      <c r="F4" s="83"/>
      <c r="G4" s="83"/>
      <c r="H4" s="80"/>
      <c r="I4" s="80"/>
      <c r="J4" s="80"/>
      <c r="K4" s="3"/>
      <c r="L4" s="3"/>
      <c r="M4" s="3"/>
      <c r="N4" s="81"/>
      <c r="O4" s="3"/>
      <c r="P4" s="3"/>
    </row>
    <row r="5" spans="1:47" ht="18" customHeight="1" x14ac:dyDescent="0.2">
      <c r="A5" s="84"/>
      <c r="B5" s="85"/>
      <c r="C5" s="86"/>
      <c r="D5" s="86"/>
      <c r="E5" s="86"/>
      <c r="F5" s="86"/>
      <c r="G5" s="86"/>
      <c r="H5" s="86"/>
      <c r="I5" s="86"/>
      <c r="J5" s="247" t="s">
        <v>46</v>
      </c>
      <c r="K5" s="247"/>
      <c r="L5" s="247"/>
      <c r="M5" s="247"/>
      <c r="N5" s="247"/>
      <c r="O5" s="247"/>
      <c r="P5" s="247"/>
      <c r="Q5" s="247"/>
      <c r="R5" s="247"/>
      <c r="S5" s="247"/>
      <c r="T5" s="247"/>
    </row>
    <row r="6" spans="1:47" ht="18" customHeight="1" x14ac:dyDescent="0.2">
      <c r="A6" s="84"/>
      <c r="B6" s="85"/>
      <c r="C6" s="86"/>
      <c r="D6" s="86"/>
      <c r="E6" s="86"/>
      <c r="F6" s="86"/>
      <c r="G6" s="86"/>
      <c r="H6" s="86"/>
      <c r="I6" s="86"/>
      <c r="J6" s="96"/>
      <c r="K6" s="96"/>
      <c r="L6" s="96"/>
      <c r="M6" s="96"/>
      <c r="N6" s="96"/>
      <c r="O6" s="96"/>
      <c r="P6" s="96"/>
      <c r="Q6" s="96"/>
      <c r="R6" s="237" t="s">
        <v>126</v>
      </c>
      <c r="S6" s="96"/>
      <c r="T6" s="96"/>
    </row>
    <row r="7" spans="1:47" ht="18" customHeight="1" x14ac:dyDescent="0.2">
      <c r="A7" s="84"/>
      <c r="B7" s="85"/>
      <c r="C7" s="86"/>
      <c r="D7" s="86"/>
      <c r="E7" s="86"/>
      <c r="F7" s="86"/>
      <c r="G7" s="86"/>
      <c r="H7" s="86"/>
      <c r="I7" s="86"/>
      <c r="J7" s="96"/>
      <c r="K7" s="96"/>
      <c r="L7" s="96"/>
      <c r="M7" s="96"/>
      <c r="N7" s="96"/>
      <c r="O7" s="96"/>
      <c r="P7" s="96"/>
      <c r="Q7" s="96"/>
      <c r="R7" s="235" t="s">
        <v>127</v>
      </c>
      <c r="S7" s="96"/>
      <c r="T7" s="96"/>
    </row>
    <row r="8" spans="1:47" ht="18" customHeight="1" x14ac:dyDescent="0.25">
      <c r="A8" s="86"/>
      <c r="B8" s="88"/>
      <c r="C8" s="86"/>
      <c r="D8" s="86"/>
      <c r="E8" s="86"/>
      <c r="F8" s="86"/>
      <c r="G8" s="96"/>
      <c r="H8" s="89"/>
      <c r="I8" s="89"/>
      <c r="J8" s="93" t="s">
        <v>70</v>
      </c>
      <c r="K8" s="96"/>
      <c r="L8" s="96"/>
      <c r="M8" s="96"/>
      <c r="N8" s="248" t="s">
        <v>53</v>
      </c>
      <c r="O8" s="248"/>
      <c r="P8" s="248"/>
      <c r="Q8" s="81"/>
      <c r="R8" s="96" t="s">
        <v>135</v>
      </c>
      <c r="S8" s="81"/>
      <c r="T8" s="81" t="s">
        <v>98</v>
      </c>
    </row>
    <row r="9" spans="1:47" ht="18" customHeight="1" x14ac:dyDescent="0.25">
      <c r="A9" s="86"/>
      <c r="B9" s="85"/>
      <c r="C9" s="86"/>
      <c r="D9" s="86"/>
      <c r="E9" s="86"/>
      <c r="F9" s="86"/>
      <c r="G9" s="4"/>
      <c r="H9" s="89"/>
      <c r="I9" s="89"/>
      <c r="J9" s="109" t="s">
        <v>34</v>
      </c>
      <c r="K9" s="93"/>
      <c r="L9" s="93"/>
      <c r="M9" s="93"/>
      <c r="N9" s="93" t="s">
        <v>54</v>
      </c>
      <c r="O9" s="97"/>
      <c r="Q9" s="81"/>
      <c r="R9" s="81" t="s">
        <v>128</v>
      </c>
      <c r="S9" s="81"/>
      <c r="T9" s="81" t="s">
        <v>63</v>
      </c>
    </row>
    <row r="10" spans="1:47" ht="18" customHeight="1" x14ac:dyDescent="0.25">
      <c r="A10" s="86"/>
      <c r="B10" s="86"/>
      <c r="C10" s="86"/>
      <c r="D10" s="86"/>
      <c r="E10" s="86"/>
      <c r="F10" s="86"/>
      <c r="G10" s="4"/>
      <c r="H10" s="206" t="s">
        <v>9</v>
      </c>
      <c r="I10" s="89"/>
      <c r="J10" s="194" t="s">
        <v>33</v>
      </c>
      <c r="K10" s="98"/>
      <c r="L10" s="236" t="s">
        <v>125</v>
      </c>
      <c r="M10" s="98"/>
      <c r="N10" s="44" t="s">
        <v>55</v>
      </c>
      <c r="O10" s="99"/>
      <c r="P10" s="44" t="s">
        <v>7</v>
      </c>
      <c r="Q10" s="100"/>
      <c r="R10" s="236" t="s">
        <v>129</v>
      </c>
      <c r="S10" s="100"/>
      <c r="T10" s="101" t="s">
        <v>99</v>
      </c>
    </row>
    <row r="11" spans="1:47" ht="18" customHeight="1" x14ac:dyDescent="0.2">
      <c r="A11" s="2"/>
      <c r="B11" s="2"/>
      <c r="C11" s="2"/>
      <c r="D11" s="2"/>
      <c r="E11" s="2"/>
      <c r="F11" s="2"/>
      <c r="G11" s="3"/>
      <c r="H11" s="89"/>
      <c r="I11" s="89"/>
      <c r="J11" s="1"/>
      <c r="K11" s="1"/>
      <c r="L11" s="1"/>
      <c r="M11" s="1"/>
      <c r="N11" s="6"/>
      <c r="O11" s="6"/>
      <c r="P11" s="87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47" ht="18" customHeight="1" x14ac:dyDescent="0.25">
      <c r="A12" s="180" t="s">
        <v>112</v>
      </c>
      <c r="B12" s="79"/>
      <c r="C12" s="79"/>
      <c r="D12" s="79"/>
      <c r="E12" s="79"/>
      <c r="F12" s="79"/>
      <c r="G12" s="79"/>
      <c r="H12" s="160"/>
      <c r="I12" s="89"/>
      <c r="J12" s="114">
        <v>460000</v>
      </c>
      <c r="K12" s="114"/>
      <c r="L12" s="114">
        <v>0</v>
      </c>
      <c r="M12" s="114"/>
      <c r="N12" s="114">
        <v>4000</v>
      </c>
      <c r="O12" s="114"/>
      <c r="P12" s="114">
        <v>51629</v>
      </c>
      <c r="Q12" s="114"/>
      <c r="R12" s="114">
        <v>-1638</v>
      </c>
      <c r="S12" s="114"/>
      <c r="T12" s="114">
        <f>SUM(J12:R12)</f>
        <v>513991</v>
      </c>
    </row>
    <row r="13" spans="1:47" ht="18" customHeight="1" x14ac:dyDescent="0.25">
      <c r="A13" s="127" t="s">
        <v>87</v>
      </c>
      <c r="B13" s="79"/>
      <c r="C13" s="79"/>
      <c r="D13" s="79"/>
      <c r="E13" s="79"/>
      <c r="F13" s="79"/>
      <c r="G13" s="79"/>
      <c r="H13" s="160"/>
      <c r="I13" s="160"/>
      <c r="J13" s="56">
        <v>0</v>
      </c>
      <c r="K13" s="198"/>
      <c r="L13" s="238">
        <v>0</v>
      </c>
      <c r="M13" s="198"/>
      <c r="N13" s="56">
        <v>0</v>
      </c>
      <c r="O13" s="198"/>
      <c r="P13" s="198">
        <f>PL3M_5!L27</f>
        <v>23634</v>
      </c>
      <c r="Q13" s="114"/>
      <c r="R13" s="114">
        <v>0</v>
      </c>
      <c r="S13" s="114"/>
      <c r="T13" s="198">
        <f>SUM(J13:R13)</f>
        <v>23634</v>
      </c>
    </row>
    <row r="14" spans="1:47" ht="18" customHeight="1" x14ac:dyDescent="0.25">
      <c r="A14" s="127" t="s">
        <v>145</v>
      </c>
      <c r="B14" s="79"/>
      <c r="C14" s="79"/>
      <c r="D14" s="79"/>
      <c r="E14" s="79"/>
      <c r="F14" s="79"/>
      <c r="G14" s="79"/>
      <c r="H14" s="146">
        <v>8</v>
      </c>
      <c r="I14" s="146"/>
      <c r="J14" s="56">
        <v>0</v>
      </c>
      <c r="K14" s="198"/>
      <c r="L14" s="238">
        <v>0</v>
      </c>
      <c r="M14" s="198"/>
      <c r="N14" s="56">
        <v>0</v>
      </c>
      <c r="O14" s="198"/>
      <c r="P14" s="198">
        <v>-32200</v>
      </c>
      <c r="Q14" s="114"/>
      <c r="R14" s="114">
        <v>0</v>
      </c>
      <c r="S14" s="114"/>
      <c r="T14" s="198">
        <f>SUM(J14:R14)</f>
        <v>-32200</v>
      </c>
    </row>
    <row r="15" spans="1:47" ht="19.5" customHeight="1" thickBot="1" x14ac:dyDescent="0.3">
      <c r="A15" s="21" t="s">
        <v>146</v>
      </c>
      <c r="B15" s="79"/>
      <c r="C15" s="79"/>
      <c r="D15" s="79"/>
      <c r="E15" s="79"/>
      <c r="F15" s="79"/>
      <c r="G15" s="79"/>
      <c r="H15" s="182"/>
      <c r="I15" s="182"/>
      <c r="J15" s="234">
        <f>SUM(J12:J14)</f>
        <v>460000</v>
      </c>
      <c r="K15" s="181"/>
      <c r="L15" s="234">
        <f>SUM(L12:L14)</f>
        <v>0</v>
      </c>
      <c r="M15" s="181"/>
      <c r="N15" s="234">
        <f>SUM(N12:N14)</f>
        <v>4000</v>
      </c>
      <c r="O15" s="181"/>
      <c r="P15" s="234">
        <f>SUM(P12:P14)</f>
        <v>43063</v>
      </c>
      <c r="Q15" s="181"/>
      <c r="R15" s="234">
        <f>SUM(R12:R14)</f>
        <v>-1638</v>
      </c>
      <c r="S15" s="181"/>
      <c r="T15" s="234">
        <f>SUM(T12:T14)</f>
        <v>505425</v>
      </c>
      <c r="V15" s="183"/>
    </row>
    <row r="16" spans="1:47" ht="16.5" customHeight="1" thickTop="1" x14ac:dyDescent="0.25">
      <c r="A16" s="39"/>
      <c r="C16" s="95"/>
      <c r="D16" s="95"/>
      <c r="E16" s="95"/>
      <c r="F16" s="95"/>
      <c r="G16" s="95"/>
      <c r="H16" s="160"/>
      <c r="I16" s="160"/>
      <c r="J16" s="56"/>
      <c r="K16" s="173"/>
      <c r="L16" s="173"/>
      <c r="M16" s="173"/>
      <c r="N16" s="173"/>
      <c r="O16" s="173"/>
      <c r="P16" s="173"/>
      <c r="Q16" s="173"/>
      <c r="R16" s="173"/>
      <c r="S16" s="173"/>
      <c r="T16" s="172"/>
    </row>
    <row r="17" spans="1:22" ht="19.5" customHeight="1" x14ac:dyDescent="0.25">
      <c r="A17" s="180" t="s">
        <v>130</v>
      </c>
      <c r="B17" s="79"/>
      <c r="C17" s="79"/>
      <c r="D17" s="79"/>
      <c r="E17" s="79"/>
      <c r="F17" s="79"/>
      <c r="G17" s="79"/>
      <c r="H17" s="182"/>
      <c r="I17" s="182"/>
      <c r="J17" s="114">
        <v>520783</v>
      </c>
      <c r="K17" s="114"/>
      <c r="L17" s="114">
        <v>26023</v>
      </c>
      <c r="M17" s="114"/>
      <c r="N17" s="114">
        <v>6000</v>
      </c>
      <c r="O17" s="114"/>
      <c r="P17" s="114">
        <v>57298</v>
      </c>
      <c r="Q17" s="114"/>
      <c r="R17" s="114">
        <v>-2634</v>
      </c>
      <c r="S17" s="114"/>
      <c r="T17" s="114">
        <f>SUM(J17:R17)</f>
        <v>607470</v>
      </c>
      <c r="V17" s="183"/>
    </row>
    <row r="18" spans="1:22" ht="18" customHeight="1" x14ac:dyDescent="0.25">
      <c r="A18" s="68" t="s">
        <v>87</v>
      </c>
      <c r="B18" s="79"/>
      <c r="C18" s="79"/>
      <c r="D18" s="79"/>
      <c r="E18" s="79"/>
      <c r="F18" s="79"/>
      <c r="G18" s="79"/>
      <c r="H18" s="146"/>
      <c r="I18" s="146"/>
      <c r="J18" s="56">
        <v>0</v>
      </c>
      <c r="K18" s="198"/>
      <c r="L18" s="238">
        <v>0</v>
      </c>
      <c r="M18" s="198"/>
      <c r="N18" s="56">
        <v>0</v>
      </c>
      <c r="O18" s="114"/>
      <c r="P18" s="198">
        <f>PL3M_5!J27</f>
        <v>11227</v>
      </c>
      <c r="Q18" s="114"/>
      <c r="R18" s="114">
        <v>0</v>
      </c>
      <c r="S18" s="114"/>
      <c r="T18" s="198">
        <f>SUM(J18:R18)</f>
        <v>11227</v>
      </c>
    </row>
    <row r="19" spans="1:22" ht="18" customHeight="1" x14ac:dyDescent="0.25">
      <c r="A19" s="127" t="s">
        <v>145</v>
      </c>
      <c r="B19" s="79"/>
      <c r="C19" s="79"/>
      <c r="D19" s="79"/>
      <c r="E19" s="79"/>
      <c r="F19" s="79"/>
      <c r="G19" s="79"/>
      <c r="H19" s="146">
        <v>8</v>
      </c>
      <c r="I19" s="146"/>
      <c r="J19" s="56">
        <v>0</v>
      </c>
      <c r="K19" s="198"/>
      <c r="L19" s="238">
        <v>0</v>
      </c>
      <c r="M19" s="198"/>
      <c r="N19" s="56">
        <v>0</v>
      </c>
      <c r="O19" s="198"/>
      <c r="P19" s="198">
        <v>-41660</v>
      </c>
      <c r="Q19" s="114"/>
      <c r="R19" s="114">
        <v>0</v>
      </c>
      <c r="S19" s="114"/>
      <c r="T19" s="198">
        <f>SUM(J19:R19)</f>
        <v>-41660</v>
      </c>
    </row>
    <row r="20" spans="1:22" ht="19.5" customHeight="1" thickBot="1" x14ac:dyDescent="0.3">
      <c r="A20" s="21" t="s">
        <v>147</v>
      </c>
      <c r="B20" s="79"/>
      <c r="C20" s="79"/>
      <c r="D20" s="79"/>
      <c r="E20" s="79"/>
      <c r="F20" s="79"/>
      <c r="G20" s="79"/>
      <c r="H20" s="90"/>
      <c r="I20" s="90"/>
      <c r="J20" s="234">
        <f>SUM(J17:J19)</f>
        <v>520783</v>
      </c>
      <c r="K20" s="181"/>
      <c r="L20" s="234">
        <f>SUM(L17:L19)</f>
        <v>26023</v>
      </c>
      <c r="M20" s="181"/>
      <c r="N20" s="234">
        <f>SUM(N17:N19)</f>
        <v>6000</v>
      </c>
      <c r="O20" s="181"/>
      <c r="P20" s="234">
        <f>SUM(P17:P19)</f>
        <v>26865</v>
      </c>
      <c r="Q20" s="181"/>
      <c r="R20" s="234">
        <f>SUM(R17:R19)</f>
        <v>-2634</v>
      </c>
      <c r="S20" s="181"/>
      <c r="T20" s="234">
        <f>SUM(T17:T19)</f>
        <v>577037</v>
      </c>
      <c r="V20" s="10">
        <f>'[2]BS_3,4,5'!J105-[2]SE_7!R18</f>
        <v>0</v>
      </c>
    </row>
    <row r="21" spans="1:22" ht="15.95" customHeight="1" thickTop="1" x14ac:dyDescent="0.2">
      <c r="A21" s="15"/>
      <c r="H21" s="90"/>
      <c r="I21" s="9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22" ht="15.95" customHeight="1" x14ac:dyDescent="0.2">
      <c r="H22" s="5"/>
      <c r="I22" s="5"/>
      <c r="J22" s="5"/>
      <c r="K22" s="5"/>
      <c r="L22" s="5"/>
      <c r="M22" s="5"/>
      <c r="N22" s="87"/>
      <c r="O22" s="5"/>
      <c r="Q22" s="5"/>
      <c r="R22" s="5"/>
      <c r="S22" s="5"/>
    </row>
    <row r="23" spans="1:22" ht="15.95" customHeight="1" x14ac:dyDescent="0.25">
      <c r="Q23" s="171"/>
      <c r="R23" s="171"/>
      <c r="S23" s="171"/>
    </row>
  </sheetData>
  <mergeCells count="2">
    <mergeCell ref="J5:T5"/>
    <mergeCell ref="N8:P8"/>
  </mergeCells>
  <pageMargins left="0.74803149606299213" right="0.31496062992125984" top="0.98425196850393704" bottom="0.31496062992125984" header="0.51181102362204722" footer="0.31496062992125984"/>
  <pageSetup paperSize="9" scale="85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5"/>
  <sheetViews>
    <sheetView zoomScale="130" zoomScaleNormal="130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15" style="12" customWidth="1"/>
    <col min="7" max="7" width="14.42578125" style="12" customWidth="1"/>
    <col min="8" max="8" width="6" style="12" customWidth="1"/>
    <col min="9" max="9" width="1.42578125" style="12" customWidth="1"/>
    <col min="10" max="10" width="15.5703125" style="36" customWidth="1"/>
    <col min="11" max="11" width="1.5703125" style="36" customWidth="1"/>
    <col min="12" max="12" width="15.42578125" style="36" customWidth="1"/>
    <col min="13" max="13" width="1" style="12" customWidth="1"/>
    <col min="14" max="14" width="10.28515625" style="12" customWidth="1"/>
    <col min="15" max="15" width="0.140625" style="12" customWidth="1"/>
    <col min="16" max="16" width="4.140625" style="12" customWidth="1"/>
    <col min="17" max="18" width="10.28515625" style="12"/>
    <col min="19" max="24" width="10.28515625" style="14"/>
    <col min="25" max="16384" width="10.28515625" style="12"/>
  </cols>
  <sheetData>
    <row r="1" spans="1:24" s="36" customFormat="1" ht="18" customHeight="1" x14ac:dyDescent="0.25">
      <c r="A1" s="40" t="str">
        <f>'BS_2,3'!A1</f>
        <v>SMART CONCRETE PUBLIC COMPANY LIMITED</v>
      </c>
      <c r="B1" s="34"/>
      <c r="C1" s="34"/>
      <c r="D1" s="34"/>
      <c r="E1" s="34"/>
      <c r="F1" s="34"/>
      <c r="G1" s="35"/>
      <c r="H1" s="30"/>
      <c r="I1" s="30"/>
      <c r="J1" s="17"/>
      <c r="K1" s="31"/>
      <c r="L1" s="184" t="s">
        <v>65</v>
      </c>
      <c r="M1" s="34"/>
      <c r="S1" s="34"/>
      <c r="T1" s="34"/>
      <c r="U1" s="34"/>
      <c r="V1" s="34"/>
      <c r="W1" s="34"/>
      <c r="X1" s="34"/>
    </row>
    <row r="2" spans="1:24" s="36" customFormat="1" ht="18" customHeight="1" x14ac:dyDescent="0.25">
      <c r="A2" s="40" t="s">
        <v>8</v>
      </c>
      <c r="B2" s="34"/>
      <c r="C2" s="34"/>
      <c r="D2" s="34"/>
      <c r="E2" s="34"/>
      <c r="F2" s="34"/>
      <c r="G2" s="35"/>
      <c r="H2" s="30"/>
      <c r="I2" s="30"/>
      <c r="J2" s="17"/>
      <c r="K2" s="31"/>
      <c r="L2" s="184" t="s">
        <v>67</v>
      </c>
      <c r="M2" s="34"/>
      <c r="S2" s="34"/>
      <c r="T2" s="34"/>
      <c r="U2" s="34"/>
      <c r="V2" s="34"/>
      <c r="W2" s="34"/>
      <c r="X2" s="34"/>
    </row>
    <row r="3" spans="1:24" s="36" customFormat="1" ht="18" customHeight="1" x14ac:dyDescent="0.25">
      <c r="A3" s="41" t="str">
        <f>PL3M_5!A3</f>
        <v>FOR THE SIX-MONTH PERIODS ENDED JUNE 30, 2022 AND 2021</v>
      </c>
      <c r="B3" s="28"/>
      <c r="C3" s="34"/>
      <c r="D3" s="34"/>
      <c r="E3" s="34"/>
      <c r="F3" s="34"/>
      <c r="G3" s="35"/>
      <c r="H3" s="37"/>
      <c r="I3" s="30"/>
      <c r="J3" s="17"/>
      <c r="K3" s="31"/>
      <c r="L3" s="109"/>
      <c r="M3" s="34"/>
      <c r="S3" s="34"/>
      <c r="T3" s="34"/>
      <c r="U3" s="34"/>
      <c r="V3" s="34"/>
      <c r="W3" s="34"/>
      <c r="X3" s="34"/>
    </row>
    <row r="4" spans="1:24" s="36" customFormat="1" ht="17.25" customHeight="1" x14ac:dyDescent="0.2">
      <c r="I4" s="37"/>
      <c r="J4" s="18"/>
      <c r="K4" s="38"/>
      <c r="L4" s="18"/>
      <c r="M4" s="34"/>
      <c r="S4" s="34"/>
      <c r="T4" s="34"/>
      <c r="U4" s="34"/>
      <c r="V4" s="34"/>
      <c r="W4" s="34"/>
      <c r="X4" s="34"/>
    </row>
    <row r="5" spans="1:24" s="36" customFormat="1" ht="18.600000000000001" customHeight="1" x14ac:dyDescent="0.25">
      <c r="A5" s="120"/>
      <c r="B5" s="120"/>
      <c r="C5" s="120"/>
      <c r="D5" s="120"/>
      <c r="E5" s="120"/>
      <c r="F5" s="120"/>
      <c r="G5" s="120"/>
      <c r="H5" s="63"/>
      <c r="J5" s="249" t="s">
        <v>46</v>
      </c>
      <c r="K5" s="249"/>
      <c r="L5" s="249"/>
      <c r="S5" s="34"/>
      <c r="T5" s="34"/>
      <c r="U5" s="34"/>
      <c r="V5" s="34"/>
      <c r="W5" s="34"/>
      <c r="X5" s="34"/>
    </row>
    <row r="6" spans="1:24" s="63" customFormat="1" ht="18" customHeight="1" x14ac:dyDescent="0.25">
      <c r="A6" s="64"/>
      <c r="B6" s="64"/>
      <c r="C6" s="64"/>
      <c r="D6" s="64"/>
      <c r="E6" s="64"/>
      <c r="F6" s="64"/>
      <c r="G6" s="64"/>
      <c r="I6" s="65"/>
      <c r="J6" s="126" t="str">
        <f>PL3M_5!J7</f>
        <v>2022</v>
      </c>
      <c r="K6" s="66"/>
      <c r="L6" s="126" t="str">
        <f>PL3M_5!L7</f>
        <v>2021</v>
      </c>
    </row>
    <row r="7" spans="1:24" s="63" customFormat="1" ht="18" customHeight="1" x14ac:dyDescent="0.45">
      <c r="A7" s="47" t="s">
        <v>10</v>
      </c>
      <c r="B7" s="36"/>
      <c r="C7" s="36"/>
      <c r="D7" s="36"/>
      <c r="E7" s="36"/>
      <c r="F7" s="36"/>
      <c r="G7" s="36"/>
      <c r="I7" s="65"/>
      <c r="J7" s="65"/>
      <c r="K7" s="76"/>
      <c r="L7" s="65"/>
      <c r="S7" s="176"/>
      <c r="T7" s="176"/>
      <c r="U7" s="112"/>
      <c r="V7" s="174"/>
      <c r="W7" s="112"/>
      <c r="X7" s="112"/>
    </row>
    <row r="8" spans="1:24" s="36" customFormat="1" ht="18" customHeight="1" x14ac:dyDescent="0.45">
      <c r="A8" s="68" t="s">
        <v>86</v>
      </c>
      <c r="B8" s="102"/>
      <c r="D8" s="102"/>
      <c r="E8" s="102"/>
      <c r="F8" s="102"/>
      <c r="G8" s="102"/>
      <c r="H8" s="63"/>
      <c r="I8" s="35"/>
      <c r="J8" s="128">
        <f>PL3M_5!J27</f>
        <v>11227</v>
      </c>
      <c r="K8" s="128"/>
      <c r="L8" s="128">
        <f>PL3M_5!L27</f>
        <v>23634</v>
      </c>
      <c r="S8" s="177"/>
      <c r="T8" s="177"/>
      <c r="U8" s="112"/>
      <c r="V8" s="111"/>
      <c r="W8" s="111"/>
      <c r="X8" s="111"/>
    </row>
    <row r="9" spans="1:24" s="36" customFormat="1" ht="18" customHeight="1" x14ac:dyDescent="0.45">
      <c r="A9" s="103" t="s">
        <v>71</v>
      </c>
      <c r="B9" s="68"/>
      <c r="D9" s="70"/>
      <c r="E9" s="70"/>
      <c r="F9" s="70"/>
      <c r="G9" s="71"/>
      <c r="H9" s="71"/>
      <c r="I9" s="75"/>
      <c r="J9" s="129"/>
      <c r="K9" s="129"/>
      <c r="L9" s="129"/>
      <c r="P9" s="74"/>
      <c r="S9" s="177"/>
      <c r="T9" s="177"/>
      <c r="U9" s="112"/>
      <c r="V9" s="111"/>
      <c r="W9" s="111"/>
      <c r="X9" s="111"/>
    </row>
    <row r="10" spans="1:24" s="36" customFormat="1" ht="18" customHeight="1" x14ac:dyDescent="0.45">
      <c r="A10" s="103"/>
      <c r="B10" s="68" t="s">
        <v>152</v>
      </c>
      <c r="D10" s="70"/>
      <c r="E10" s="70"/>
      <c r="F10" s="70"/>
      <c r="G10" s="71"/>
      <c r="H10" s="71"/>
      <c r="I10" s="75"/>
      <c r="J10" s="129"/>
      <c r="K10" s="129"/>
      <c r="L10" s="129"/>
      <c r="P10" s="74"/>
      <c r="S10" s="177"/>
      <c r="T10" s="177"/>
      <c r="U10" s="112"/>
      <c r="V10" s="111"/>
      <c r="W10" s="111"/>
      <c r="X10" s="111"/>
    </row>
    <row r="11" spans="1:24" s="36" customFormat="1" ht="18" customHeight="1" x14ac:dyDescent="0.45">
      <c r="A11" s="103"/>
      <c r="B11" s="68"/>
      <c r="C11" s="36" t="s">
        <v>117</v>
      </c>
      <c r="D11" s="70"/>
      <c r="E11" s="70"/>
      <c r="F11" s="70"/>
      <c r="G11" s="71"/>
      <c r="H11" s="71"/>
      <c r="I11" s="75"/>
      <c r="J11" s="129">
        <v>1</v>
      </c>
      <c r="K11" s="129"/>
      <c r="L11" s="129">
        <v>270</v>
      </c>
      <c r="P11" s="74"/>
      <c r="S11" s="177"/>
      <c r="T11" s="177"/>
      <c r="U11" s="112"/>
      <c r="V11" s="111"/>
      <c r="W11" s="111"/>
      <c r="X11" s="111"/>
    </row>
    <row r="12" spans="1:24" s="36" customFormat="1" ht="18" customHeight="1" x14ac:dyDescent="0.45">
      <c r="A12" s="103"/>
      <c r="B12" s="127" t="s">
        <v>148</v>
      </c>
      <c r="D12" s="127"/>
      <c r="E12" s="127"/>
      <c r="F12" s="70"/>
      <c r="G12" s="71"/>
      <c r="H12" s="71"/>
      <c r="I12" s="75"/>
      <c r="J12" s="114"/>
      <c r="K12" s="129"/>
      <c r="L12" s="114"/>
      <c r="P12" s="74"/>
      <c r="S12" s="112"/>
      <c r="T12" s="112"/>
      <c r="U12" s="112"/>
      <c r="V12" s="111"/>
      <c r="W12" s="111"/>
      <c r="X12" s="111"/>
    </row>
    <row r="13" spans="1:24" s="36" customFormat="1" ht="18" customHeight="1" x14ac:dyDescent="0.45">
      <c r="A13" s="103"/>
      <c r="B13" s="127" t="s">
        <v>62</v>
      </c>
      <c r="C13" s="127" t="s">
        <v>118</v>
      </c>
      <c r="E13" s="127"/>
      <c r="F13" s="70"/>
      <c r="G13" s="71"/>
      <c r="H13" s="71"/>
      <c r="I13" s="75"/>
      <c r="J13" s="114">
        <v>1097</v>
      </c>
      <c r="K13" s="132"/>
      <c r="L13" s="114">
        <v>-387</v>
      </c>
      <c r="P13" s="74"/>
      <c r="S13" s="177"/>
      <c r="T13" s="177"/>
      <c r="U13" s="112"/>
      <c r="V13" s="111"/>
      <c r="W13" s="111"/>
      <c r="X13" s="111"/>
    </row>
    <row r="14" spans="1:24" s="36" customFormat="1" ht="18" customHeight="1" x14ac:dyDescent="0.45">
      <c r="A14" s="70"/>
      <c r="B14" s="127" t="s">
        <v>80</v>
      </c>
      <c r="D14" s="70"/>
      <c r="E14" s="70"/>
      <c r="F14" s="70"/>
      <c r="G14" s="71"/>
      <c r="H14" s="71"/>
      <c r="I14" s="75"/>
      <c r="J14" s="114">
        <v>23166</v>
      </c>
      <c r="K14" s="132"/>
      <c r="L14" s="114">
        <v>23478</v>
      </c>
      <c r="P14" s="74"/>
      <c r="S14" s="177"/>
      <c r="T14" s="177"/>
      <c r="U14" s="112"/>
      <c r="V14" s="111"/>
      <c r="W14" s="111"/>
      <c r="X14" s="111"/>
    </row>
    <row r="15" spans="1:24" s="36" customFormat="1" ht="18" customHeight="1" x14ac:dyDescent="0.45">
      <c r="A15" s="70"/>
      <c r="B15" s="127" t="s">
        <v>133</v>
      </c>
      <c r="D15" s="70"/>
      <c r="E15" s="70"/>
      <c r="F15" s="70"/>
      <c r="G15" s="71"/>
      <c r="H15" s="71"/>
      <c r="I15" s="75"/>
      <c r="J15" s="114">
        <v>-153</v>
      </c>
      <c r="K15" s="132"/>
      <c r="L15" s="114">
        <v>220</v>
      </c>
      <c r="P15" s="74"/>
      <c r="S15" s="177"/>
      <c r="T15" s="177"/>
      <c r="U15" s="112"/>
      <c r="V15" s="111"/>
      <c r="W15" s="111"/>
      <c r="X15" s="111"/>
    </row>
    <row r="16" spans="1:24" s="36" customFormat="1" ht="18" customHeight="1" x14ac:dyDescent="0.45">
      <c r="A16" s="70"/>
      <c r="B16" s="127" t="s">
        <v>149</v>
      </c>
      <c r="D16" s="70"/>
      <c r="E16" s="70"/>
      <c r="F16" s="70"/>
      <c r="G16" s="71"/>
      <c r="H16" s="71"/>
      <c r="I16" s="75"/>
      <c r="J16" s="114">
        <v>1850</v>
      </c>
      <c r="K16" s="132"/>
      <c r="L16" s="114">
        <v>0</v>
      </c>
      <c r="P16" s="74"/>
      <c r="S16" s="177"/>
      <c r="T16" s="177"/>
      <c r="U16" s="112"/>
      <c r="V16" s="111"/>
      <c r="W16" s="111"/>
      <c r="X16" s="111"/>
    </row>
    <row r="17" spans="1:24" s="36" customFormat="1" ht="18" customHeight="1" x14ac:dyDescent="0.45">
      <c r="A17" s="70"/>
      <c r="B17" s="127" t="s">
        <v>154</v>
      </c>
      <c r="D17" s="70"/>
      <c r="E17" s="70"/>
      <c r="F17" s="70"/>
      <c r="G17" s="71"/>
      <c r="H17" s="71"/>
      <c r="I17" s="75"/>
      <c r="J17" s="114">
        <v>50</v>
      </c>
      <c r="K17" s="132"/>
      <c r="L17" s="114">
        <v>36</v>
      </c>
      <c r="P17" s="74"/>
      <c r="S17" s="177"/>
      <c r="T17" s="177"/>
      <c r="U17" s="112"/>
      <c r="V17" s="111"/>
      <c r="W17" s="111"/>
      <c r="X17" s="111"/>
    </row>
    <row r="18" spans="1:24" s="36" customFormat="1" ht="18" customHeight="1" x14ac:dyDescent="0.45">
      <c r="A18" s="70"/>
      <c r="B18" s="127" t="s">
        <v>41</v>
      </c>
      <c r="D18" s="70"/>
      <c r="E18" s="70"/>
      <c r="F18" s="70"/>
      <c r="G18" s="71"/>
      <c r="H18" s="71"/>
      <c r="I18" s="75"/>
      <c r="J18" s="114">
        <v>579</v>
      </c>
      <c r="K18" s="132"/>
      <c r="L18" s="114">
        <v>488</v>
      </c>
      <c r="P18" s="74"/>
      <c r="S18" s="177"/>
      <c r="T18" s="177"/>
      <c r="U18" s="112"/>
      <c r="V18" s="111"/>
      <c r="W18" s="111"/>
      <c r="X18" s="111"/>
    </row>
    <row r="19" spans="1:24" s="36" customFormat="1" ht="18" customHeight="1" x14ac:dyDescent="0.45">
      <c r="A19" s="71"/>
      <c r="B19" s="127" t="s">
        <v>19</v>
      </c>
      <c r="D19" s="71"/>
      <c r="E19" s="71"/>
      <c r="F19" s="71"/>
      <c r="G19" s="71"/>
      <c r="H19" s="71"/>
      <c r="I19" s="75"/>
      <c r="J19" s="114">
        <v>-10</v>
      </c>
      <c r="K19" s="132"/>
      <c r="L19" s="114">
        <v>-4</v>
      </c>
      <c r="P19" s="75"/>
      <c r="S19" s="177"/>
      <c r="T19" s="177"/>
      <c r="U19" s="112"/>
      <c r="V19" s="111"/>
      <c r="W19" s="111"/>
      <c r="X19" s="111"/>
    </row>
    <row r="20" spans="1:24" s="36" customFormat="1" ht="18" customHeight="1" x14ac:dyDescent="0.45">
      <c r="A20" s="71"/>
      <c r="B20" s="127" t="s">
        <v>35</v>
      </c>
      <c r="D20" s="71"/>
      <c r="E20" s="71"/>
      <c r="F20" s="71"/>
      <c r="G20" s="71"/>
      <c r="H20" s="71"/>
      <c r="I20" s="75"/>
      <c r="J20" s="114">
        <v>987</v>
      </c>
      <c r="K20" s="132"/>
      <c r="L20" s="114">
        <v>1100</v>
      </c>
      <c r="P20" s="75"/>
      <c r="Q20" s="159"/>
      <c r="R20" s="69"/>
      <c r="S20" s="177"/>
      <c r="T20" s="177"/>
      <c r="U20" s="112"/>
      <c r="V20" s="111"/>
      <c r="W20" s="111"/>
      <c r="X20" s="111"/>
    </row>
    <row r="21" spans="1:24" s="36" customFormat="1" ht="18" customHeight="1" x14ac:dyDescent="0.45">
      <c r="A21" s="71"/>
      <c r="B21" s="68" t="s">
        <v>100</v>
      </c>
      <c r="D21" s="71"/>
      <c r="E21" s="71"/>
      <c r="F21" s="71"/>
      <c r="G21" s="71"/>
      <c r="H21" s="71"/>
      <c r="I21" s="75"/>
      <c r="J21" s="114">
        <v>3030</v>
      </c>
      <c r="K21" s="132"/>
      <c r="L21" s="114">
        <v>4261</v>
      </c>
      <c r="P21" s="75"/>
      <c r="Q21" s="196"/>
      <c r="R21" s="159"/>
      <c r="S21" s="167"/>
      <c r="T21" s="167"/>
      <c r="U21" s="112"/>
      <c r="V21" s="162"/>
      <c r="W21" s="111"/>
      <c r="X21" s="111"/>
    </row>
    <row r="22" spans="1:24" s="36" customFormat="1" ht="18" customHeight="1" x14ac:dyDescent="0.45">
      <c r="A22" s="68"/>
      <c r="B22" s="72"/>
      <c r="D22" s="71"/>
      <c r="E22" s="71"/>
      <c r="F22" s="71"/>
      <c r="G22" s="71"/>
      <c r="H22" s="71"/>
      <c r="I22" s="75"/>
      <c r="J22" s="195">
        <f>SUM(J8:J21)</f>
        <v>41824</v>
      </c>
      <c r="K22" s="130"/>
      <c r="L22" s="195">
        <f>SUM(L8:L21)</f>
        <v>53096</v>
      </c>
      <c r="S22" s="176"/>
      <c r="T22" s="177"/>
      <c r="U22" s="112"/>
      <c r="V22" s="111"/>
      <c r="W22" s="111"/>
      <c r="X22" s="111"/>
    </row>
    <row r="23" spans="1:24" s="36" customFormat="1" ht="18" customHeight="1" x14ac:dyDescent="0.45">
      <c r="A23" s="67" t="s">
        <v>61</v>
      </c>
      <c r="D23" s="71"/>
      <c r="F23" s="71"/>
      <c r="G23" s="71"/>
      <c r="H23" s="71"/>
      <c r="I23" s="75"/>
      <c r="J23" s="129"/>
      <c r="K23" s="130"/>
      <c r="L23" s="129"/>
      <c r="S23" s="176"/>
      <c r="T23" s="177"/>
      <c r="U23" s="112"/>
      <c r="V23" s="111"/>
      <c r="W23" s="111"/>
      <c r="X23" s="111"/>
    </row>
    <row r="24" spans="1:24" s="36" customFormat="1" ht="18" customHeight="1" x14ac:dyDescent="0.45">
      <c r="B24" s="67" t="s">
        <v>11</v>
      </c>
      <c r="D24" s="71"/>
      <c r="F24" s="71"/>
      <c r="G24" s="71"/>
      <c r="H24" s="71"/>
      <c r="I24" s="75"/>
      <c r="J24" s="129"/>
      <c r="K24" s="130"/>
      <c r="L24" s="129"/>
      <c r="P24" s="51"/>
      <c r="S24" s="177"/>
      <c r="T24" s="177"/>
      <c r="U24" s="112"/>
      <c r="V24" s="111"/>
      <c r="W24" s="111"/>
      <c r="X24" s="111"/>
    </row>
    <row r="25" spans="1:24" s="36" customFormat="1" ht="18" customHeight="1" x14ac:dyDescent="0.45">
      <c r="B25" s="68" t="s">
        <v>113</v>
      </c>
      <c r="D25" s="71"/>
      <c r="F25" s="71"/>
      <c r="G25" s="71"/>
      <c r="H25" s="71"/>
      <c r="I25" s="75"/>
      <c r="J25" s="114">
        <v>-942</v>
      </c>
      <c r="K25" s="132"/>
      <c r="L25" s="114">
        <v>81</v>
      </c>
      <c r="P25" s="51"/>
      <c r="S25" s="177"/>
      <c r="T25" s="177"/>
      <c r="U25" s="112"/>
      <c r="V25" s="111"/>
      <c r="W25" s="111"/>
      <c r="X25" s="111"/>
    </row>
    <row r="26" spans="1:24" s="36" customFormat="1" ht="18" customHeight="1" x14ac:dyDescent="0.45">
      <c r="B26" s="68" t="s">
        <v>12</v>
      </c>
      <c r="D26" s="71"/>
      <c r="F26" s="71"/>
      <c r="G26" s="71"/>
      <c r="H26" s="71"/>
      <c r="I26" s="75"/>
      <c r="J26" s="114">
        <v>1641</v>
      </c>
      <c r="K26" s="132"/>
      <c r="L26" s="114">
        <v>2413</v>
      </c>
      <c r="P26" s="51"/>
      <c r="S26" s="177"/>
      <c r="T26" s="177"/>
      <c r="U26" s="112"/>
      <c r="V26" s="111"/>
      <c r="W26" s="111"/>
      <c r="X26" s="111"/>
    </row>
    <row r="27" spans="1:24" s="36" customFormat="1" ht="18" customHeight="1" x14ac:dyDescent="0.45">
      <c r="B27" s="68" t="s">
        <v>150</v>
      </c>
      <c r="D27" s="71"/>
      <c r="F27" s="71"/>
      <c r="G27" s="71"/>
      <c r="H27" s="71"/>
      <c r="I27" s="75"/>
      <c r="J27" s="114">
        <v>2098</v>
      </c>
      <c r="K27" s="132"/>
      <c r="L27" s="114">
        <v>-1</v>
      </c>
      <c r="P27" s="51"/>
      <c r="S27" s="177"/>
      <c r="T27" s="177"/>
      <c r="U27" s="112"/>
      <c r="V27" s="111"/>
      <c r="W27" s="111"/>
      <c r="X27" s="111"/>
    </row>
    <row r="28" spans="1:24" s="36" customFormat="1" ht="18" customHeight="1" x14ac:dyDescent="0.45">
      <c r="B28" s="67" t="s">
        <v>26</v>
      </c>
      <c r="D28" s="70"/>
      <c r="F28" s="70"/>
      <c r="G28" s="70"/>
      <c r="H28" s="70"/>
      <c r="I28" s="75"/>
      <c r="J28" s="114"/>
      <c r="K28" s="132"/>
      <c r="L28" s="114"/>
      <c r="S28" s="177"/>
      <c r="T28" s="177"/>
      <c r="U28" s="112"/>
      <c r="V28" s="111"/>
      <c r="W28" s="111"/>
      <c r="X28" s="111"/>
    </row>
    <row r="29" spans="1:24" s="57" customFormat="1" ht="18" customHeight="1" x14ac:dyDescent="0.45">
      <c r="B29" s="127" t="s">
        <v>107</v>
      </c>
      <c r="D29" s="71"/>
      <c r="F29" s="71"/>
      <c r="G29" s="71"/>
      <c r="H29" s="71"/>
      <c r="I29" s="74"/>
      <c r="J29" s="114">
        <v>16106</v>
      </c>
      <c r="K29" s="132"/>
      <c r="L29" s="114">
        <v>8578</v>
      </c>
      <c r="S29" s="112"/>
      <c r="T29" s="177"/>
      <c r="U29" s="112"/>
      <c r="V29" s="111"/>
      <c r="W29" s="111"/>
      <c r="X29" s="111"/>
    </row>
    <row r="30" spans="1:24" s="57" customFormat="1" ht="18" customHeight="1" x14ac:dyDescent="0.45">
      <c r="B30" s="127" t="s">
        <v>153</v>
      </c>
      <c r="D30" s="71"/>
      <c r="F30" s="71"/>
      <c r="G30" s="71"/>
      <c r="H30" s="71"/>
      <c r="I30" s="74"/>
      <c r="J30" s="155">
        <v>-136</v>
      </c>
      <c r="K30" s="132"/>
      <c r="L30" s="155">
        <v>0</v>
      </c>
      <c r="S30" s="112"/>
      <c r="T30" s="177"/>
      <c r="U30" s="112"/>
      <c r="V30" s="111"/>
      <c r="W30" s="111"/>
      <c r="X30" s="111"/>
    </row>
    <row r="31" spans="1:24" s="36" customFormat="1" ht="18" customHeight="1" x14ac:dyDescent="0.5">
      <c r="A31" s="68" t="s">
        <v>92</v>
      </c>
      <c r="D31" s="71"/>
      <c r="F31" s="71"/>
      <c r="G31" s="71"/>
      <c r="H31" s="71"/>
      <c r="I31" s="75"/>
      <c r="J31" s="132">
        <f>SUM(J22:J30)</f>
        <v>60591</v>
      </c>
      <c r="K31" s="132"/>
      <c r="L31" s="132">
        <f>SUM(L22:L30)</f>
        <v>64167</v>
      </c>
      <c r="S31" s="175"/>
      <c r="T31" s="175"/>
      <c r="U31" s="112"/>
      <c r="V31" s="174"/>
      <c r="W31" s="112"/>
      <c r="X31" s="115"/>
    </row>
    <row r="32" spans="1:24" s="36" customFormat="1" ht="18" customHeight="1" x14ac:dyDescent="0.5">
      <c r="A32" s="68" t="s">
        <v>64</v>
      </c>
      <c r="D32" s="71"/>
      <c r="F32" s="71"/>
      <c r="G32" s="71"/>
      <c r="H32" s="71"/>
      <c r="I32" s="75"/>
      <c r="J32" s="132">
        <v>0</v>
      </c>
      <c r="K32" s="132"/>
      <c r="L32" s="132">
        <v>0</v>
      </c>
      <c r="S32" s="175"/>
      <c r="T32" s="175"/>
      <c r="U32" s="112"/>
      <c r="V32" s="174"/>
      <c r="W32" s="112"/>
      <c r="X32" s="115"/>
    </row>
    <row r="33" spans="1:24" s="36" customFormat="1" ht="18" customHeight="1" x14ac:dyDescent="0.5">
      <c r="A33" s="67" t="s">
        <v>91</v>
      </c>
      <c r="B33" s="67"/>
      <c r="C33" s="72"/>
      <c r="D33" s="71"/>
      <c r="E33" s="71"/>
      <c r="F33" s="71"/>
      <c r="G33" s="71"/>
      <c r="H33" s="71"/>
      <c r="I33" s="75"/>
      <c r="J33" s="133">
        <f>SUM(J31:J32)</f>
        <v>60591</v>
      </c>
      <c r="K33" s="132"/>
      <c r="L33" s="133">
        <f>SUM(L31:L32)</f>
        <v>64167</v>
      </c>
      <c r="P33" s="54"/>
      <c r="S33" s="175"/>
      <c r="T33" s="175"/>
      <c r="U33" s="112"/>
      <c r="V33" s="174"/>
      <c r="W33" s="112"/>
      <c r="X33" s="112"/>
    </row>
    <row r="34" spans="1:24" s="36" customFormat="1" ht="10.5" customHeight="1" x14ac:dyDescent="0.45">
      <c r="A34" s="67"/>
      <c r="B34" s="71"/>
      <c r="C34" s="72"/>
      <c r="D34" s="71"/>
      <c r="E34" s="71"/>
      <c r="F34" s="71"/>
      <c r="G34" s="71"/>
      <c r="H34" s="71"/>
      <c r="I34" s="75"/>
      <c r="J34" s="32"/>
      <c r="K34" s="134"/>
      <c r="L34" s="32"/>
      <c r="S34" s="112"/>
      <c r="T34" s="112"/>
      <c r="U34" s="112"/>
      <c r="V34" s="174"/>
      <c r="W34" s="112"/>
      <c r="X34" s="112"/>
    </row>
    <row r="35" spans="1:24" s="36" customFormat="1" ht="18" customHeight="1" x14ac:dyDescent="0.45">
      <c r="A35" s="67" t="s">
        <v>14</v>
      </c>
      <c r="B35" s="71"/>
      <c r="C35" s="72"/>
      <c r="D35" s="71"/>
      <c r="E35" s="71"/>
      <c r="F35" s="71"/>
      <c r="G35" s="71"/>
      <c r="I35" s="75"/>
      <c r="J35" s="150"/>
      <c r="K35" s="150"/>
      <c r="L35" s="150"/>
      <c r="S35" s="112"/>
      <c r="T35" s="112"/>
      <c r="U35" s="112"/>
      <c r="V35" s="250"/>
      <c r="W35" s="250"/>
      <c r="X35" s="250"/>
    </row>
    <row r="36" spans="1:24" s="36" customFormat="1" ht="18" customHeight="1" x14ac:dyDescent="0.45">
      <c r="A36" s="68" t="s">
        <v>20</v>
      </c>
      <c r="C36" s="71"/>
      <c r="D36" s="71"/>
      <c r="E36" s="71"/>
      <c r="F36" s="71"/>
      <c r="G36" s="71"/>
      <c r="I36" s="75"/>
      <c r="J36" s="114">
        <v>10</v>
      </c>
      <c r="K36" s="132"/>
      <c r="L36" s="114">
        <v>4</v>
      </c>
      <c r="S36" s="112"/>
      <c r="T36" s="112"/>
      <c r="U36" s="112"/>
      <c r="V36" s="178"/>
      <c r="W36" s="113"/>
      <c r="X36" s="113"/>
    </row>
    <row r="37" spans="1:24" s="36" customFormat="1" ht="18" customHeight="1" x14ac:dyDescent="0.45">
      <c r="A37" s="68" t="s">
        <v>156</v>
      </c>
      <c r="C37" s="71"/>
      <c r="D37" s="71"/>
      <c r="E37" s="71"/>
      <c r="F37" s="71"/>
      <c r="G37" s="71"/>
      <c r="I37" s="75"/>
      <c r="J37" s="114">
        <v>-493</v>
      </c>
      <c r="K37" s="132"/>
      <c r="L37" s="114">
        <v>0</v>
      </c>
      <c r="S37" s="112"/>
      <c r="T37" s="112"/>
      <c r="U37" s="112"/>
      <c r="V37" s="178"/>
      <c r="W37" s="113"/>
      <c r="X37" s="113"/>
    </row>
    <row r="38" spans="1:24" s="36" customFormat="1" ht="18" customHeight="1" x14ac:dyDescent="0.45">
      <c r="A38" s="127" t="s">
        <v>74</v>
      </c>
      <c r="C38" s="71"/>
      <c r="D38" s="71"/>
      <c r="E38" s="71"/>
      <c r="F38" s="71"/>
      <c r="G38" s="71"/>
      <c r="H38" s="71"/>
      <c r="I38" s="75"/>
      <c r="J38" s="114">
        <v>-1761</v>
      </c>
      <c r="K38" s="132"/>
      <c r="L38" s="114">
        <v>-6634</v>
      </c>
      <c r="S38" s="176"/>
      <c r="T38" s="176"/>
      <c r="U38" s="112"/>
      <c r="V38" s="162"/>
      <c r="W38" s="111"/>
      <c r="X38" s="162"/>
    </row>
    <row r="39" spans="1:24" s="36" customFormat="1" ht="18" customHeight="1" x14ac:dyDescent="0.45">
      <c r="A39" s="127" t="s">
        <v>114</v>
      </c>
      <c r="C39" s="71"/>
      <c r="D39" s="71"/>
      <c r="E39" s="71"/>
      <c r="F39" s="71"/>
      <c r="G39" s="71"/>
      <c r="H39" s="71"/>
      <c r="I39" s="75"/>
      <c r="J39" s="114">
        <v>-778</v>
      </c>
      <c r="K39" s="132"/>
      <c r="L39" s="114">
        <v>0</v>
      </c>
      <c r="S39" s="176"/>
      <c r="T39" s="176"/>
      <c r="U39" s="112"/>
      <c r="V39" s="231"/>
      <c r="W39" s="111"/>
      <c r="X39" s="231"/>
    </row>
    <row r="40" spans="1:24" s="36" customFormat="1" ht="18" customHeight="1" x14ac:dyDescent="0.45">
      <c r="A40" s="127" t="s">
        <v>134</v>
      </c>
      <c r="C40" s="71"/>
      <c r="D40" s="71"/>
      <c r="E40" s="71"/>
      <c r="F40" s="71"/>
      <c r="G40" s="71"/>
      <c r="H40" s="71"/>
      <c r="I40" s="75"/>
      <c r="J40" s="114">
        <v>-19</v>
      </c>
      <c r="K40" s="132"/>
      <c r="L40" s="114">
        <v>0</v>
      </c>
      <c r="S40" s="176"/>
      <c r="T40" s="176"/>
      <c r="U40" s="112"/>
      <c r="V40" s="239"/>
      <c r="W40" s="111"/>
      <c r="X40" s="239"/>
    </row>
    <row r="41" spans="1:24" s="36" customFormat="1" ht="18" customHeight="1" x14ac:dyDescent="0.45">
      <c r="A41" s="67" t="s">
        <v>81</v>
      </c>
      <c r="B41" s="71"/>
      <c r="C41" s="72"/>
      <c r="D41" s="71"/>
      <c r="E41" s="71"/>
      <c r="F41" s="71"/>
      <c r="G41" s="71"/>
      <c r="H41" s="71"/>
      <c r="I41" s="75"/>
      <c r="J41" s="133">
        <f>SUM(J36:J40)</f>
        <v>-3041</v>
      </c>
      <c r="K41" s="134"/>
      <c r="L41" s="133">
        <f>SUM(L36:L40)</f>
        <v>-6630</v>
      </c>
      <c r="S41" s="176"/>
      <c r="T41" s="176"/>
      <c r="U41" s="112"/>
      <c r="V41" s="162"/>
      <c r="W41" s="111"/>
      <c r="X41" s="111"/>
    </row>
    <row r="42" spans="1:24" s="36" customFormat="1" ht="9" customHeight="1" x14ac:dyDescent="0.45">
      <c r="A42" s="67"/>
      <c r="B42" s="71"/>
      <c r="C42" s="72"/>
      <c r="D42" s="71"/>
      <c r="E42" s="71"/>
      <c r="F42" s="71"/>
      <c r="G42" s="71"/>
      <c r="H42" s="71"/>
      <c r="I42" s="75"/>
      <c r="J42" s="132"/>
      <c r="K42" s="134"/>
      <c r="L42" s="132"/>
      <c r="S42" s="176"/>
      <c r="T42" s="176"/>
      <c r="U42" s="112"/>
      <c r="V42" s="162"/>
      <c r="W42" s="111"/>
      <c r="X42" s="111"/>
    </row>
    <row r="43" spans="1:24" s="36" customFormat="1" ht="18" customHeight="1" x14ac:dyDescent="0.45">
      <c r="A43" s="67"/>
      <c r="B43" s="71"/>
      <c r="C43" s="72"/>
      <c r="D43" s="71"/>
      <c r="E43" s="71"/>
      <c r="F43" s="71"/>
      <c r="G43" s="71"/>
      <c r="H43" s="71"/>
      <c r="I43" s="75"/>
      <c r="J43" s="32"/>
      <c r="K43" s="134"/>
      <c r="L43" s="32"/>
      <c r="S43" s="112"/>
      <c r="T43" s="112"/>
      <c r="U43" s="112"/>
      <c r="V43" s="174"/>
      <c r="W43" s="112"/>
      <c r="X43" s="112"/>
    </row>
    <row r="44" spans="1:24" s="36" customFormat="1" ht="18" customHeight="1" x14ac:dyDescent="0.45">
      <c r="A44" s="67"/>
      <c r="B44" s="71"/>
      <c r="C44" s="72"/>
      <c r="D44" s="71"/>
      <c r="E44" s="71"/>
      <c r="F44" s="71"/>
      <c r="G44" s="71"/>
      <c r="H44" s="71"/>
      <c r="I44" s="75"/>
      <c r="J44" s="32"/>
      <c r="K44" s="134"/>
      <c r="L44" s="32"/>
      <c r="S44" s="112"/>
      <c r="T44" s="112"/>
      <c r="U44" s="112"/>
      <c r="V44" s="174"/>
      <c r="W44" s="112"/>
      <c r="X44" s="112"/>
    </row>
    <row r="45" spans="1:24" s="32" customFormat="1" ht="18" customHeight="1" x14ac:dyDescent="0.2">
      <c r="A45" s="21" t="str">
        <f>'BS_2,3'!A1</f>
        <v>SMART CONCRETE PUBLIC COMPANY LIMITED</v>
      </c>
      <c r="B45" s="189"/>
      <c r="C45" s="190"/>
      <c r="D45" s="189"/>
      <c r="E45" s="189"/>
      <c r="F45" s="189"/>
      <c r="G45" s="189"/>
      <c r="H45" s="30"/>
      <c r="I45" s="30"/>
      <c r="J45" s="17"/>
      <c r="K45" s="31"/>
      <c r="L45" s="191" t="s">
        <v>65</v>
      </c>
      <c r="S45" s="192"/>
      <c r="T45" s="192"/>
      <c r="U45" s="188"/>
      <c r="V45" s="187"/>
      <c r="W45" s="187"/>
      <c r="X45" s="193"/>
    </row>
    <row r="46" spans="1:24" s="36" customFormat="1" ht="18" customHeight="1" x14ac:dyDescent="0.45">
      <c r="A46" s="40" t="s">
        <v>13</v>
      </c>
      <c r="B46" s="34"/>
      <c r="C46" s="34"/>
      <c r="D46" s="34"/>
      <c r="E46" s="34"/>
      <c r="F46" s="34"/>
      <c r="G46" s="35"/>
      <c r="H46" s="30"/>
      <c r="I46" s="30"/>
      <c r="J46" s="17"/>
      <c r="K46" s="31"/>
      <c r="L46" s="191" t="s">
        <v>67</v>
      </c>
      <c r="S46" s="177"/>
      <c r="T46" s="177"/>
      <c r="U46" s="112"/>
      <c r="V46" s="111"/>
      <c r="W46" s="111"/>
      <c r="X46" s="162"/>
    </row>
    <row r="47" spans="1:24" s="36" customFormat="1" ht="18" customHeight="1" x14ac:dyDescent="0.45">
      <c r="A47" s="41" t="str">
        <f>A3</f>
        <v>FOR THE SIX-MONTH PERIODS ENDED JUNE 30, 2022 AND 2021</v>
      </c>
      <c r="B47" s="28"/>
      <c r="C47" s="34"/>
      <c r="D47" s="34"/>
      <c r="E47" s="34"/>
      <c r="F47" s="34"/>
      <c r="G47" s="35"/>
      <c r="H47" s="37"/>
      <c r="I47" s="30"/>
      <c r="J47" s="17"/>
      <c r="K47" s="31"/>
      <c r="L47" s="109"/>
      <c r="S47" s="177"/>
      <c r="T47" s="177"/>
      <c r="U47" s="112"/>
      <c r="V47" s="111"/>
      <c r="W47" s="111"/>
      <c r="X47" s="111"/>
    </row>
    <row r="48" spans="1:24" s="36" customFormat="1" ht="15.75" customHeight="1" x14ac:dyDescent="0.45">
      <c r="I48" s="37"/>
      <c r="J48" s="18"/>
      <c r="K48" s="38"/>
      <c r="L48" s="18"/>
      <c r="M48" s="34"/>
      <c r="S48" s="177"/>
      <c r="T48" s="177"/>
      <c r="U48" s="112"/>
      <c r="V48" s="111"/>
      <c r="W48" s="111"/>
      <c r="X48" s="111"/>
    </row>
    <row r="49" spans="1:24" s="36" customFormat="1" ht="18.600000000000001" customHeight="1" x14ac:dyDescent="0.45">
      <c r="A49" s="120"/>
      <c r="B49" s="120"/>
      <c r="C49" s="120"/>
      <c r="D49" s="120"/>
      <c r="E49" s="120"/>
      <c r="F49" s="120"/>
      <c r="G49" s="120"/>
      <c r="J49" s="246" t="s">
        <v>46</v>
      </c>
      <c r="K49" s="246"/>
      <c r="L49" s="246"/>
      <c r="S49" s="176"/>
      <c r="T49" s="176"/>
      <c r="U49" s="112"/>
      <c r="V49" s="111"/>
      <c r="W49" s="111"/>
      <c r="X49" s="111"/>
    </row>
    <row r="50" spans="1:24" s="36" customFormat="1" ht="18.600000000000001" customHeight="1" x14ac:dyDescent="0.25">
      <c r="A50" s="64"/>
      <c r="B50" s="64"/>
      <c r="C50" s="64"/>
      <c r="D50" s="64"/>
      <c r="E50" s="64"/>
      <c r="F50" s="64"/>
      <c r="G50" s="64"/>
      <c r="I50" s="65"/>
      <c r="J50" s="126" t="str">
        <f>PL3M_5!J7</f>
        <v>2022</v>
      </c>
      <c r="K50" s="66"/>
      <c r="L50" s="126" t="str">
        <f>PL3M_5!L7</f>
        <v>2021</v>
      </c>
    </row>
    <row r="51" spans="1:24" s="63" customFormat="1" ht="18" customHeight="1" x14ac:dyDescent="0.45">
      <c r="A51" s="47" t="s">
        <v>15</v>
      </c>
      <c r="B51" s="36"/>
      <c r="C51" s="36"/>
      <c r="D51" s="36"/>
      <c r="E51" s="36"/>
      <c r="F51" s="36"/>
      <c r="G51" s="36"/>
      <c r="H51" s="36"/>
      <c r="I51" s="65"/>
      <c r="J51" s="73"/>
      <c r="K51" s="31"/>
      <c r="L51" s="73"/>
      <c r="S51" s="176"/>
      <c r="T51" s="176"/>
      <c r="U51" s="112"/>
      <c r="V51" s="111"/>
      <c r="W51" s="111"/>
      <c r="X51" s="111"/>
    </row>
    <row r="52" spans="1:24" s="36" customFormat="1" ht="18" customHeight="1" x14ac:dyDescent="0.45">
      <c r="A52" s="68" t="s">
        <v>36</v>
      </c>
      <c r="I52" s="75"/>
      <c r="J52" s="132">
        <v>-987</v>
      </c>
      <c r="K52" s="132"/>
      <c r="L52" s="132">
        <v>-1121</v>
      </c>
      <c r="S52" s="177"/>
      <c r="T52" s="177"/>
      <c r="U52" s="112"/>
      <c r="V52" s="111"/>
      <c r="W52" s="111"/>
      <c r="X52" s="162"/>
    </row>
    <row r="53" spans="1:24" s="36" customFormat="1" ht="18.600000000000001" customHeight="1" x14ac:dyDescent="0.45">
      <c r="A53" s="68" t="s">
        <v>119</v>
      </c>
      <c r="J53" s="185"/>
      <c r="K53" s="132"/>
      <c r="L53" s="185"/>
      <c r="P53" s="51"/>
      <c r="S53" s="177"/>
      <c r="T53" s="177"/>
      <c r="U53" s="112"/>
      <c r="V53" s="111"/>
      <c r="W53" s="111"/>
      <c r="X53" s="162"/>
    </row>
    <row r="54" spans="1:24" s="36" customFormat="1" ht="18.600000000000001" customHeight="1" x14ac:dyDescent="0.45">
      <c r="B54" s="68" t="s">
        <v>120</v>
      </c>
      <c r="J54" s="132">
        <v>0</v>
      </c>
      <c r="K54" s="132"/>
      <c r="L54" s="132">
        <v>-9500</v>
      </c>
      <c r="P54" s="51"/>
      <c r="S54" s="177"/>
      <c r="T54" s="177"/>
      <c r="U54" s="112"/>
      <c r="V54" s="111"/>
      <c r="W54" s="111"/>
      <c r="X54" s="111"/>
    </row>
    <row r="55" spans="1:24" s="36" customFormat="1" ht="18" customHeight="1" x14ac:dyDescent="0.45">
      <c r="A55" s="68" t="s">
        <v>121</v>
      </c>
      <c r="C55" s="71"/>
      <c r="D55" s="71"/>
      <c r="E55" s="71"/>
      <c r="F55" s="71"/>
      <c r="G55" s="71"/>
      <c r="H55" s="71"/>
      <c r="I55" s="75"/>
      <c r="J55" s="114">
        <v>-2230</v>
      </c>
      <c r="K55" s="132"/>
      <c r="L55" s="114">
        <v>-2131</v>
      </c>
      <c r="S55" s="176"/>
      <c r="T55" s="176"/>
      <c r="U55" s="112"/>
      <c r="V55" s="227"/>
      <c r="W55" s="111"/>
      <c r="X55" s="227"/>
    </row>
    <row r="56" spans="1:24" s="36" customFormat="1" ht="18" customHeight="1" x14ac:dyDescent="0.45">
      <c r="A56" s="68" t="s">
        <v>151</v>
      </c>
      <c r="C56" s="71"/>
      <c r="D56" s="71"/>
      <c r="E56" s="71"/>
      <c r="F56" s="71"/>
      <c r="G56" s="71"/>
      <c r="H56" s="71"/>
      <c r="I56" s="75"/>
      <c r="J56" s="114">
        <v>-41641</v>
      </c>
      <c r="K56" s="132"/>
      <c r="L56" s="114">
        <v>-32187</v>
      </c>
      <c r="S56" s="176"/>
      <c r="T56" s="176"/>
      <c r="U56" s="112"/>
      <c r="V56" s="240"/>
      <c r="W56" s="111"/>
      <c r="X56" s="240"/>
    </row>
    <row r="57" spans="1:24" s="36" customFormat="1" ht="18.600000000000001" customHeight="1" x14ac:dyDescent="0.45">
      <c r="A57" s="47" t="s">
        <v>93</v>
      </c>
      <c r="B57" s="47"/>
      <c r="J57" s="133">
        <f>SUM(J52:J56)</f>
        <v>-44858</v>
      </c>
      <c r="K57" s="134"/>
      <c r="L57" s="133">
        <f>SUM(L52:L56)</f>
        <v>-44939</v>
      </c>
      <c r="S57" s="176"/>
      <c r="T57" s="176"/>
      <c r="U57" s="112"/>
      <c r="V57" s="111"/>
      <c r="W57" s="111"/>
      <c r="X57" s="111"/>
    </row>
    <row r="58" spans="1:24" s="36" customFormat="1" ht="9" customHeight="1" x14ac:dyDescent="0.45">
      <c r="A58" s="43"/>
      <c r="J58" s="32"/>
      <c r="K58" s="134"/>
      <c r="L58" s="32"/>
      <c r="S58" s="177"/>
      <c r="T58" s="177"/>
      <c r="U58" s="112"/>
      <c r="V58" s="111"/>
      <c r="W58" s="111"/>
      <c r="X58" s="111"/>
    </row>
    <row r="59" spans="1:24" s="36" customFormat="1" ht="18" customHeight="1" x14ac:dyDescent="0.45">
      <c r="A59" s="67" t="s">
        <v>116</v>
      </c>
      <c r="B59" s="63"/>
      <c r="C59" s="63"/>
      <c r="J59" s="32"/>
      <c r="K59" s="32"/>
      <c r="L59" s="32"/>
      <c r="S59" s="176"/>
      <c r="T59" s="176"/>
      <c r="U59" s="112"/>
      <c r="V59" s="111"/>
      <c r="W59" s="111"/>
      <c r="X59" s="111"/>
    </row>
    <row r="60" spans="1:24" s="36" customFormat="1" ht="17.25" customHeight="1" x14ac:dyDescent="0.25">
      <c r="A60" s="67"/>
      <c r="B60" s="67" t="s">
        <v>79</v>
      </c>
      <c r="C60" s="63"/>
      <c r="J60" s="132">
        <f>+J33+J41+J57</f>
        <v>12692</v>
      </c>
      <c r="K60" s="134"/>
      <c r="L60" s="132">
        <f>+L33+L41+L57</f>
        <v>12598</v>
      </c>
      <c r="S60" s="34"/>
      <c r="T60" s="34"/>
      <c r="U60" s="34"/>
      <c r="V60" s="34"/>
      <c r="W60" s="34"/>
      <c r="X60" s="34"/>
    </row>
    <row r="61" spans="1:24" s="36" customFormat="1" ht="9" customHeight="1" x14ac:dyDescent="0.25">
      <c r="A61" s="201"/>
      <c r="B61" s="63"/>
      <c r="C61" s="63"/>
      <c r="J61" s="134"/>
      <c r="K61" s="134"/>
      <c r="L61" s="134"/>
      <c r="S61" s="34"/>
      <c r="T61" s="34"/>
      <c r="U61" s="34"/>
      <c r="V61" s="34"/>
      <c r="W61" s="34"/>
      <c r="X61" s="34"/>
    </row>
    <row r="62" spans="1:24" s="36" customFormat="1" ht="18.600000000000001" customHeight="1" x14ac:dyDescent="0.25">
      <c r="A62" s="202" t="s">
        <v>49</v>
      </c>
      <c r="B62" s="63"/>
      <c r="C62" s="63"/>
      <c r="J62" s="32"/>
      <c r="K62" s="32"/>
      <c r="L62" s="32"/>
      <c r="S62" s="34"/>
      <c r="T62" s="34"/>
      <c r="U62" s="34"/>
      <c r="V62" s="34"/>
      <c r="W62" s="34"/>
      <c r="X62" s="34"/>
    </row>
    <row r="63" spans="1:24" s="36" customFormat="1" ht="18.75" customHeight="1" x14ac:dyDescent="0.25">
      <c r="A63" s="201"/>
      <c r="B63" s="67" t="s">
        <v>68</v>
      </c>
      <c r="C63" s="63"/>
      <c r="J63" s="131">
        <f>'BS_2,3'!L13</f>
        <v>118458</v>
      </c>
      <c r="K63" s="132"/>
      <c r="L63" s="131">
        <v>2621</v>
      </c>
      <c r="Q63" s="62">
        <f>J63-'BS_2,3'!L13</f>
        <v>0</v>
      </c>
      <c r="S63" s="34"/>
      <c r="T63" s="34"/>
      <c r="U63" s="34"/>
      <c r="V63" s="34"/>
      <c r="W63" s="34"/>
      <c r="X63" s="34"/>
    </row>
    <row r="64" spans="1:24" s="36" customFormat="1" ht="9.75" customHeight="1" x14ac:dyDescent="0.25">
      <c r="A64" s="201"/>
      <c r="B64" s="63"/>
      <c r="C64" s="63"/>
      <c r="J64" s="134"/>
      <c r="K64" s="134"/>
      <c r="L64" s="134"/>
      <c r="S64" s="34"/>
      <c r="T64" s="34"/>
      <c r="U64" s="34"/>
      <c r="V64" s="34"/>
      <c r="W64" s="34"/>
      <c r="X64" s="34"/>
    </row>
    <row r="65" spans="1:24" s="36" customFormat="1" ht="18.600000000000001" customHeight="1" x14ac:dyDescent="0.25">
      <c r="A65" s="202" t="s">
        <v>49</v>
      </c>
      <c r="B65" s="63"/>
      <c r="C65" s="63"/>
      <c r="J65" s="32"/>
      <c r="K65" s="32"/>
      <c r="L65" s="32"/>
      <c r="S65" s="34"/>
      <c r="T65" s="34"/>
      <c r="U65" s="34"/>
      <c r="V65" s="34"/>
      <c r="W65" s="34"/>
      <c r="X65" s="34"/>
    </row>
    <row r="66" spans="1:24" s="36" customFormat="1" ht="18" customHeight="1" thickBot="1" x14ac:dyDescent="0.3">
      <c r="A66" s="201"/>
      <c r="B66" s="202" t="s">
        <v>69</v>
      </c>
      <c r="C66" s="63"/>
      <c r="J66" s="151">
        <f>SUM(J60:J63)</f>
        <v>131150</v>
      </c>
      <c r="K66" s="130"/>
      <c r="L66" s="151">
        <f>SUM(L60:L63)</f>
        <v>15219</v>
      </c>
      <c r="Q66" s="62">
        <f>J66-'BS_2,3'!J13</f>
        <v>0</v>
      </c>
      <c r="R66" s="62"/>
      <c r="S66" s="34"/>
      <c r="T66" s="34"/>
      <c r="U66" s="34"/>
      <c r="V66" s="34"/>
      <c r="W66" s="34"/>
      <c r="X66" s="34"/>
    </row>
    <row r="67" spans="1:24" s="36" customFormat="1" ht="7.5" customHeight="1" thickTop="1" x14ac:dyDescent="0.2">
      <c r="A67" s="9"/>
      <c r="B67" s="9"/>
      <c r="C67" s="9"/>
      <c r="D67" s="9"/>
      <c r="E67" s="9"/>
      <c r="F67" s="9"/>
      <c r="G67" s="9"/>
      <c r="H67" s="9"/>
      <c r="J67" s="28"/>
      <c r="K67" s="32"/>
      <c r="L67" s="28"/>
      <c r="S67" s="34"/>
      <c r="T67" s="34"/>
      <c r="U67" s="34"/>
      <c r="V67" s="34"/>
      <c r="W67" s="34"/>
      <c r="X67" s="34"/>
    </row>
    <row r="68" spans="1:24" s="36" customFormat="1" ht="18.600000000000001" customHeight="1" x14ac:dyDescent="0.25">
      <c r="A68" s="92" t="s">
        <v>50</v>
      </c>
      <c r="B68" s="91"/>
      <c r="C68" s="9"/>
      <c r="D68" s="9"/>
      <c r="E68" s="9"/>
      <c r="F68" s="9"/>
      <c r="G68" s="9"/>
      <c r="H68" s="9"/>
      <c r="J68" s="152"/>
      <c r="K68" s="152"/>
      <c r="L68" s="152"/>
      <c r="M68" s="34"/>
      <c r="N68" s="34"/>
      <c r="O68" s="34"/>
      <c r="P68" s="34"/>
      <c r="S68" s="34"/>
      <c r="T68" s="34"/>
      <c r="U68" s="34"/>
      <c r="V68" s="34"/>
      <c r="W68" s="34"/>
      <c r="X68" s="34"/>
    </row>
    <row r="69" spans="1:24" s="9" customFormat="1" ht="18.600000000000001" customHeight="1" x14ac:dyDescent="0.2">
      <c r="A69" s="92" t="s">
        <v>72</v>
      </c>
      <c r="B69" s="92"/>
      <c r="J69" s="134"/>
      <c r="K69" s="134"/>
      <c r="L69" s="134"/>
      <c r="S69" s="125"/>
      <c r="T69" s="125"/>
      <c r="U69" s="125"/>
      <c r="V69" s="125"/>
      <c r="W69" s="125"/>
      <c r="X69" s="125"/>
    </row>
    <row r="70" spans="1:24" s="9" customFormat="1" ht="18.600000000000001" customHeight="1" x14ac:dyDescent="0.25">
      <c r="A70" s="91"/>
      <c r="B70" s="91" t="s">
        <v>51</v>
      </c>
      <c r="J70" s="153">
        <v>159</v>
      </c>
      <c r="K70" s="153"/>
      <c r="L70" s="153">
        <v>155</v>
      </c>
      <c r="S70" s="125"/>
      <c r="T70" s="125"/>
      <c r="U70" s="125"/>
      <c r="V70" s="125"/>
      <c r="W70" s="125"/>
      <c r="X70" s="125"/>
    </row>
    <row r="71" spans="1:24" s="9" customFormat="1" ht="18.600000000000001" customHeight="1" x14ac:dyDescent="0.25">
      <c r="A71" s="91"/>
      <c r="B71" s="91" t="s">
        <v>52</v>
      </c>
      <c r="J71" s="186">
        <v>118743</v>
      </c>
      <c r="K71" s="135"/>
      <c r="L71" s="186">
        <v>10408</v>
      </c>
      <c r="S71" s="125"/>
      <c r="T71" s="125"/>
      <c r="U71" s="125"/>
      <c r="V71" s="125"/>
      <c r="W71" s="125"/>
      <c r="X71" s="125"/>
    </row>
    <row r="72" spans="1:24" s="9" customFormat="1" ht="18.600000000000001" customHeight="1" x14ac:dyDescent="0.25">
      <c r="A72" s="91"/>
      <c r="B72" s="91" t="s">
        <v>82</v>
      </c>
      <c r="J72" s="186">
        <v>12248</v>
      </c>
      <c r="K72" s="135"/>
      <c r="L72" s="186">
        <v>4656</v>
      </c>
      <c r="S72" s="125"/>
      <c r="T72" s="125"/>
      <c r="U72" s="125"/>
      <c r="V72" s="125"/>
      <c r="W72" s="125"/>
      <c r="X72" s="125"/>
    </row>
    <row r="73" spans="1:24" s="9" customFormat="1" ht="18.600000000000001" customHeight="1" thickBot="1" x14ac:dyDescent="0.25">
      <c r="J73" s="154">
        <f>SUM(J70:J72)</f>
        <v>131150</v>
      </c>
      <c r="K73" s="135"/>
      <c r="L73" s="154">
        <f>SUM(L70:L72)</f>
        <v>15219</v>
      </c>
      <c r="Q73" s="144">
        <f>J73-J66</f>
        <v>0</v>
      </c>
      <c r="R73" s="144">
        <f>L73-L66</f>
        <v>0</v>
      </c>
      <c r="S73" s="125"/>
      <c r="T73" s="125"/>
      <c r="U73" s="125"/>
      <c r="V73" s="125"/>
      <c r="W73" s="125"/>
      <c r="X73" s="125"/>
    </row>
    <row r="74" spans="1:24" s="9" customFormat="1" ht="7.5" customHeight="1" thickTop="1" x14ac:dyDescent="0.2">
      <c r="J74" s="32"/>
      <c r="K74" s="32"/>
      <c r="L74" s="32"/>
      <c r="S74" s="125"/>
      <c r="T74" s="125"/>
      <c r="U74" s="125"/>
      <c r="V74" s="125"/>
      <c r="W74" s="125"/>
      <c r="X74" s="125"/>
    </row>
    <row r="75" spans="1:24" s="159" customFormat="1" ht="18.600000000000001" customHeight="1" x14ac:dyDescent="0.2">
      <c r="A75" s="158" t="s">
        <v>83</v>
      </c>
      <c r="D75" s="161"/>
      <c r="E75" s="160"/>
      <c r="F75" s="161"/>
      <c r="G75" s="160"/>
      <c r="H75" s="161"/>
      <c r="I75" s="160"/>
      <c r="J75" s="161"/>
      <c r="S75" s="161"/>
      <c r="T75" s="161"/>
      <c r="U75" s="161"/>
      <c r="V75" s="161"/>
      <c r="W75" s="161"/>
      <c r="X75" s="161"/>
    </row>
    <row r="76" spans="1:24" s="159" customFormat="1" ht="18.600000000000001" customHeight="1" thickBot="1" x14ac:dyDescent="0.25">
      <c r="A76" s="199" t="s">
        <v>57</v>
      </c>
      <c r="B76" s="159" t="s">
        <v>73</v>
      </c>
      <c r="D76" s="161"/>
      <c r="E76" s="160"/>
      <c r="F76" s="161"/>
      <c r="G76" s="160"/>
      <c r="H76" s="161"/>
      <c r="I76" s="160"/>
      <c r="J76" s="137">
        <v>808</v>
      </c>
      <c r="L76" s="137">
        <v>1360</v>
      </c>
      <c r="Q76" s="157"/>
      <c r="S76" s="161"/>
      <c r="T76" s="161"/>
      <c r="U76" s="161"/>
      <c r="V76" s="161"/>
      <c r="W76" s="161"/>
      <c r="X76" s="161"/>
    </row>
    <row r="77" spans="1:24" s="159" customFormat="1" ht="18.600000000000001" customHeight="1" thickTop="1" x14ac:dyDescent="0.2">
      <c r="A77" s="199"/>
      <c r="D77" s="161"/>
      <c r="E77" s="160"/>
      <c r="F77" s="161"/>
      <c r="G77" s="160"/>
      <c r="H77" s="161"/>
      <c r="I77" s="160"/>
      <c r="Q77" s="157"/>
      <c r="S77" s="161"/>
      <c r="T77" s="161"/>
      <c r="U77" s="161"/>
      <c r="V77" s="161"/>
      <c r="W77" s="161"/>
      <c r="X77" s="161"/>
    </row>
    <row r="78" spans="1:24" s="112" customFormat="1" ht="21.75" customHeight="1" x14ac:dyDescent="0.45">
      <c r="B78" s="229" t="s">
        <v>101</v>
      </c>
      <c r="E78" s="174"/>
      <c r="G78" s="160"/>
      <c r="H78" s="116"/>
      <c r="I78" s="228"/>
      <c r="J78" s="228"/>
    </row>
    <row r="79" spans="1:24" s="9" customFormat="1" ht="18.600000000000001" customHeight="1" x14ac:dyDescent="0.2">
      <c r="G79" s="160"/>
      <c r="J79" s="36"/>
      <c r="K79" s="36"/>
      <c r="L79" s="36"/>
      <c r="S79" s="125"/>
      <c r="T79" s="125"/>
      <c r="U79" s="125"/>
      <c r="V79" s="125"/>
      <c r="W79" s="125"/>
      <c r="X79" s="125"/>
    </row>
    <row r="80" spans="1:24" s="9" customFormat="1" ht="18.600000000000001" customHeight="1" x14ac:dyDescent="0.2">
      <c r="G80" s="160"/>
      <c r="J80" s="36"/>
      <c r="K80" s="36"/>
      <c r="L80" s="36"/>
      <c r="S80" s="125"/>
      <c r="T80" s="125"/>
      <c r="U80" s="125"/>
      <c r="V80" s="125"/>
      <c r="W80" s="125"/>
      <c r="X80" s="125"/>
    </row>
    <row r="81" spans="7:24" s="9" customFormat="1" ht="18.600000000000001" customHeight="1" x14ac:dyDescent="0.2">
      <c r="G81" s="160"/>
      <c r="J81" s="36"/>
      <c r="K81" s="36"/>
      <c r="L81" s="36"/>
      <c r="S81" s="125"/>
      <c r="T81" s="125"/>
      <c r="U81" s="125"/>
      <c r="V81" s="125"/>
      <c r="W81" s="125"/>
      <c r="X81" s="125"/>
    </row>
    <row r="82" spans="7:24" s="9" customFormat="1" ht="18.600000000000001" customHeight="1" x14ac:dyDescent="0.2">
      <c r="J82" s="36"/>
      <c r="K82" s="36"/>
      <c r="L82" s="36"/>
      <c r="S82" s="125"/>
      <c r="T82" s="125"/>
      <c r="U82" s="125"/>
      <c r="V82" s="125"/>
      <c r="W82" s="125"/>
      <c r="X82" s="125"/>
    </row>
    <row r="83" spans="7:24" s="9" customFormat="1" ht="18.600000000000001" customHeight="1" x14ac:dyDescent="0.2">
      <c r="J83" s="36"/>
      <c r="K83" s="36"/>
      <c r="L83" s="36"/>
      <c r="S83" s="125"/>
      <c r="T83" s="125"/>
      <c r="U83" s="125"/>
      <c r="V83" s="125"/>
      <c r="W83" s="125"/>
      <c r="X83" s="125"/>
    </row>
    <row r="84" spans="7:24" s="9" customFormat="1" ht="18.600000000000001" customHeight="1" x14ac:dyDescent="0.2">
      <c r="J84" s="36"/>
      <c r="K84" s="36"/>
      <c r="L84" s="36"/>
      <c r="S84" s="125"/>
      <c r="T84" s="125"/>
      <c r="U84" s="125"/>
      <c r="V84" s="125"/>
      <c r="W84" s="125"/>
      <c r="X84" s="125"/>
    </row>
    <row r="85" spans="7:24" s="9" customFormat="1" ht="18.600000000000001" customHeight="1" x14ac:dyDescent="0.2">
      <c r="J85" s="36"/>
      <c r="K85" s="36"/>
      <c r="L85" s="36"/>
      <c r="S85" s="125"/>
      <c r="T85" s="125"/>
      <c r="U85" s="125"/>
      <c r="V85" s="125"/>
      <c r="W85" s="125"/>
      <c r="X85" s="125"/>
    </row>
    <row r="86" spans="7:24" s="9" customFormat="1" ht="18.600000000000001" customHeight="1" x14ac:dyDescent="0.2">
      <c r="J86" s="36"/>
      <c r="K86" s="36"/>
      <c r="L86" s="36"/>
      <c r="S86" s="125"/>
      <c r="T86" s="125"/>
      <c r="U86" s="125"/>
      <c r="V86" s="125"/>
      <c r="W86" s="125"/>
      <c r="X86" s="125"/>
    </row>
    <row r="87" spans="7:24" s="9" customFormat="1" ht="18.600000000000001" customHeight="1" x14ac:dyDescent="0.2">
      <c r="J87" s="36"/>
      <c r="K87" s="36"/>
      <c r="L87" s="36"/>
      <c r="S87" s="125"/>
      <c r="T87" s="125"/>
      <c r="U87" s="125"/>
      <c r="V87" s="125"/>
      <c r="W87" s="125"/>
      <c r="X87" s="125"/>
    </row>
    <row r="88" spans="7:24" s="9" customFormat="1" ht="18.600000000000001" customHeight="1" x14ac:dyDescent="0.2">
      <c r="J88" s="36"/>
      <c r="K88" s="36"/>
      <c r="L88" s="36"/>
      <c r="S88" s="125"/>
      <c r="T88" s="125"/>
      <c r="U88" s="125"/>
      <c r="V88" s="125"/>
      <c r="W88" s="125"/>
      <c r="X88" s="125"/>
    </row>
    <row r="89" spans="7:24" s="9" customFormat="1" ht="18.600000000000001" customHeight="1" x14ac:dyDescent="0.2">
      <c r="J89" s="36"/>
      <c r="K89" s="36"/>
      <c r="L89" s="36"/>
      <c r="S89" s="125"/>
      <c r="T89" s="125"/>
      <c r="U89" s="125"/>
      <c r="V89" s="125"/>
      <c r="W89" s="125"/>
      <c r="X89" s="125"/>
    </row>
    <row r="90" spans="7:24" s="9" customFormat="1" ht="18.600000000000001" customHeight="1" x14ac:dyDescent="0.2">
      <c r="J90" s="36"/>
      <c r="K90" s="36"/>
      <c r="L90" s="36"/>
      <c r="S90" s="125"/>
      <c r="T90" s="125"/>
      <c r="U90" s="125"/>
      <c r="V90" s="125"/>
      <c r="W90" s="125"/>
      <c r="X90" s="125"/>
    </row>
    <row r="91" spans="7:24" s="9" customFormat="1" ht="18.600000000000001" customHeight="1" x14ac:dyDescent="0.2">
      <c r="J91" s="36"/>
      <c r="K91" s="36"/>
      <c r="L91" s="36"/>
      <c r="S91" s="125"/>
      <c r="T91" s="125"/>
      <c r="U91" s="125"/>
      <c r="V91" s="125"/>
      <c r="W91" s="125"/>
      <c r="X91" s="125"/>
    </row>
    <row r="92" spans="7:24" s="9" customFormat="1" ht="18.600000000000001" customHeight="1" x14ac:dyDescent="0.2">
      <c r="J92" s="36"/>
      <c r="K92" s="36"/>
      <c r="L92" s="36"/>
      <c r="S92" s="125"/>
      <c r="T92" s="125"/>
      <c r="U92" s="125"/>
      <c r="V92" s="125"/>
      <c r="W92" s="125"/>
      <c r="X92" s="125"/>
    </row>
    <row r="93" spans="7:24" s="9" customFormat="1" ht="18.600000000000001" customHeight="1" x14ac:dyDescent="0.2">
      <c r="J93" s="36"/>
      <c r="K93" s="36"/>
      <c r="L93" s="36"/>
      <c r="S93" s="125"/>
      <c r="T93" s="125"/>
      <c r="U93" s="125"/>
      <c r="V93" s="125"/>
      <c r="W93" s="125"/>
      <c r="X93" s="125"/>
    </row>
    <row r="94" spans="7:24" s="9" customFormat="1" ht="18.600000000000001" customHeight="1" x14ac:dyDescent="0.2">
      <c r="J94" s="36"/>
      <c r="K94" s="36"/>
      <c r="L94" s="36"/>
      <c r="S94" s="125"/>
      <c r="T94" s="125"/>
      <c r="U94" s="125"/>
      <c r="V94" s="125"/>
      <c r="W94" s="125"/>
      <c r="X94" s="125"/>
    </row>
    <row r="95" spans="7:24" s="9" customFormat="1" ht="18.600000000000001" customHeight="1" x14ac:dyDescent="0.2">
      <c r="J95" s="36"/>
      <c r="K95" s="36"/>
      <c r="L95" s="36"/>
      <c r="S95" s="125"/>
      <c r="T95" s="125"/>
      <c r="U95" s="125"/>
      <c r="V95" s="125"/>
      <c r="W95" s="125"/>
      <c r="X95" s="125"/>
    </row>
    <row r="96" spans="7:24" s="9" customFormat="1" ht="18.600000000000001" customHeight="1" x14ac:dyDescent="0.2">
      <c r="J96" s="36"/>
      <c r="K96" s="36"/>
      <c r="L96" s="36"/>
      <c r="S96" s="125"/>
      <c r="T96" s="125"/>
      <c r="U96" s="125"/>
      <c r="V96" s="125"/>
      <c r="W96" s="125"/>
      <c r="X96" s="125"/>
    </row>
    <row r="97" spans="10:24" s="9" customFormat="1" ht="18.600000000000001" customHeight="1" x14ac:dyDescent="0.2">
      <c r="J97" s="36"/>
      <c r="K97" s="36"/>
      <c r="L97" s="36"/>
      <c r="S97" s="125"/>
      <c r="T97" s="125"/>
      <c r="U97" s="125"/>
      <c r="V97" s="125"/>
      <c r="W97" s="125"/>
      <c r="X97" s="125"/>
    </row>
    <row r="98" spans="10:24" s="9" customFormat="1" ht="18.600000000000001" customHeight="1" x14ac:dyDescent="0.2">
      <c r="J98" s="36"/>
      <c r="K98" s="36"/>
      <c r="L98" s="36"/>
      <c r="S98" s="125"/>
      <c r="T98" s="125"/>
      <c r="U98" s="125"/>
      <c r="V98" s="125"/>
      <c r="W98" s="125"/>
      <c r="X98" s="125"/>
    </row>
    <row r="99" spans="10:24" s="9" customFormat="1" ht="18.600000000000001" customHeight="1" x14ac:dyDescent="0.2">
      <c r="J99" s="36"/>
      <c r="K99" s="36"/>
      <c r="L99" s="36"/>
      <c r="S99" s="125"/>
      <c r="T99" s="125"/>
      <c r="U99" s="125"/>
      <c r="V99" s="125"/>
      <c r="W99" s="125"/>
      <c r="X99" s="125"/>
    </row>
    <row r="100" spans="10:24" s="9" customFormat="1" ht="18.600000000000001" customHeight="1" x14ac:dyDescent="0.2">
      <c r="J100" s="36"/>
      <c r="K100" s="36"/>
      <c r="L100" s="36"/>
      <c r="S100" s="125"/>
      <c r="T100" s="125"/>
      <c r="U100" s="125"/>
      <c r="V100" s="125"/>
      <c r="W100" s="125"/>
      <c r="X100" s="125"/>
    </row>
    <row r="101" spans="10:24" s="9" customFormat="1" ht="18.600000000000001" customHeight="1" x14ac:dyDescent="0.2">
      <c r="J101" s="36"/>
      <c r="K101" s="36"/>
      <c r="L101" s="36"/>
      <c r="S101" s="125"/>
      <c r="T101" s="125"/>
      <c r="U101" s="125"/>
      <c r="V101" s="125"/>
      <c r="W101" s="125"/>
      <c r="X101" s="125"/>
    </row>
    <row r="102" spans="10:24" s="9" customFormat="1" ht="18.600000000000001" customHeight="1" x14ac:dyDescent="0.2">
      <c r="J102" s="36"/>
      <c r="K102" s="36"/>
      <c r="L102" s="36"/>
      <c r="S102" s="125"/>
      <c r="T102" s="125"/>
      <c r="U102" s="125"/>
      <c r="V102" s="125"/>
      <c r="W102" s="125"/>
      <c r="X102" s="125"/>
    </row>
    <row r="103" spans="10:24" s="9" customFormat="1" ht="18.600000000000001" customHeight="1" x14ac:dyDescent="0.2">
      <c r="J103" s="36"/>
      <c r="K103" s="36"/>
      <c r="L103" s="36"/>
      <c r="S103" s="125"/>
      <c r="T103" s="125"/>
      <c r="U103" s="125"/>
      <c r="V103" s="125"/>
      <c r="W103" s="125"/>
      <c r="X103" s="125"/>
    </row>
    <row r="104" spans="10:24" s="9" customFormat="1" ht="18.600000000000001" customHeight="1" x14ac:dyDescent="0.2">
      <c r="J104" s="36"/>
      <c r="K104" s="36"/>
      <c r="L104" s="36"/>
      <c r="S104" s="125"/>
      <c r="T104" s="125"/>
      <c r="U104" s="125"/>
      <c r="V104" s="125"/>
      <c r="W104" s="125"/>
      <c r="X104" s="125"/>
    </row>
    <row r="105" spans="10:24" s="9" customFormat="1" ht="18.600000000000001" customHeight="1" x14ac:dyDescent="0.2">
      <c r="J105" s="36"/>
      <c r="K105" s="36"/>
      <c r="L105" s="36"/>
      <c r="S105" s="125"/>
      <c r="T105" s="125"/>
      <c r="U105" s="125"/>
      <c r="V105" s="125"/>
      <c r="W105" s="125"/>
      <c r="X105" s="125"/>
    </row>
    <row r="106" spans="10:24" s="9" customFormat="1" ht="18.600000000000001" customHeight="1" x14ac:dyDescent="0.2">
      <c r="J106" s="36"/>
      <c r="K106" s="36"/>
      <c r="L106" s="36"/>
      <c r="S106" s="125"/>
      <c r="T106" s="125"/>
      <c r="U106" s="125"/>
      <c r="V106" s="125"/>
      <c r="W106" s="125"/>
      <c r="X106" s="125"/>
    </row>
    <row r="107" spans="10:24" s="9" customFormat="1" ht="18.600000000000001" customHeight="1" x14ac:dyDescent="0.2">
      <c r="J107" s="36"/>
      <c r="K107" s="36"/>
      <c r="L107" s="36"/>
      <c r="S107" s="125"/>
      <c r="T107" s="125"/>
      <c r="U107" s="125"/>
      <c r="V107" s="125"/>
      <c r="W107" s="125"/>
      <c r="X107" s="125"/>
    </row>
    <row r="108" spans="10:24" s="9" customFormat="1" ht="18.600000000000001" customHeight="1" x14ac:dyDescent="0.2">
      <c r="J108" s="36"/>
      <c r="K108" s="36"/>
      <c r="L108" s="36"/>
      <c r="S108" s="125"/>
      <c r="T108" s="125"/>
      <c r="U108" s="125"/>
      <c r="V108" s="125"/>
      <c r="W108" s="125"/>
      <c r="X108" s="125"/>
    </row>
    <row r="109" spans="10:24" s="9" customFormat="1" ht="18.600000000000001" customHeight="1" x14ac:dyDescent="0.2">
      <c r="J109" s="36"/>
      <c r="K109" s="36"/>
      <c r="L109" s="36"/>
      <c r="S109" s="125"/>
      <c r="T109" s="125"/>
      <c r="U109" s="125"/>
      <c r="V109" s="125"/>
      <c r="W109" s="125"/>
      <c r="X109" s="125"/>
    </row>
    <row r="110" spans="10:24" s="9" customFormat="1" ht="18.600000000000001" customHeight="1" x14ac:dyDescent="0.2">
      <c r="J110" s="36"/>
      <c r="K110" s="36"/>
      <c r="L110" s="36"/>
      <c r="S110" s="125"/>
      <c r="T110" s="125"/>
      <c r="U110" s="125"/>
      <c r="V110" s="125"/>
      <c r="W110" s="125"/>
      <c r="X110" s="125"/>
    </row>
    <row r="111" spans="10:24" s="9" customFormat="1" ht="18.600000000000001" customHeight="1" x14ac:dyDescent="0.2">
      <c r="J111" s="36"/>
      <c r="K111" s="36"/>
      <c r="L111" s="36"/>
      <c r="S111" s="125"/>
      <c r="T111" s="125"/>
      <c r="U111" s="125"/>
      <c r="V111" s="125"/>
      <c r="W111" s="125"/>
      <c r="X111" s="125"/>
    </row>
    <row r="112" spans="10:24" s="9" customFormat="1" ht="18.600000000000001" customHeight="1" x14ac:dyDescent="0.2">
      <c r="J112" s="36"/>
      <c r="K112" s="36"/>
      <c r="L112" s="36"/>
      <c r="S112" s="125"/>
      <c r="T112" s="125"/>
      <c r="U112" s="125"/>
      <c r="V112" s="125"/>
      <c r="W112" s="125"/>
      <c r="X112" s="125"/>
    </row>
    <row r="113" spans="10:24" s="9" customFormat="1" ht="18.600000000000001" customHeight="1" x14ac:dyDescent="0.2">
      <c r="J113" s="36"/>
      <c r="K113" s="36"/>
      <c r="L113" s="36"/>
      <c r="S113" s="125"/>
      <c r="T113" s="125"/>
      <c r="U113" s="125"/>
      <c r="V113" s="125"/>
      <c r="W113" s="125"/>
      <c r="X113" s="125"/>
    </row>
    <row r="114" spans="10:24" s="9" customFormat="1" ht="18.600000000000001" customHeight="1" x14ac:dyDescent="0.2">
      <c r="J114" s="36"/>
      <c r="K114" s="36"/>
      <c r="L114" s="36"/>
      <c r="S114" s="125"/>
      <c r="T114" s="125"/>
      <c r="U114" s="125"/>
      <c r="V114" s="125"/>
      <c r="W114" s="125"/>
      <c r="X114" s="125"/>
    </row>
    <row r="115" spans="10:24" s="9" customFormat="1" ht="18.600000000000001" customHeight="1" x14ac:dyDescent="0.2">
      <c r="J115" s="36"/>
      <c r="K115" s="36"/>
      <c r="L115" s="36"/>
      <c r="S115" s="125"/>
      <c r="T115" s="125"/>
      <c r="U115" s="125"/>
      <c r="V115" s="125"/>
      <c r="W115" s="125"/>
      <c r="X115" s="125"/>
    </row>
    <row r="116" spans="10:24" s="9" customFormat="1" ht="18.600000000000001" customHeight="1" x14ac:dyDescent="0.2">
      <c r="J116" s="36"/>
      <c r="K116" s="36"/>
      <c r="L116" s="36"/>
      <c r="S116" s="125"/>
      <c r="T116" s="125"/>
      <c r="U116" s="125"/>
      <c r="V116" s="125"/>
      <c r="W116" s="125"/>
      <c r="X116" s="125"/>
    </row>
    <row r="117" spans="10:24" s="9" customFormat="1" ht="18.600000000000001" customHeight="1" x14ac:dyDescent="0.2">
      <c r="J117" s="36"/>
      <c r="K117" s="36"/>
      <c r="L117" s="36"/>
      <c r="S117" s="125"/>
      <c r="T117" s="125"/>
      <c r="U117" s="125"/>
      <c r="V117" s="125"/>
      <c r="W117" s="125"/>
      <c r="X117" s="125"/>
    </row>
    <row r="118" spans="10:24" s="9" customFormat="1" ht="18.600000000000001" customHeight="1" x14ac:dyDescent="0.2">
      <c r="J118" s="36"/>
      <c r="K118" s="36"/>
      <c r="L118" s="36"/>
      <c r="S118" s="125"/>
      <c r="T118" s="125"/>
      <c r="U118" s="125"/>
      <c r="V118" s="125"/>
      <c r="W118" s="125"/>
      <c r="X118" s="125"/>
    </row>
    <row r="119" spans="10:24" s="9" customFormat="1" ht="18.600000000000001" customHeight="1" x14ac:dyDescent="0.2">
      <c r="J119" s="36"/>
      <c r="K119" s="36"/>
      <c r="L119" s="36"/>
      <c r="S119" s="125"/>
      <c r="T119" s="125"/>
      <c r="U119" s="125"/>
      <c r="V119" s="125"/>
      <c r="W119" s="125"/>
      <c r="X119" s="125"/>
    </row>
    <row r="120" spans="10:24" s="9" customFormat="1" ht="18.600000000000001" customHeight="1" x14ac:dyDescent="0.2">
      <c r="J120" s="36"/>
      <c r="K120" s="36"/>
      <c r="L120" s="36"/>
      <c r="S120" s="125"/>
      <c r="T120" s="125"/>
      <c r="U120" s="125"/>
      <c r="V120" s="125"/>
      <c r="W120" s="125"/>
      <c r="X120" s="125"/>
    </row>
    <row r="121" spans="10:24" s="9" customFormat="1" ht="18.600000000000001" customHeight="1" x14ac:dyDescent="0.2">
      <c r="J121" s="36"/>
      <c r="K121" s="36"/>
      <c r="L121" s="36"/>
      <c r="S121" s="125"/>
      <c r="T121" s="125"/>
      <c r="U121" s="125"/>
      <c r="V121" s="125"/>
      <c r="W121" s="125"/>
      <c r="X121" s="125"/>
    </row>
    <row r="122" spans="10:24" s="9" customFormat="1" ht="18.600000000000001" customHeight="1" x14ac:dyDescent="0.2">
      <c r="J122" s="36"/>
      <c r="K122" s="36"/>
      <c r="L122" s="36"/>
      <c r="S122" s="125"/>
      <c r="T122" s="125"/>
      <c r="U122" s="125"/>
      <c r="V122" s="125"/>
      <c r="W122" s="125"/>
      <c r="X122" s="125"/>
    </row>
    <row r="123" spans="10:24" s="9" customFormat="1" ht="18.600000000000001" customHeight="1" x14ac:dyDescent="0.2">
      <c r="J123" s="36"/>
      <c r="K123" s="36"/>
      <c r="L123" s="36"/>
      <c r="S123" s="125"/>
      <c r="T123" s="125"/>
      <c r="U123" s="125"/>
      <c r="V123" s="125"/>
      <c r="W123" s="125"/>
      <c r="X123" s="125"/>
    </row>
    <row r="124" spans="10:24" s="9" customFormat="1" ht="18.600000000000001" customHeight="1" x14ac:dyDescent="0.2">
      <c r="J124" s="36"/>
      <c r="K124" s="36"/>
      <c r="L124" s="36"/>
      <c r="S124" s="125"/>
      <c r="T124" s="125"/>
      <c r="U124" s="125"/>
      <c r="V124" s="125"/>
      <c r="W124" s="125"/>
      <c r="X124" s="125"/>
    </row>
    <row r="125" spans="10:24" s="9" customFormat="1" ht="18.600000000000001" customHeight="1" x14ac:dyDescent="0.2">
      <c r="J125" s="36"/>
      <c r="K125" s="36"/>
      <c r="L125" s="36"/>
      <c r="S125" s="125"/>
      <c r="T125" s="125"/>
      <c r="U125" s="125"/>
      <c r="V125" s="125"/>
      <c r="W125" s="125"/>
      <c r="X125" s="125"/>
    </row>
    <row r="126" spans="10:24" s="9" customFormat="1" ht="18.600000000000001" customHeight="1" x14ac:dyDescent="0.2">
      <c r="J126" s="36"/>
      <c r="K126" s="36"/>
      <c r="L126" s="36"/>
      <c r="S126" s="125"/>
      <c r="T126" s="125"/>
      <c r="U126" s="125"/>
      <c r="V126" s="125"/>
      <c r="W126" s="125"/>
      <c r="X126" s="125"/>
    </row>
    <row r="127" spans="10:24" s="9" customFormat="1" ht="18.600000000000001" customHeight="1" x14ac:dyDescent="0.2">
      <c r="J127" s="36"/>
      <c r="K127" s="36"/>
      <c r="L127" s="36"/>
      <c r="S127" s="125"/>
      <c r="T127" s="125"/>
      <c r="U127" s="125"/>
      <c r="V127" s="125"/>
      <c r="W127" s="125"/>
      <c r="X127" s="125"/>
    </row>
    <row r="128" spans="10:24" s="9" customFormat="1" ht="18.600000000000001" customHeight="1" x14ac:dyDescent="0.2">
      <c r="J128" s="36"/>
      <c r="K128" s="36"/>
      <c r="L128" s="36"/>
      <c r="S128" s="125"/>
      <c r="T128" s="125"/>
      <c r="U128" s="125"/>
      <c r="V128" s="125"/>
      <c r="W128" s="125"/>
      <c r="X128" s="125"/>
    </row>
    <row r="129" spans="10:24" s="9" customFormat="1" ht="18.600000000000001" customHeight="1" x14ac:dyDescent="0.2">
      <c r="J129" s="36"/>
      <c r="K129" s="36"/>
      <c r="L129" s="36"/>
      <c r="S129" s="125"/>
      <c r="T129" s="125"/>
      <c r="U129" s="125"/>
      <c r="V129" s="125"/>
      <c r="W129" s="125"/>
      <c r="X129" s="125"/>
    </row>
    <row r="130" spans="10:24" s="9" customFormat="1" ht="18.600000000000001" customHeight="1" x14ac:dyDescent="0.2">
      <c r="J130" s="36"/>
      <c r="K130" s="36"/>
      <c r="L130" s="36"/>
      <c r="S130" s="125"/>
      <c r="T130" s="125"/>
      <c r="U130" s="125"/>
      <c r="V130" s="125"/>
      <c r="W130" s="125"/>
      <c r="X130" s="125"/>
    </row>
    <row r="131" spans="10:24" s="9" customFormat="1" ht="18.600000000000001" customHeight="1" x14ac:dyDescent="0.2">
      <c r="J131" s="36"/>
      <c r="K131" s="36"/>
      <c r="L131" s="36"/>
      <c r="S131" s="125"/>
      <c r="T131" s="125"/>
      <c r="U131" s="125"/>
      <c r="V131" s="125"/>
      <c r="W131" s="125"/>
      <c r="X131" s="125"/>
    </row>
    <row r="132" spans="10:24" s="9" customFormat="1" ht="18.600000000000001" customHeight="1" x14ac:dyDescent="0.2">
      <c r="J132" s="36"/>
      <c r="K132" s="36"/>
      <c r="L132" s="36"/>
      <c r="S132" s="125"/>
      <c r="T132" s="125"/>
      <c r="U132" s="125"/>
      <c r="V132" s="125"/>
      <c r="W132" s="125"/>
      <c r="X132" s="125"/>
    </row>
    <row r="133" spans="10:24" s="9" customFormat="1" ht="18.600000000000001" customHeight="1" x14ac:dyDescent="0.2">
      <c r="J133" s="36"/>
      <c r="K133" s="36"/>
      <c r="L133" s="36"/>
      <c r="S133" s="125"/>
      <c r="T133" s="125"/>
      <c r="U133" s="125"/>
      <c r="V133" s="125"/>
      <c r="W133" s="125"/>
      <c r="X133" s="125"/>
    </row>
    <row r="134" spans="10:24" s="9" customFormat="1" ht="18.600000000000001" customHeight="1" x14ac:dyDescent="0.2">
      <c r="J134" s="36"/>
      <c r="K134" s="36"/>
      <c r="L134" s="36"/>
      <c r="S134" s="125"/>
      <c r="T134" s="125"/>
      <c r="U134" s="125"/>
      <c r="V134" s="125"/>
      <c r="W134" s="125"/>
      <c r="X134" s="125"/>
    </row>
    <row r="135" spans="10:24" s="9" customFormat="1" ht="18.600000000000001" customHeight="1" x14ac:dyDescent="0.2">
      <c r="J135" s="36"/>
      <c r="K135" s="36"/>
      <c r="L135" s="36"/>
      <c r="S135" s="125"/>
      <c r="T135" s="125"/>
      <c r="U135" s="125"/>
      <c r="V135" s="125"/>
      <c r="W135" s="125"/>
      <c r="X135" s="125"/>
    </row>
    <row r="136" spans="10:24" s="9" customFormat="1" ht="18.600000000000001" customHeight="1" x14ac:dyDescent="0.2">
      <c r="J136" s="36"/>
      <c r="K136" s="36"/>
      <c r="L136" s="36"/>
      <c r="S136" s="125"/>
      <c r="T136" s="125"/>
      <c r="U136" s="125"/>
      <c r="V136" s="125"/>
      <c r="W136" s="125"/>
      <c r="X136" s="125"/>
    </row>
    <row r="137" spans="10:24" s="9" customFormat="1" ht="18.600000000000001" customHeight="1" x14ac:dyDescent="0.2">
      <c r="J137" s="36"/>
      <c r="K137" s="36"/>
      <c r="L137" s="36"/>
      <c r="S137" s="125"/>
      <c r="T137" s="125"/>
      <c r="U137" s="125"/>
      <c r="V137" s="125"/>
      <c r="W137" s="125"/>
      <c r="X137" s="125"/>
    </row>
    <row r="138" spans="10:24" s="9" customFormat="1" ht="18.600000000000001" customHeight="1" x14ac:dyDescent="0.2">
      <c r="J138" s="36"/>
      <c r="K138" s="36"/>
      <c r="L138" s="36"/>
      <c r="S138" s="125"/>
      <c r="T138" s="125"/>
      <c r="U138" s="125"/>
      <c r="V138" s="125"/>
      <c r="W138" s="125"/>
      <c r="X138" s="125"/>
    </row>
    <row r="139" spans="10:24" s="9" customFormat="1" ht="18.600000000000001" customHeight="1" x14ac:dyDescent="0.2">
      <c r="J139" s="36"/>
      <c r="K139" s="36"/>
      <c r="L139" s="36"/>
      <c r="S139" s="125"/>
      <c r="T139" s="125"/>
      <c r="U139" s="125"/>
      <c r="V139" s="125"/>
      <c r="W139" s="125"/>
      <c r="X139" s="125"/>
    </row>
    <row r="140" spans="10:24" s="9" customFormat="1" ht="18.600000000000001" customHeight="1" x14ac:dyDescent="0.2">
      <c r="J140" s="36"/>
      <c r="K140" s="36"/>
      <c r="L140" s="36"/>
      <c r="S140" s="125"/>
      <c r="T140" s="125"/>
      <c r="U140" s="125"/>
      <c r="V140" s="125"/>
      <c r="W140" s="125"/>
      <c r="X140" s="125"/>
    </row>
    <row r="141" spans="10:24" s="9" customFormat="1" ht="18.600000000000001" customHeight="1" x14ac:dyDescent="0.2">
      <c r="J141" s="36"/>
      <c r="K141" s="36"/>
      <c r="L141" s="36"/>
      <c r="S141" s="125"/>
      <c r="T141" s="125"/>
      <c r="U141" s="125"/>
      <c r="V141" s="125"/>
      <c r="W141" s="125"/>
      <c r="X141" s="125"/>
    </row>
    <row r="142" spans="10:24" s="9" customFormat="1" ht="18.600000000000001" customHeight="1" x14ac:dyDescent="0.2">
      <c r="J142" s="36"/>
      <c r="K142" s="36"/>
      <c r="L142" s="36"/>
      <c r="S142" s="125"/>
      <c r="T142" s="125"/>
      <c r="U142" s="125"/>
      <c r="V142" s="125"/>
      <c r="W142" s="125"/>
      <c r="X142" s="125"/>
    </row>
    <row r="143" spans="10:24" s="9" customFormat="1" ht="18.600000000000001" customHeight="1" x14ac:dyDescent="0.2">
      <c r="J143" s="36"/>
      <c r="K143" s="36"/>
      <c r="L143" s="36"/>
      <c r="S143" s="125"/>
      <c r="T143" s="125"/>
      <c r="U143" s="125"/>
      <c r="V143" s="125"/>
      <c r="W143" s="125"/>
      <c r="X143" s="125"/>
    </row>
    <row r="144" spans="10:24" s="9" customFormat="1" ht="18.600000000000001" customHeight="1" x14ac:dyDescent="0.2">
      <c r="J144" s="36"/>
      <c r="K144" s="36"/>
      <c r="L144" s="36"/>
      <c r="S144" s="125"/>
      <c r="T144" s="125"/>
      <c r="U144" s="125"/>
      <c r="V144" s="125"/>
      <c r="W144" s="125"/>
      <c r="X144" s="125"/>
    </row>
    <row r="145" spans="10:24" s="9" customFormat="1" ht="18.600000000000001" customHeight="1" x14ac:dyDescent="0.2">
      <c r="J145" s="36"/>
      <c r="K145" s="36"/>
      <c r="L145" s="36"/>
      <c r="S145" s="125"/>
      <c r="T145" s="125"/>
      <c r="U145" s="125"/>
      <c r="V145" s="125"/>
      <c r="W145" s="125"/>
      <c r="X145" s="125"/>
    </row>
    <row r="146" spans="10:24" s="9" customFormat="1" ht="18.600000000000001" customHeight="1" x14ac:dyDescent="0.2">
      <c r="J146" s="36"/>
      <c r="K146" s="36"/>
      <c r="L146" s="36"/>
      <c r="S146" s="125"/>
      <c r="T146" s="125"/>
      <c r="U146" s="125"/>
      <c r="V146" s="125"/>
      <c r="W146" s="125"/>
      <c r="X146" s="125"/>
    </row>
    <row r="147" spans="10:24" s="9" customFormat="1" ht="18.600000000000001" customHeight="1" x14ac:dyDescent="0.2">
      <c r="J147" s="36"/>
      <c r="K147" s="36"/>
      <c r="L147" s="36"/>
      <c r="S147" s="125"/>
      <c r="T147" s="125"/>
      <c r="U147" s="125"/>
      <c r="V147" s="125"/>
      <c r="W147" s="125"/>
      <c r="X147" s="125"/>
    </row>
    <row r="148" spans="10:24" s="9" customFormat="1" ht="18.600000000000001" customHeight="1" x14ac:dyDescent="0.2">
      <c r="J148" s="36"/>
      <c r="K148" s="36"/>
      <c r="L148" s="36"/>
      <c r="S148" s="125"/>
      <c r="T148" s="125"/>
      <c r="U148" s="125"/>
      <c r="V148" s="125"/>
      <c r="W148" s="125"/>
      <c r="X148" s="125"/>
    </row>
    <row r="149" spans="10:24" s="9" customFormat="1" ht="18.600000000000001" customHeight="1" x14ac:dyDescent="0.2">
      <c r="J149" s="36"/>
      <c r="K149" s="36"/>
      <c r="L149" s="36"/>
      <c r="S149" s="125"/>
      <c r="T149" s="125"/>
      <c r="U149" s="125"/>
      <c r="V149" s="125"/>
      <c r="W149" s="125"/>
      <c r="X149" s="125"/>
    </row>
    <row r="150" spans="10:24" s="9" customFormat="1" ht="18.600000000000001" customHeight="1" x14ac:dyDescent="0.2">
      <c r="J150" s="36"/>
      <c r="K150" s="36"/>
      <c r="L150" s="36"/>
      <c r="S150" s="125"/>
      <c r="T150" s="125"/>
      <c r="U150" s="125"/>
      <c r="V150" s="125"/>
      <c r="W150" s="125"/>
      <c r="X150" s="125"/>
    </row>
    <row r="151" spans="10:24" s="9" customFormat="1" ht="18.600000000000001" customHeight="1" x14ac:dyDescent="0.2">
      <c r="J151" s="36"/>
      <c r="K151" s="36"/>
      <c r="L151" s="36"/>
      <c r="S151" s="125"/>
      <c r="T151" s="125"/>
      <c r="U151" s="125"/>
      <c r="V151" s="125"/>
      <c r="W151" s="125"/>
      <c r="X151" s="125"/>
    </row>
    <row r="152" spans="10:24" s="9" customFormat="1" ht="18.600000000000001" customHeight="1" x14ac:dyDescent="0.2">
      <c r="J152" s="36"/>
      <c r="K152" s="36"/>
      <c r="L152" s="36"/>
      <c r="S152" s="125"/>
      <c r="T152" s="125"/>
      <c r="U152" s="125"/>
      <c r="V152" s="125"/>
      <c r="W152" s="125"/>
      <c r="X152" s="125"/>
    </row>
    <row r="153" spans="10:24" s="9" customFormat="1" ht="18.600000000000001" customHeight="1" x14ac:dyDescent="0.2">
      <c r="J153" s="36"/>
      <c r="K153" s="36"/>
      <c r="L153" s="36"/>
      <c r="S153" s="125"/>
      <c r="T153" s="125"/>
      <c r="U153" s="125"/>
      <c r="V153" s="125"/>
      <c r="W153" s="125"/>
      <c r="X153" s="125"/>
    </row>
    <row r="154" spans="10:24" s="9" customFormat="1" ht="18.600000000000001" customHeight="1" x14ac:dyDescent="0.2">
      <c r="J154" s="36"/>
      <c r="K154" s="36"/>
      <c r="L154" s="36"/>
      <c r="S154" s="125"/>
      <c r="T154" s="125"/>
      <c r="U154" s="125"/>
      <c r="V154" s="125"/>
      <c r="W154" s="125"/>
      <c r="X154" s="125"/>
    </row>
    <row r="155" spans="10:24" s="9" customFormat="1" ht="18.600000000000001" customHeight="1" x14ac:dyDescent="0.2">
      <c r="J155" s="36"/>
      <c r="K155" s="36"/>
      <c r="L155" s="36"/>
      <c r="S155" s="125"/>
      <c r="T155" s="125"/>
      <c r="U155" s="125"/>
      <c r="V155" s="125"/>
      <c r="W155" s="125"/>
      <c r="X155" s="125"/>
    </row>
    <row r="156" spans="10:24" s="9" customFormat="1" ht="18.600000000000001" customHeight="1" x14ac:dyDescent="0.2">
      <c r="J156" s="36"/>
      <c r="K156" s="36"/>
      <c r="L156" s="36"/>
      <c r="S156" s="125"/>
      <c r="T156" s="125"/>
      <c r="U156" s="125"/>
      <c r="V156" s="125"/>
      <c r="W156" s="125"/>
      <c r="X156" s="125"/>
    </row>
    <row r="157" spans="10:24" s="9" customFormat="1" ht="18.600000000000001" customHeight="1" x14ac:dyDescent="0.2">
      <c r="J157" s="36"/>
      <c r="K157" s="36"/>
      <c r="L157" s="36"/>
      <c r="S157" s="125"/>
      <c r="T157" s="125"/>
      <c r="U157" s="125"/>
      <c r="V157" s="125"/>
      <c r="W157" s="125"/>
      <c r="X157" s="125"/>
    </row>
    <row r="158" spans="10:24" s="9" customFormat="1" ht="18.600000000000001" customHeight="1" x14ac:dyDescent="0.2">
      <c r="J158" s="36"/>
      <c r="K158" s="36"/>
      <c r="L158" s="36"/>
      <c r="S158" s="125"/>
      <c r="T158" s="125"/>
      <c r="U158" s="125"/>
      <c r="V158" s="125"/>
      <c r="W158" s="125"/>
      <c r="X158" s="125"/>
    </row>
    <row r="159" spans="10:24" s="9" customFormat="1" ht="18.600000000000001" customHeight="1" x14ac:dyDescent="0.2">
      <c r="J159" s="36"/>
      <c r="K159" s="36"/>
      <c r="L159" s="36"/>
      <c r="S159" s="125"/>
      <c r="T159" s="125"/>
      <c r="U159" s="125"/>
      <c r="V159" s="125"/>
      <c r="W159" s="125"/>
      <c r="X159" s="125"/>
    </row>
    <row r="160" spans="10:24" s="9" customFormat="1" ht="18.600000000000001" customHeight="1" x14ac:dyDescent="0.2">
      <c r="J160" s="36"/>
      <c r="K160" s="36"/>
      <c r="L160" s="36"/>
      <c r="S160" s="125"/>
      <c r="T160" s="125"/>
      <c r="U160" s="125"/>
      <c r="V160" s="125"/>
      <c r="W160" s="125"/>
      <c r="X160" s="125"/>
    </row>
    <row r="161" spans="1:24" s="9" customFormat="1" ht="18.600000000000001" customHeight="1" x14ac:dyDescent="0.2">
      <c r="J161" s="36"/>
      <c r="K161" s="36"/>
      <c r="L161" s="36"/>
      <c r="S161" s="125"/>
      <c r="T161" s="125"/>
      <c r="U161" s="125"/>
      <c r="V161" s="125"/>
      <c r="W161" s="125"/>
      <c r="X161" s="125"/>
    </row>
    <row r="162" spans="1:24" s="9" customFormat="1" ht="18.600000000000001" customHeight="1" x14ac:dyDescent="0.2">
      <c r="J162" s="36"/>
      <c r="K162" s="36"/>
      <c r="L162" s="36"/>
      <c r="S162" s="125"/>
      <c r="T162" s="125"/>
      <c r="U162" s="125"/>
      <c r="V162" s="125"/>
      <c r="W162" s="125"/>
      <c r="X162" s="125"/>
    </row>
    <row r="163" spans="1:24" s="9" customFormat="1" ht="18.600000000000001" customHeight="1" x14ac:dyDescent="0.2">
      <c r="J163" s="36"/>
      <c r="K163" s="36"/>
      <c r="L163" s="36"/>
      <c r="S163" s="125"/>
      <c r="T163" s="125"/>
      <c r="U163" s="125"/>
      <c r="V163" s="125"/>
      <c r="W163" s="125"/>
      <c r="X163" s="125"/>
    </row>
    <row r="164" spans="1:24" s="9" customFormat="1" ht="18.600000000000001" customHeight="1" x14ac:dyDescent="0.2">
      <c r="A164" s="12"/>
      <c r="B164" s="12"/>
      <c r="C164" s="12"/>
      <c r="D164" s="12"/>
      <c r="E164" s="12"/>
      <c r="F164" s="12"/>
      <c r="G164" s="12"/>
      <c r="H164" s="12"/>
      <c r="J164" s="36"/>
      <c r="K164" s="36"/>
      <c r="L164" s="36"/>
      <c r="S164" s="125"/>
      <c r="T164" s="125"/>
      <c r="U164" s="125"/>
      <c r="V164" s="125"/>
      <c r="W164" s="125"/>
      <c r="X164" s="125"/>
    </row>
    <row r="165" spans="1:24" s="9" customFormat="1" ht="18.600000000000001" customHeight="1" x14ac:dyDescent="0.2">
      <c r="A165" s="12"/>
      <c r="B165" s="12"/>
      <c r="C165" s="12"/>
      <c r="D165" s="12"/>
      <c r="E165" s="12"/>
      <c r="F165" s="12"/>
      <c r="G165" s="12"/>
      <c r="H165" s="12"/>
      <c r="J165" s="36"/>
      <c r="K165" s="36"/>
      <c r="L165" s="36"/>
      <c r="S165" s="125"/>
      <c r="T165" s="125"/>
      <c r="U165" s="125"/>
      <c r="V165" s="125"/>
      <c r="W165" s="125"/>
      <c r="X165" s="125"/>
    </row>
  </sheetData>
  <mergeCells count="3">
    <mergeCell ref="J49:L49"/>
    <mergeCell ref="J5:L5"/>
    <mergeCell ref="V35:X35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</vt:lpstr>
      <vt:lpstr>PL3M_4</vt:lpstr>
      <vt:lpstr>PL3M_5</vt:lpstr>
      <vt:lpstr>SE_6</vt:lpstr>
      <vt:lpstr>CF_7,8</vt:lpstr>
      <vt:lpstr>'BS_2,3'!Print_Area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2022-08-01T05:52:48Z</cp:lastPrinted>
  <dcterms:created xsi:type="dcterms:W3CDTF">2007-10-24T11:45:06Z</dcterms:created>
  <dcterms:modified xsi:type="dcterms:W3CDTF">2022-08-08T09:50:20Z</dcterms:modified>
</cp:coreProperties>
</file>