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/>
  <mc:AlternateContent xmlns:mc="http://schemas.openxmlformats.org/markup-compatibility/2006">
    <mc:Choice Requires="x15">
      <x15ac:absPath xmlns:x15ac="http://schemas.microsoft.com/office/spreadsheetml/2010/11/ac" url="G:\L\L_Crown Seal\2022\Qtr2'22\"/>
    </mc:Choice>
  </mc:AlternateContent>
  <xr:revisionPtr revIDLastSave="0" documentId="13_ncr:1_{9B71A2DC-0FA1-4E42-8AD8-0051918AD1F0}" xr6:coauthVersionLast="46" xr6:coauthVersionMax="47" xr10:uidLastSave="{00000000-0000-0000-0000-000000000000}"/>
  <bookViews>
    <workbookView xWindow="-120" yWindow="-120" windowWidth="20730" windowHeight="11160" tabRatio="468" activeTab="2" xr2:uid="{00000000-000D-0000-FFFF-FFFF00000000}"/>
  </bookViews>
  <sheets>
    <sheet name="BS" sheetId="11" r:id="rId1"/>
    <sheet name="PL" sheetId="14" r:id="rId2"/>
    <sheet name="Seperate" sheetId="9" r:id="rId3"/>
    <sheet name="CF" sheetId="13" r:id="rId4"/>
  </sheets>
  <definedNames>
    <definedName name="_xlnm.Print_Area" localSheetId="0">BS!$A$1:$I$82</definedName>
    <definedName name="_xlnm.Print_Area" localSheetId="3">CF!$A$1:$I$66</definedName>
    <definedName name="_xlnm.Print_Area" localSheetId="1">PL!$A$1:$L$58</definedName>
    <definedName name="_xlnm.Print_Area" localSheetId="2">Seperate!$A$1:$T$23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9" l="1"/>
  <c r="T21" i="9" s="1"/>
  <c r="R18" i="9"/>
  <c r="R14" i="9"/>
  <c r="T14" i="9" s="1"/>
  <c r="R12" i="9"/>
  <c r="R11" i="9"/>
  <c r="R10" i="9"/>
  <c r="T10" i="9" s="1"/>
  <c r="F18" i="11"/>
  <c r="I55" i="14"/>
  <c r="N19" i="9" s="1"/>
  <c r="R19" i="9" s="1"/>
  <c r="T19" i="9" s="1"/>
  <c r="I56" i="14"/>
  <c r="G56" i="14"/>
  <c r="E53" i="14"/>
  <c r="E55" i="14" s="1"/>
  <c r="E56" i="14" s="1"/>
  <c r="I53" i="14"/>
  <c r="R13" i="9" l="1"/>
  <c r="R15" i="9" s="1"/>
  <c r="N13" i="9"/>
  <c r="N15" i="9" s="1"/>
  <c r="N17" i="9" s="1"/>
  <c r="N20" i="9" l="1"/>
  <c r="N22" i="9" s="1"/>
  <c r="F11" i="13"/>
  <c r="F26" i="13"/>
  <c r="I16" i="14"/>
  <c r="F68" i="11" l="1"/>
  <c r="P13" i="9"/>
  <c r="P15" i="9" s="1"/>
  <c r="J13" i="9"/>
  <c r="J15" i="9" s="1"/>
  <c r="H13" i="9"/>
  <c r="H15" i="9" s="1"/>
  <c r="F13" i="9"/>
  <c r="F15" i="9" s="1"/>
  <c r="D13" i="9"/>
  <c r="D15" i="9" s="1"/>
  <c r="B13" i="9"/>
  <c r="B15" i="9" s="1"/>
  <c r="F55" i="13"/>
  <c r="H55" i="13"/>
  <c r="K56" i="14" l="1"/>
  <c r="G20" i="14"/>
  <c r="E20" i="14"/>
  <c r="G14" i="14"/>
  <c r="E14" i="14"/>
  <c r="E21" i="14" l="1"/>
  <c r="E25" i="14" s="1"/>
  <c r="E27" i="14" s="1"/>
  <c r="G21" i="14"/>
  <c r="G25" i="14" s="1"/>
  <c r="G27" i="14" s="1"/>
  <c r="G31" i="14" s="1"/>
  <c r="E45" i="14" l="1"/>
  <c r="E57" i="14" s="1"/>
  <c r="E31" i="14"/>
  <c r="G34" i="14"/>
  <c r="G45" i="14"/>
  <c r="G57" i="14" s="1"/>
  <c r="E34" i="14"/>
  <c r="F80" i="11" l="1"/>
  <c r="H80" i="11"/>
  <c r="K20" i="14"/>
  <c r="I20" i="14"/>
  <c r="K14" i="14"/>
  <c r="I14" i="14"/>
  <c r="L12" i="9"/>
  <c r="T12" i="9" s="1"/>
  <c r="K21" i="14" l="1"/>
  <c r="K25" i="14" s="1"/>
  <c r="K27" i="14" s="1"/>
  <c r="K31" i="14" s="1"/>
  <c r="I21" i="14"/>
  <c r="I25" i="14" s="1"/>
  <c r="L11" i="9" l="1"/>
  <c r="K45" i="14"/>
  <c r="K57" i="14" s="1"/>
  <c r="K34" i="14"/>
  <c r="H8" i="13"/>
  <c r="I27" i="14"/>
  <c r="I31" i="14" s="1"/>
  <c r="F8" i="13"/>
  <c r="L13" i="9" l="1"/>
  <c r="L15" i="9" s="1"/>
  <c r="T11" i="9"/>
  <c r="I45" i="14"/>
  <c r="I57" i="14" s="1"/>
  <c r="L18" i="9"/>
  <c r="I34" i="14"/>
  <c r="H51" i="13"/>
  <c r="F51" i="13"/>
  <c r="L20" i="9" l="1"/>
  <c r="L22" i="9" s="1"/>
  <c r="T18" i="9"/>
  <c r="F24" i="11"/>
  <c r="H24" i="11"/>
  <c r="H24" i="13" l="1"/>
  <c r="H35" i="13" s="1"/>
  <c r="H37" i="13" s="1"/>
  <c r="H56" i="13" s="1"/>
  <c r="H60" i="13" s="1"/>
  <c r="F16" i="11" l="1"/>
  <c r="F43" i="11" l="1"/>
  <c r="H43" i="11"/>
  <c r="H51" i="11" l="1"/>
  <c r="H68" i="11"/>
  <c r="H16" i="11"/>
  <c r="F51" i="11"/>
  <c r="F52" i="11" l="1"/>
  <c r="F81" i="11" s="1"/>
  <c r="H25" i="11"/>
  <c r="H52" i="11"/>
  <c r="H81" i="11" s="1"/>
  <c r="F25" i="11"/>
  <c r="F82" i="11" l="1"/>
  <c r="H82" i="11"/>
  <c r="H17" i="9" l="1"/>
  <c r="H20" i="9" s="1"/>
  <c r="H22" i="9" s="1"/>
  <c r="P17" i="9"/>
  <c r="B17" i="9"/>
  <c r="D17" i="9"/>
  <c r="D20" i="9" s="1"/>
  <c r="D22" i="9" s="1"/>
  <c r="F17" i="9"/>
  <c r="F20" i="9" s="1"/>
  <c r="F22" i="9" s="1"/>
  <c r="J17" i="9"/>
  <c r="J20" i="9" s="1"/>
  <c r="J22" i="9" s="1"/>
  <c r="B20" i="9" l="1"/>
  <c r="B22" i="9" s="1"/>
  <c r="P20" i="9"/>
  <c r="P22" i="9" s="1"/>
  <c r="R17" i="9"/>
  <c r="R20" i="9" s="1"/>
  <c r="R22" i="9" s="1"/>
  <c r="R23" i="9" s="1"/>
  <c r="F23" i="9"/>
  <c r="J23" i="9"/>
  <c r="D23" i="9"/>
  <c r="H23" i="9"/>
  <c r="B23" i="9"/>
  <c r="F24" i="13"/>
  <c r="F35" i="13" s="1"/>
  <c r="F37" i="13" s="1"/>
  <c r="T13" i="9"/>
  <c r="T15" i="9" s="1"/>
  <c r="T17" i="9" l="1"/>
  <c r="T20" i="9" s="1"/>
  <c r="T22" i="9" s="1"/>
  <c r="F56" i="13"/>
  <c r="F60" i="13" s="1"/>
  <c r="F61" i="13" s="1"/>
  <c r="T23" i="9" l="1"/>
  <c r="L23" i="9" l="1"/>
</calcChain>
</file>

<file path=xl/sharedStrings.xml><?xml version="1.0" encoding="utf-8"?>
<sst xmlns="http://schemas.openxmlformats.org/spreadsheetml/2006/main" count="243" uniqueCount="184">
  <si>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</si>
  <si>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</si>
  <si>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</si>
  <si>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</si>
  <si>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</si>
  <si>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</si>
  <si>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</si>
  <si>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</si>
  <si>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</si>
  <si>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</si>
  <si>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</si>
  <si>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</si>
  <si>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</si>
  <si>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</si>
  <si>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</si>
  <si>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</si>
  <si>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</si>
  <si>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</si>
  <si>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</si>
  <si>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</si>
  <si>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</si>
  <si>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</si>
  <si>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</si>
  <si>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</si>
  <si>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</si>
  <si>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</si>
  <si>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</si>
  <si>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</si>
  <si>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</si>
  <si>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</si>
  <si>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</si>
  <si>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</si>
  <si>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</si>
  <si>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</si>
  <si>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</si>
  <si>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</si>
  <si>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</si>
  <si>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</si>
  <si>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</si>
  <si>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</si>
  <si>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</si>
  <si>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</si>
  <si>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</si>
  <si>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</si>
  <si>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</si>
  <si>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</si>
  <si>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</si>
  <si>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</si>
  <si>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</si>
  <si>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</si>
  <si>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</si>
  <si>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</si>
  <si>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</si>
  <si>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</si>
  <si>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</si>
  <si>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</si>
  <si>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</si>
  <si>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</si>
  <si>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</si>
  <si>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</si>
  <si>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</si>
  <si>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</si>
  <si>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</si>
  <si>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</si>
  <si>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</si>
  <si>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</si>
  <si>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</si>
  <si>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</si>
  <si>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</si>
  <si>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</si>
  <si>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</si>
  <si>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</si>
  <si>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</si>
  <si>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</si>
  <si>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</si>
  <si>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</si>
  <si>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</si>
  <si>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</si>
  <si>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</si>
  <si>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</si>
  <si>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</si>
  <si>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</si>
  <si>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</si>
  <si>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</si>
  <si>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</si>
  <si>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</si>
  <si>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</si>
  <si>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</si>
  <si>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</si>
  <si>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</si>
  <si>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</si>
  <si>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</si>
  <si>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</si>
  <si>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</si>
  <si>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</si>
  <si>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</si>
  <si>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</si>
  <si>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</si>
  <si>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</si>
  <si>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</si>
  <si>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</si>
  <si>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</si>
  <si>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</si>
  <si>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</si>
  <si>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</si>
  <si>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</si>
  <si>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</si>
  <si>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</si>
  <si>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</si>
  <si>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</si>
  <si>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</si>
  <si>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</si>
  <si>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</si>
  <si>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</si>
  <si>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</si>
  <si>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</si>
  <si>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</si>
  <si>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</si>
  <si>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</si>
  <si>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</si>
  <si>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</si>
  <si>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</si>
  <si>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</si>
  <si>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</si>
  <si>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</si>
  <si>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</si>
  <si>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</si>
  <si>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</si>
  <si>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รายได้ดอกเบี้ย</t>
  </si>
  <si>
    <t>ต้นทุนทางการเงิน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</si>
  <si>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</si>
  <si>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</si>
  <si>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</si>
  <si>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</si>
  <si>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เงินสดสุทธิใช้ในไปกิจกรรมจัดหาเงิน</t>
  </si>
  <si>
    <t>ชำระคืนหนี้สินตามสัญญาเช่า</t>
  </si>
  <si>
    <t xml:space="preserve">   ทุนที่ออกและชำระเต็มมูลค่าแล้ว</t>
  </si>
  <si>
    <t>สินทรัพย์ตราสารอนุพันธ์</t>
  </si>
  <si>
    <t>หนี้สินตราสารอนุพันธ์</t>
  </si>
  <si>
    <t>ยอดคงเหลือ ณ วันที่ 1 มกราคม 2564</t>
  </si>
  <si>
    <t xml:space="preserve">   สินทรัพย์สิทธิการใช้เพิ่มขึ้น</t>
  </si>
  <si>
    <t xml:space="preserve"> -   </t>
  </si>
  <si>
    <t>เงินสดสุทธิใช้ไปในกิจกรรมลงทุน</t>
  </si>
  <si>
    <t>สำหรับงวดสามเดือน</t>
  </si>
  <si>
    <t xml:space="preserve">   ในตราสารทุน</t>
  </si>
  <si>
    <t xml:space="preserve">   ในภายหลัง</t>
  </si>
  <si>
    <t>รายการที่จะไม่ถูกบันทึกในส่วนของกำไรหรือขาดทุน</t>
  </si>
  <si>
    <t>ยอดคงเหลือ ณ วันที่ 1 มกราคม 2565</t>
  </si>
  <si>
    <t>31 ธันวาคม 2564</t>
  </si>
  <si>
    <t xml:space="preserve">   จำนวนหุ้นสามัญถัวเฉลี่ยถ่วงน้ำหนัก (พันหุ้น)</t>
  </si>
  <si>
    <t>เงินสดและรายการเทียบเท่าเงินสดปลายงวด</t>
  </si>
  <si>
    <t xml:space="preserve">   ขาดทุนจากการตัดจำหน่ายอุปกรณ์</t>
  </si>
  <si>
    <t xml:space="preserve">   ขาดทุนจากการลดมูลค่าของสินค้าคงเหลือและ</t>
  </si>
  <si>
    <t xml:space="preserve">      ตัดจำหน่ายสินค้าและอะไหล่</t>
  </si>
  <si>
    <t xml:space="preserve">   เงินจ่ายผลประโยชน์ระยะยาวของพนักงาน</t>
  </si>
  <si>
    <t xml:space="preserve">   มูลค่ายุติธรรมของเงินลงทุนในตราสารทุนลดลง</t>
  </si>
  <si>
    <t>ณ วันที่ 30 มิถุนายน 2565</t>
  </si>
  <si>
    <t xml:space="preserve"> 30 มิถุนายน 2565</t>
  </si>
  <si>
    <t>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</si>
  <si>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</si>
  <si>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</si>
  <si>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สำหรับงวดสามเดือนและหกเดือนสิ้นสุดวันที่ 30 มิถุนายน 2565</t>
  </si>
  <si>
    <t>สำหรับงวดหกเดือน</t>
  </si>
  <si>
    <t>สำหรับงวดหกเดือนสิ้นสุดวันที่ 30 มิถุนายน 2565</t>
  </si>
  <si>
    <t xml:space="preserve">   ผลขาดทุนด้านเครดิต</t>
  </si>
  <si>
    <t>จ่ายเงินปันผล</t>
  </si>
  <si>
    <t>เงินปันผลจ่าย (หมายเหตุ 6)</t>
  </si>
  <si>
    <t xml:space="preserve">   กำไรจากการจำหน่ายอุปกรณ์</t>
  </si>
  <si>
    <t xml:space="preserve">   มูลค่ายุติธรรมของตราสารอนุพันธ์ลดลง</t>
  </si>
  <si>
    <t>หัก: ผลกระทบของภาษีเงินได้</t>
  </si>
  <si>
    <t>สำรองสำหรับ</t>
  </si>
  <si>
    <t>มูลค่ายุติธรรม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</si>
  <si>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</si>
  <si>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</si>
  <si>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กำไรจากการเปลี่ยนแปลงมูลค่าของเงินลงทุนในตราสารทุน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</si>
  <si>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</si>
  <si>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</si>
  <si>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</si>
  <si>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</t>
  </si>
  <si>
    <t xml:space="preserve">เงินจ่ายล่วงหน้าค่าซื้ออุปกรณ์ลดลง </t>
  </si>
  <si>
    <t>สินทรัพย์ทางการเงินหมุนเวียนอื่นลดลง</t>
  </si>
  <si>
    <t>เงินสดและรายการเทียบเท่าเงินสดเพิ่มขึ้น (ลดลง) สุทธิ</t>
  </si>
  <si>
    <t xml:space="preserve">   (กำไร) ขาดทุนจากอัตราแลกเปลี่ยนที่ยังไม่เกิดขึ้น</t>
  </si>
  <si>
    <t>กำไร (ขาดทุน) จากการปรับมูลค่ายุติธรรมของเงินลงทุน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</si>
</sst>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  <numFmt numFmtId="167" formatCode="_(* #,##0.0_);_(* \(#,##0.0\);_(* &quot;-&quot;_);_(@_)"/>
  </numFmts>
  <fonts count="21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trike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43" fontId="19" fillId="0" borderId="0" applyFont="0" applyFill="0" applyBorder="0" applyAlignment="0" applyProtection="0"/>
  </cellStyleXfs>
  <cellXfs count="150">
    <xf numFmtId="0" fontId="0" fillId="0" borderId="0" xfId="0"/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41" fontId="6" fillId="0" borderId="4" xfId="3" applyNumberFormat="1" applyFont="1" applyFill="1" applyBorder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9" fontId="6" fillId="0" borderId="3" xfId="3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6" fillId="0" borderId="0" xfId="7" applyNumberFormat="1" applyFont="1" applyFill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41" fontId="6" fillId="0" borderId="2" xfId="7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9" fontId="6" fillId="0" borderId="0" xfId="8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9" fontId="8" fillId="0" borderId="0" xfId="8" applyFont="1" applyFill="1" applyAlignment="1">
      <alignment horizontal="center" vertical="center"/>
    </xf>
    <xf numFmtId="39" fontId="6" fillId="0" borderId="0" xfId="10" applyNumberFormat="1" applyFont="1" applyFill="1" applyBorder="1" applyAlignment="1">
      <alignment vertical="center"/>
    </xf>
    <xf numFmtId="38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Alignment="1">
      <alignment horizontal="right" vertical="center"/>
    </xf>
    <xf numFmtId="38" fontId="7" fillId="0" borderId="0" xfId="9" applyNumberFormat="1" applyFont="1" applyFill="1" applyAlignment="1">
      <alignment vertical="center"/>
    </xf>
    <xf numFmtId="37" fontId="7" fillId="0" borderId="0" xfId="9" applyNumberFormat="1" applyFont="1" applyFill="1" applyAlignment="1">
      <alignment vertical="center"/>
    </xf>
    <xf numFmtId="38" fontId="7" fillId="0" borderId="0" xfId="9" quotePrefix="1" applyNumberFormat="1" applyFont="1" applyFill="1" applyAlignment="1">
      <alignment vertical="center"/>
    </xf>
    <xf numFmtId="38" fontId="6" fillId="0" borderId="0" xfId="9" applyNumberFormat="1" applyFont="1" applyFill="1" applyAlignment="1">
      <alignment horizontal="right" vertical="center"/>
    </xf>
    <xf numFmtId="38" fontId="6" fillId="0" borderId="1" xfId="9" applyNumberFormat="1" applyFont="1" applyFill="1" applyBorder="1" applyAlignment="1">
      <alignment horizontal="center" vertical="center"/>
    </xf>
    <xf numFmtId="38" fontId="6" fillId="0" borderId="0" xfId="9" applyNumberFormat="1" applyFont="1" applyFill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vertical="center"/>
    </xf>
    <xf numFmtId="37" fontId="6" fillId="0" borderId="0" xfId="9" applyNumberFormat="1" applyFont="1" applyFill="1" applyAlignment="1">
      <alignment horizontal="center" vertical="center"/>
    </xf>
    <xf numFmtId="38" fontId="8" fillId="0" borderId="0" xfId="9" applyNumberFormat="1" applyFont="1" applyFill="1" applyAlignment="1">
      <alignment horizontal="center" vertical="center"/>
    </xf>
    <xf numFmtId="41" fontId="6" fillId="0" borderId="0" xfId="10" applyNumberFormat="1" applyFont="1" applyFill="1" applyBorder="1" applyAlignment="1">
      <alignment horizontal="right" vertical="center"/>
    </xf>
    <xf numFmtId="41" fontId="6" fillId="0" borderId="0" xfId="9" applyNumberFormat="1" applyFont="1" applyFill="1" applyAlignment="1">
      <alignment horizontal="right" vertical="center"/>
    </xf>
    <xf numFmtId="41" fontId="6" fillId="0" borderId="0" xfId="10" applyNumberFormat="1" applyFont="1" applyFill="1" applyAlignment="1">
      <alignment horizontal="right" vertical="center"/>
    </xf>
    <xf numFmtId="41" fontId="6" fillId="0" borderId="0" xfId="9" applyNumberFormat="1" applyFont="1" applyFill="1" applyAlignment="1">
      <alignment horizontal="center" vertical="center"/>
    </xf>
    <xf numFmtId="38" fontId="6" fillId="0" borderId="0" xfId="9" quotePrefix="1" applyNumberFormat="1" applyFont="1" applyFill="1" applyAlignment="1">
      <alignment horizontal="left" vertical="center"/>
    </xf>
    <xf numFmtId="39" fontId="6" fillId="0" borderId="0" xfId="9" applyNumberFormat="1" applyFont="1" applyFill="1" applyAlignment="1">
      <alignment horizontal="center" vertical="center"/>
    </xf>
    <xf numFmtId="41" fontId="6" fillId="0" borderId="1" xfId="9" applyNumberFormat="1" applyFont="1" applyFill="1" applyBorder="1" applyAlignment="1">
      <alignment horizontal="center" vertical="center"/>
    </xf>
    <xf numFmtId="0" fontId="8" fillId="0" borderId="0" xfId="9" applyFont="1" applyFill="1" applyAlignment="1">
      <alignment horizontal="center" vertical="center"/>
    </xf>
    <xf numFmtId="41" fontId="6" fillId="0" borderId="3" xfId="9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6" xfId="3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38" fontId="6" fillId="0" borderId="0" xfId="9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0" xfId="6" applyNumberFormat="1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vertical="center"/>
    </xf>
    <xf numFmtId="37" fontId="17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Alignment="1">
      <alignment horizontal="center" vertical="center"/>
    </xf>
    <xf numFmtId="164" fontId="17" fillId="0" borderId="0" xfId="6" applyNumberFormat="1" applyFont="1" applyFill="1" applyAlignment="1">
      <alignment horizontal="center" vertical="top"/>
    </xf>
    <xf numFmtId="37" fontId="17" fillId="0" borderId="1" xfId="6" applyNumberFormat="1" applyFont="1" applyFill="1" applyBorder="1" applyAlignment="1">
      <alignment horizontal="centerContinuous" vertical="center"/>
    </xf>
    <xf numFmtId="41" fontId="17" fillId="0" borderId="0" xfId="6" applyNumberFormat="1" applyFont="1" applyFill="1" applyAlignment="1">
      <alignment horizontal="right" vertical="center"/>
    </xf>
    <xf numFmtId="37" fontId="17" fillId="0" borderId="2" xfId="6" applyNumberFormat="1" applyFont="1" applyFill="1" applyBorder="1" applyAlignment="1">
      <alignment horizontal="center" vertical="center"/>
    </xf>
    <xf numFmtId="41" fontId="17" fillId="0" borderId="0" xfId="6" applyNumberFormat="1" applyFont="1" applyFill="1" applyBorder="1" applyAlignment="1">
      <alignment horizontal="right" vertical="center"/>
    </xf>
    <xf numFmtId="164" fontId="17" fillId="0" borderId="1" xfId="6" applyNumberFormat="1" applyFont="1" applyFill="1" applyBorder="1" applyAlignment="1">
      <alignment horizontal="center" vertical="top"/>
    </xf>
    <xf numFmtId="164" fontId="17" fillId="0" borderId="0" xfId="6" applyNumberFormat="1" applyFont="1" applyFill="1" applyBorder="1" applyAlignment="1">
      <alignment horizontal="center" vertical="top"/>
    </xf>
    <xf numFmtId="37" fontId="18" fillId="0" borderId="0" xfId="6" applyNumberFormat="1" applyFont="1" applyFill="1" applyAlignment="1">
      <alignment vertical="center"/>
    </xf>
    <xf numFmtId="41" fontId="17" fillId="0" borderId="0" xfId="6" applyNumberFormat="1" applyFont="1" applyFill="1" applyBorder="1" applyAlignment="1">
      <alignment vertical="center"/>
    </xf>
    <xf numFmtId="37" fontId="17" fillId="0" borderId="0" xfId="6" applyNumberFormat="1" applyFont="1" applyFill="1" applyAlignment="1">
      <alignment horizontal="right" vertical="center"/>
    </xf>
    <xf numFmtId="37" fontId="17" fillId="0" borderId="0" xfId="6" applyNumberFormat="1" applyFont="1" applyFill="1" applyAlignment="1">
      <alignment vertical="center"/>
    </xf>
    <xf numFmtId="41" fontId="17" fillId="0" borderId="1" xfId="6" applyNumberFormat="1" applyFont="1" applyFill="1" applyBorder="1" applyAlignment="1">
      <alignment horizontal="right" vertical="center"/>
    </xf>
    <xf numFmtId="41" fontId="17" fillId="0" borderId="5" xfId="6" applyNumberFormat="1" applyFont="1" applyFill="1" applyBorder="1" applyAlignment="1">
      <alignment horizontal="right" vertical="center"/>
    </xf>
    <xf numFmtId="41" fontId="17" fillId="0" borderId="0" xfId="6" applyNumberFormat="1" applyFont="1" applyFill="1" applyBorder="1" applyAlignment="1">
      <alignment horizontal="center" vertical="center"/>
    </xf>
    <xf numFmtId="41" fontId="17" fillId="0" borderId="0" xfId="4" applyNumberFormat="1" applyFont="1" applyFill="1" applyBorder="1" applyAlignment="1">
      <alignment horizontal="center" vertical="center"/>
    </xf>
    <xf numFmtId="37" fontId="17" fillId="0" borderId="0" xfId="6" applyNumberFormat="1" applyFont="1" applyAlignment="1">
      <alignment vertical="center"/>
    </xf>
    <xf numFmtId="37" fontId="18" fillId="0" borderId="0" xfId="6" applyNumberFormat="1" applyFont="1" applyFill="1" applyBorder="1" applyAlignment="1">
      <alignment vertical="center"/>
    </xf>
    <xf numFmtId="41" fontId="17" fillId="0" borderId="3" xfId="6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1" xfId="9" applyNumberFormat="1" applyFont="1" applyFill="1" applyBorder="1" applyAlignment="1">
      <alignment horizontal="center" vertical="center"/>
    </xf>
    <xf numFmtId="41" fontId="12" fillId="0" borderId="0" xfId="3" applyNumberFormat="1" applyFont="1" applyFill="1" applyAlignment="1">
      <alignment horizontal="right" vertical="center"/>
    </xf>
    <xf numFmtId="41" fontId="12" fillId="0" borderId="4" xfId="3" applyNumberFormat="1" applyFont="1" applyFill="1" applyBorder="1" applyAlignment="1">
      <alignment horizontal="right" vertical="center"/>
    </xf>
    <xf numFmtId="41" fontId="17" fillId="0" borderId="1" xfId="6" applyNumberFormat="1" applyFont="1" applyBorder="1" applyAlignment="1">
      <alignment horizontal="right" vertical="center"/>
    </xf>
    <xf numFmtId="41" fontId="6" fillId="0" borderId="0" xfId="9" applyNumberFormat="1" applyFont="1" applyFill="1" applyBorder="1" applyAlignment="1">
      <alignment horizontal="center" vertical="center"/>
    </xf>
    <xf numFmtId="41" fontId="6" fillId="0" borderId="0" xfId="9" applyNumberFormat="1" applyFont="1" applyFill="1" applyBorder="1" applyAlignment="1">
      <alignment horizontal="right" vertical="center"/>
    </xf>
    <xf numFmtId="37" fontId="17" fillId="0" borderId="0" xfId="6" applyNumberFormat="1" applyFont="1" applyFill="1" applyBorder="1" applyAlignment="1">
      <alignment horizontal="center" vertical="center"/>
    </xf>
    <xf numFmtId="37" fontId="17" fillId="0" borderId="1" xfId="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164" fontId="20" fillId="0" borderId="0" xfId="0" applyNumberFormat="1" applyFont="1" applyAlignment="1">
      <alignment horizontal="center" vertical="top"/>
    </xf>
    <xf numFmtId="164" fontId="20" fillId="0" borderId="1" xfId="0" applyNumberFormat="1" applyFont="1" applyBorder="1" applyAlignment="1">
      <alignment horizontal="center"/>
    </xf>
    <xf numFmtId="38" fontId="7" fillId="0" borderId="0" xfId="9" applyNumberFormat="1" applyFont="1" applyFill="1" applyBorder="1" applyAlignment="1">
      <alignment horizontal="left" vertical="center"/>
    </xf>
    <xf numFmtId="49" fontId="7" fillId="0" borderId="0" xfId="9" applyNumberFormat="1" applyFont="1" applyFill="1" applyBorder="1" applyAlignment="1">
      <alignment vertical="center"/>
    </xf>
    <xf numFmtId="49" fontId="6" fillId="0" borderId="0" xfId="9" applyNumberFormat="1" applyFont="1" applyFill="1" applyBorder="1" applyAlignment="1">
      <alignment vertical="center"/>
    </xf>
    <xf numFmtId="0" fontId="12" fillId="0" borderId="0" xfId="11" applyNumberFormat="1" applyFont="1" applyFill="1" applyBorder="1" applyAlignment="1">
      <alignment horizontal="left" vertical="top"/>
    </xf>
    <xf numFmtId="37" fontId="12" fillId="0" borderId="0" xfId="12" applyNumberFormat="1" applyFont="1" applyFill="1" applyBorder="1" applyAlignment="1">
      <alignment vertical="top"/>
    </xf>
    <xf numFmtId="38" fontId="7" fillId="0" borderId="0" xfId="9" applyNumberFormat="1" applyFont="1" applyFill="1" applyBorder="1" applyAlignment="1">
      <alignment vertical="center"/>
    </xf>
    <xf numFmtId="37" fontId="6" fillId="0" borderId="1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Alignment="1">
      <alignment horizontal="center" vertical="center"/>
    </xf>
    <xf numFmtId="37" fontId="17" fillId="0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10" xr:uid="{0213BEB7-C8D6-442E-A6C7-4384BBD95677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Comma 5" xfId="13" xr:uid="{FBFC6D6A-3B0C-4C2E-A3AF-F20D6B5F6EEC}"/>
    <cellStyle name="Normal" xfId="0" builtinId="0"/>
    <cellStyle name="Normal 2" xfId="6" xr:uid="{00000000-0005-0000-0000-000007000000}"/>
    <cellStyle name="Normal 2 2" xfId="12" xr:uid="{B5580FBC-8A77-4BF5-BEEE-E7764A90FED2}"/>
    <cellStyle name="Normal 3" xfId="9" xr:uid="{C4E4BD72-FF9A-4DB7-AE86-4F5789E1E6AC}"/>
    <cellStyle name="Normal 4" xfId="11" xr:uid="{E3A0946F-86F1-447F-873E-C6DA3356046C}"/>
    <cellStyle name="Percent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FBE3F1-ECFD-494D-8751-B84AF2628CDA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C43CFD0-5160-4336-9CB6-FEA1601F2E48}"/>
            </a:ext>
          </a:extLst>
        </xdr:cNvPr>
        <xdr:cNvSpPr>
          <a:spLocks noChangeShapeType="1"/>
        </xdr:cNvSpPr>
      </xdr:nvSpPr>
      <xdr:spPr bwMode="auto">
        <a:xfrm>
          <a:off x="2362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view="pageBreakPreview" topLeftCell="A67" zoomScale="85" zoomScaleNormal="80" zoomScaleSheetLayoutView="85" workbookViewId="0">
      <selection activeCell="F79" sqref="F79"/>
    </sheetView>
  </sheetViews>
  <sheetFormatPr defaultColWidth="10.7109375" defaultRowHeight="21.75" customHeight="1" x14ac:dyDescent="0.5"/>
  <cols>
    <col min="1" max="1" width="27" style="1" customWidth="1"/>
    <col min="2" max="2" width="19.85546875" style="1" customWidth="1"/>
    <col min="3" max="3" width="10.5703125" style="1" customWidth="1"/>
    <col min="4" max="4" width="8.7109375" style="2" customWidth="1"/>
    <col min="5" max="5" width="1.7109375" style="1" customWidth="1"/>
    <col min="6" max="6" width="16.7109375" style="2" customWidth="1"/>
    <col min="7" max="7" width="1.7109375" style="1" customWidth="1"/>
    <col min="8" max="8" width="16.7109375" style="2" customWidth="1"/>
    <col min="9" max="9" width="1.140625" style="1" customWidth="1"/>
    <col min="10" max="16384" width="10.7109375" style="1"/>
  </cols>
  <sheetData>
    <row r="1" spans="1:10" s="4" customFormat="1" ht="21.75" customHeight="1" x14ac:dyDescent="0.5">
      <c r="A1" s="4" t="s">
        <v>36</v>
      </c>
      <c r="D1" s="5"/>
      <c r="F1" s="5"/>
      <c r="H1" s="5"/>
    </row>
    <row r="2" spans="1:10" s="4" customFormat="1" ht="21.75" customHeight="1" x14ac:dyDescent="0.5">
      <c r="A2" s="4" t="s">
        <v>67</v>
      </c>
      <c r="D2" s="5"/>
      <c r="F2" s="5"/>
      <c r="H2" s="5"/>
    </row>
    <row r="3" spans="1:10" s="4" customFormat="1" ht="23.25" x14ac:dyDescent="0.5">
      <c r="A3" s="4" t="s">
        <v>156</v>
      </c>
      <c r="D3" s="5"/>
      <c r="F3" s="5"/>
      <c r="H3" s="5"/>
    </row>
    <row r="4" spans="1:10" ht="23.25" x14ac:dyDescent="0.5">
      <c r="B4" s="6"/>
      <c r="E4" s="2"/>
      <c r="H4" s="7" t="s">
        <v>20</v>
      </c>
    </row>
    <row r="5" spans="1:10" ht="23.25" x14ac:dyDescent="0.5">
      <c r="B5" s="8"/>
      <c r="D5" s="9" t="s">
        <v>0</v>
      </c>
      <c r="E5" s="48"/>
      <c r="F5" s="49" t="s">
        <v>157</v>
      </c>
      <c r="G5" s="48"/>
      <c r="H5" s="49" t="s">
        <v>148</v>
      </c>
    </row>
    <row r="6" spans="1:10" s="15" customFormat="1" ht="23.25" x14ac:dyDescent="0.5">
      <c r="A6" s="1"/>
      <c r="B6" s="12"/>
      <c r="C6" s="1"/>
      <c r="D6" s="12"/>
      <c r="E6" s="10"/>
      <c r="F6" s="50" t="s">
        <v>1</v>
      </c>
      <c r="G6" s="10"/>
      <c r="H6" s="50" t="s">
        <v>102</v>
      </c>
    </row>
    <row r="7" spans="1:10" s="15" customFormat="1" ht="23.25" x14ac:dyDescent="0.5">
      <c r="A7" s="1"/>
      <c r="B7" s="12"/>
      <c r="C7" s="1"/>
      <c r="D7" s="12"/>
      <c r="E7" s="10"/>
      <c r="F7" s="50" t="s">
        <v>2</v>
      </c>
      <c r="G7" s="10"/>
      <c r="H7" s="50"/>
    </row>
    <row r="8" spans="1:10" ht="21.75" customHeight="1" x14ac:dyDescent="0.5">
      <c r="A8" s="4" t="s">
        <v>35</v>
      </c>
      <c r="B8" s="6"/>
      <c r="C8" s="6"/>
      <c r="D8" s="6"/>
      <c r="H8" s="1"/>
    </row>
    <row r="9" spans="1:10" ht="21.75" customHeight="1" x14ac:dyDescent="0.5">
      <c r="A9" s="24" t="s">
        <v>3</v>
      </c>
      <c r="B9" s="24"/>
      <c r="C9" s="18"/>
      <c r="D9" s="24"/>
      <c r="H9" s="1"/>
    </row>
    <row r="10" spans="1:10" ht="21.75" customHeight="1" x14ac:dyDescent="0.5">
      <c r="A10" s="12" t="s">
        <v>37</v>
      </c>
      <c r="C10" s="18"/>
      <c r="D10" s="16"/>
      <c r="E10" s="52"/>
      <c r="F10" s="17">
        <v>156028</v>
      </c>
      <c r="G10" s="17"/>
      <c r="H10" s="17">
        <v>134444</v>
      </c>
      <c r="J10" s="64"/>
    </row>
    <row r="11" spans="1:10" ht="21.75" customHeight="1" x14ac:dyDescent="0.5">
      <c r="A11" s="12" t="s">
        <v>79</v>
      </c>
      <c r="C11" s="18"/>
      <c r="D11" s="16">
        <v>3</v>
      </c>
      <c r="E11" s="52"/>
      <c r="F11" s="17">
        <v>678487</v>
      </c>
      <c r="G11" s="17"/>
      <c r="H11" s="21">
        <v>548093</v>
      </c>
      <c r="J11" s="64"/>
    </row>
    <row r="12" spans="1:10" ht="21.75" customHeight="1" x14ac:dyDescent="0.5">
      <c r="A12" s="12" t="s">
        <v>80</v>
      </c>
      <c r="C12" s="18"/>
      <c r="D12" s="16">
        <v>4</v>
      </c>
      <c r="E12" s="52"/>
      <c r="F12" s="21">
        <v>823987</v>
      </c>
      <c r="G12" s="17"/>
      <c r="H12" s="17">
        <v>591834</v>
      </c>
      <c r="J12" s="64"/>
    </row>
    <row r="13" spans="1:10" ht="21.75" customHeight="1" x14ac:dyDescent="0.5">
      <c r="A13" s="12" t="s">
        <v>137</v>
      </c>
      <c r="C13" s="18"/>
      <c r="D13" s="16"/>
      <c r="E13" s="52"/>
      <c r="F13" s="21">
        <v>995</v>
      </c>
      <c r="G13" s="17"/>
      <c r="H13" s="21">
        <v>591</v>
      </c>
      <c r="J13" s="64"/>
    </row>
    <row r="14" spans="1:10" ht="21.75" customHeight="1" x14ac:dyDescent="0.5">
      <c r="A14" s="12" t="s">
        <v>121</v>
      </c>
      <c r="C14" s="18"/>
      <c r="D14" s="16"/>
      <c r="E14" s="52"/>
      <c r="F14" s="17">
        <v>907709</v>
      </c>
      <c r="G14" s="17"/>
      <c r="H14" s="21">
        <v>956878</v>
      </c>
      <c r="J14" s="64"/>
    </row>
    <row r="15" spans="1:10" ht="21.75" customHeight="1" x14ac:dyDescent="0.5">
      <c r="A15" s="12" t="s">
        <v>38</v>
      </c>
      <c r="C15" s="18"/>
      <c r="D15" s="16"/>
      <c r="E15" s="52"/>
      <c r="F15" s="17">
        <v>19703</v>
      </c>
      <c r="G15" s="17"/>
      <c r="H15" s="17">
        <v>10842</v>
      </c>
      <c r="J15" s="64"/>
    </row>
    <row r="16" spans="1:10" ht="21.75" customHeight="1" x14ac:dyDescent="0.5">
      <c r="A16" s="24" t="s">
        <v>4</v>
      </c>
      <c r="C16" s="18"/>
      <c r="D16" s="53"/>
      <c r="E16" s="52"/>
      <c r="F16" s="46">
        <f>SUM(F10:F15)</f>
        <v>2586909</v>
      </c>
      <c r="G16" s="17"/>
      <c r="H16" s="46">
        <f>SUM(H10:H15)</f>
        <v>2242682</v>
      </c>
      <c r="J16" s="64"/>
    </row>
    <row r="17" spans="1:10" ht="21.75" customHeight="1" x14ac:dyDescent="0.5">
      <c r="A17" s="24" t="s">
        <v>5</v>
      </c>
      <c r="C17" s="6"/>
      <c r="D17" s="53"/>
      <c r="E17" s="52"/>
      <c r="F17" s="17"/>
      <c r="G17" s="17"/>
      <c r="H17" s="17"/>
      <c r="J17" s="64"/>
    </row>
    <row r="18" spans="1:10" ht="21.75" customHeight="1" x14ac:dyDescent="0.5">
      <c r="A18" s="12" t="s">
        <v>122</v>
      </c>
      <c r="C18" s="18"/>
      <c r="D18" s="16"/>
      <c r="E18" s="2"/>
      <c r="F18" s="122">
        <f>15820</f>
        <v>15820</v>
      </c>
      <c r="G18" s="17"/>
      <c r="H18" s="17">
        <v>10399</v>
      </c>
      <c r="J18" s="64"/>
    </row>
    <row r="19" spans="1:10" ht="21.75" customHeight="1" x14ac:dyDescent="0.5">
      <c r="A19" s="12" t="s">
        <v>74</v>
      </c>
      <c r="C19" s="18"/>
      <c r="D19" s="16"/>
      <c r="E19" s="2"/>
      <c r="F19" s="54">
        <v>666300</v>
      </c>
      <c r="G19" s="17"/>
      <c r="H19" s="17">
        <v>666300</v>
      </c>
      <c r="J19" s="64"/>
    </row>
    <row r="20" spans="1:10" ht="21.75" customHeight="1" x14ac:dyDescent="0.5">
      <c r="A20" s="12" t="s">
        <v>81</v>
      </c>
      <c r="C20" s="18"/>
      <c r="D20" s="16">
        <v>5</v>
      </c>
      <c r="E20" s="2"/>
      <c r="F20" s="17">
        <v>1532691</v>
      </c>
      <c r="G20" s="17"/>
      <c r="H20" s="54">
        <v>1550888</v>
      </c>
      <c r="J20" s="64"/>
    </row>
    <row r="21" spans="1:10" ht="21.75" customHeight="1" x14ac:dyDescent="0.5">
      <c r="A21" s="12" t="s">
        <v>123</v>
      </c>
      <c r="C21" s="18"/>
      <c r="D21" s="16"/>
      <c r="E21" s="2"/>
      <c r="F21" s="17">
        <v>21674</v>
      </c>
      <c r="G21" s="17"/>
      <c r="H21" s="17">
        <v>24230</v>
      </c>
      <c r="J21" s="64"/>
    </row>
    <row r="22" spans="1:10" ht="21.75" customHeight="1" x14ac:dyDescent="0.5">
      <c r="A22" s="12" t="s">
        <v>82</v>
      </c>
      <c r="C22" s="18"/>
      <c r="D22" s="16"/>
      <c r="E22" s="2"/>
      <c r="F22" s="54">
        <v>4651</v>
      </c>
      <c r="G22" s="17"/>
      <c r="H22" s="17">
        <v>5641</v>
      </c>
      <c r="J22" s="64"/>
    </row>
    <row r="23" spans="1:10" ht="21.75" customHeight="1" x14ac:dyDescent="0.5">
      <c r="A23" s="12" t="s">
        <v>39</v>
      </c>
      <c r="C23" s="18"/>
      <c r="D23" s="16"/>
      <c r="E23" s="2"/>
      <c r="F23" s="45">
        <v>10998</v>
      </c>
      <c r="G23" s="17"/>
      <c r="H23" s="54">
        <v>12187</v>
      </c>
      <c r="J23" s="64"/>
    </row>
    <row r="24" spans="1:10" ht="21.75" customHeight="1" x14ac:dyDescent="0.5">
      <c r="A24" s="4" t="s">
        <v>6</v>
      </c>
      <c r="C24" s="6"/>
      <c r="D24" s="18"/>
      <c r="E24" s="52"/>
      <c r="F24" s="55">
        <f>SUM(F18:F23)</f>
        <v>2252134</v>
      </c>
      <c r="G24" s="17"/>
      <c r="H24" s="55">
        <f>SUM(H18:H23)</f>
        <v>2269645</v>
      </c>
      <c r="J24" s="64"/>
    </row>
    <row r="25" spans="1:10" ht="21.75" customHeight="1" thickBot="1" x14ac:dyDescent="0.55000000000000004">
      <c r="A25" s="4" t="s">
        <v>7</v>
      </c>
      <c r="B25" s="18"/>
      <c r="C25" s="18"/>
      <c r="D25" s="16"/>
      <c r="E25" s="52"/>
      <c r="F25" s="56">
        <f>F16+F24</f>
        <v>4839043</v>
      </c>
      <c r="G25" s="17"/>
      <c r="H25" s="56">
        <f>H16+H24</f>
        <v>4512327</v>
      </c>
      <c r="J25" s="64"/>
    </row>
    <row r="26" spans="1:10" ht="21.75" customHeight="1" thickTop="1" x14ac:dyDescent="0.5">
      <c r="A26" s="4"/>
      <c r="B26" s="18"/>
      <c r="C26" s="6"/>
      <c r="D26" s="18"/>
      <c r="E26" s="52"/>
      <c r="F26" s="54"/>
      <c r="G26" s="17"/>
      <c r="H26" s="54"/>
      <c r="J26" s="62"/>
    </row>
    <row r="27" spans="1:10" ht="21.75" customHeight="1" x14ac:dyDescent="0.5">
      <c r="B27" s="6"/>
      <c r="C27" s="6"/>
      <c r="D27" s="17"/>
      <c r="E27" s="52"/>
      <c r="F27" s="17"/>
      <c r="G27" s="17"/>
      <c r="H27" s="17"/>
      <c r="J27" s="62"/>
    </row>
    <row r="28" spans="1:10" s="4" customFormat="1" ht="21.75" customHeight="1" x14ac:dyDescent="0.5">
      <c r="A28" s="4" t="s">
        <v>36</v>
      </c>
      <c r="D28" s="5"/>
      <c r="F28" s="5"/>
      <c r="H28" s="5"/>
      <c r="J28" s="62"/>
    </row>
    <row r="29" spans="1:10" s="4" customFormat="1" ht="21.75" customHeight="1" x14ac:dyDescent="0.5">
      <c r="A29" s="4" t="s">
        <v>68</v>
      </c>
      <c r="D29" s="5"/>
      <c r="F29" s="5"/>
      <c r="H29" s="5"/>
      <c r="J29" s="62"/>
    </row>
    <row r="30" spans="1:10" s="4" customFormat="1" ht="23.25" x14ac:dyDescent="0.5">
      <c r="A30" s="4" t="s">
        <v>156</v>
      </c>
      <c r="D30" s="5"/>
      <c r="F30" s="5"/>
      <c r="H30" s="5"/>
      <c r="J30" s="62"/>
    </row>
    <row r="31" spans="1:10" ht="23.25" x14ac:dyDescent="0.5">
      <c r="B31" s="6"/>
      <c r="D31" s="6"/>
      <c r="E31" s="2"/>
      <c r="H31" s="7" t="s">
        <v>20</v>
      </c>
      <c r="J31" s="62"/>
    </row>
    <row r="32" spans="1:10" ht="23.25" x14ac:dyDescent="0.5">
      <c r="B32" s="8"/>
      <c r="D32" s="6"/>
      <c r="E32" s="48"/>
      <c r="F32" s="49" t="s">
        <v>157</v>
      </c>
      <c r="G32" s="48"/>
      <c r="H32" s="49" t="s">
        <v>148</v>
      </c>
      <c r="J32" s="62"/>
    </row>
    <row r="33" spans="1:10" s="15" customFormat="1" ht="23.25" x14ac:dyDescent="0.5">
      <c r="A33" s="1"/>
      <c r="B33" s="12"/>
      <c r="C33" s="1"/>
      <c r="D33" s="6"/>
      <c r="E33" s="10"/>
      <c r="F33" s="50" t="s">
        <v>1</v>
      </c>
      <c r="G33" s="10"/>
      <c r="H33" s="50" t="s">
        <v>102</v>
      </c>
      <c r="J33" s="62"/>
    </row>
    <row r="34" spans="1:10" s="15" customFormat="1" ht="23.25" x14ac:dyDescent="0.5">
      <c r="A34" s="1"/>
      <c r="B34" s="12"/>
      <c r="C34" s="1"/>
      <c r="D34" s="6"/>
      <c r="E34" s="10"/>
      <c r="F34" s="50" t="s">
        <v>2</v>
      </c>
      <c r="G34" s="10"/>
      <c r="H34" s="50"/>
      <c r="J34" s="62"/>
    </row>
    <row r="35" spans="1:10" ht="21.75" customHeight="1" x14ac:dyDescent="0.5">
      <c r="A35" s="4" t="s">
        <v>50</v>
      </c>
      <c r="B35" s="6"/>
      <c r="D35" s="6"/>
      <c r="F35" s="13"/>
      <c r="G35" s="14"/>
      <c r="H35" s="13"/>
      <c r="J35" s="62"/>
    </row>
    <row r="36" spans="1:10" ht="21.75" customHeight="1" x14ac:dyDescent="0.5">
      <c r="A36" s="4" t="s">
        <v>8</v>
      </c>
      <c r="B36" s="6"/>
      <c r="D36" s="6"/>
      <c r="F36" s="17"/>
      <c r="H36" s="1"/>
      <c r="J36" s="17"/>
    </row>
    <row r="37" spans="1:10" ht="21.75" customHeight="1" x14ac:dyDescent="0.5">
      <c r="A37" s="12" t="s">
        <v>83</v>
      </c>
      <c r="B37" s="16"/>
      <c r="C37" s="18"/>
      <c r="D37" s="16"/>
      <c r="E37" s="18"/>
      <c r="F37" s="2">
        <v>643588</v>
      </c>
      <c r="H37" s="17">
        <v>403167</v>
      </c>
      <c r="J37" s="64"/>
    </row>
    <row r="38" spans="1:10" ht="21.75" customHeight="1" x14ac:dyDescent="0.5">
      <c r="A38" s="12" t="s">
        <v>104</v>
      </c>
      <c r="B38" s="16"/>
      <c r="D38" s="16"/>
      <c r="F38" s="17">
        <v>993</v>
      </c>
      <c r="G38" s="17"/>
      <c r="H38" s="17">
        <v>993</v>
      </c>
      <c r="J38" s="64"/>
    </row>
    <row r="39" spans="1:10" ht="21.75" customHeight="1" x14ac:dyDescent="0.5">
      <c r="A39" s="12" t="s">
        <v>124</v>
      </c>
      <c r="B39" s="16"/>
      <c r="D39" s="16"/>
      <c r="F39" s="122">
        <v>11512</v>
      </c>
      <c r="G39" s="17"/>
      <c r="H39" s="17">
        <v>13770</v>
      </c>
      <c r="J39" s="64"/>
    </row>
    <row r="40" spans="1:10" ht="21.75" customHeight="1" x14ac:dyDescent="0.5">
      <c r="A40" s="12" t="s">
        <v>84</v>
      </c>
      <c r="B40" s="18"/>
      <c r="D40" s="16"/>
      <c r="F40" s="17">
        <v>27869</v>
      </c>
      <c r="G40" s="17"/>
      <c r="H40" s="17">
        <v>10403</v>
      </c>
      <c r="J40" s="64"/>
    </row>
    <row r="41" spans="1:10" ht="21.75" customHeight="1" x14ac:dyDescent="0.5">
      <c r="A41" s="12" t="s">
        <v>138</v>
      </c>
      <c r="B41" s="18"/>
      <c r="D41" s="16"/>
      <c r="F41" s="17">
        <v>3334</v>
      </c>
      <c r="G41" s="17"/>
      <c r="H41" s="1">
        <v>79</v>
      </c>
      <c r="J41" s="64"/>
    </row>
    <row r="42" spans="1:10" ht="21.75" customHeight="1" x14ac:dyDescent="0.5">
      <c r="A42" s="12" t="s">
        <v>40</v>
      </c>
      <c r="B42" s="16"/>
      <c r="D42" s="16"/>
      <c r="F42" s="54">
        <v>8959</v>
      </c>
      <c r="G42" s="17"/>
      <c r="H42" s="17">
        <v>12786</v>
      </c>
      <c r="J42" s="64"/>
    </row>
    <row r="43" spans="1:10" ht="21.75" customHeight="1" x14ac:dyDescent="0.5">
      <c r="A43" s="24" t="s">
        <v>9</v>
      </c>
      <c r="B43" s="16"/>
      <c r="D43" s="53"/>
      <c r="F43" s="55">
        <f>SUM(F37:F42)</f>
        <v>696255</v>
      </c>
      <c r="G43" s="32"/>
      <c r="H43" s="55">
        <f>SUM(H37:H42)</f>
        <v>441198</v>
      </c>
      <c r="J43" s="64"/>
    </row>
    <row r="44" spans="1:10" ht="21.75" customHeight="1" x14ac:dyDescent="0.5">
      <c r="A44" s="4" t="s">
        <v>10</v>
      </c>
      <c r="B44" s="16"/>
      <c r="D44" s="18"/>
      <c r="F44" s="57"/>
      <c r="G44" s="17"/>
      <c r="H44" s="57"/>
      <c r="J44" s="64"/>
    </row>
    <row r="45" spans="1:10" ht="21.75" customHeight="1" x14ac:dyDescent="0.5">
      <c r="A45" s="12" t="s">
        <v>131</v>
      </c>
      <c r="B45" s="16"/>
      <c r="D45" s="18"/>
      <c r="F45" s="57"/>
      <c r="G45" s="17"/>
      <c r="H45" s="57"/>
      <c r="J45" s="64"/>
    </row>
    <row r="46" spans="1:10" ht="21.75" customHeight="1" x14ac:dyDescent="0.5">
      <c r="A46" s="12" t="s">
        <v>127</v>
      </c>
      <c r="B46" s="18"/>
      <c r="D46" s="16"/>
      <c r="F46" s="17">
        <v>7941</v>
      </c>
      <c r="G46" s="17"/>
      <c r="H46" s="17">
        <v>8437</v>
      </c>
      <c r="J46" s="64"/>
    </row>
    <row r="47" spans="1:10" ht="21.75" customHeight="1" x14ac:dyDescent="0.5">
      <c r="A47" s="12" t="s">
        <v>126</v>
      </c>
      <c r="B47" s="18"/>
      <c r="D47" s="16"/>
      <c r="F47" s="1"/>
      <c r="G47" s="17"/>
      <c r="H47" s="17"/>
      <c r="J47" s="64"/>
    </row>
    <row r="48" spans="1:10" ht="21.75" customHeight="1" x14ac:dyDescent="0.5">
      <c r="A48" s="12" t="s">
        <v>127</v>
      </c>
      <c r="B48" s="18"/>
      <c r="D48" s="16"/>
      <c r="F48" s="17">
        <v>10351</v>
      </c>
      <c r="G48" s="17"/>
      <c r="H48" s="17">
        <v>10647</v>
      </c>
      <c r="J48" s="64"/>
    </row>
    <row r="49" spans="1:10" ht="21.75" customHeight="1" x14ac:dyDescent="0.5">
      <c r="A49" s="12" t="s">
        <v>97</v>
      </c>
      <c r="B49" s="18"/>
      <c r="D49" s="16"/>
      <c r="F49" s="122">
        <v>78706</v>
      </c>
      <c r="G49" s="17"/>
      <c r="H49" s="17">
        <v>74653</v>
      </c>
      <c r="J49" s="64"/>
    </row>
    <row r="50" spans="1:10" ht="21.75" customHeight="1" x14ac:dyDescent="0.5">
      <c r="A50" s="12" t="s">
        <v>108</v>
      </c>
      <c r="B50" s="18"/>
      <c r="D50" s="63"/>
      <c r="F50" s="17">
        <v>226486</v>
      </c>
      <c r="G50" s="17"/>
      <c r="H50" s="17">
        <v>220119</v>
      </c>
      <c r="J50" s="64"/>
    </row>
    <row r="51" spans="1:10" ht="21.75" customHeight="1" x14ac:dyDescent="0.5">
      <c r="A51" s="24" t="s">
        <v>11</v>
      </c>
      <c r="B51" s="18"/>
      <c r="D51" s="16"/>
      <c r="F51" s="55">
        <f>SUM(F46:F50)</f>
        <v>323484</v>
      </c>
      <c r="G51" s="32"/>
      <c r="H51" s="55">
        <f>SUM(H46:H50)</f>
        <v>313856</v>
      </c>
      <c r="J51" s="64"/>
    </row>
    <row r="52" spans="1:10" ht="21.75" customHeight="1" x14ac:dyDescent="0.5">
      <c r="A52" s="4" t="s">
        <v>12</v>
      </c>
      <c r="B52" s="18"/>
      <c r="D52" s="18"/>
      <c r="F52" s="55">
        <f>F51+F43</f>
        <v>1019739</v>
      </c>
      <c r="G52" s="17"/>
      <c r="H52" s="55">
        <f>H51+H43</f>
        <v>755054</v>
      </c>
      <c r="J52" s="64"/>
    </row>
    <row r="53" spans="1:10" ht="21.75" customHeight="1" x14ac:dyDescent="0.5">
      <c r="A53" s="4"/>
      <c r="B53" s="18"/>
      <c r="D53" s="18"/>
      <c r="F53" s="54"/>
      <c r="G53" s="17"/>
      <c r="H53" s="54"/>
      <c r="J53" s="62"/>
    </row>
    <row r="54" spans="1:10" ht="21.75" customHeight="1" x14ac:dyDescent="0.5">
      <c r="A54" s="1" t="s">
        <v>27</v>
      </c>
      <c r="B54" s="6"/>
      <c r="J54" s="62"/>
    </row>
    <row r="55" spans="1:10" s="4" customFormat="1" ht="21.75" customHeight="1" x14ac:dyDescent="0.5">
      <c r="A55" s="4" t="s">
        <v>36</v>
      </c>
      <c r="D55" s="5"/>
      <c r="F55" s="5"/>
      <c r="H55" s="5"/>
      <c r="J55" s="62"/>
    </row>
    <row r="56" spans="1:10" s="4" customFormat="1" ht="21.75" customHeight="1" x14ac:dyDescent="0.5">
      <c r="A56" s="4" t="s">
        <v>68</v>
      </c>
      <c r="D56" s="5"/>
      <c r="F56" s="5"/>
      <c r="H56" s="5"/>
      <c r="J56" s="62"/>
    </row>
    <row r="57" spans="1:10" s="4" customFormat="1" ht="23.25" x14ac:dyDescent="0.5">
      <c r="A57" s="4" t="s">
        <v>156</v>
      </c>
      <c r="D57" s="5"/>
      <c r="F57" s="5"/>
      <c r="H57" s="5"/>
      <c r="J57" s="62"/>
    </row>
    <row r="58" spans="1:10" ht="23.25" x14ac:dyDescent="0.5">
      <c r="B58" s="6"/>
      <c r="E58" s="2"/>
      <c r="H58" s="7" t="s">
        <v>20</v>
      </c>
      <c r="J58" s="62"/>
    </row>
    <row r="59" spans="1:10" ht="23.25" x14ac:dyDescent="0.5">
      <c r="B59" s="8"/>
      <c r="D59" s="6"/>
      <c r="E59" s="48"/>
      <c r="F59" s="49" t="s">
        <v>157</v>
      </c>
      <c r="G59" s="48"/>
      <c r="H59" s="49" t="s">
        <v>148</v>
      </c>
      <c r="J59" s="62"/>
    </row>
    <row r="60" spans="1:10" s="15" customFormat="1" ht="23.25" x14ac:dyDescent="0.5">
      <c r="A60" s="1"/>
      <c r="B60" s="12"/>
      <c r="C60" s="1"/>
      <c r="D60" s="12"/>
      <c r="E60" s="10"/>
      <c r="F60" s="50" t="s">
        <v>1</v>
      </c>
      <c r="G60" s="10"/>
      <c r="H60" s="50" t="s">
        <v>102</v>
      </c>
      <c r="J60" s="62"/>
    </row>
    <row r="61" spans="1:10" s="15" customFormat="1" ht="23.25" x14ac:dyDescent="0.5">
      <c r="A61" s="1"/>
      <c r="B61" s="12"/>
      <c r="C61" s="1"/>
      <c r="D61" s="12"/>
      <c r="E61" s="10"/>
      <c r="F61" s="50" t="s">
        <v>2</v>
      </c>
      <c r="G61" s="10"/>
      <c r="H61" s="50"/>
      <c r="J61" s="62"/>
    </row>
    <row r="62" spans="1:10" ht="21.75" customHeight="1" x14ac:dyDescent="0.5">
      <c r="A62" s="4" t="s">
        <v>13</v>
      </c>
      <c r="B62" s="6"/>
      <c r="D62" s="6"/>
      <c r="J62" s="62"/>
    </row>
    <row r="63" spans="1:10" ht="21.75" customHeight="1" x14ac:dyDescent="0.5">
      <c r="A63" s="1" t="s">
        <v>41</v>
      </c>
      <c r="B63" s="18"/>
      <c r="D63" s="18"/>
      <c r="J63" s="62"/>
    </row>
    <row r="64" spans="1:10" ht="21.75" customHeight="1" x14ac:dyDescent="0.5">
      <c r="A64" s="30" t="s">
        <v>42</v>
      </c>
      <c r="B64" s="18"/>
      <c r="C64" s="14"/>
      <c r="D64" s="18"/>
      <c r="E64" s="14"/>
      <c r="J64" s="62"/>
    </row>
    <row r="65" spans="1:10" ht="21.75" customHeight="1" x14ac:dyDescent="0.5">
      <c r="A65" s="26" t="s">
        <v>105</v>
      </c>
      <c r="B65" s="18"/>
      <c r="C65" s="18"/>
      <c r="D65" s="18"/>
      <c r="E65" s="18"/>
      <c r="G65" s="17"/>
      <c r="J65" s="62"/>
    </row>
    <row r="66" spans="1:10" ht="21.75" customHeight="1" x14ac:dyDescent="0.5">
      <c r="A66" s="26" t="s">
        <v>119</v>
      </c>
      <c r="B66" s="18"/>
      <c r="C66" s="18"/>
      <c r="D66" s="18"/>
      <c r="E66" s="18"/>
      <c r="F66" s="32">
        <v>7993</v>
      </c>
      <c r="G66" s="18"/>
      <c r="H66" s="32">
        <v>7993</v>
      </c>
      <c r="J66" s="62"/>
    </row>
    <row r="67" spans="1:10" ht="21.75" customHeight="1" x14ac:dyDescent="0.5">
      <c r="A67" s="26" t="s">
        <v>120</v>
      </c>
      <c r="B67" s="18"/>
      <c r="C67" s="18"/>
      <c r="D67" s="18"/>
      <c r="E67" s="18"/>
      <c r="F67" s="45">
        <v>520007</v>
      </c>
      <c r="G67" s="18"/>
      <c r="H67" s="45">
        <v>520007</v>
      </c>
      <c r="J67" s="62"/>
    </row>
    <row r="68" spans="1:10" ht="21.75" customHeight="1" thickBot="1" x14ac:dyDescent="0.55000000000000004">
      <c r="A68" s="26"/>
      <c r="B68" s="18"/>
      <c r="C68" s="18"/>
      <c r="D68" s="18"/>
      <c r="E68" s="18"/>
      <c r="F68" s="47">
        <f>SUM(F66:F67)</f>
        <v>528000</v>
      </c>
      <c r="G68" s="18"/>
      <c r="H68" s="47">
        <f>SUM(H66:H67)</f>
        <v>528000</v>
      </c>
      <c r="J68" s="62"/>
    </row>
    <row r="69" spans="1:10" ht="21.75" customHeight="1" thickTop="1" x14ac:dyDescent="0.5">
      <c r="A69" s="30" t="s">
        <v>136</v>
      </c>
      <c r="B69" s="18"/>
      <c r="C69" s="18"/>
      <c r="D69" s="18"/>
      <c r="E69" s="18"/>
      <c r="F69" s="17"/>
      <c r="G69" s="18"/>
      <c r="H69" s="17"/>
      <c r="J69" s="62"/>
    </row>
    <row r="70" spans="1:10" ht="21.75" customHeight="1" x14ac:dyDescent="0.5">
      <c r="A70" s="26" t="s">
        <v>105</v>
      </c>
      <c r="B70" s="18"/>
      <c r="C70" s="18"/>
      <c r="D70" s="18"/>
      <c r="E70" s="18"/>
      <c r="F70" s="17"/>
      <c r="G70" s="18"/>
      <c r="H70" s="17"/>
      <c r="J70" s="62"/>
    </row>
    <row r="71" spans="1:10" ht="21.75" customHeight="1" x14ac:dyDescent="0.5">
      <c r="A71" s="26" t="s">
        <v>119</v>
      </c>
      <c r="B71" s="18"/>
      <c r="C71" s="18"/>
      <c r="D71" s="18"/>
      <c r="E71" s="18"/>
      <c r="F71" s="17">
        <v>7993</v>
      </c>
      <c r="G71" s="18"/>
      <c r="H71" s="17">
        <v>7993</v>
      </c>
      <c r="J71" s="62"/>
    </row>
    <row r="72" spans="1:10" ht="21.75" customHeight="1" x14ac:dyDescent="0.5">
      <c r="A72" s="26" t="s">
        <v>120</v>
      </c>
      <c r="B72" s="18"/>
      <c r="C72" s="18"/>
      <c r="D72" s="18"/>
      <c r="E72" s="18"/>
      <c r="F72" s="41">
        <v>520007</v>
      </c>
      <c r="G72" s="90"/>
      <c r="H72" s="41">
        <v>520007</v>
      </c>
      <c r="J72" s="62"/>
    </row>
    <row r="73" spans="1:10" ht="21.75" customHeight="1" x14ac:dyDescent="0.5">
      <c r="A73" s="12" t="s">
        <v>29</v>
      </c>
      <c r="B73" s="18"/>
      <c r="D73" s="18"/>
      <c r="F73" s="41"/>
      <c r="G73" s="36"/>
      <c r="H73" s="41"/>
      <c r="J73" s="62"/>
    </row>
    <row r="74" spans="1:10" ht="21.75" customHeight="1" x14ac:dyDescent="0.5">
      <c r="A74" s="26" t="s">
        <v>43</v>
      </c>
      <c r="B74" s="18"/>
      <c r="D74" s="18"/>
      <c r="F74" s="32">
        <v>49165</v>
      </c>
      <c r="H74" s="32">
        <v>49165</v>
      </c>
      <c r="J74" s="62"/>
    </row>
    <row r="75" spans="1:10" ht="21.75" customHeight="1" x14ac:dyDescent="0.5">
      <c r="A75" s="26" t="s">
        <v>44</v>
      </c>
      <c r="B75" s="18"/>
      <c r="D75" s="18"/>
      <c r="F75" s="17">
        <v>337643</v>
      </c>
      <c r="H75" s="17">
        <v>337643</v>
      </c>
      <c r="J75" s="62"/>
    </row>
    <row r="76" spans="1:10" ht="21.75" customHeight="1" x14ac:dyDescent="0.5">
      <c r="A76" s="12" t="s">
        <v>30</v>
      </c>
      <c r="B76" s="18"/>
      <c r="D76" s="18"/>
      <c r="F76" s="17"/>
      <c r="H76" s="17"/>
      <c r="J76" s="62"/>
    </row>
    <row r="77" spans="1:10" ht="21.75" customHeight="1" x14ac:dyDescent="0.5">
      <c r="A77" s="26" t="s">
        <v>45</v>
      </c>
      <c r="B77" s="18"/>
      <c r="D77" s="18"/>
      <c r="F77" s="17">
        <v>52800</v>
      </c>
      <c r="H77" s="17">
        <v>52800</v>
      </c>
      <c r="J77" s="62"/>
    </row>
    <row r="78" spans="1:10" ht="21.75" customHeight="1" x14ac:dyDescent="0.5">
      <c r="A78" s="26" t="s">
        <v>59</v>
      </c>
      <c r="B78" s="18"/>
      <c r="D78" s="18"/>
      <c r="F78" s="17">
        <v>2786070</v>
      </c>
      <c r="H78" s="17">
        <v>2728391</v>
      </c>
      <c r="J78" s="62"/>
    </row>
    <row r="79" spans="1:10" ht="21.75" customHeight="1" x14ac:dyDescent="0.5">
      <c r="A79" s="12" t="s">
        <v>69</v>
      </c>
      <c r="B79" s="18"/>
      <c r="D79" s="18"/>
      <c r="F79" s="17">
        <v>65626</v>
      </c>
      <c r="H79" s="17">
        <v>61274</v>
      </c>
      <c r="J79" s="62"/>
    </row>
    <row r="80" spans="1:10" ht="21.75" customHeight="1" x14ac:dyDescent="0.5">
      <c r="A80" s="58" t="s">
        <v>14</v>
      </c>
      <c r="B80" s="18"/>
      <c r="D80" s="18"/>
      <c r="F80" s="59">
        <f>SUM(F71:F79)</f>
        <v>3819304</v>
      </c>
      <c r="H80" s="59">
        <f>SUM(H71:H79)</f>
        <v>3757273</v>
      </c>
      <c r="J80" s="62"/>
    </row>
    <row r="81" spans="1:10" ht="21.75" customHeight="1" thickBot="1" x14ac:dyDescent="0.55000000000000004">
      <c r="A81" s="4" t="s">
        <v>15</v>
      </c>
      <c r="B81" s="18"/>
      <c r="D81" s="18"/>
      <c r="F81" s="60">
        <f>SUM(F52,F80)</f>
        <v>4839043</v>
      </c>
      <c r="H81" s="60">
        <f>SUM(H52,H80)</f>
        <v>4512327</v>
      </c>
      <c r="J81" s="62"/>
    </row>
    <row r="82" spans="1:10" ht="21.75" customHeight="1" thickTop="1" x14ac:dyDescent="0.5">
      <c r="E82" s="17"/>
      <c r="F82" s="92">
        <f>SUM(F81-F25)</f>
        <v>0</v>
      </c>
      <c r="G82" s="17"/>
      <c r="H82" s="17">
        <f>SUM(H81-H25)</f>
        <v>0</v>
      </c>
    </row>
  </sheetData>
  <conditionalFormatting sqref="A66:A67">
    <cfRule type="duplicateValues" dxfId="1" priority="2" stopIfTrue="1"/>
  </conditionalFormatting>
  <conditionalFormatting sqref="A71:A72">
    <cfRule type="duplicateValues" dxfId="0" priority="3" stopIfTrue="1"/>
  </conditionalFormatting>
  <pageMargins left="0.78740157480314965" right="0.39370078740157483" top="0.78740157480314965" bottom="0.39370078740157483" header="0.19685039370078741" footer="0.23622047244094491"/>
  <pageSetup paperSize="9" scale="94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2BD8-B9A4-4DFB-9770-1FF6B1CA1AB3}">
  <dimension ref="A1:S60"/>
  <sheetViews>
    <sheetView showGridLines="0" view="pageBreakPreview" topLeftCell="A7" zoomScale="75" zoomScaleNormal="90" zoomScaleSheetLayoutView="75" workbookViewId="0">
      <selection activeCell="A14" sqref="A14"/>
    </sheetView>
  </sheetViews>
  <sheetFormatPr defaultColWidth="10.7109375" defaultRowHeight="21.75" customHeight="1" x14ac:dyDescent="0.5"/>
  <cols>
    <col min="1" max="1" width="44.42578125" style="67" customWidth="1"/>
    <col min="2" max="2" width="4.28515625" style="67" customWidth="1"/>
    <col min="3" max="3" width="7.85546875" style="68" customWidth="1"/>
    <col min="4" max="4" width="1.85546875" style="68" customWidth="1"/>
    <col min="5" max="5" width="13.7109375" style="68" customWidth="1"/>
    <col min="6" max="6" width="1.85546875" style="68" customWidth="1"/>
    <col min="7" max="7" width="13.7109375" style="68" customWidth="1"/>
    <col min="8" max="8" width="1.85546875" style="68" customWidth="1"/>
    <col min="9" max="9" width="13.7109375" style="68" customWidth="1"/>
    <col min="10" max="10" width="1.85546875" style="67" customWidth="1"/>
    <col min="11" max="11" width="13.7109375" style="68" customWidth="1"/>
    <col min="12" max="12" width="1.85546875" style="67" customWidth="1"/>
    <col min="13" max="16384" width="10.7109375" style="67"/>
  </cols>
  <sheetData>
    <row r="1" spans="1:11" ht="21.75" customHeight="1" x14ac:dyDescent="0.5">
      <c r="K1" s="69" t="s">
        <v>16</v>
      </c>
    </row>
    <row r="2" spans="1:11" s="70" customFormat="1" ht="21.75" customHeight="1" x14ac:dyDescent="0.5">
      <c r="A2" s="70" t="s">
        <v>36</v>
      </c>
      <c r="C2" s="71"/>
      <c r="D2" s="71"/>
      <c r="E2" s="71"/>
      <c r="F2" s="71"/>
      <c r="G2" s="71"/>
      <c r="H2" s="71"/>
      <c r="I2" s="71"/>
      <c r="K2" s="71"/>
    </row>
    <row r="3" spans="1:11" s="70" customFormat="1" ht="21.75" customHeight="1" x14ac:dyDescent="0.5">
      <c r="A3" s="72" t="s">
        <v>72</v>
      </c>
      <c r="C3" s="71"/>
      <c r="D3" s="71"/>
      <c r="E3" s="71"/>
      <c r="F3" s="71"/>
      <c r="G3" s="71"/>
      <c r="H3" s="71"/>
      <c r="I3" s="71"/>
      <c r="K3" s="71"/>
    </row>
    <row r="4" spans="1:11" s="70" customFormat="1" ht="21.75" customHeight="1" x14ac:dyDescent="0.5">
      <c r="A4" s="70" t="s">
        <v>161</v>
      </c>
      <c r="C4" s="71"/>
      <c r="D4" s="71"/>
      <c r="E4" s="71"/>
      <c r="F4" s="71"/>
      <c r="G4" s="71"/>
      <c r="H4" s="71"/>
      <c r="I4" s="71"/>
      <c r="K4" s="71"/>
    </row>
    <row r="5" spans="1:11" ht="21.75" customHeight="1" x14ac:dyDescent="0.5">
      <c r="J5" s="68"/>
      <c r="K5" s="73" t="s">
        <v>20</v>
      </c>
    </row>
    <row r="6" spans="1:11" ht="21.75" customHeight="1" x14ac:dyDescent="0.5">
      <c r="E6" s="148" t="s">
        <v>143</v>
      </c>
      <c r="F6" s="148"/>
      <c r="G6" s="148"/>
      <c r="I6" s="148" t="s">
        <v>162</v>
      </c>
      <c r="J6" s="148"/>
      <c r="K6" s="148"/>
    </row>
    <row r="7" spans="1:11" ht="21.75" customHeight="1" x14ac:dyDescent="0.5">
      <c r="E7" s="147" t="s">
        <v>158</v>
      </c>
      <c r="F7" s="147"/>
      <c r="G7" s="147"/>
      <c r="I7" s="147" t="s">
        <v>158</v>
      </c>
      <c r="J7" s="147"/>
      <c r="K7" s="147"/>
    </row>
    <row r="8" spans="1:11" ht="21.75" customHeight="1" x14ac:dyDescent="0.5">
      <c r="C8" s="74" t="s">
        <v>0</v>
      </c>
      <c r="D8" s="93"/>
      <c r="E8" s="76">
        <v>2565</v>
      </c>
      <c r="F8" s="77"/>
      <c r="G8" s="76">
        <v>2564</v>
      </c>
      <c r="H8" s="75"/>
      <c r="I8" s="76">
        <v>2565</v>
      </c>
      <c r="J8" s="77"/>
      <c r="K8" s="76">
        <v>2564</v>
      </c>
    </row>
    <row r="9" spans="1:11" s="78" customFormat="1" ht="21.75" customHeight="1" x14ac:dyDescent="0.5">
      <c r="A9" s="4" t="s">
        <v>23</v>
      </c>
      <c r="B9" s="67"/>
      <c r="I9" s="79"/>
      <c r="J9" s="75"/>
      <c r="K9" s="79"/>
    </row>
    <row r="10" spans="1:11" s="78" customFormat="1" ht="21.75" customHeight="1" x14ac:dyDescent="0.5">
      <c r="A10" s="12" t="s">
        <v>85</v>
      </c>
      <c r="B10" s="67"/>
      <c r="C10" s="16">
        <v>2</v>
      </c>
      <c r="D10" s="16"/>
      <c r="E10" s="122">
        <v>887086</v>
      </c>
      <c r="F10" s="2"/>
      <c r="G10" s="17">
        <v>693961</v>
      </c>
      <c r="H10" s="2"/>
      <c r="I10" s="17">
        <v>1783004</v>
      </c>
      <c r="J10" s="2"/>
      <c r="K10" s="17">
        <v>1394510</v>
      </c>
    </row>
    <row r="11" spans="1:11" s="78" customFormat="1" ht="21.75" customHeight="1" x14ac:dyDescent="0.5">
      <c r="A11" s="12" t="s">
        <v>86</v>
      </c>
      <c r="B11" s="67"/>
      <c r="C11" s="16">
        <v>2</v>
      </c>
      <c r="D11" s="16"/>
      <c r="E11" s="17">
        <v>22503</v>
      </c>
      <c r="F11" s="2"/>
      <c r="G11" s="17">
        <v>12516</v>
      </c>
      <c r="H11" s="2"/>
      <c r="I11" s="17">
        <v>48430</v>
      </c>
      <c r="J11" s="2"/>
      <c r="K11" s="17">
        <v>25424</v>
      </c>
    </row>
    <row r="12" spans="1:11" s="78" customFormat="1" ht="21.75" customHeight="1" x14ac:dyDescent="0.5">
      <c r="A12" s="12" t="s">
        <v>128</v>
      </c>
      <c r="B12" s="67"/>
      <c r="C12" s="65"/>
      <c r="D12" s="65"/>
      <c r="E12" s="17">
        <v>1213</v>
      </c>
      <c r="F12" s="2"/>
      <c r="G12" s="17">
        <v>1701</v>
      </c>
      <c r="H12" s="2"/>
      <c r="I12" s="17">
        <v>2448</v>
      </c>
      <c r="J12" s="2"/>
      <c r="K12" s="17">
        <v>3426</v>
      </c>
    </row>
    <row r="13" spans="1:11" ht="21.75" customHeight="1" x14ac:dyDescent="0.5">
      <c r="A13" s="12" t="s">
        <v>46</v>
      </c>
      <c r="C13" s="65"/>
      <c r="D13" s="65"/>
      <c r="E13" s="19">
        <v>67982</v>
      </c>
      <c r="F13" s="2"/>
      <c r="G13" s="45">
        <v>41320</v>
      </c>
      <c r="H13" s="2"/>
      <c r="I13" s="19">
        <v>129146</v>
      </c>
      <c r="J13" s="2"/>
      <c r="K13" s="45">
        <v>78411</v>
      </c>
    </row>
    <row r="14" spans="1:11" ht="21.75" customHeight="1" x14ac:dyDescent="0.5">
      <c r="A14" s="4" t="s">
        <v>24</v>
      </c>
      <c r="C14" s="18"/>
      <c r="D14" s="18"/>
      <c r="E14" s="20">
        <f>SUM(E10:E13)</f>
        <v>978784</v>
      </c>
      <c r="F14" s="21"/>
      <c r="G14" s="20">
        <f>SUM(G10:G13)</f>
        <v>749498</v>
      </c>
      <c r="H14" s="3"/>
      <c r="I14" s="20">
        <f>SUM(I10:I13)</f>
        <v>1963028</v>
      </c>
      <c r="J14" s="21"/>
      <c r="K14" s="20">
        <f>SUM(K10:K13)</f>
        <v>1501771</v>
      </c>
    </row>
    <row r="15" spans="1:11" ht="21.75" customHeight="1" x14ac:dyDescent="0.5">
      <c r="A15" s="4" t="s">
        <v>25</v>
      </c>
      <c r="C15" s="18"/>
      <c r="D15" s="18"/>
      <c r="E15" s="22"/>
      <c r="F15" s="21"/>
      <c r="G15" s="22"/>
      <c r="H15" s="3"/>
      <c r="I15" s="126"/>
      <c r="J15" s="21"/>
      <c r="K15" s="22"/>
    </row>
    <row r="16" spans="1:11" ht="21.75" customHeight="1" x14ac:dyDescent="0.5">
      <c r="A16" s="12" t="s">
        <v>47</v>
      </c>
      <c r="C16" s="18"/>
      <c r="D16" s="18"/>
      <c r="E16" s="22">
        <v>788245</v>
      </c>
      <c r="F16" s="2"/>
      <c r="G16" s="17">
        <v>597740</v>
      </c>
      <c r="H16" s="2"/>
      <c r="I16" s="126">
        <f>1590423</f>
        <v>1590423</v>
      </c>
      <c r="J16" s="2"/>
      <c r="K16" s="17">
        <v>1179477</v>
      </c>
    </row>
    <row r="17" spans="1:11" ht="21.75" customHeight="1" x14ac:dyDescent="0.5">
      <c r="A17" s="12" t="s">
        <v>87</v>
      </c>
      <c r="C17" s="18"/>
      <c r="D17" s="18"/>
      <c r="E17" s="21">
        <v>17779</v>
      </c>
      <c r="F17" s="3"/>
      <c r="G17" s="17">
        <v>8906</v>
      </c>
      <c r="H17" s="3"/>
      <c r="I17" s="124">
        <v>34150</v>
      </c>
      <c r="J17" s="3"/>
      <c r="K17" s="17">
        <v>18987</v>
      </c>
    </row>
    <row r="18" spans="1:11" ht="21.75" customHeight="1" x14ac:dyDescent="0.5">
      <c r="A18" s="23" t="s">
        <v>109</v>
      </c>
      <c r="C18" s="18"/>
      <c r="D18" s="18"/>
      <c r="E18" s="21">
        <v>20380</v>
      </c>
      <c r="F18" s="3"/>
      <c r="G18" s="17">
        <v>23496</v>
      </c>
      <c r="H18" s="3"/>
      <c r="I18" s="124">
        <v>38391</v>
      </c>
      <c r="J18" s="3"/>
      <c r="K18" s="17">
        <v>43095</v>
      </c>
    </row>
    <row r="19" spans="1:11" ht="21.75" customHeight="1" x14ac:dyDescent="0.5">
      <c r="A19" s="23" t="s">
        <v>65</v>
      </c>
      <c r="C19" s="18"/>
      <c r="D19" s="18"/>
      <c r="E19" s="20">
        <v>63535</v>
      </c>
      <c r="F19" s="3"/>
      <c r="G19" s="45">
        <v>52817</v>
      </c>
      <c r="H19" s="3"/>
      <c r="I19" s="123">
        <v>114819</v>
      </c>
      <c r="J19" s="3"/>
      <c r="K19" s="45">
        <v>113422</v>
      </c>
    </row>
    <row r="20" spans="1:11" ht="21.75" customHeight="1" x14ac:dyDescent="0.5">
      <c r="A20" s="24" t="s">
        <v>26</v>
      </c>
      <c r="C20" s="18"/>
      <c r="D20" s="18"/>
      <c r="E20" s="123">
        <f>SUM(E16:E19)</f>
        <v>889939</v>
      </c>
      <c r="F20" s="124"/>
      <c r="G20" s="123">
        <f>SUM(G16:G19)</f>
        <v>682959</v>
      </c>
      <c r="H20" s="125"/>
      <c r="I20" s="123">
        <f>SUM(I16:I19)</f>
        <v>1777783</v>
      </c>
      <c r="J20" s="21"/>
      <c r="K20" s="20">
        <f>SUM(K16:K19)</f>
        <v>1354981</v>
      </c>
    </row>
    <row r="21" spans="1:11" ht="21.75" customHeight="1" x14ac:dyDescent="0.5">
      <c r="A21" s="24" t="s">
        <v>125</v>
      </c>
      <c r="C21" s="18"/>
      <c r="D21" s="18"/>
      <c r="E21" s="126">
        <f>SUM(E14-E20)</f>
        <v>88845</v>
      </c>
      <c r="F21" s="124"/>
      <c r="G21" s="126">
        <f>SUM(G14-G20)</f>
        <v>66539</v>
      </c>
      <c r="H21" s="125"/>
      <c r="I21" s="126">
        <f>SUM(I14-I20)</f>
        <v>185245</v>
      </c>
      <c r="J21" s="21"/>
      <c r="K21" s="22">
        <f>SUM(K14-K20)</f>
        <v>146790</v>
      </c>
    </row>
    <row r="22" spans="1:11" ht="21.75" customHeight="1" x14ac:dyDescent="0.5">
      <c r="A22" s="12" t="s">
        <v>129</v>
      </c>
      <c r="C22" s="18"/>
      <c r="D22" s="18"/>
      <c r="E22" s="22">
        <v>-103</v>
      </c>
      <c r="F22" s="21"/>
      <c r="G22" s="17">
        <v>-110</v>
      </c>
      <c r="H22" s="3"/>
      <c r="I22" s="126">
        <v>-201</v>
      </c>
      <c r="J22" s="21"/>
      <c r="K22" s="17">
        <v>-221</v>
      </c>
    </row>
    <row r="23" spans="1:11" ht="21.75" customHeight="1" x14ac:dyDescent="0.5">
      <c r="A23" s="23" t="s">
        <v>183</v>
      </c>
      <c r="C23" s="18"/>
      <c r="D23" s="18"/>
      <c r="E23" s="22"/>
      <c r="F23" s="21"/>
      <c r="G23" s="17"/>
      <c r="H23" s="3"/>
      <c r="I23" s="126"/>
      <c r="J23" s="21"/>
      <c r="K23" s="17"/>
    </row>
    <row r="24" spans="1:11" ht="21.75" customHeight="1" x14ac:dyDescent="0.5">
      <c r="A24" s="12" t="s">
        <v>144</v>
      </c>
      <c r="C24" s="18"/>
      <c r="D24" s="18"/>
      <c r="E24" s="20">
        <v>-3</v>
      </c>
      <c r="F24" s="21"/>
      <c r="G24" s="45">
        <v>4</v>
      </c>
      <c r="H24" s="3"/>
      <c r="I24" s="123">
        <v>-19</v>
      </c>
      <c r="J24" s="21"/>
      <c r="K24" s="45">
        <v>-7</v>
      </c>
    </row>
    <row r="25" spans="1:11" ht="21.75" customHeight="1" x14ac:dyDescent="0.5">
      <c r="A25" s="24" t="s">
        <v>96</v>
      </c>
      <c r="C25" s="18"/>
      <c r="D25" s="18"/>
      <c r="E25" s="25">
        <f>SUM(E21:E24)</f>
        <v>88739</v>
      </c>
      <c r="F25" s="21"/>
      <c r="G25" s="25">
        <f>SUM(G21:G24)</f>
        <v>66433</v>
      </c>
      <c r="H25" s="3"/>
      <c r="I25" s="128">
        <f>SUM(I21:I24)</f>
        <v>185025</v>
      </c>
      <c r="J25" s="21"/>
      <c r="K25" s="25">
        <f>SUM(K21:K24)</f>
        <v>146562</v>
      </c>
    </row>
    <row r="26" spans="1:11" ht="21.75" customHeight="1" x14ac:dyDescent="0.5">
      <c r="A26" s="26" t="s">
        <v>100</v>
      </c>
      <c r="C26" s="18">
        <v>7</v>
      </c>
      <c r="D26" s="18"/>
      <c r="E26" s="25">
        <v>-16504</v>
      </c>
      <c r="F26" s="27"/>
      <c r="G26" s="17">
        <v>-10834</v>
      </c>
      <c r="H26" s="27"/>
      <c r="I26" s="128">
        <v>-32698</v>
      </c>
      <c r="J26" s="27"/>
      <c r="K26" s="17">
        <v>-25642</v>
      </c>
    </row>
    <row r="27" spans="1:11" ht="21.75" customHeight="1" thickBot="1" x14ac:dyDescent="0.55000000000000004">
      <c r="A27" s="28" t="s">
        <v>73</v>
      </c>
      <c r="C27" s="18"/>
      <c r="D27" s="18"/>
      <c r="E27" s="29">
        <f>SUM(E25:E26)</f>
        <v>72235</v>
      </c>
      <c r="F27" s="22"/>
      <c r="G27" s="29">
        <f>SUM(G25:G26)</f>
        <v>55599</v>
      </c>
      <c r="H27" s="27"/>
      <c r="I27" s="129">
        <f>SUM(I25:I26)</f>
        <v>152327</v>
      </c>
      <c r="J27" s="22"/>
      <c r="K27" s="29">
        <f>SUM(K25:K26)</f>
        <v>120920</v>
      </c>
    </row>
    <row r="28" spans="1:11" ht="21.75" customHeight="1" thickTop="1" x14ac:dyDescent="0.5">
      <c r="A28" s="30"/>
      <c r="C28" s="80"/>
      <c r="D28" s="80"/>
      <c r="E28" s="81"/>
      <c r="F28" s="82"/>
      <c r="G28" s="73"/>
      <c r="H28" s="80"/>
      <c r="I28" s="81"/>
      <c r="J28" s="82"/>
      <c r="K28" s="73" t="s">
        <v>101</v>
      </c>
    </row>
    <row r="29" spans="1:11" ht="21.75" customHeight="1" x14ac:dyDescent="0.5">
      <c r="A29" s="28" t="s">
        <v>51</v>
      </c>
      <c r="C29" s="18"/>
      <c r="D29" s="18"/>
      <c r="E29" s="83"/>
      <c r="F29" s="82"/>
      <c r="G29" s="67"/>
      <c r="H29" s="80"/>
      <c r="I29" s="83"/>
      <c r="J29" s="82"/>
      <c r="K29" s="67"/>
    </row>
    <row r="30" spans="1:11" ht="21.75" customHeight="1" x14ac:dyDescent="0.5">
      <c r="A30" s="26" t="s">
        <v>88</v>
      </c>
      <c r="C30" s="67"/>
      <c r="D30" s="67"/>
      <c r="E30" s="82"/>
      <c r="F30" s="84"/>
      <c r="G30" s="82"/>
      <c r="H30" s="31"/>
      <c r="I30" s="82"/>
      <c r="J30" s="84"/>
      <c r="K30" s="82"/>
    </row>
    <row r="31" spans="1:11" ht="21.75" customHeight="1" thickBot="1" x14ac:dyDescent="0.55000000000000004">
      <c r="A31" s="30" t="s">
        <v>90</v>
      </c>
      <c r="C31" s="18"/>
      <c r="D31" s="18"/>
      <c r="E31" s="34">
        <f>E27/52000742*1000</f>
        <v>1.3891147937850579</v>
      </c>
      <c r="F31" s="35"/>
      <c r="G31" s="34">
        <f>G27/52000742*1000</f>
        <v>1.0691962818530552</v>
      </c>
      <c r="H31" s="31"/>
      <c r="I31" s="34">
        <f>I27/52000742*1000</f>
        <v>2.9293235854211468</v>
      </c>
      <c r="J31" s="35"/>
      <c r="K31" s="34">
        <f>K27/52000742*1000</f>
        <v>2.3253514344083785</v>
      </c>
    </row>
    <row r="32" spans="1:11" ht="21.75" customHeight="1" thickTop="1" thickBot="1" x14ac:dyDescent="0.55000000000000004">
      <c r="A32" s="30" t="s">
        <v>149</v>
      </c>
      <c r="C32" s="18"/>
      <c r="D32" s="18"/>
      <c r="E32" s="91">
        <v>52001</v>
      </c>
      <c r="F32" s="35"/>
      <c r="G32" s="91">
        <v>52001</v>
      </c>
      <c r="H32" s="31"/>
      <c r="I32" s="91">
        <v>52001</v>
      </c>
      <c r="J32" s="35"/>
      <c r="K32" s="91">
        <v>52001</v>
      </c>
    </row>
    <row r="33" spans="1:19" ht="21.75" customHeight="1" thickTop="1" x14ac:dyDescent="0.5">
      <c r="A33" s="26" t="s">
        <v>89</v>
      </c>
      <c r="C33" s="18"/>
      <c r="D33" s="18"/>
      <c r="E33" s="27"/>
      <c r="F33" s="33"/>
      <c r="G33" s="27"/>
      <c r="H33" s="31"/>
      <c r="I33" s="27"/>
      <c r="J33" s="33"/>
      <c r="K33" s="27"/>
    </row>
    <row r="34" spans="1:19" ht="21.75" customHeight="1" thickBot="1" x14ac:dyDescent="0.55000000000000004">
      <c r="A34" s="30" t="s">
        <v>90</v>
      </c>
      <c r="C34" s="18"/>
      <c r="D34" s="18"/>
      <c r="E34" s="34">
        <f>E27/52800000*1000</f>
        <v>1.3680871212121211</v>
      </c>
      <c r="F34" s="35"/>
      <c r="G34" s="34">
        <f>G27/52800000*1000</f>
        <v>1.0530113636363636</v>
      </c>
      <c r="H34" s="31"/>
      <c r="I34" s="34">
        <f>I27/52800000*1000</f>
        <v>2.8849810606060604</v>
      </c>
      <c r="J34" s="35"/>
      <c r="K34" s="34">
        <f>K27/52800000*1000</f>
        <v>2.290151515151515</v>
      </c>
    </row>
    <row r="35" spans="1:19" ht="21.75" customHeight="1" thickTop="1" thickBot="1" x14ac:dyDescent="0.55000000000000004">
      <c r="A35" s="30" t="s">
        <v>149</v>
      </c>
      <c r="C35" s="18"/>
      <c r="D35" s="18"/>
      <c r="E35" s="91">
        <v>52800</v>
      </c>
      <c r="F35" s="35"/>
      <c r="G35" s="91">
        <v>52800</v>
      </c>
      <c r="H35" s="31"/>
      <c r="I35" s="91">
        <v>52800</v>
      </c>
      <c r="J35" s="35"/>
      <c r="K35" s="91">
        <v>52800</v>
      </c>
    </row>
    <row r="36" spans="1:19" ht="21.75" customHeight="1" thickTop="1" x14ac:dyDescent="0.5">
      <c r="A36" s="85"/>
      <c r="C36" s="80"/>
      <c r="D36" s="80"/>
      <c r="E36" s="80"/>
      <c r="F36" s="80"/>
      <c r="G36" s="80"/>
      <c r="H36" s="80"/>
      <c r="I36" s="66"/>
      <c r="J36" s="86"/>
      <c r="K36" s="66"/>
    </row>
    <row r="37" spans="1:19" ht="21.75" customHeight="1" x14ac:dyDescent="0.5">
      <c r="K37" s="69" t="s">
        <v>16</v>
      </c>
    </row>
    <row r="38" spans="1:19" s="70" customFormat="1" ht="21.75" customHeight="1" x14ac:dyDescent="0.5">
      <c r="A38" s="70" t="s">
        <v>36</v>
      </c>
      <c r="C38" s="71"/>
      <c r="D38" s="71"/>
      <c r="E38" s="71"/>
      <c r="F38" s="71"/>
      <c r="G38" s="71"/>
      <c r="H38" s="71"/>
      <c r="I38" s="71"/>
      <c r="K38" s="71"/>
    </row>
    <row r="39" spans="1:19" s="70" customFormat="1" ht="21.75" customHeight="1" x14ac:dyDescent="0.5">
      <c r="A39" s="72" t="s">
        <v>118</v>
      </c>
      <c r="C39" s="71"/>
      <c r="D39" s="71"/>
      <c r="E39" s="71"/>
      <c r="F39" s="71"/>
      <c r="G39" s="71"/>
      <c r="H39" s="71"/>
      <c r="I39" s="71"/>
      <c r="K39" s="71"/>
    </row>
    <row r="40" spans="1:19" s="70" customFormat="1" ht="21.75" customHeight="1" x14ac:dyDescent="0.5">
      <c r="A40" s="70" t="s">
        <v>161</v>
      </c>
      <c r="C40" s="71"/>
      <c r="D40" s="71"/>
      <c r="E40" s="71"/>
      <c r="F40" s="71"/>
      <c r="G40" s="71"/>
      <c r="H40" s="71"/>
      <c r="I40" s="71"/>
      <c r="K40" s="71"/>
    </row>
    <row r="41" spans="1:19" ht="21.75" customHeight="1" x14ac:dyDescent="0.5">
      <c r="J41" s="68"/>
      <c r="K41" s="73" t="s">
        <v>20</v>
      </c>
    </row>
    <row r="42" spans="1:19" ht="21.75" customHeight="1" x14ac:dyDescent="0.5">
      <c r="E42" s="148" t="s">
        <v>143</v>
      </c>
      <c r="F42" s="148"/>
      <c r="G42" s="148"/>
      <c r="I42" s="148" t="s">
        <v>162</v>
      </c>
      <c r="J42" s="148"/>
      <c r="K42" s="148"/>
    </row>
    <row r="43" spans="1:19" ht="21.75" customHeight="1" x14ac:dyDescent="0.5">
      <c r="E43" s="147" t="s">
        <v>158</v>
      </c>
      <c r="F43" s="147"/>
      <c r="G43" s="147"/>
      <c r="I43" s="147" t="s">
        <v>158</v>
      </c>
      <c r="J43" s="147"/>
      <c r="K43" s="147"/>
    </row>
    <row r="44" spans="1:19" ht="21.75" customHeight="1" x14ac:dyDescent="0.5">
      <c r="C44" s="78"/>
      <c r="D44" s="78"/>
      <c r="E44" s="76">
        <v>2565</v>
      </c>
      <c r="F44" s="77"/>
      <c r="G44" s="76">
        <v>2564</v>
      </c>
      <c r="H44" s="75"/>
      <c r="I44" s="76">
        <v>2565</v>
      </c>
      <c r="J44" s="77"/>
      <c r="K44" s="76">
        <v>2564</v>
      </c>
    </row>
    <row r="45" spans="1:19" ht="21.75" customHeight="1" x14ac:dyDescent="0.5">
      <c r="A45" s="141" t="s">
        <v>73</v>
      </c>
      <c r="C45" s="80"/>
      <c r="D45" s="80"/>
      <c r="E45" s="37">
        <f>SUM(E27)</f>
        <v>72235</v>
      </c>
      <c r="F45" s="82"/>
      <c r="G45" s="37">
        <f>SUM(G27)</f>
        <v>55599</v>
      </c>
      <c r="H45" s="80"/>
      <c r="I45" s="37">
        <f>SUM(I27)</f>
        <v>152327</v>
      </c>
      <c r="J45" s="82"/>
      <c r="K45" s="37">
        <f>SUM(K27)</f>
        <v>120920</v>
      </c>
    </row>
    <row r="46" spans="1:19" s="78" customFormat="1" ht="21.75" customHeight="1" x14ac:dyDescent="0.5">
      <c r="A46" s="142" t="s">
        <v>106</v>
      </c>
      <c r="B46" s="67"/>
      <c r="E46" s="84"/>
      <c r="F46" s="82"/>
      <c r="G46" s="84"/>
      <c r="I46" s="84"/>
      <c r="J46" s="82"/>
      <c r="K46" s="84"/>
      <c r="S46" s="67"/>
    </row>
    <row r="47" spans="1:19" s="78" customFormat="1" ht="21.75" customHeight="1" x14ac:dyDescent="0.5">
      <c r="A47" s="143" t="s">
        <v>173</v>
      </c>
      <c r="B47" s="67"/>
      <c r="E47" s="87">
        <v>0</v>
      </c>
      <c r="F47" s="82"/>
      <c r="G47" s="87">
        <v>0</v>
      </c>
      <c r="I47" s="87">
        <v>0</v>
      </c>
      <c r="J47" s="82"/>
      <c r="K47" s="87">
        <v>0</v>
      </c>
      <c r="S47" s="67"/>
    </row>
    <row r="48" spans="1:19" s="78" customFormat="1" ht="21.75" customHeight="1" x14ac:dyDescent="0.5">
      <c r="A48" s="143" t="s">
        <v>146</v>
      </c>
      <c r="B48" s="67"/>
      <c r="E48" s="84"/>
      <c r="F48" s="82"/>
      <c r="G48" s="84"/>
      <c r="I48" s="84"/>
      <c r="J48" s="82"/>
      <c r="K48" s="84"/>
      <c r="S48" s="67"/>
    </row>
    <row r="49" spans="1:19" s="78" customFormat="1" ht="21.75" customHeight="1" x14ac:dyDescent="0.5">
      <c r="A49" s="143" t="s">
        <v>145</v>
      </c>
      <c r="B49" s="67"/>
      <c r="E49" s="84"/>
      <c r="F49" s="82"/>
      <c r="G49" s="84"/>
      <c r="I49" s="84"/>
      <c r="J49" s="82"/>
      <c r="K49" s="84"/>
      <c r="S49" s="67"/>
    </row>
    <row r="50" spans="1:19" s="78" customFormat="1" ht="21.75" customHeight="1" x14ac:dyDescent="0.5">
      <c r="A50" s="144" t="s">
        <v>174</v>
      </c>
      <c r="B50" s="67"/>
      <c r="E50" s="84"/>
      <c r="F50" s="82"/>
      <c r="G50" s="84"/>
      <c r="I50" s="84"/>
      <c r="J50" s="82"/>
      <c r="K50" s="84"/>
    </row>
    <row r="51" spans="1:19" s="78" customFormat="1" ht="21.75" customHeight="1" x14ac:dyDescent="0.5">
      <c r="A51" s="144" t="s">
        <v>177</v>
      </c>
      <c r="B51" s="67"/>
      <c r="E51" s="84"/>
      <c r="F51" s="82"/>
      <c r="G51" s="84"/>
      <c r="I51" s="84"/>
      <c r="J51" s="82"/>
      <c r="K51" s="84"/>
    </row>
    <row r="52" spans="1:19" s="78" customFormat="1" ht="21.75" customHeight="1" x14ac:dyDescent="0.5">
      <c r="A52" s="144" t="s">
        <v>178</v>
      </c>
      <c r="B52" s="67"/>
      <c r="E52" s="84">
        <v>5440</v>
      </c>
      <c r="F52" s="82"/>
      <c r="G52" s="84">
        <v>0</v>
      </c>
      <c r="I52" s="84">
        <v>5440</v>
      </c>
      <c r="J52" s="82"/>
      <c r="K52" s="84">
        <v>0</v>
      </c>
    </row>
    <row r="53" spans="1:19" s="78" customFormat="1" ht="21.75" customHeight="1" x14ac:dyDescent="0.5">
      <c r="A53" s="145" t="s">
        <v>169</v>
      </c>
      <c r="B53" s="67"/>
      <c r="E53" s="87">
        <f>-0.2*E52</f>
        <v>-1088</v>
      </c>
      <c r="F53" s="82"/>
      <c r="G53" s="87">
        <v>0</v>
      </c>
      <c r="H53" s="82"/>
      <c r="I53" s="87">
        <f>-0.2*I52</f>
        <v>-1088</v>
      </c>
      <c r="J53" s="82"/>
      <c r="K53" s="87">
        <v>0</v>
      </c>
      <c r="L53" s="82"/>
    </row>
    <row r="54" spans="1:19" s="78" customFormat="1" ht="21.75" customHeight="1" x14ac:dyDescent="0.5">
      <c r="A54" s="145" t="s">
        <v>175</v>
      </c>
      <c r="B54" s="67"/>
      <c r="E54" s="131"/>
      <c r="F54" s="132"/>
      <c r="G54" s="131"/>
      <c r="H54" s="132"/>
      <c r="I54" s="131"/>
      <c r="J54" s="132"/>
      <c r="K54" s="131"/>
      <c r="L54" s="82"/>
    </row>
    <row r="55" spans="1:19" s="78" customFormat="1" ht="21.75" customHeight="1" x14ac:dyDescent="0.5">
      <c r="A55" s="145" t="s">
        <v>176</v>
      </c>
      <c r="B55" s="67"/>
      <c r="E55" s="127">
        <f>SUM(E52:E53)</f>
        <v>4352</v>
      </c>
      <c r="F55" s="82"/>
      <c r="G55" s="87">
        <v>0</v>
      </c>
      <c r="I55" s="127">
        <f>SUM(I52:I53)</f>
        <v>4352</v>
      </c>
      <c r="J55" s="82"/>
      <c r="K55" s="87">
        <v>0</v>
      </c>
    </row>
    <row r="56" spans="1:19" s="78" customFormat="1" ht="21.75" customHeight="1" x14ac:dyDescent="0.5">
      <c r="A56" s="142" t="s">
        <v>103</v>
      </c>
      <c r="B56" s="67"/>
      <c r="C56" s="88"/>
      <c r="D56" s="88"/>
      <c r="E56" s="87">
        <f>E47+E55</f>
        <v>4352</v>
      </c>
      <c r="F56" s="84"/>
      <c r="G56" s="87">
        <f>G47+G55</f>
        <v>0</v>
      </c>
      <c r="H56" s="88"/>
      <c r="I56" s="87">
        <f>I47+I55</f>
        <v>4352</v>
      </c>
      <c r="J56" s="84"/>
      <c r="K56" s="87">
        <f>SUM(K48:K55)</f>
        <v>0</v>
      </c>
    </row>
    <row r="57" spans="1:19" ht="21.75" customHeight="1" thickBot="1" x14ac:dyDescent="0.55000000000000004">
      <c r="A57" s="146" t="s">
        <v>94</v>
      </c>
      <c r="C57" s="78"/>
      <c r="D57" s="78"/>
      <c r="E57" s="89">
        <f>SUM(E45,E56)</f>
        <v>76587</v>
      </c>
      <c r="F57" s="67"/>
      <c r="G57" s="89">
        <f>SUM(G45,G56)</f>
        <v>55599</v>
      </c>
      <c r="H57" s="78"/>
      <c r="I57" s="89">
        <f>SUM(I45,I56)</f>
        <v>156679</v>
      </c>
      <c r="K57" s="89">
        <f>SUM(K45,K56)</f>
        <v>120920</v>
      </c>
      <c r="O57" s="78"/>
      <c r="P57" s="78"/>
      <c r="Q57" s="78"/>
    </row>
    <row r="58" spans="1:19" s="78" customFormat="1" ht="21.75" customHeight="1" thickTop="1" x14ac:dyDescent="0.5">
      <c r="A58" s="142"/>
      <c r="B58" s="67"/>
      <c r="I58" s="84"/>
      <c r="J58" s="84"/>
      <c r="K58" s="84"/>
    </row>
    <row r="59" spans="1:19" ht="21.75" customHeight="1" x14ac:dyDescent="0.5">
      <c r="O59" s="78"/>
      <c r="P59" s="78"/>
      <c r="Q59" s="78"/>
    </row>
    <row r="60" spans="1:19" ht="21.75" customHeight="1" x14ac:dyDescent="0.5">
      <c r="O60" s="78"/>
      <c r="P60" s="78"/>
      <c r="Q60" s="78"/>
    </row>
  </sheetData>
  <mergeCells count="8">
    <mergeCell ref="I43:K43"/>
    <mergeCell ref="I6:K6"/>
    <mergeCell ref="I7:K7"/>
    <mergeCell ref="I42:K42"/>
    <mergeCell ref="E6:G6"/>
    <mergeCell ref="E7:G7"/>
    <mergeCell ref="E42:G42"/>
    <mergeCell ref="E43:G43"/>
  </mergeCells>
  <pageMargins left="0.78740157480314965" right="0.39370078740157483" top="0.78740157480314965" bottom="0.39370078740157483" header="0.19685039370078741" footer="0.23622047244094491"/>
  <pageSetup paperSize="9" scale="83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showGridLines="0" tabSelected="1" topLeftCell="A5" zoomScale="85" zoomScaleNormal="85" zoomScaleSheetLayoutView="100" workbookViewId="0">
      <selection activeCell="R12" sqref="R12"/>
    </sheetView>
  </sheetViews>
  <sheetFormatPr defaultColWidth="9.140625" defaultRowHeight="18.75" customHeight="1" x14ac:dyDescent="0.5"/>
  <cols>
    <col min="1" max="1" width="31.42578125" style="120" customWidth="1"/>
    <col min="2" max="2" width="13.7109375" style="120" customWidth="1"/>
    <col min="3" max="3" width="1.7109375" style="120" customWidth="1"/>
    <col min="4" max="4" width="13.7109375" style="120" customWidth="1"/>
    <col min="5" max="5" width="1.7109375" style="120" customWidth="1"/>
    <col min="6" max="6" width="13.7109375" style="120" customWidth="1"/>
    <col min="7" max="7" width="1.7109375" style="94" customWidth="1"/>
    <col min="8" max="8" width="13.7109375" style="120" customWidth="1"/>
    <col min="9" max="9" width="1.7109375" style="94" customWidth="1"/>
    <col min="10" max="10" width="13.7109375" style="120" customWidth="1"/>
    <col min="11" max="11" width="1.7109375" style="94" customWidth="1"/>
    <col min="12" max="12" width="13.7109375" style="120" customWidth="1"/>
    <col min="13" max="13" width="1.7109375" style="120" customWidth="1"/>
    <col min="14" max="14" width="13.7109375" style="94" customWidth="1"/>
    <col min="15" max="15" width="1.7109375" style="94" customWidth="1"/>
    <col min="16" max="16" width="13.7109375" style="94" customWidth="1"/>
    <col min="17" max="17" width="1.7109375" style="94" customWidth="1"/>
    <col min="18" max="18" width="13.7109375" style="94" customWidth="1"/>
    <col min="19" max="19" width="1.7109375" style="94" customWidth="1"/>
    <col min="20" max="20" width="13.7109375" style="120" customWidth="1"/>
    <col min="21" max="21" width="0.85546875" style="94" customWidth="1"/>
    <col min="22" max="22" width="10.7109375" style="120" customWidth="1"/>
    <col min="23" max="25" width="9.140625" style="120"/>
    <col min="26" max="26" width="9.140625" style="120" customWidth="1"/>
    <col min="27" max="16384" width="9.140625" style="120"/>
  </cols>
  <sheetData>
    <row r="1" spans="1:25" s="94" customFormat="1" ht="18.75" customHeight="1" x14ac:dyDescent="0.5">
      <c r="T1" s="95" t="s">
        <v>16</v>
      </c>
      <c r="V1" s="96"/>
    </row>
    <row r="2" spans="1:25" s="97" customFormat="1" ht="18.75" customHeight="1" x14ac:dyDescent="0.5">
      <c r="A2" s="97" t="s">
        <v>36</v>
      </c>
    </row>
    <row r="3" spans="1:25" s="97" customFormat="1" ht="18.75" customHeight="1" x14ac:dyDescent="0.5">
      <c r="A3" s="97" t="s">
        <v>28</v>
      </c>
    </row>
    <row r="4" spans="1:25" s="97" customFormat="1" ht="18.75" customHeight="1" x14ac:dyDescent="0.5">
      <c r="A4" s="97" t="s">
        <v>163</v>
      </c>
    </row>
    <row r="5" spans="1:25" s="98" customFormat="1" ht="18.75" customHeight="1" x14ac:dyDescent="0.5">
      <c r="T5" s="95" t="s">
        <v>20</v>
      </c>
      <c r="V5" s="95"/>
    </row>
    <row r="6" spans="1:25" s="99" customFormat="1" ht="18.75" customHeight="1" x14ac:dyDescent="0.5">
      <c r="F6" s="133"/>
      <c r="G6" s="133"/>
      <c r="I6" s="133"/>
      <c r="M6" s="133"/>
      <c r="N6" s="149" t="s">
        <v>69</v>
      </c>
      <c r="O6" s="149"/>
      <c r="P6" s="149"/>
      <c r="Q6" s="149"/>
      <c r="R6" s="149"/>
      <c r="S6" s="100"/>
    </row>
    <row r="7" spans="1:25" s="99" customFormat="1" ht="18.75" customHeight="1" x14ac:dyDescent="0.5">
      <c r="F7" s="133"/>
      <c r="G7" s="133"/>
      <c r="I7" s="133"/>
      <c r="J7" s="101" t="s">
        <v>30</v>
      </c>
      <c r="K7" s="101"/>
      <c r="L7" s="101"/>
      <c r="M7" s="133"/>
      <c r="N7" s="149" t="s">
        <v>172</v>
      </c>
      <c r="O7" s="149"/>
      <c r="P7" s="149"/>
      <c r="Q7" s="149"/>
      <c r="R7" s="149"/>
      <c r="S7" s="100"/>
      <c r="T7" s="100" t="s">
        <v>34</v>
      </c>
    </row>
    <row r="8" spans="1:25" s="99" customFormat="1" ht="18.75" customHeight="1" x14ac:dyDescent="0.5">
      <c r="B8" s="134"/>
      <c r="C8" s="134" t="s">
        <v>107</v>
      </c>
      <c r="D8" s="134"/>
      <c r="F8" s="134"/>
      <c r="G8" s="134" t="s">
        <v>66</v>
      </c>
      <c r="H8" s="134"/>
      <c r="I8" s="102"/>
      <c r="J8" s="99" t="s">
        <v>31</v>
      </c>
      <c r="K8" s="133"/>
      <c r="N8" s="139" t="s">
        <v>170</v>
      </c>
      <c r="O8" s="100"/>
      <c r="P8" s="100" t="s">
        <v>76</v>
      </c>
      <c r="Q8" s="100"/>
      <c r="R8" s="100"/>
      <c r="S8" s="100"/>
      <c r="T8" s="100" t="s">
        <v>70</v>
      </c>
    </row>
    <row r="9" spans="1:25" s="99" customFormat="1" ht="18.75" customHeight="1" x14ac:dyDescent="0.45">
      <c r="B9" s="103" t="s">
        <v>60</v>
      </c>
      <c r="D9" s="103" t="s">
        <v>61</v>
      </c>
      <c r="F9" s="134" t="s">
        <v>60</v>
      </c>
      <c r="H9" s="134" t="s">
        <v>61</v>
      </c>
      <c r="I9" s="104"/>
      <c r="J9" s="134" t="s">
        <v>33</v>
      </c>
      <c r="K9" s="133"/>
      <c r="L9" s="134" t="s">
        <v>32</v>
      </c>
      <c r="M9" s="133"/>
      <c r="N9" s="140" t="s">
        <v>171</v>
      </c>
      <c r="O9" s="106"/>
      <c r="P9" s="105" t="s">
        <v>75</v>
      </c>
      <c r="Q9" s="106"/>
      <c r="R9" s="105" t="s">
        <v>34</v>
      </c>
      <c r="S9" s="106"/>
      <c r="T9" s="105" t="s">
        <v>71</v>
      </c>
    </row>
    <row r="10" spans="1:25" s="110" customFormat="1" ht="18.75" customHeight="1" x14ac:dyDescent="0.5">
      <c r="A10" s="107" t="s">
        <v>139</v>
      </c>
      <c r="B10" s="104">
        <v>7993</v>
      </c>
      <c r="C10" s="108"/>
      <c r="D10" s="104">
        <v>520007</v>
      </c>
      <c r="E10" s="108"/>
      <c r="F10" s="104">
        <v>49165</v>
      </c>
      <c r="G10" s="108"/>
      <c r="H10" s="104">
        <v>337643</v>
      </c>
      <c r="I10" s="108"/>
      <c r="J10" s="104">
        <v>52800</v>
      </c>
      <c r="K10" s="108"/>
      <c r="L10" s="104">
        <v>2663086</v>
      </c>
      <c r="M10" s="108"/>
      <c r="N10" s="104">
        <v>0</v>
      </c>
      <c r="O10" s="108"/>
      <c r="P10" s="104">
        <v>61274</v>
      </c>
      <c r="Q10" s="108"/>
      <c r="R10" s="104">
        <f>SUM(N10:P10)</f>
        <v>61274</v>
      </c>
      <c r="S10" s="108"/>
      <c r="T10" s="102">
        <f>SUM(B10:L10,R10)</f>
        <v>3691968</v>
      </c>
      <c r="U10" s="109"/>
      <c r="Y10" s="99"/>
    </row>
    <row r="11" spans="1:25" s="110" customFormat="1" ht="18.75" customHeight="1" x14ac:dyDescent="0.5">
      <c r="A11" s="110" t="s">
        <v>73</v>
      </c>
      <c r="B11" s="104">
        <v>0</v>
      </c>
      <c r="C11" s="108"/>
      <c r="D11" s="104">
        <v>0</v>
      </c>
      <c r="E11" s="108"/>
      <c r="F11" s="104">
        <v>0</v>
      </c>
      <c r="G11" s="108"/>
      <c r="H11" s="104">
        <v>0</v>
      </c>
      <c r="I11" s="108"/>
      <c r="J11" s="104">
        <v>0</v>
      </c>
      <c r="K11" s="108"/>
      <c r="L11" s="104">
        <f>SUM(PL!K27)</f>
        <v>120920</v>
      </c>
      <c r="M11" s="108"/>
      <c r="N11" s="104">
        <v>0</v>
      </c>
      <c r="O11" s="108"/>
      <c r="P11" s="104">
        <v>0</v>
      </c>
      <c r="Q11" s="108"/>
      <c r="R11" s="104">
        <f>SUM(N11:P11)</f>
        <v>0</v>
      </c>
      <c r="S11" s="108"/>
      <c r="T11" s="102">
        <f>SUM(B11:L11,R11)</f>
        <v>120920</v>
      </c>
      <c r="U11" s="109"/>
    </row>
    <row r="12" spans="1:25" s="110" customFormat="1" ht="18.75" customHeight="1" x14ac:dyDescent="0.5">
      <c r="A12" s="98" t="s">
        <v>103</v>
      </c>
      <c r="B12" s="111">
        <v>0</v>
      </c>
      <c r="C12" s="108"/>
      <c r="D12" s="111">
        <v>0</v>
      </c>
      <c r="E12" s="108"/>
      <c r="F12" s="111">
        <v>0</v>
      </c>
      <c r="G12" s="108"/>
      <c r="H12" s="111">
        <v>0</v>
      </c>
      <c r="I12" s="108"/>
      <c r="J12" s="111">
        <v>0</v>
      </c>
      <c r="K12" s="108"/>
      <c r="L12" s="111">
        <f>SUM(PL!K56)</f>
        <v>0</v>
      </c>
      <c r="M12" s="108"/>
      <c r="N12" s="111">
        <v>0</v>
      </c>
      <c r="O12" s="108"/>
      <c r="P12" s="111">
        <v>0</v>
      </c>
      <c r="Q12" s="108"/>
      <c r="R12" s="104">
        <f>SUM(N12:P12)</f>
        <v>0</v>
      </c>
      <c r="S12" s="108"/>
      <c r="T12" s="102">
        <f>SUM(B12:L12,R12)</f>
        <v>0</v>
      </c>
      <c r="U12" s="109"/>
    </row>
    <row r="13" spans="1:25" s="110" customFormat="1" ht="18.600000000000001" customHeight="1" x14ac:dyDescent="0.5">
      <c r="A13" s="98" t="s">
        <v>94</v>
      </c>
      <c r="B13" s="112">
        <f>SUM(B10:B12)</f>
        <v>7993</v>
      </c>
      <c r="C13" s="113"/>
      <c r="D13" s="112">
        <f t="shared" ref="D13" si="0">SUM(D10:D12)</f>
        <v>520007</v>
      </c>
      <c r="E13" s="113"/>
      <c r="F13" s="112">
        <f t="shared" ref="F13" si="1">SUM(F10:F12)</f>
        <v>49165</v>
      </c>
      <c r="G13" s="113"/>
      <c r="H13" s="112">
        <f t="shared" ref="H13" si="2">SUM(H10:H12)</f>
        <v>337643</v>
      </c>
      <c r="I13" s="113"/>
      <c r="J13" s="112">
        <f t="shared" ref="J13" si="3">SUM(J10:J12)</f>
        <v>52800</v>
      </c>
      <c r="K13" s="113"/>
      <c r="L13" s="112">
        <f t="shared" ref="L13" si="4">SUM(L10:L12)</f>
        <v>2784006</v>
      </c>
      <c r="M13" s="113"/>
      <c r="N13" s="112">
        <f t="shared" ref="N13:P13" si="5">SUM(N10:N12)</f>
        <v>0</v>
      </c>
      <c r="O13" s="113"/>
      <c r="P13" s="112">
        <f t="shared" si="5"/>
        <v>61274</v>
      </c>
      <c r="Q13" s="113"/>
      <c r="R13" s="112">
        <f t="shared" ref="R13" si="6">SUM(R10:R12)</f>
        <v>61274</v>
      </c>
      <c r="S13" s="113"/>
      <c r="T13" s="112">
        <f t="shared" ref="T13" si="7">SUM(T10:T12)</f>
        <v>3812888</v>
      </c>
      <c r="U13" s="113"/>
    </row>
    <row r="14" spans="1:25" s="110" customFormat="1" ht="18.75" customHeight="1" x14ac:dyDescent="0.5">
      <c r="A14" s="115" t="s">
        <v>166</v>
      </c>
      <c r="B14" s="111">
        <v>0</v>
      </c>
      <c r="C14" s="113"/>
      <c r="D14" s="111">
        <v>0</v>
      </c>
      <c r="E14" s="113"/>
      <c r="F14" s="111">
        <v>0</v>
      </c>
      <c r="G14" s="114"/>
      <c r="H14" s="111">
        <v>0</v>
      </c>
      <c r="I14" s="114"/>
      <c r="J14" s="111">
        <v>0</v>
      </c>
      <c r="K14" s="114"/>
      <c r="L14" s="111">
        <v>-128393</v>
      </c>
      <c r="M14" s="104"/>
      <c r="N14" s="111">
        <v>0</v>
      </c>
      <c r="O14" s="114"/>
      <c r="P14" s="111">
        <v>0</v>
      </c>
      <c r="Q14" s="114"/>
      <c r="R14" s="111">
        <f>SUM(N14:P14)</f>
        <v>0</v>
      </c>
      <c r="S14" s="114"/>
      <c r="T14" s="111">
        <f>SUM(B14:L14,R14)</f>
        <v>-128393</v>
      </c>
      <c r="U14" s="109"/>
    </row>
    <row r="15" spans="1:25" s="98" customFormat="1" ht="18.75" customHeight="1" thickBot="1" x14ac:dyDescent="0.55000000000000004">
      <c r="A15" s="116" t="s">
        <v>159</v>
      </c>
      <c r="B15" s="117">
        <f>SUM(B13:B14)</f>
        <v>7993</v>
      </c>
      <c r="C15" s="108"/>
      <c r="D15" s="117">
        <f t="shared" ref="D15" si="8">SUM(D13:D14)</f>
        <v>520007</v>
      </c>
      <c r="E15" s="108"/>
      <c r="F15" s="117">
        <f t="shared" ref="F15" si="9">SUM(F13:F14)</f>
        <v>49165</v>
      </c>
      <c r="G15" s="108"/>
      <c r="H15" s="117">
        <f t="shared" ref="H15" si="10">SUM(H13:H14)</f>
        <v>337643</v>
      </c>
      <c r="I15" s="108"/>
      <c r="J15" s="117">
        <f t="shared" ref="J15" si="11">SUM(J13:J14)</f>
        <v>52800</v>
      </c>
      <c r="K15" s="108"/>
      <c r="L15" s="117">
        <f t="shared" ref="L15" si="12">SUM(L13:L14)</f>
        <v>2655613</v>
      </c>
      <c r="M15" s="108"/>
      <c r="N15" s="117">
        <f t="shared" ref="N15:P15" si="13">SUM(N13:N14)</f>
        <v>0</v>
      </c>
      <c r="O15" s="108"/>
      <c r="P15" s="117">
        <f t="shared" si="13"/>
        <v>61274</v>
      </c>
      <c r="Q15" s="108"/>
      <c r="R15" s="117">
        <f t="shared" ref="R15" si="14">SUM(R13:R14)</f>
        <v>61274</v>
      </c>
      <c r="S15" s="108"/>
      <c r="T15" s="117">
        <f t="shared" ref="T15" si="15">SUM(T13:T14)</f>
        <v>3684495</v>
      </c>
      <c r="U15" s="108"/>
    </row>
    <row r="16" spans="1:25" s="98" customFormat="1" ht="18.75" customHeight="1" thickTop="1" x14ac:dyDescent="0.5">
      <c r="A16" s="116"/>
      <c r="B16" s="104"/>
      <c r="C16" s="108"/>
      <c r="D16" s="104"/>
      <c r="E16" s="108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95"/>
    </row>
    <row r="17" spans="1:21" s="99" customFormat="1" ht="18.75" customHeight="1" x14ac:dyDescent="0.5">
      <c r="A17" s="107" t="s">
        <v>147</v>
      </c>
      <c r="B17" s="104">
        <f>SUM(B15)</f>
        <v>7993</v>
      </c>
      <c r="C17" s="108"/>
      <c r="D17" s="104">
        <f>SUM(D15)</f>
        <v>520007</v>
      </c>
      <c r="E17" s="108"/>
      <c r="F17" s="104">
        <f>SUM(F15)</f>
        <v>49165</v>
      </c>
      <c r="G17" s="108"/>
      <c r="H17" s="104">
        <f>SUM(H15)</f>
        <v>337643</v>
      </c>
      <c r="I17" s="108"/>
      <c r="J17" s="104">
        <f>SUM(J15)</f>
        <v>52800</v>
      </c>
      <c r="K17" s="108"/>
      <c r="L17" s="102">
        <v>2728391</v>
      </c>
      <c r="M17" s="133"/>
      <c r="N17" s="104">
        <f>SUM(N15)</f>
        <v>0</v>
      </c>
      <c r="O17" s="106"/>
      <c r="P17" s="104">
        <f>SUM(P15)</f>
        <v>61274</v>
      </c>
      <c r="Q17" s="106"/>
      <c r="R17" s="104">
        <f>SUM(N17:P17)</f>
        <v>61274</v>
      </c>
      <c r="S17" s="106"/>
      <c r="T17" s="102">
        <f>SUM(B17:L17,R17)</f>
        <v>3757273</v>
      </c>
    </row>
    <row r="18" spans="1:21" s="110" customFormat="1" ht="18.75" customHeight="1" x14ac:dyDescent="0.5">
      <c r="A18" s="110" t="s">
        <v>73</v>
      </c>
      <c r="B18" s="104">
        <v>0</v>
      </c>
      <c r="C18" s="108"/>
      <c r="D18" s="104">
        <v>0</v>
      </c>
      <c r="E18" s="108"/>
      <c r="F18" s="104">
        <v>0</v>
      </c>
      <c r="G18" s="108"/>
      <c r="H18" s="104">
        <v>0</v>
      </c>
      <c r="I18" s="108"/>
      <c r="J18" s="104">
        <v>0</v>
      </c>
      <c r="K18" s="108"/>
      <c r="L18" s="104">
        <f>SUM(PL!I27)</f>
        <v>152327</v>
      </c>
      <c r="M18" s="108"/>
      <c r="N18" s="104">
        <v>0</v>
      </c>
      <c r="O18" s="108"/>
      <c r="P18" s="104">
        <v>0</v>
      </c>
      <c r="Q18" s="108"/>
      <c r="R18" s="104">
        <f>SUM(N18:P18)</f>
        <v>0</v>
      </c>
      <c r="S18" s="108"/>
      <c r="T18" s="102">
        <f>SUM(B18:L18,R18)</f>
        <v>152327</v>
      </c>
      <c r="U18" s="109"/>
    </row>
    <row r="19" spans="1:21" s="110" customFormat="1" ht="18.75" customHeight="1" x14ac:dyDescent="0.5">
      <c r="A19" s="98" t="s">
        <v>103</v>
      </c>
      <c r="B19" s="111">
        <v>0</v>
      </c>
      <c r="C19" s="108"/>
      <c r="D19" s="111">
        <v>0</v>
      </c>
      <c r="E19" s="108"/>
      <c r="F19" s="111">
        <v>0</v>
      </c>
      <c r="G19" s="108"/>
      <c r="H19" s="111">
        <v>0</v>
      </c>
      <c r="I19" s="108"/>
      <c r="J19" s="111">
        <v>0</v>
      </c>
      <c r="K19" s="108"/>
      <c r="L19" s="111">
        <v>0</v>
      </c>
      <c r="M19" s="108"/>
      <c r="N19" s="111">
        <f>PL!I55</f>
        <v>4352</v>
      </c>
      <c r="O19" s="108"/>
      <c r="P19" s="111">
        <v>0</v>
      </c>
      <c r="Q19" s="108"/>
      <c r="R19" s="104">
        <f>SUM(N19:P19)</f>
        <v>4352</v>
      </c>
      <c r="S19" s="108"/>
      <c r="T19" s="102">
        <f>SUM(B19:L19,R19)</f>
        <v>4352</v>
      </c>
      <c r="U19" s="109"/>
    </row>
    <row r="20" spans="1:21" s="110" customFormat="1" ht="18.75" customHeight="1" x14ac:dyDescent="0.5">
      <c r="A20" s="98" t="s">
        <v>94</v>
      </c>
      <c r="B20" s="112">
        <f>SUM(B17:B19)</f>
        <v>7993</v>
      </c>
      <c r="C20" s="113"/>
      <c r="D20" s="112">
        <f t="shared" ref="D20" si="16">SUM(D17:D19)</f>
        <v>520007</v>
      </c>
      <c r="E20" s="113"/>
      <c r="F20" s="112">
        <f t="shared" ref="F20" si="17">SUM(F17:F19)</f>
        <v>49165</v>
      </c>
      <c r="G20" s="113"/>
      <c r="H20" s="112">
        <f t="shared" ref="H20" si="18">SUM(H17:H19)</f>
        <v>337643</v>
      </c>
      <c r="I20" s="113"/>
      <c r="J20" s="112">
        <f t="shared" ref="J20" si="19">SUM(J17:J19)</f>
        <v>52800</v>
      </c>
      <c r="K20" s="113"/>
      <c r="L20" s="112">
        <f t="shared" ref="L20" si="20">SUM(L17:L19)</f>
        <v>2880718</v>
      </c>
      <c r="M20" s="113"/>
      <c r="N20" s="112">
        <f t="shared" ref="N20:P20" si="21">SUM(N17:N19)</f>
        <v>4352</v>
      </c>
      <c r="O20" s="113"/>
      <c r="P20" s="112">
        <f t="shared" si="21"/>
        <v>61274</v>
      </c>
      <c r="Q20" s="113"/>
      <c r="R20" s="112">
        <f t="shared" ref="R20" si="22">SUM(R17:R19)</f>
        <v>65626</v>
      </c>
      <c r="S20" s="113"/>
      <c r="T20" s="112">
        <f t="shared" ref="T20" si="23">SUM(T17:T19)</f>
        <v>3913952</v>
      </c>
      <c r="U20" s="113"/>
    </row>
    <row r="21" spans="1:21" s="110" customFormat="1" ht="18.75" customHeight="1" x14ac:dyDescent="0.5">
      <c r="A21" s="115" t="s">
        <v>166</v>
      </c>
      <c r="B21" s="111">
        <v>0</v>
      </c>
      <c r="C21" s="113"/>
      <c r="D21" s="111">
        <v>0</v>
      </c>
      <c r="E21" s="113"/>
      <c r="F21" s="111">
        <v>0</v>
      </c>
      <c r="G21" s="114"/>
      <c r="H21" s="111">
        <v>0</v>
      </c>
      <c r="I21" s="114"/>
      <c r="J21" s="111">
        <v>0</v>
      </c>
      <c r="K21" s="114"/>
      <c r="L21" s="130">
        <v>-94648</v>
      </c>
      <c r="M21" s="104"/>
      <c r="N21" s="111">
        <v>0</v>
      </c>
      <c r="O21" s="114"/>
      <c r="P21" s="111">
        <v>0</v>
      </c>
      <c r="Q21" s="114"/>
      <c r="R21" s="111">
        <f>SUM(N21:P21)</f>
        <v>0</v>
      </c>
      <c r="S21" s="114"/>
      <c r="T21" s="111">
        <f>SUM(B21:L21,R21)</f>
        <v>-94648</v>
      </c>
      <c r="U21" s="109"/>
    </row>
    <row r="22" spans="1:21" s="110" customFormat="1" ht="18.75" customHeight="1" thickBot="1" x14ac:dyDescent="0.55000000000000004">
      <c r="A22" s="116" t="s">
        <v>160</v>
      </c>
      <c r="B22" s="117">
        <f>SUM(B20:B21)</f>
        <v>7993</v>
      </c>
      <c r="C22" s="108"/>
      <c r="D22" s="117">
        <f t="shared" ref="D22" si="24">SUM(D20:D21)</f>
        <v>520007</v>
      </c>
      <c r="E22" s="108"/>
      <c r="F22" s="117">
        <f t="shared" ref="F22" si="25">SUM(F20:F21)</f>
        <v>49165</v>
      </c>
      <c r="G22" s="108"/>
      <c r="H22" s="117">
        <f t="shared" ref="H22" si="26">SUM(H20:H21)</f>
        <v>337643</v>
      </c>
      <c r="I22" s="108"/>
      <c r="J22" s="117">
        <f t="shared" ref="J22" si="27">SUM(J20:J21)</f>
        <v>52800</v>
      </c>
      <c r="K22" s="108"/>
      <c r="L22" s="117">
        <f t="shared" ref="L22" si="28">SUM(L20:L21)</f>
        <v>2786070</v>
      </c>
      <c r="M22" s="108"/>
      <c r="N22" s="117">
        <f t="shared" ref="N22:P22" si="29">SUM(N20:N21)</f>
        <v>4352</v>
      </c>
      <c r="O22" s="108"/>
      <c r="P22" s="117">
        <f t="shared" si="29"/>
        <v>61274</v>
      </c>
      <c r="Q22" s="108"/>
      <c r="R22" s="117">
        <f t="shared" ref="R22" si="30">SUM(R20:R21)</f>
        <v>65626</v>
      </c>
      <c r="S22" s="108"/>
      <c r="T22" s="117">
        <f t="shared" ref="T22" si="31">SUM(T20:T21)</f>
        <v>3819304</v>
      </c>
      <c r="U22" s="108"/>
    </row>
    <row r="23" spans="1:21" ht="13.5" customHeight="1" thickTop="1" x14ac:dyDescent="0.5">
      <c r="A23" s="97"/>
      <c r="B23" s="118">
        <f>SUM(B22-BS!F71)</f>
        <v>0</v>
      </c>
      <c r="C23" s="119"/>
      <c r="D23" s="118">
        <f>SUM(D22-BS!F72)</f>
        <v>0</v>
      </c>
      <c r="E23" s="119"/>
      <c r="F23" s="118">
        <f>SUM(F22-BS!F74)</f>
        <v>0</v>
      </c>
      <c r="G23" s="119"/>
      <c r="H23" s="118">
        <f>SUM(H22-BS!F75)</f>
        <v>0</v>
      </c>
      <c r="I23" s="119"/>
      <c r="J23" s="118">
        <f>SUM(J22-BS!F77)</f>
        <v>0</v>
      </c>
      <c r="K23" s="119"/>
      <c r="L23" s="118">
        <f>SUM(L22-BS!F78)</f>
        <v>0</v>
      </c>
      <c r="M23" s="119"/>
      <c r="N23" s="119"/>
      <c r="O23" s="119"/>
      <c r="P23" s="119"/>
      <c r="Q23" s="119"/>
      <c r="R23" s="119">
        <f>SUM(R22-BS!F79)</f>
        <v>0</v>
      </c>
      <c r="S23" s="119"/>
      <c r="T23" s="118">
        <f>SUM(T22-BS!F80)</f>
        <v>0</v>
      </c>
      <c r="U23" s="119"/>
    </row>
    <row r="24" spans="1:21" ht="18.75" customHeight="1" x14ac:dyDescent="0.5">
      <c r="B24" s="94"/>
      <c r="C24" s="94"/>
      <c r="D24" s="94"/>
      <c r="E24" s="94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121"/>
    </row>
  </sheetData>
  <mergeCells count="2">
    <mergeCell ref="N7:R7"/>
    <mergeCell ref="N6:R6"/>
  </mergeCells>
  <printOptions horizontalCentered="1"/>
  <pageMargins left="0.19685039370078741" right="0.19685039370078741" top="0.78740157480314965" bottom="0.19685039370078741" header="0.39370078740157483" footer="0.39370078740157483"/>
  <pageSetup paperSize="9" scale="83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3B483-77C1-4891-A924-F3A81CE09F5D}">
  <dimension ref="A1:T66"/>
  <sheetViews>
    <sheetView showGridLines="0" view="pageBreakPreview" topLeftCell="A10" zoomScale="80" zoomScaleNormal="80" zoomScaleSheetLayoutView="80" workbookViewId="0">
      <selection activeCell="A24" sqref="A24"/>
    </sheetView>
  </sheetViews>
  <sheetFormatPr defaultColWidth="10.7109375" defaultRowHeight="21.75" customHeight="1" x14ac:dyDescent="0.5"/>
  <cols>
    <col min="1" max="1" width="27.42578125" style="1" customWidth="1"/>
    <col min="2" max="2" width="15.140625" style="1" customWidth="1"/>
    <col min="3" max="3" width="16.140625" style="1" customWidth="1"/>
    <col min="4" max="4" width="7.42578125" style="2" customWidth="1"/>
    <col min="5" max="5" width="1.5703125" style="1" customWidth="1"/>
    <col min="6" max="6" width="16.7109375" style="2" customWidth="1"/>
    <col min="7" max="7" width="1.7109375" style="1" customWidth="1"/>
    <col min="8" max="8" width="16.7109375" style="2" customWidth="1"/>
    <col min="9" max="9" width="1.140625" style="1" customWidth="1"/>
    <col min="10" max="10" width="2.42578125" style="1" customWidth="1"/>
    <col min="11" max="11" width="10.7109375" style="1"/>
    <col min="12" max="12" width="11.85546875" style="1" bestFit="1" customWidth="1"/>
    <col min="13" max="13" width="14.42578125" style="1" bestFit="1" customWidth="1"/>
    <col min="14" max="16384" width="10.7109375" style="1"/>
  </cols>
  <sheetData>
    <row r="1" spans="1:8" ht="21.75" customHeight="1" x14ac:dyDescent="0.5">
      <c r="H1" s="3" t="s">
        <v>16</v>
      </c>
    </row>
    <row r="2" spans="1:8" s="4" customFormat="1" ht="21.75" customHeight="1" x14ac:dyDescent="0.5">
      <c r="A2" s="4" t="s">
        <v>36</v>
      </c>
      <c r="D2" s="5"/>
      <c r="F2" s="5"/>
      <c r="H2" s="5"/>
    </row>
    <row r="3" spans="1:8" s="4" customFormat="1" ht="21.75" customHeight="1" x14ac:dyDescent="0.5">
      <c r="A3" s="4" t="s">
        <v>17</v>
      </c>
      <c r="D3" s="5"/>
      <c r="F3" s="5"/>
      <c r="H3" s="5"/>
    </row>
    <row r="4" spans="1:8" s="4" customFormat="1" ht="21.75" customHeight="1" x14ac:dyDescent="0.5">
      <c r="A4" s="4" t="s">
        <v>163</v>
      </c>
      <c r="D4" s="5"/>
      <c r="F4" s="5"/>
      <c r="H4" s="5"/>
    </row>
    <row r="5" spans="1:8" ht="21.75" customHeight="1" x14ac:dyDescent="0.5">
      <c r="B5" s="6"/>
      <c r="E5" s="2"/>
      <c r="G5" s="2"/>
      <c r="H5" s="7" t="s">
        <v>20</v>
      </c>
    </row>
    <row r="6" spans="1:8" ht="21.75" customHeight="1" x14ac:dyDescent="0.5">
      <c r="B6" s="8"/>
      <c r="D6" s="38"/>
      <c r="E6" s="10"/>
      <c r="F6" s="11">
        <v>2565</v>
      </c>
      <c r="G6" s="10"/>
      <c r="H6" s="11">
        <v>2564</v>
      </c>
    </row>
    <row r="7" spans="1:8" ht="21.75" customHeight="1" x14ac:dyDescent="0.5">
      <c r="A7" s="39" t="s">
        <v>21</v>
      </c>
      <c r="D7" s="38"/>
      <c r="E7" s="36"/>
    </row>
    <row r="8" spans="1:8" ht="21.75" customHeight="1" x14ac:dyDescent="0.5">
      <c r="A8" s="40" t="s">
        <v>110</v>
      </c>
      <c r="D8" s="38"/>
      <c r="E8" s="36"/>
      <c r="F8" s="17">
        <f>SUM(PL!I25)</f>
        <v>185025</v>
      </c>
      <c r="G8" s="17"/>
      <c r="H8" s="17">
        <f>SUM(PL!K25)</f>
        <v>146562</v>
      </c>
    </row>
    <row r="9" spans="1:8" ht="21.75" customHeight="1" x14ac:dyDescent="0.5">
      <c r="A9" s="12" t="s">
        <v>91</v>
      </c>
      <c r="D9" s="38"/>
      <c r="E9" s="36"/>
      <c r="F9" s="17"/>
      <c r="G9" s="17"/>
      <c r="H9" s="17"/>
    </row>
    <row r="10" spans="1:8" ht="21.75" customHeight="1" x14ac:dyDescent="0.5">
      <c r="A10" s="40" t="s">
        <v>63</v>
      </c>
      <c r="D10" s="38"/>
      <c r="E10" s="36"/>
      <c r="F10" s="17"/>
      <c r="G10" s="17"/>
      <c r="H10" s="17"/>
    </row>
    <row r="11" spans="1:8" ht="21.75" customHeight="1" x14ac:dyDescent="0.5">
      <c r="A11" s="40" t="s">
        <v>164</v>
      </c>
      <c r="D11" s="38"/>
      <c r="E11" s="36"/>
      <c r="F11" s="17">
        <f>8661+1</f>
        <v>8662</v>
      </c>
      <c r="G11" s="17"/>
      <c r="H11" s="17">
        <v>370</v>
      </c>
    </row>
    <row r="12" spans="1:8" ht="21.75" customHeight="1" x14ac:dyDescent="0.5">
      <c r="A12" s="135" t="s">
        <v>152</v>
      </c>
      <c r="D12" s="41"/>
      <c r="E12" s="41"/>
      <c r="F12" s="1"/>
    </row>
    <row r="13" spans="1:8" ht="21.75" customHeight="1" x14ac:dyDescent="0.5">
      <c r="A13" s="135" t="s">
        <v>153</v>
      </c>
      <c r="D13" s="41"/>
      <c r="E13" s="41"/>
      <c r="F13" s="17">
        <v>4077</v>
      </c>
      <c r="G13" s="41"/>
      <c r="H13" s="17">
        <v>15892</v>
      </c>
    </row>
    <row r="14" spans="1:8" ht="21.75" customHeight="1" x14ac:dyDescent="0.5">
      <c r="A14" s="40" t="s">
        <v>48</v>
      </c>
      <c r="D14" s="41"/>
      <c r="E14" s="41"/>
      <c r="F14" s="42">
        <v>113361</v>
      </c>
      <c r="G14" s="41"/>
      <c r="H14" s="42">
        <v>102229</v>
      </c>
    </row>
    <row r="15" spans="1:8" ht="21.75" customHeight="1" x14ac:dyDescent="0.5">
      <c r="A15" s="40" t="s">
        <v>151</v>
      </c>
      <c r="D15" s="22"/>
      <c r="E15" s="41"/>
      <c r="F15" s="17">
        <v>627</v>
      </c>
      <c r="G15" s="41"/>
      <c r="H15" s="17">
        <v>492</v>
      </c>
    </row>
    <row r="16" spans="1:8" ht="21.75" customHeight="1" x14ac:dyDescent="0.5">
      <c r="A16" s="136" t="s">
        <v>167</v>
      </c>
      <c r="D16" s="22"/>
      <c r="E16" s="41"/>
      <c r="F16" s="17">
        <v>-403</v>
      </c>
      <c r="G16" s="41"/>
      <c r="H16" s="17">
        <v>0</v>
      </c>
    </row>
    <row r="17" spans="1:8" ht="21.75" customHeight="1" x14ac:dyDescent="0.5">
      <c r="A17" s="136" t="s">
        <v>111</v>
      </c>
      <c r="D17" s="41"/>
      <c r="E17" s="41"/>
      <c r="F17" s="42">
        <v>9682</v>
      </c>
      <c r="G17" s="41"/>
      <c r="H17" s="17">
        <v>13845</v>
      </c>
    </row>
    <row r="18" spans="1:8" ht="21.75" customHeight="1" x14ac:dyDescent="0.5">
      <c r="A18" s="136" t="s">
        <v>168</v>
      </c>
      <c r="D18" s="43"/>
      <c r="E18" s="36"/>
      <c r="F18" s="41">
        <v>2851</v>
      </c>
      <c r="G18" s="36"/>
      <c r="H18" s="42">
        <v>2921</v>
      </c>
    </row>
    <row r="19" spans="1:8" ht="21.75" customHeight="1" x14ac:dyDescent="0.5">
      <c r="A19" s="136" t="s">
        <v>155</v>
      </c>
      <c r="D19" s="43"/>
      <c r="E19" s="36"/>
      <c r="F19" s="41">
        <v>19</v>
      </c>
      <c r="G19" s="36"/>
      <c r="H19" s="17">
        <v>7</v>
      </c>
    </row>
    <row r="20" spans="1:8" ht="21.75" customHeight="1" x14ac:dyDescent="0.5">
      <c r="A20" s="136" t="s">
        <v>132</v>
      </c>
      <c r="D20" s="43"/>
      <c r="E20" s="36"/>
      <c r="F20" s="41">
        <v>201</v>
      </c>
      <c r="G20" s="36"/>
      <c r="H20" s="17">
        <v>221</v>
      </c>
    </row>
    <row r="21" spans="1:8" ht="21.75" customHeight="1" x14ac:dyDescent="0.5">
      <c r="A21" s="136" t="s">
        <v>98</v>
      </c>
      <c r="D21" s="43"/>
      <c r="E21" s="36"/>
      <c r="F21" s="41">
        <v>-2448</v>
      </c>
      <c r="G21" s="36"/>
      <c r="H21" s="17">
        <v>-3426</v>
      </c>
    </row>
    <row r="22" spans="1:8" ht="21.75" customHeight="1" x14ac:dyDescent="0.5">
      <c r="A22" s="136" t="s">
        <v>182</v>
      </c>
      <c r="D22" s="41"/>
      <c r="E22" s="41"/>
      <c r="F22" s="42">
        <v>-5904</v>
      </c>
      <c r="G22" s="41"/>
      <c r="H22" s="17">
        <v>496</v>
      </c>
    </row>
    <row r="23" spans="1:8" ht="21.75" customHeight="1" x14ac:dyDescent="0.5">
      <c r="A23" s="40" t="s">
        <v>77</v>
      </c>
      <c r="D23" s="41"/>
      <c r="E23" s="41"/>
      <c r="F23" s="44"/>
      <c r="G23" s="41"/>
      <c r="H23" s="44"/>
    </row>
    <row r="24" spans="1:8" ht="21.75" customHeight="1" x14ac:dyDescent="0.5">
      <c r="A24" s="40" t="s">
        <v>78</v>
      </c>
      <c r="D24" s="41"/>
      <c r="E24" s="41"/>
      <c r="F24" s="17">
        <f>SUM(F8:F22)</f>
        <v>315750</v>
      </c>
      <c r="G24" s="17"/>
      <c r="H24" s="17">
        <f>SUM(H8:H22)</f>
        <v>279609</v>
      </c>
    </row>
    <row r="25" spans="1:8" ht="21.75" customHeight="1" x14ac:dyDescent="0.5">
      <c r="A25" s="40" t="s">
        <v>52</v>
      </c>
      <c r="D25" s="41"/>
      <c r="E25" s="41"/>
      <c r="F25" s="17"/>
      <c r="G25" s="17"/>
      <c r="H25" s="17"/>
    </row>
    <row r="26" spans="1:8" ht="21.75" customHeight="1" x14ac:dyDescent="0.5">
      <c r="A26" s="136" t="s">
        <v>92</v>
      </c>
      <c r="D26" s="41"/>
      <c r="E26" s="41"/>
      <c r="F26" s="17">
        <f>-131477-1</f>
        <v>-131478</v>
      </c>
      <c r="G26" s="41"/>
      <c r="H26" s="17">
        <v>32066</v>
      </c>
    </row>
    <row r="27" spans="1:8" ht="21.75" customHeight="1" x14ac:dyDescent="0.5">
      <c r="A27" s="136" t="s">
        <v>53</v>
      </c>
      <c r="D27" s="41"/>
      <c r="E27" s="41"/>
      <c r="F27" s="17">
        <v>-236230</v>
      </c>
      <c r="G27" s="41"/>
      <c r="H27" s="17">
        <v>-79418</v>
      </c>
    </row>
    <row r="28" spans="1:8" ht="21.75" customHeight="1" x14ac:dyDescent="0.5">
      <c r="A28" s="136" t="s">
        <v>54</v>
      </c>
      <c r="D28" s="41"/>
      <c r="E28" s="41"/>
      <c r="F28" s="17">
        <v>-8852</v>
      </c>
      <c r="G28" s="41"/>
      <c r="H28" s="17">
        <v>-4947</v>
      </c>
    </row>
    <row r="29" spans="1:8" ht="21.75" customHeight="1" x14ac:dyDescent="0.5">
      <c r="A29" s="136" t="s">
        <v>55</v>
      </c>
      <c r="D29" s="41"/>
      <c r="E29" s="41"/>
      <c r="F29" s="17">
        <v>-1309</v>
      </c>
      <c r="G29" s="41"/>
      <c r="H29" s="17">
        <v>233</v>
      </c>
    </row>
    <row r="30" spans="1:8" ht="21.75" customHeight="1" x14ac:dyDescent="0.5">
      <c r="A30" s="40" t="s">
        <v>56</v>
      </c>
      <c r="D30" s="41"/>
      <c r="E30" s="41"/>
      <c r="F30" s="17"/>
      <c r="G30" s="41"/>
      <c r="H30" s="17"/>
    </row>
    <row r="31" spans="1:8" ht="21.75" customHeight="1" x14ac:dyDescent="0.5">
      <c r="A31" s="136" t="s">
        <v>93</v>
      </c>
      <c r="D31" s="43"/>
      <c r="E31" s="36"/>
      <c r="F31" s="17">
        <v>238728</v>
      </c>
      <c r="G31" s="36"/>
      <c r="H31" s="17">
        <v>36899</v>
      </c>
    </row>
    <row r="32" spans="1:8" ht="21.75" customHeight="1" x14ac:dyDescent="0.5">
      <c r="A32" s="136" t="s">
        <v>57</v>
      </c>
      <c r="D32" s="41"/>
      <c r="E32" s="41"/>
      <c r="F32" s="17">
        <v>-3872</v>
      </c>
      <c r="G32" s="41"/>
      <c r="H32" s="17">
        <v>-4256</v>
      </c>
    </row>
    <row r="33" spans="1:8" ht="21.75" customHeight="1" x14ac:dyDescent="0.5">
      <c r="A33" s="136" t="s">
        <v>112</v>
      </c>
      <c r="D33" s="41"/>
      <c r="E33" s="41"/>
      <c r="F33" s="41">
        <v>-496</v>
      </c>
      <c r="G33" s="41"/>
      <c r="H33" s="17">
        <v>-497</v>
      </c>
    </row>
    <row r="34" spans="1:8" ht="21.75" customHeight="1" x14ac:dyDescent="0.5">
      <c r="A34" s="136" t="s">
        <v>154</v>
      </c>
      <c r="D34" s="43"/>
      <c r="E34" s="36"/>
      <c r="F34" s="45">
        <v>-3315</v>
      </c>
      <c r="G34" s="36"/>
      <c r="H34" s="45">
        <v>0</v>
      </c>
    </row>
    <row r="35" spans="1:8" ht="21.75" customHeight="1" x14ac:dyDescent="0.5">
      <c r="A35" s="40" t="s">
        <v>62</v>
      </c>
      <c r="D35" s="41"/>
      <c r="E35" s="41"/>
      <c r="F35" s="41">
        <f>SUM(F24:F34)</f>
        <v>168926</v>
      </c>
      <c r="G35" s="17"/>
      <c r="H35" s="41">
        <f>SUM(H24:H34)</f>
        <v>259689</v>
      </c>
    </row>
    <row r="36" spans="1:8" ht="21.75" customHeight="1" x14ac:dyDescent="0.5">
      <c r="A36" s="136" t="s">
        <v>113</v>
      </c>
      <c r="D36" s="41"/>
      <c r="E36" s="41"/>
      <c r="F36" s="45">
        <v>-12267</v>
      </c>
      <c r="G36" s="41"/>
      <c r="H36" s="45">
        <v>-28904</v>
      </c>
    </row>
    <row r="37" spans="1:8" ht="21.75" customHeight="1" x14ac:dyDescent="0.5">
      <c r="A37" s="39" t="s">
        <v>58</v>
      </c>
      <c r="D37" s="38"/>
      <c r="E37" s="36"/>
      <c r="F37" s="46">
        <f>+F35+F36</f>
        <v>156659</v>
      </c>
      <c r="G37" s="41"/>
      <c r="H37" s="46">
        <f>+H35+H36</f>
        <v>230785</v>
      </c>
    </row>
    <row r="38" spans="1:8" ht="21.75" customHeight="1" x14ac:dyDescent="0.5">
      <c r="H38" s="3" t="s">
        <v>16</v>
      </c>
    </row>
    <row r="39" spans="1:8" s="4" customFormat="1" ht="21.75" customHeight="1" x14ac:dyDescent="0.5">
      <c r="A39" s="4" t="s">
        <v>36</v>
      </c>
      <c r="D39" s="5"/>
      <c r="F39" s="5"/>
      <c r="H39" s="5"/>
    </row>
    <row r="40" spans="1:8" s="4" customFormat="1" ht="21.75" customHeight="1" x14ac:dyDescent="0.5">
      <c r="A40" s="4" t="s">
        <v>18</v>
      </c>
      <c r="D40" s="5"/>
      <c r="F40" s="5"/>
      <c r="H40" s="5"/>
    </row>
    <row r="41" spans="1:8" s="4" customFormat="1" ht="21.75" customHeight="1" x14ac:dyDescent="0.5">
      <c r="A41" s="4" t="s">
        <v>163</v>
      </c>
      <c r="D41" s="5"/>
      <c r="F41" s="5"/>
      <c r="H41" s="5"/>
    </row>
    <row r="42" spans="1:8" ht="21.75" customHeight="1" x14ac:dyDescent="0.5">
      <c r="B42" s="6"/>
      <c r="E42" s="2"/>
      <c r="G42" s="2"/>
      <c r="H42" s="7" t="s">
        <v>20</v>
      </c>
    </row>
    <row r="43" spans="1:8" ht="21.75" customHeight="1" x14ac:dyDescent="0.5">
      <c r="B43" s="8"/>
      <c r="D43" s="38"/>
      <c r="E43" s="10"/>
      <c r="F43" s="11">
        <v>2565</v>
      </c>
      <c r="G43" s="10"/>
      <c r="H43" s="11">
        <v>2564</v>
      </c>
    </row>
    <row r="44" spans="1:8" ht="21.75" customHeight="1" x14ac:dyDescent="0.5">
      <c r="A44" s="39" t="s">
        <v>22</v>
      </c>
      <c r="D44" s="38"/>
      <c r="E44" s="36"/>
      <c r="F44" s="17"/>
      <c r="G44" s="17"/>
      <c r="H44" s="17"/>
    </row>
    <row r="45" spans="1:8" ht="21.75" customHeight="1" x14ac:dyDescent="0.5">
      <c r="A45" s="136" t="s">
        <v>180</v>
      </c>
      <c r="D45" s="41"/>
      <c r="E45" s="41"/>
      <c r="F45" s="17">
        <v>49168</v>
      </c>
      <c r="G45" s="41"/>
      <c r="H45" s="17">
        <v>50000</v>
      </c>
    </row>
    <row r="46" spans="1:8" ht="21.75" customHeight="1" x14ac:dyDescent="0.5">
      <c r="A46" s="136" t="s">
        <v>95</v>
      </c>
      <c r="D46" s="41"/>
      <c r="E46" s="41"/>
      <c r="F46" s="17">
        <v>-85670</v>
      </c>
      <c r="G46" s="41"/>
      <c r="H46" s="17">
        <v>-171169</v>
      </c>
    </row>
    <row r="47" spans="1:8" ht="21.75" customHeight="1" x14ac:dyDescent="0.5">
      <c r="A47" s="136" t="s">
        <v>64</v>
      </c>
      <c r="D47" s="41"/>
      <c r="E47" s="41"/>
      <c r="F47" s="17">
        <v>1070</v>
      </c>
      <c r="G47" s="41"/>
      <c r="H47" s="17">
        <v>550</v>
      </c>
    </row>
    <row r="48" spans="1:8" ht="21.75" customHeight="1" x14ac:dyDescent="0.5">
      <c r="A48" s="136" t="s">
        <v>49</v>
      </c>
      <c r="D48" s="43"/>
      <c r="E48" s="36"/>
      <c r="F48" s="17">
        <v>-169</v>
      </c>
      <c r="G48" s="41"/>
      <c r="H48" s="17">
        <v>-259</v>
      </c>
    </row>
    <row r="49" spans="1:20" ht="21.75" customHeight="1" x14ac:dyDescent="0.5">
      <c r="A49" s="136" t="s">
        <v>179</v>
      </c>
      <c r="D49" s="43"/>
      <c r="E49" s="36"/>
      <c r="F49" s="17">
        <v>2471</v>
      </c>
      <c r="G49" s="41"/>
      <c r="H49" s="17">
        <v>12615</v>
      </c>
    </row>
    <row r="50" spans="1:20" ht="21.75" customHeight="1" x14ac:dyDescent="0.5">
      <c r="A50" s="136" t="s">
        <v>99</v>
      </c>
      <c r="D50" s="43"/>
      <c r="E50" s="36"/>
      <c r="F50" s="42">
        <v>1455</v>
      </c>
      <c r="G50" s="36"/>
      <c r="H50" s="42">
        <v>2234</v>
      </c>
    </row>
    <row r="51" spans="1:20" ht="21.75" customHeight="1" x14ac:dyDescent="0.5">
      <c r="A51" s="39" t="s">
        <v>142</v>
      </c>
      <c r="D51" s="38"/>
      <c r="E51" s="36"/>
      <c r="F51" s="46">
        <f>SUM(F45:F50)</f>
        <v>-31675</v>
      </c>
      <c r="G51" s="17"/>
      <c r="H51" s="46">
        <f>SUM(H45:H50)</f>
        <v>-106029</v>
      </c>
    </row>
    <row r="52" spans="1:20" ht="21.75" customHeight="1" x14ac:dyDescent="0.5">
      <c r="A52" s="61" t="s">
        <v>133</v>
      </c>
      <c r="D52" s="38"/>
      <c r="E52" s="36"/>
      <c r="F52" s="41"/>
      <c r="G52" s="17"/>
      <c r="H52" s="41"/>
    </row>
    <row r="53" spans="1:20" ht="21.75" customHeight="1" x14ac:dyDescent="0.5">
      <c r="A53" s="136" t="s">
        <v>135</v>
      </c>
      <c r="D53" s="38"/>
      <c r="E53" s="36"/>
      <c r="F53" s="41">
        <v>-8798</v>
      </c>
      <c r="G53" s="41"/>
      <c r="H53" s="41">
        <v>-7776</v>
      </c>
    </row>
    <row r="54" spans="1:20" ht="21.75" customHeight="1" x14ac:dyDescent="0.5">
      <c r="A54" s="136" t="s">
        <v>165</v>
      </c>
      <c r="D54" s="38"/>
      <c r="E54" s="36"/>
      <c r="F54" s="45">
        <v>-94648</v>
      </c>
      <c r="G54" s="17"/>
      <c r="H54" s="45">
        <v>-128393</v>
      </c>
    </row>
    <row r="55" spans="1:20" ht="21.75" customHeight="1" x14ac:dyDescent="0.5">
      <c r="A55" s="61" t="s">
        <v>134</v>
      </c>
      <c r="D55" s="38"/>
      <c r="E55" s="36"/>
      <c r="F55" s="45">
        <f>SUM(F53:F54)</f>
        <v>-103446</v>
      </c>
      <c r="G55" s="17"/>
      <c r="H55" s="45">
        <f>SUM(H53:H54)</f>
        <v>-136169</v>
      </c>
    </row>
    <row r="56" spans="1:20" ht="21.75" customHeight="1" x14ac:dyDescent="0.5">
      <c r="A56" s="39" t="s">
        <v>181</v>
      </c>
      <c r="D56" s="41"/>
      <c r="E56" s="41"/>
      <c r="F56" s="22">
        <f>SUM(F37,F51,F55)</f>
        <v>21538</v>
      </c>
      <c r="G56" s="17"/>
      <c r="H56" s="22">
        <f>SUM(H37,H51,H55)</f>
        <v>-11413</v>
      </c>
    </row>
    <row r="57" spans="1:20" ht="21.75" customHeight="1" x14ac:dyDescent="0.5">
      <c r="A57" s="40" t="s">
        <v>116</v>
      </c>
      <c r="D57" s="41"/>
      <c r="E57" s="41"/>
      <c r="F57" s="22"/>
      <c r="G57" s="17"/>
      <c r="H57" s="22"/>
    </row>
    <row r="58" spans="1:20" ht="21.75" customHeight="1" x14ac:dyDescent="0.5">
      <c r="A58" s="40" t="s">
        <v>117</v>
      </c>
      <c r="D58" s="41"/>
      <c r="E58" s="41"/>
      <c r="F58" s="22">
        <v>46</v>
      </c>
      <c r="G58" s="17"/>
      <c r="H58" s="21">
        <v>4</v>
      </c>
    </row>
    <row r="59" spans="1:20" ht="21.75" customHeight="1" x14ac:dyDescent="0.5">
      <c r="A59" s="40" t="s">
        <v>19</v>
      </c>
      <c r="D59" s="41"/>
      <c r="E59" s="41"/>
      <c r="F59" s="45">
        <v>134444</v>
      </c>
      <c r="G59" s="41"/>
      <c r="H59" s="45">
        <v>228216</v>
      </c>
    </row>
    <row r="60" spans="1:20" ht="21.75" customHeight="1" thickBot="1" x14ac:dyDescent="0.55000000000000004">
      <c r="A60" s="39" t="s">
        <v>150</v>
      </c>
      <c r="D60" s="41"/>
      <c r="E60" s="41"/>
      <c r="F60" s="47">
        <f>SUM(F56:F59)</f>
        <v>156028</v>
      </c>
      <c r="G60" s="17"/>
      <c r="H60" s="47">
        <f>SUM(H56:H59)</f>
        <v>216807</v>
      </c>
    </row>
    <row r="61" spans="1:20" ht="21.75" customHeight="1" thickTop="1" x14ac:dyDescent="0.5">
      <c r="A61" s="40"/>
      <c r="D61" s="36"/>
      <c r="E61" s="41"/>
      <c r="F61" s="17">
        <f>SUM(F60-BS!F10)</f>
        <v>0</v>
      </c>
      <c r="G61" s="17"/>
      <c r="H61" s="51"/>
    </row>
    <row r="62" spans="1:20" ht="21.75" customHeight="1" x14ac:dyDescent="0.5">
      <c r="A62" s="39" t="s">
        <v>114</v>
      </c>
      <c r="D62" s="36"/>
      <c r="E62" s="41"/>
      <c r="F62" s="41"/>
      <c r="G62" s="17"/>
      <c r="H62" s="41"/>
    </row>
    <row r="63" spans="1:20" ht="21.75" customHeight="1" x14ac:dyDescent="0.5">
      <c r="A63" s="1" t="s">
        <v>115</v>
      </c>
    </row>
    <row r="64" spans="1:20" ht="21.75" customHeight="1" x14ac:dyDescent="0.5">
      <c r="A64" s="1" t="s">
        <v>130</v>
      </c>
      <c r="F64" s="2">
        <v>1423</v>
      </c>
      <c r="H64" s="2">
        <v>23075</v>
      </c>
      <c r="M64" s="137"/>
      <c r="N64" s="137"/>
      <c r="O64" s="137"/>
      <c r="P64" s="137"/>
      <c r="Q64" s="137"/>
      <c r="R64" s="138"/>
      <c r="S64" s="137"/>
      <c r="T64" s="137" t="s">
        <v>141</v>
      </c>
    </row>
    <row r="65" spans="1:8" ht="21.75" customHeight="1" x14ac:dyDescent="0.5">
      <c r="A65" s="137" t="s">
        <v>140</v>
      </c>
      <c r="F65" s="2">
        <v>6043</v>
      </c>
      <c r="H65" s="17">
        <v>12414</v>
      </c>
    </row>
    <row r="66" spans="1:8" ht="21.75" customHeight="1" x14ac:dyDescent="0.5">
      <c r="F66" s="17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1F22A-40B8-4D4B-929B-365E77294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BDCC5-5FF1-4542-AF84-4A8F4312B9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DA4D4F-BBC3-44BF-94EC-0040D03C6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48100</vt:lpwstr>
  </property>
  <property fmtid="{D5CDD505-2E9C-101B-9397-08002B2CF9AE}" pid="4" name="OptimizationTime">
    <vt:lpwstr>20220808_1042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Seperate</vt:lpstr>
      <vt:lpstr>CF</vt:lpstr>
      <vt:lpstr>BS!Print_Area</vt:lpstr>
      <vt:lpstr>CF!Print_Area</vt:lpstr>
      <vt:lpstr>PL!Print_Area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Aranya Ruenyan</cp:lastModifiedBy>
  <cp:lastPrinted>2022-07-25T03:45:59Z</cp:lastPrinted>
  <dcterms:created xsi:type="dcterms:W3CDTF">2003-04-03T02:05:33Z</dcterms:created>
  <dcterms:modified xsi:type="dcterms:W3CDTF">2022-07-25T03:46:13Z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