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Q2'2022\"/>
    </mc:Choice>
  </mc:AlternateContent>
  <xr:revisionPtr revIDLastSave="0" documentId="13_ncr:1_{6C39F695-8C82-40D9-B564-E652CF27489D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flow'!$A$1:$F$58</definedName>
    <definedName name="_xlnm.Print_Area" localSheetId="2">CE!$A$1:$R$24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5" l="1"/>
  <c r="F19" i="5"/>
  <c r="D19" i="5"/>
  <c r="I36" i="1" l="1"/>
  <c r="E15" i="1"/>
  <c r="E23" i="1"/>
  <c r="G33" i="1"/>
  <c r="E24" i="1" l="1"/>
  <c r="E27" i="1"/>
  <c r="E29" i="1" s="1"/>
  <c r="E33" i="1" s="1"/>
  <c r="E36" i="1" s="1"/>
  <c r="K23" i="1" l="1"/>
  <c r="I23" i="1"/>
  <c r="G23" i="1"/>
  <c r="R14" i="3" l="1"/>
  <c r="R12" i="3"/>
  <c r="H15" i="3"/>
  <c r="F15" i="3"/>
  <c r="D15" i="3"/>
  <c r="B15" i="3"/>
  <c r="D48" i="5" l="1"/>
  <c r="F48" i="5"/>
  <c r="G15" i="1"/>
  <c r="G24" i="1" l="1"/>
  <c r="G27" i="1" s="1"/>
  <c r="G29" i="1" s="1"/>
  <c r="E40" i="6" l="1"/>
  <c r="B22" i="3"/>
  <c r="G16" i="6" l="1"/>
  <c r="G24" i="6" s="1"/>
  <c r="R17" i="3" l="1"/>
  <c r="J22" i="3" l="1"/>
  <c r="H22" i="3"/>
  <c r="F22" i="3"/>
  <c r="F20" i="3"/>
  <c r="F21" i="3" s="1"/>
  <c r="F13" i="3"/>
  <c r="F23" i="3" l="1"/>
  <c r="E44" i="6" l="1"/>
  <c r="G44" i="6"/>
  <c r="E66" i="6" l="1"/>
  <c r="R10" i="3" l="1"/>
  <c r="I15" i="1" l="1"/>
  <c r="K15" i="1" l="1"/>
  <c r="I24" i="1" l="1"/>
  <c r="I27" i="1" s="1"/>
  <c r="K24" i="1"/>
  <c r="I29" i="1" l="1"/>
  <c r="I33" i="1" s="1"/>
  <c r="D8" i="5"/>
  <c r="K27" i="1"/>
  <c r="G66" i="6"/>
  <c r="K29" i="1" l="1"/>
  <c r="J11" i="3" s="1"/>
  <c r="R11" i="3" s="1"/>
  <c r="R13" i="3" s="1"/>
  <c r="F8" i="5"/>
  <c r="J18" i="3"/>
  <c r="E23" i="6"/>
  <c r="K33" i="1" l="1"/>
  <c r="E45" i="6"/>
  <c r="E16" i="6" l="1"/>
  <c r="D22" i="3" l="1"/>
  <c r="R19" i="3"/>
  <c r="G40" i="6" l="1"/>
  <c r="G23" i="6" l="1"/>
  <c r="E24" i="6"/>
  <c r="R22" i="3" l="1"/>
  <c r="G45" i="6"/>
  <c r="G67" i="6" s="1"/>
  <c r="F44" i="5"/>
  <c r="B13" i="3"/>
  <c r="E67" i="6" l="1"/>
  <c r="E68" i="6" s="1"/>
  <c r="G68" i="6"/>
  <c r="H20" i="3" l="1"/>
  <c r="H21" i="3" s="1"/>
  <c r="D20" i="3"/>
  <c r="D21" i="3" s="1"/>
  <c r="B20" i="3"/>
  <c r="B21" i="3" s="1"/>
  <c r="H13" i="3"/>
  <c r="D13" i="3"/>
  <c r="H23" i="3" l="1"/>
  <c r="D23" i="3"/>
  <c r="B23" i="3"/>
  <c r="R15" i="3" l="1"/>
  <c r="J13" i="3"/>
  <c r="J15" i="3" s="1"/>
  <c r="F30" i="5" l="1"/>
  <c r="F33" i="5" s="1"/>
  <c r="F50" i="5" s="1"/>
  <c r="F52" i="5" l="1"/>
  <c r="D44" i="5"/>
  <c r="L20" i="3" l="1"/>
  <c r="D33" i="5" l="1"/>
  <c r="D50" i="5" s="1"/>
  <c r="J20" i="3"/>
  <c r="J21" i="3" s="1"/>
  <c r="R18" i="3"/>
  <c r="R20" i="3" s="1"/>
  <c r="R21" i="3" s="1"/>
  <c r="N15" i="3"/>
  <c r="L13" i="3"/>
  <c r="L15" i="3" s="1"/>
  <c r="D52" i="5" l="1"/>
  <c r="D53" i="5" s="1"/>
  <c r="J23" i="3"/>
  <c r="R23" i="3"/>
  <c r="P13" i="3"/>
  <c r="P15" i="3" s="1"/>
  <c r="P20" i="3" l="1"/>
</calcChain>
</file>

<file path=xl/sharedStrings.xml><?xml version="1.0" encoding="utf-8"?>
<sst xmlns="http://schemas.openxmlformats.org/spreadsheetml/2006/main" count="203" uniqueCount="154">
  <si>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</si>
  <si>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</si>
  <si>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</si>
  <si>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</si>
  <si>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</si>
  <si>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</si>
  <si>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</si>
  <si>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</si>
  <si>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</si>
  <si>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</si>
  <si>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</si>
  <si>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</si>
  <si>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</si>
  <si>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</si>
  <si>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</si>
  <si>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</si>
  <si>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</si>
  <si>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</si>
  <si>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</si>
  <si>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</si>
  <si>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</si>
  <si>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</si>
  <si>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</si>
  <si>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</si>
  <si>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</si>
  <si>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</si>
  <si>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</si>
  <si>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</si>
  <si>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</si>
  <si>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</si>
  <si>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</si>
  <si>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</si>
  <si>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</si>
  <si>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</si>
  <si>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</si>
  <si>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</si>
  <si>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</si>
  <si>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</si>
  <si>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</si>
  <si>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</si>
  <si>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</si>
  <si>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</si>
  <si>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</si>
  <si>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</si>
  <si>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</si>
  <si>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</si>
  <si>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</si>
  <si>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</si>
  <si>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</si>
  <si>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</si>
  <si>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</si>
  <si>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</si>
  <si>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</si>
  <si>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</si>
  <si>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</si>
  <si>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</si>
  <si>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</si>
  <si>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</si>
  <si>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</si>
  <si>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</si>
  <si>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</si>
  <si>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</si>
  <si>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</si>
  <si>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</si>
  <si>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</si>
  <si>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</si>
  <si>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</si>
  <si>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</si>
  <si>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</si>
  <si>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</si>
  <si>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</si>
  <si>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</si>
  <si>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</si>
  <si>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</si>
  <si>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</si>
  <si>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</si>
  <si>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</si>
  <si>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</si>
  <si>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</si>
  <si>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</si>
  <si>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</si>
  <si>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</si>
  <si>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</si>
  <si>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</si>
  <si>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</si>
  <si>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</si>
  <si>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</si>
  <si>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</si>
  <si>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</si>
  <si>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</si>
  <si>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</si>
  <si>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</si>
  <si>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</si>
  <si>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</si>
  <si>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</si>
  <si>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</si>
  <si>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</si>
  <si>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</si>
  <si>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</si>
  <si>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</si>
  <si>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</si>
  <si>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</si>
  <si>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</si>
  <si>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</si>
  <si>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</si>
  <si>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</si>
  <si>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</si>
  <si>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</si>
  <si>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</si>
  <si>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</si>
  <si>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</si>
  <si>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>กำไรต่อหุ้นขั้นพื้นฐาน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</si>
  <si>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</si>
  <si>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</si>
  <si>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</si>
  <si>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</si>
  <si>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</si>
  <si>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>กำไรจากการดำเนินงาน</t>
  </si>
  <si>
    <t xml:space="preserve">   ค่าเสื่อมราคา</t>
  </si>
  <si>
    <t>จัดสรรแล้ว</t>
  </si>
  <si>
    <t>ยอดคงเหลือ ณ วันที่ 1 มกราคม 2565</t>
  </si>
  <si>
    <t>31 ธันวาคม 2564</t>
  </si>
  <si>
    <t>ภาษีซื้อรอเรียกคืน</t>
  </si>
  <si>
    <t xml:space="preserve">   จัดสรรแล้ว - สำรองตามกฎหมาย </t>
  </si>
  <si>
    <t xml:space="preserve">   สินทรัพย์ไม่หมุนเวียนอื่น</t>
  </si>
  <si>
    <t>ค่าวัสดุโรงงานและอะไหล่จ่ายล่วงหน้า</t>
  </si>
  <si>
    <t xml:space="preserve">   ค่าวัสดุโรงงานและอะไหล่จ่ายล่วงหน้า</t>
  </si>
  <si>
    <t>เงินสดและรายการเทียบเท่าเงินสดลดลงสุทธิ</t>
  </si>
  <si>
    <t>ณ วันที่ 30 มิถุนายน 2565</t>
  </si>
  <si>
    <t>30 มิถุนายน 2565</t>
  </si>
  <si>
    <t>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</si>
  <si>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</si>
  <si>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</si>
  <si>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</t>
  </si>
  <si>
    <t>สำหรับงวดสามเดือนและหกเดือนสิ้นสุดวันที่ 30 มิถุนายน 2565</t>
  </si>
  <si>
    <t xml:space="preserve">   รายได้จากการขายเศษซาก</t>
  </si>
  <si>
    <t>ต้นทุนขายเศษซาก</t>
  </si>
  <si>
    <t>รายได้ทางการเงิน</t>
  </si>
  <si>
    <t>สำหรับงวดหกเดือนสิ้นสุดวันที่ 30 มิถุนายน 2565</t>
  </si>
  <si>
    <t xml:space="preserve">   รายการปรับลดราคาทุนของสินค้าคงเหลือเป็นมูลค่าสุทธิที่จะได้รับ </t>
  </si>
  <si>
    <t xml:space="preserve">   รายได้ทางการเงิน</t>
  </si>
  <si>
    <t xml:space="preserve">   ดอกเบี้ยรับ</t>
  </si>
  <si>
    <t xml:space="preserve">   จ่ายภาษีเงินได้</t>
  </si>
  <si>
    <t>จ่ายเงินปันผล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</si>
  <si>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</si>
  <si>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</si>
  <si>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 xml:space="preserve">   กำไรจากอัตราแลกเปลี่ยนที่เกิดขึ้นแล้ว</t>
  </si>
  <si>
    <t xml:space="preserve">   กำไรจากอัตราแลกเปลี่ยนที่ยังไม่เกิดขึ้น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</si>
  <si>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</si>
  <si>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</si>
  <si>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2, 7</t>
  </si>
  <si>
    <t>เงินปันผลจ่าย (หมายเหตุ 10)</t>
  </si>
  <si>
    <t>ลูกหนี้การค้า</t>
  </si>
  <si>
    <t xml:space="preserve">   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</si>
</sst>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_-* #,##0.00_-;\-* #,##0.00_-;_-* &quot;-&quot;??_-;_-@_-"/>
    <numFmt numFmtId="168" formatCode="_(* #,##0.000_);_(* \(#,##0.00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Tms Rmn"/>
    </font>
    <font>
      <sz val="18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0" fontId="12" fillId="0" borderId="0"/>
    <xf numFmtId="0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0" borderId="0"/>
    <xf numFmtId="0" fontId="15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2" fillId="0" borderId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2" applyFont="1" applyFill="1" applyAlignment="1"/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2" applyFont="1" applyFill="1" applyAlignment="1">
      <alignment horizontal="left" vertical="top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top"/>
    </xf>
    <xf numFmtId="43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0" xfId="2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1" xfId="2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centerContinuous" vertical="top"/>
    </xf>
    <xf numFmtId="1" fontId="7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Border="1" applyAlignment="1">
      <alignment horizontal="center" vertical="top"/>
    </xf>
    <xf numFmtId="41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41" fontId="5" fillId="0" borderId="0" xfId="2" applyNumberFormat="1" applyFont="1" applyFill="1" applyAlignment="1">
      <alignment vertical="top"/>
    </xf>
    <xf numFmtId="0" fontId="5" fillId="0" borderId="0" xfId="2" applyFont="1" applyFill="1" applyBorder="1" applyAlignment="1">
      <alignment vertical="top"/>
    </xf>
    <xf numFmtId="41" fontId="5" fillId="0" borderId="3" xfId="2" applyNumberFormat="1" applyFont="1" applyFill="1" applyBorder="1" applyAlignment="1">
      <alignment vertical="top"/>
    </xf>
    <xf numFmtId="164" fontId="5" fillId="0" borderId="0" xfId="2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37" fontId="5" fillId="0" borderId="0" xfId="3" applyNumberFormat="1" applyFont="1" applyFill="1" applyAlignment="1">
      <alignment vertical="top"/>
    </xf>
    <xf numFmtId="37" fontId="5" fillId="0" borderId="0" xfId="6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39" fontId="5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0" xfId="1" applyNumberFormat="1" applyFont="1" applyFill="1" applyAlignment="1">
      <alignment horizontal="right" vertical="top"/>
    </xf>
    <xf numFmtId="41" fontId="5" fillId="0" borderId="0" xfId="3" applyNumberFormat="1" applyFont="1" applyFill="1" applyBorder="1" applyAlignment="1">
      <alignment horizontal="center" vertical="top"/>
    </xf>
    <xf numFmtId="41" fontId="5" fillId="0" borderId="2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Continuous" vertical="top"/>
    </xf>
    <xf numFmtId="0" fontId="6" fillId="0" borderId="0" xfId="0" applyFont="1" applyFill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37" fontId="13" fillId="0" borderId="0" xfId="7" applyNumberFormat="1" applyFill="1" applyAlignment="1">
      <alignment vertical="top"/>
    </xf>
    <xf numFmtId="37" fontId="5" fillId="0" borderId="5" xfId="0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right" vertical="top"/>
    </xf>
    <xf numFmtId="38" fontId="3" fillId="0" borderId="0" xfId="2" applyNumberFormat="1" applyFont="1" applyFill="1" applyAlignment="1">
      <alignment horizontal="center" vertical="top"/>
    </xf>
    <xf numFmtId="38" fontId="5" fillId="0" borderId="0" xfId="2" applyNumberFormat="1" applyFont="1" applyFill="1" applyAlignment="1">
      <alignment vertical="top"/>
    </xf>
    <xf numFmtId="38" fontId="5" fillId="0" borderId="0" xfId="2" applyNumberFormat="1" applyFont="1" applyFill="1" applyAlignment="1">
      <alignment horizontal="right" vertical="top"/>
    </xf>
    <xf numFmtId="0" fontId="7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38" fontId="3" fillId="0" borderId="0" xfId="2" applyNumberFormat="1" applyFont="1" applyFill="1" applyAlignment="1">
      <alignment vertical="top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/>
    <xf numFmtId="38" fontId="5" fillId="0" borderId="0" xfId="2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5" fontId="5" fillId="0" borderId="0" xfId="2" applyNumberFormat="1" applyFont="1" applyFill="1" applyAlignment="1">
      <alignment vertical="top"/>
    </xf>
    <xf numFmtId="38" fontId="3" fillId="0" borderId="0" xfId="2" applyNumberFormat="1" applyFont="1" applyFill="1" applyAlignment="1">
      <alignment horizontal="left"/>
    </xf>
    <xf numFmtId="37" fontId="5" fillId="0" borderId="0" xfId="0" applyNumberFormat="1" applyFont="1" applyFill="1" applyAlignment="1"/>
    <xf numFmtId="0" fontId="0" fillId="0" borderId="0" xfId="0" applyFill="1"/>
    <xf numFmtId="38" fontId="3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center" vertical="top"/>
    </xf>
    <xf numFmtId="0" fontId="5" fillId="0" borderId="2" xfId="0" quotePrefix="1" applyFont="1" applyBorder="1" applyAlignment="1">
      <alignment horizontal="center" vertical="center"/>
    </xf>
    <xf numFmtId="166" fontId="5" fillId="0" borderId="3" xfId="2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8" fontId="3" fillId="0" borderId="0" xfId="2" applyNumberFormat="1" applyFont="1" applyFill="1" applyAlignment="1">
      <alignment horizontal="left"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3" fontId="5" fillId="0" borderId="0" xfId="1" applyFont="1" applyFill="1" applyBorder="1" applyAlignment="1">
      <alignment horizontal="center" vertical="top"/>
    </xf>
    <xf numFmtId="43" fontId="5" fillId="0" borderId="0" xfId="1" applyFont="1" applyFill="1" applyAlignment="1">
      <alignment horizontal="center" vertical="center"/>
    </xf>
    <xf numFmtId="43" fontId="5" fillId="0" borderId="0" xfId="1" quotePrefix="1" applyFont="1" applyFill="1" applyAlignment="1">
      <alignment vertical="top"/>
    </xf>
    <xf numFmtId="43" fontId="5" fillId="0" borderId="0" xfId="1" quotePrefix="1" applyFont="1" applyFill="1" applyAlignment="1">
      <alignment horizontal="center" vertical="top"/>
    </xf>
    <xf numFmtId="43" fontId="5" fillId="0" borderId="0" xfId="1" applyFont="1" applyFill="1" applyAlignment="1">
      <alignment horizontal="left" vertical="top"/>
    </xf>
    <xf numFmtId="43" fontId="5" fillId="0" borderId="0" xfId="1" applyFont="1" applyFill="1" applyAlignment="1"/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43" fontId="3" fillId="0" borderId="0" xfId="1" applyFont="1" applyFill="1" applyAlignment="1">
      <alignment horizontal="left" vertical="center"/>
    </xf>
    <xf numFmtId="43" fontId="0" fillId="0" borderId="0" xfId="1" applyFont="1" applyFill="1"/>
    <xf numFmtId="0" fontId="5" fillId="0" borderId="0" xfId="2" applyFont="1" applyFill="1" applyAlignment="1">
      <alignment horizontal="center" vertical="top"/>
    </xf>
    <xf numFmtId="37" fontId="5" fillId="0" borderId="0" xfId="0" applyNumberFormat="1" applyFont="1" applyAlignment="1">
      <alignment vertical="top"/>
    </xf>
    <xf numFmtId="37" fontId="5" fillId="0" borderId="8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0" xfId="2" applyNumberFormat="1" applyFont="1" applyFill="1" applyBorder="1" applyAlignment="1">
      <alignment vertical="top"/>
    </xf>
    <xf numFmtId="41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center" vertical="top"/>
    </xf>
    <xf numFmtId="38" fontId="5" fillId="0" borderId="0" xfId="2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41" fontId="5" fillId="0" borderId="8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top"/>
    </xf>
    <xf numFmtId="168" fontId="5" fillId="0" borderId="3" xfId="2" applyNumberFormat="1" applyFont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center" vertical="top"/>
    </xf>
    <xf numFmtId="0" fontId="5" fillId="0" borderId="2" xfId="2" applyFont="1" applyFill="1" applyBorder="1" applyAlignment="1">
      <alignment horizontal="center" vertical="top"/>
    </xf>
    <xf numFmtId="37" fontId="5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</cellXfs>
  <cellStyles count="38">
    <cellStyle name="Comma" xfId="1" builtinId="3"/>
    <cellStyle name="Comma 2" xfId="4" xr:uid="{00000000-0005-0000-0000-000001000000}"/>
    <cellStyle name="Comma 2 2" xfId="18" xr:uid="{2ED8751A-239D-426C-B279-04E72AA64E15}"/>
    <cellStyle name="Comma 2 3" xfId="11" xr:uid="{808631A3-4464-4953-A434-ED570DC4C54C}"/>
    <cellStyle name="Comma 2 4" xfId="8" xr:uid="{657F4438-9918-41E3-8012-2E82C675EAFD}"/>
    <cellStyle name="Comma 2_Sheet2" xfId="25" xr:uid="{10BF26F7-1BF6-4962-9B8D-919341ACA694}"/>
    <cellStyle name="Comma 3" xfId="13" xr:uid="{88EC719C-B0D8-499D-83E2-B4B5A9DB43D4}"/>
    <cellStyle name="Comma 3 2" xfId="31" xr:uid="{981BDECD-D289-4096-A646-D12CA8D6F6D6}"/>
    <cellStyle name="Comma 37" xfId="10" xr:uid="{0F9AFB4E-9640-454C-9AFE-7FDF16C15B52}"/>
    <cellStyle name="Comma 37 2" xfId="33" xr:uid="{9857776B-4D0D-46FB-BCB6-A80C91D453D6}"/>
    <cellStyle name="Comma 4" xfId="20" xr:uid="{058C58BE-9386-4292-A624-6881B79D3C51}"/>
    <cellStyle name="Comma 4 2" xfId="36" xr:uid="{37B5EAA5-993F-43C5-B703-83612D770F00}"/>
    <cellStyle name="Comma 5" xfId="27" xr:uid="{63160D04-760A-4C3F-9128-99C883C69614}"/>
    <cellStyle name="Comma 6" xfId="28" xr:uid="{AC3F2336-6166-4036-A6A4-151F1D773857}"/>
    <cellStyle name="Comma 7" xfId="32" xr:uid="{AF6BBF98-763B-43D1-AE20-CE76531B7127}"/>
    <cellStyle name="Currency 2" xfId="16" xr:uid="{15C73B59-D16E-46AB-83DE-D1569FF74B59}"/>
    <cellStyle name="E&amp;Y House" xfId="21" xr:uid="{368439CF-BA15-460A-8CAF-123606AAFD21}"/>
    <cellStyle name="Hyperlink" xfId="7" builtinId="8"/>
    <cellStyle name="Normal" xfId="0" builtinId="0"/>
    <cellStyle name="Normal 100" xfId="14" xr:uid="{27A04CD3-4E7F-4F7C-AC08-DF983EC1BEE9}"/>
    <cellStyle name="Normal 100 2" xfId="34" xr:uid="{0D6B4277-E106-454E-A3A2-E30E411AE99E}"/>
    <cellStyle name="Normal 2" xfId="3" xr:uid="{00000000-0005-0000-0000-000003000000}"/>
    <cellStyle name="Normal 2 2" xfId="15" xr:uid="{4176C481-CD2B-48B8-B1A2-D91C5137FA7F}"/>
    <cellStyle name="Normal 2 5" xfId="9" xr:uid="{9A058C9C-2AB5-4A94-80F4-6E77E3801A4B}"/>
    <cellStyle name="Normal 2 7" xfId="12" xr:uid="{25A0A276-0E60-4D67-ACA4-437E2CDB5CB5}"/>
    <cellStyle name="Normal 3" xfId="19" xr:uid="{CA9EC220-793F-42E2-93E4-6A3FFBA24287}"/>
    <cellStyle name="Normal 3 2" xfId="30" xr:uid="{EE26664D-0AF1-45AA-8194-103CDECFF527}"/>
    <cellStyle name="Normal 3 3" xfId="35" xr:uid="{11DE1CDC-7C6E-4C3A-A730-8DDB464E294F}"/>
    <cellStyle name="Normal 4" xfId="26" xr:uid="{8853D93D-685A-44C9-89D7-82B355152A17}"/>
    <cellStyle name="Normal 5 2" xfId="23" xr:uid="{2D8EFA66-6B6C-498C-9277-14092814A542}"/>
    <cellStyle name="Normal 6" xfId="22" xr:uid="{97C13157-5A27-4A2E-8429-839DE6F5491F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  <cellStyle name="Percent 2" xfId="17" xr:uid="{2ADEA023-ED70-4694-9C49-EC3A41FC5014}"/>
    <cellStyle name="Percent 3" xfId="24" xr:uid="{7BDB3148-01FC-4104-877D-6A1B42402724}"/>
    <cellStyle name="Percent 3 2" xfId="37" xr:uid="{D7437F23-8173-47FE-8D92-83F904DCAFE4}"/>
    <cellStyle name="Percent 4" xfId="29" xr:uid="{76F3E6A3-C7BA-4437-A2D5-D88ACA282727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pinya.sansupan/Desktop/Seminar/FS/B292/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view="pageBreakPreview" zoomScale="80" zoomScaleNormal="100" zoomScaleSheetLayoutView="80" workbookViewId="0">
      <selection activeCell="E18" sqref="E18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3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20.7109375" style="23" customWidth="1"/>
    <col min="10" max="10" width="10.28515625" style="23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4" t="s">
        <v>0</v>
      </c>
      <c r="B1" s="54"/>
      <c r="C1" s="55"/>
      <c r="D1" s="29"/>
      <c r="E1" s="29"/>
      <c r="F1" s="29"/>
      <c r="G1" s="29"/>
      <c r="H1" s="29"/>
    </row>
    <row r="2" spans="1:17" ht="21.75" customHeight="1">
      <c r="A2" s="54" t="s">
        <v>51</v>
      </c>
      <c r="B2" s="54"/>
      <c r="C2" s="55"/>
      <c r="D2" s="29"/>
      <c r="E2" s="29"/>
      <c r="F2" s="29"/>
      <c r="G2" s="29"/>
      <c r="H2" s="29"/>
    </row>
    <row r="3" spans="1:17" ht="21.75" customHeight="1">
      <c r="A3" s="54" t="s">
        <v>128</v>
      </c>
      <c r="B3" s="54"/>
      <c r="C3" s="55"/>
      <c r="D3" s="29"/>
      <c r="E3" s="29"/>
      <c r="F3" s="29"/>
      <c r="G3" s="29"/>
      <c r="H3" s="29"/>
    </row>
    <row r="4" spans="1:17" ht="21.75" customHeight="1">
      <c r="A4" s="172" t="s">
        <v>66</v>
      </c>
      <c r="B4" s="172"/>
      <c r="C4" s="172"/>
      <c r="D4" s="172"/>
      <c r="E4" s="172"/>
      <c r="F4" s="172"/>
      <c r="G4" s="172"/>
      <c r="H4" s="172"/>
    </row>
    <row r="5" spans="1:17" ht="21.75" customHeight="1">
      <c r="A5" s="56"/>
      <c r="B5" s="56"/>
      <c r="C5" s="57" t="s">
        <v>1</v>
      </c>
      <c r="E5" s="31" t="s">
        <v>129</v>
      </c>
      <c r="F5" s="30"/>
      <c r="G5" s="31" t="s">
        <v>121</v>
      </c>
      <c r="H5" s="30"/>
    </row>
    <row r="6" spans="1:17" s="41" customFormat="1" ht="21.75" customHeight="1">
      <c r="A6" s="58"/>
      <c r="B6" s="58"/>
      <c r="C6" s="39"/>
      <c r="D6" s="40"/>
      <c r="E6" s="59" t="s">
        <v>79</v>
      </c>
      <c r="F6" s="59"/>
      <c r="G6" s="60" t="s">
        <v>81</v>
      </c>
      <c r="H6" s="59"/>
      <c r="I6" s="111"/>
      <c r="J6" s="111"/>
      <c r="K6" s="60"/>
      <c r="M6" s="42"/>
      <c r="N6" s="42"/>
      <c r="O6" s="42"/>
      <c r="P6" s="42"/>
      <c r="Q6" s="42"/>
    </row>
    <row r="7" spans="1:17" s="41" customFormat="1" ht="21.75" customHeight="1">
      <c r="A7" s="58"/>
      <c r="B7" s="58"/>
      <c r="C7" s="39"/>
      <c r="D7" s="40"/>
      <c r="E7" s="61" t="s">
        <v>80</v>
      </c>
      <c r="F7" s="61"/>
      <c r="G7" s="61"/>
      <c r="H7" s="62"/>
      <c r="I7" s="112"/>
      <c r="J7" s="112"/>
      <c r="K7" s="61"/>
      <c r="M7" s="42"/>
      <c r="N7" s="42"/>
      <c r="O7" s="42"/>
      <c r="P7" s="42"/>
      <c r="Q7" s="42"/>
    </row>
    <row r="8" spans="1:17" ht="21.75" customHeight="1">
      <c r="A8" s="47" t="s">
        <v>2</v>
      </c>
      <c r="B8" s="47"/>
      <c r="L8" s="16" t="s">
        <v>99</v>
      </c>
    </row>
    <row r="9" spans="1:17" ht="21.75" customHeight="1">
      <c r="A9" s="47" t="s">
        <v>3</v>
      </c>
      <c r="B9" s="47"/>
      <c r="C9" s="16"/>
    </row>
    <row r="10" spans="1:17" ht="21.75" customHeight="1">
      <c r="A10" s="16" t="s">
        <v>4</v>
      </c>
      <c r="E10" s="124">
        <v>322452</v>
      </c>
      <c r="F10" s="27"/>
      <c r="G10" s="27">
        <v>678164</v>
      </c>
      <c r="H10" s="27"/>
    </row>
    <row r="11" spans="1:17" ht="21.75" customHeight="1">
      <c r="A11" s="16" t="s">
        <v>152</v>
      </c>
      <c r="C11" s="53">
        <v>3</v>
      </c>
      <c r="E11" s="124">
        <v>341438</v>
      </c>
      <c r="F11" s="27"/>
      <c r="G11" s="136">
        <v>162866</v>
      </c>
      <c r="H11" s="27"/>
    </row>
    <row r="12" spans="1:17" ht="21.75" customHeight="1">
      <c r="A12" s="16" t="s">
        <v>52</v>
      </c>
      <c r="C12" s="53">
        <v>4</v>
      </c>
      <c r="E12" s="124">
        <v>501557</v>
      </c>
      <c r="F12" s="27"/>
      <c r="G12" s="27">
        <v>352194</v>
      </c>
      <c r="H12" s="27"/>
      <c r="I12" s="113"/>
    </row>
    <row r="13" spans="1:17" ht="21.75" customHeight="1">
      <c r="A13" s="16" t="s">
        <v>125</v>
      </c>
      <c r="E13" s="124">
        <v>8789</v>
      </c>
      <c r="F13" s="27"/>
      <c r="G13" s="27">
        <v>43</v>
      </c>
      <c r="H13" s="27"/>
      <c r="I13" s="113"/>
    </row>
    <row r="14" spans="1:17" ht="21.75" customHeight="1">
      <c r="A14" s="122" t="s">
        <v>122</v>
      </c>
      <c r="E14" s="124">
        <v>17240</v>
      </c>
      <c r="F14" s="27"/>
      <c r="G14" s="27">
        <v>10458</v>
      </c>
      <c r="H14" s="27"/>
      <c r="I14" s="113"/>
    </row>
    <row r="15" spans="1:17" ht="21.75" customHeight="1">
      <c r="A15" s="16" t="s">
        <v>5</v>
      </c>
      <c r="E15" s="124">
        <v>2934</v>
      </c>
      <c r="F15" s="27"/>
      <c r="G15" s="27">
        <v>1784</v>
      </c>
      <c r="H15" s="27"/>
    </row>
    <row r="16" spans="1:17" ht="21.75" customHeight="1">
      <c r="A16" s="47" t="s">
        <v>6</v>
      </c>
      <c r="B16" s="47"/>
      <c r="E16" s="43">
        <f>SUM(E10:E15)</f>
        <v>1194410</v>
      </c>
      <c r="F16" s="27"/>
      <c r="G16" s="127">
        <f>SUM(G10:G15)</f>
        <v>1205509</v>
      </c>
      <c r="H16" s="27"/>
    </row>
    <row r="17" spans="1:17" ht="21.75" customHeight="1">
      <c r="A17" s="47" t="s">
        <v>7</v>
      </c>
      <c r="B17" s="47"/>
      <c r="E17" s="27"/>
      <c r="F17" s="27"/>
      <c r="G17" s="27"/>
      <c r="H17" s="27"/>
    </row>
    <row r="18" spans="1:17" ht="21.75" customHeight="1">
      <c r="A18" s="16" t="s">
        <v>59</v>
      </c>
      <c r="C18" s="53">
        <v>5</v>
      </c>
      <c r="E18" s="126">
        <v>747917</v>
      </c>
      <c r="F18" s="27"/>
      <c r="G18" s="27">
        <v>756721</v>
      </c>
      <c r="H18" s="27"/>
      <c r="L18" s="16" t="s">
        <v>99</v>
      </c>
    </row>
    <row r="19" spans="1:17" ht="21.75" customHeight="1">
      <c r="A19" s="63" t="s">
        <v>103</v>
      </c>
      <c r="B19" s="63"/>
      <c r="E19" s="126">
        <v>3954</v>
      </c>
      <c r="F19" s="27"/>
      <c r="G19" s="27">
        <v>4745</v>
      </c>
      <c r="H19" s="27"/>
    </row>
    <row r="20" spans="1:17" ht="21.75" customHeight="1">
      <c r="A20" s="16" t="s">
        <v>62</v>
      </c>
      <c r="C20" s="53">
        <v>6</v>
      </c>
      <c r="E20" s="136">
        <v>0</v>
      </c>
      <c r="F20" s="27"/>
      <c r="G20" s="27">
        <v>0</v>
      </c>
      <c r="H20" s="27"/>
    </row>
    <row r="21" spans="1:17" ht="21.75" customHeight="1">
      <c r="A21" s="16" t="s">
        <v>82</v>
      </c>
      <c r="E21" s="126">
        <v>3539</v>
      </c>
      <c r="F21" s="27"/>
      <c r="G21" s="27">
        <v>2062</v>
      </c>
      <c r="H21" s="27"/>
    </row>
    <row r="22" spans="1:17" ht="21.75" customHeight="1">
      <c r="A22" s="16" t="s">
        <v>8</v>
      </c>
      <c r="E22" s="137">
        <v>725</v>
      </c>
      <c r="F22" s="27"/>
      <c r="G22" s="44">
        <v>705</v>
      </c>
      <c r="H22" s="27"/>
    </row>
    <row r="23" spans="1:17" ht="21.75" customHeight="1">
      <c r="A23" s="47" t="s">
        <v>9</v>
      </c>
      <c r="B23" s="47"/>
      <c r="E23" s="44">
        <f>SUM(E18:E22)</f>
        <v>756135</v>
      </c>
      <c r="F23" s="27"/>
      <c r="G23" s="44">
        <f>SUM(G18:G22)</f>
        <v>764233</v>
      </c>
      <c r="H23" s="27"/>
    </row>
    <row r="24" spans="1:17" ht="21.75" customHeight="1" thickBot="1">
      <c r="A24" s="47" t="s">
        <v>10</v>
      </c>
      <c r="B24" s="47"/>
      <c r="E24" s="45">
        <f>SUM(E23,E16)</f>
        <v>1950545</v>
      </c>
      <c r="F24" s="27"/>
      <c r="G24" s="45">
        <f>SUM(G23,G16)</f>
        <v>1969742</v>
      </c>
      <c r="H24" s="27"/>
    </row>
    <row r="25" spans="1:17" ht="21.75" customHeight="1" thickTop="1"/>
    <row r="26" spans="1:17" ht="21.75" customHeight="1">
      <c r="A26" s="16" t="s">
        <v>11</v>
      </c>
    </row>
    <row r="27" spans="1:17" ht="21.75" customHeight="1">
      <c r="A27" s="54" t="s">
        <v>0</v>
      </c>
      <c r="B27" s="54"/>
      <c r="C27" s="55"/>
      <c r="D27" s="29"/>
      <c r="E27" s="46"/>
      <c r="F27" s="29"/>
      <c r="G27" s="46"/>
      <c r="H27" s="29"/>
    </row>
    <row r="28" spans="1:17" ht="21.75" customHeight="1">
      <c r="A28" s="54" t="s">
        <v>53</v>
      </c>
      <c r="B28" s="54"/>
      <c r="C28" s="55"/>
      <c r="D28" s="29"/>
      <c r="E28" s="29"/>
      <c r="F28" s="29"/>
      <c r="G28" s="29"/>
      <c r="H28" s="29"/>
    </row>
    <row r="29" spans="1:17" ht="21.75" customHeight="1">
      <c r="A29" s="54" t="s">
        <v>128</v>
      </c>
      <c r="B29" s="54"/>
      <c r="C29" s="55"/>
      <c r="D29" s="29"/>
      <c r="E29" s="29"/>
      <c r="F29" s="29"/>
      <c r="G29" s="29"/>
      <c r="H29" s="29"/>
    </row>
    <row r="30" spans="1:17" ht="21.75" customHeight="1">
      <c r="A30" s="172" t="s">
        <v>66</v>
      </c>
      <c r="B30" s="172"/>
      <c r="C30" s="172"/>
      <c r="D30" s="172"/>
      <c r="E30" s="172"/>
      <c r="F30" s="172"/>
      <c r="G30" s="172"/>
      <c r="H30" s="172"/>
    </row>
    <row r="31" spans="1:17" ht="21.75" customHeight="1">
      <c r="C31" s="57" t="s">
        <v>1</v>
      </c>
      <c r="E31" s="31" t="s">
        <v>129</v>
      </c>
      <c r="F31" s="30"/>
      <c r="G31" s="31" t="s">
        <v>121</v>
      </c>
      <c r="H31" s="30"/>
    </row>
    <row r="32" spans="1:17" s="41" customFormat="1" ht="21.75" customHeight="1">
      <c r="A32" s="58"/>
      <c r="B32" s="58"/>
      <c r="C32" s="39"/>
      <c r="D32" s="40"/>
      <c r="E32" s="59" t="s">
        <v>79</v>
      </c>
      <c r="F32" s="59"/>
      <c r="G32" s="60" t="s">
        <v>81</v>
      </c>
      <c r="H32" s="59"/>
      <c r="I32" s="23"/>
      <c r="J32" s="23"/>
      <c r="K32" s="60"/>
      <c r="M32" s="42"/>
      <c r="N32" s="42"/>
      <c r="O32" s="42"/>
      <c r="P32" s="42"/>
      <c r="Q32" s="42"/>
    </row>
    <row r="33" spans="1:17" s="41" customFormat="1" ht="21.75" customHeight="1">
      <c r="A33" s="58"/>
      <c r="B33" s="58"/>
      <c r="C33" s="39"/>
      <c r="D33" s="40"/>
      <c r="E33" s="61" t="s">
        <v>80</v>
      </c>
      <c r="F33" s="61"/>
      <c r="G33" s="61"/>
      <c r="H33" s="62"/>
      <c r="I33" s="23"/>
      <c r="J33" s="23"/>
      <c r="K33" s="61"/>
      <c r="M33" s="42"/>
      <c r="N33" s="42"/>
      <c r="O33" s="42"/>
      <c r="P33" s="42"/>
      <c r="Q33" s="42"/>
    </row>
    <row r="34" spans="1:17" ht="21.75" customHeight="1">
      <c r="A34" s="47" t="s">
        <v>12</v>
      </c>
      <c r="B34" s="47"/>
      <c r="C34" s="16"/>
    </row>
    <row r="35" spans="1:17" ht="21.75" customHeight="1">
      <c r="A35" s="47" t="s">
        <v>13</v>
      </c>
      <c r="B35" s="47"/>
    </row>
    <row r="36" spans="1:17" ht="21.75" customHeight="1">
      <c r="A36" s="16" t="s">
        <v>58</v>
      </c>
      <c r="C36" s="140" t="s">
        <v>150</v>
      </c>
      <c r="E36" s="129">
        <v>12953</v>
      </c>
      <c r="F36" s="27"/>
      <c r="G36" s="27">
        <v>66977</v>
      </c>
      <c r="H36" s="27"/>
    </row>
    <row r="37" spans="1:17" ht="21.75" customHeight="1">
      <c r="A37" s="63" t="s">
        <v>105</v>
      </c>
      <c r="B37" s="64"/>
      <c r="E37" s="130">
        <v>1604</v>
      </c>
      <c r="F37" s="27"/>
      <c r="G37" s="27">
        <v>1581</v>
      </c>
      <c r="H37" s="27"/>
    </row>
    <row r="38" spans="1:17" ht="21.75" customHeight="1">
      <c r="A38" s="16" t="s">
        <v>78</v>
      </c>
      <c r="E38" s="131">
        <v>8391</v>
      </c>
      <c r="F38" s="27"/>
      <c r="G38" s="27">
        <v>684</v>
      </c>
      <c r="H38" s="27"/>
      <c r="I38" s="114"/>
    </row>
    <row r="39" spans="1:17" ht="21.75" customHeight="1">
      <c r="A39" s="16" t="s">
        <v>14</v>
      </c>
      <c r="E39" s="132">
        <v>644</v>
      </c>
      <c r="F39" s="27"/>
      <c r="G39" s="27">
        <v>731</v>
      </c>
      <c r="H39" s="27"/>
    </row>
    <row r="40" spans="1:17" ht="21.75" customHeight="1">
      <c r="A40" s="47" t="s">
        <v>15</v>
      </c>
      <c r="B40" s="47"/>
      <c r="E40" s="127">
        <f>SUM(E36:E39)</f>
        <v>23592</v>
      </c>
      <c r="F40" s="27"/>
      <c r="G40" s="43">
        <f>SUM(G36:G39)</f>
        <v>69973</v>
      </c>
      <c r="H40" s="27"/>
    </row>
    <row r="41" spans="1:17" ht="21.75" customHeight="1">
      <c r="A41" s="47" t="s">
        <v>54</v>
      </c>
      <c r="B41" s="47"/>
      <c r="E41" s="128"/>
      <c r="F41" s="27"/>
      <c r="G41" s="48"/>
      <c r="H41" s="27"/>
    </row>
    <row r="42" spans="1:17" ht="21.75" customHeight="1">
      <c r="A42" s="65" t="s">
        <v>106</v>
      </c>
      <c r="B42" s="65"/>
      <c r="E42" s="133">
        <v>2494</v>
      </c>
      <c r="F42" s="27"/>
      <c r="G42" s="48">
        <v>3302</v>
      </c>
      <c r="H42" s="27"/>
    </row>
    <row r="43" spans="1:17" ht="21.75" customHeight="1">
      <c r="A43" s="16" t="s">
        <v>55</v>
      </c>
      <c r="E43" s="134">
        <v>10691</v>
      </c>
      <c r="F43" s="27"/>
      <c r="G43" s="48">
        <v>10172</v>
      </c>
      <c r="H43" s="27"/>
    </row>
    <row r="44" spans="1:17" ht="21.75" customHeight="1">
      <c r="A44" s="47" t="s">
        <v>56</v>
      </c>
      <c r="B44" s="47"/>
      <c r="E44" s="43">
        <f>SUM(E42:E43)</f>
        <v>13185</v>
      </c>
      <c r="F44" s="27"/>
      <c r="G44" s="43">
        <f>SUM(G42:G43)</f>
        <v>13474</v>
      </c>
      <c r="H44" s="27"/>
    </row>
    <row r="45" spans="1:17" ht="21.75" customHeight="1">
      <c r="A45" s="47" t="s">
        <v>57</v>
      </c>
      <c r="B45" s="47"/>
      <c r="E45" s="43">
        <f>E40+E44</f>
        <v>36777</v>
      </c>
      <c r="F45" s="27"/>
      <c r="G45" s="43">
        <f>G40+G44</f>
        <v>83447</v>
      </c>
      <c r="H45" s="27"/>
    </row>
    <row r="47" spans="1:17" ht="21.75" customHeight="1">
      <c r="A47" s="16" t="s">
        <v>11</v>
      </c>
    </row>
    <row r="48" spans="1:17" ht="21.75" customHeight="1">
      <c r="A48" s="54" t="s">
        <v>0</v>
      </c>
      <c r="B48" s="54"/>
      <c r="C48" s="55"/>
      <c r="D48" s="29"/>
      <c r="E48" s="46"/>
      <c r="F48" s="29"/>
      <c r="G48" s="46"/>
      <c r="H48" s="29"/>
    </row>
    <row r="49" spans="1:17" ht="21.75" customHeight="1">
      <c r="A49" s="54" t="s">
        <v>53</v>
      </c>
      <c r="B49" s="54"/>
      <c r="C49" s="55"/>
      <c r="D49" s="29"/>
      <c r="E49" s="29"/>
      <c r="F49" s="29"/>
      <c r="G49" s="29"/>
      <c r="H49" s="29"/>
    </row>
    <row r="50" spans="1:17" ht="21.75" customHeight="1">
      <c r="A50" s="54" t="s">
        <v>128</v>
      </c>
      <c r="B50" s="54"/>
      <c r="C50" s="55"/>
      <c r="D50" s="29"/>
      <c r="E50" s="29"/>
      <c r="F50" s="29"/>
      <c r="G50" s="29"/>
      <c r="H50" s="29"/>
    </row>
    <row r="51" spans="1:17" ht="21.75" customHeight="1">
      <c r="A51" s="172" t="s">
        <v>66</v>
      </c>
      <c r="B51" s="172"/>
      <c r="C51" s="172"/>
      <c r="D51" s="172"/>
      <c r="E51" s="172"/>
      <c r="F51" s="172"/>
      <c r="G51" s="172"/>
      <c r="H51" s="172"/>
    </row>
    <row r="52" spans="1:17" ht="21.75" customHeight="1">
      <c r="C52" s="57" t="s">
        <v>1</v>
      </c>
      <c r="E52" s="31" t="s">
        <v>129</v>
      </c>
      <c r="F52" s="30"/>
      <c r="G52" s="31" t="s">
        <v>121</v>
      </c>
      <c r="H52" s="30"/>
    </row>
    <row r="53" spans="1:17" s="41" customFormat="1" ht="21.75" customHeight="1">
      <c r="A53" s="58"/>
      <c r="B53" s="58"/>
      <c r="C53" s="39"/>
      <c r="D53" s="40"/>
      <c r="E53" s="59" t="s">
        <v>79</v>
      </c>
      <c r="F53" s="59"/>
      <c r="G53" s="60" t="s">
        <v>81</v>
      </c>
      <c r="H53" s="59"/>
      <c r="I53" s="23"/>
      <c r="J53" s="23"/>
      <c r="K53" s="60"/>
      <c r="M53" s="42"/>
      <c r="N53" s="42"/>
      <c r="O53" s="42"/>
      <c r="P53" s="42"/>
      <c r="Q53" s="42"/>
    </row>
    <row r="54" spans="1:17" s="41" customFormat="1" ht="21.75" customHeight="1">
      <c r="A54" s="58"/>
      <c r="B54" s="58"/>
      <c r="C54" s="39"/>
      <c r="D54" s="40"/>
      <c r="E54" s="61" t="s">
        <v>80</v>
      </c>
      <c r="F54" s="61"/>
      <c r="G54" s="61"/>
      <c r="H54" s="62"/>
      <c r="I54" s="23"/>
      <c r="J54" s="23"/>
      <c r="K54" s="61"/>
      <c r="M54" s="42"/>
      <c r="N54" s="42"/>
      <c r="O54" s="42"/>
      <c r="P54" s="42"/>
      <c r="Q54" s="42"/>
    </row>
    <row r="55" spans="1:17" ht="21.75" customHeight="1">
      <c r="A55" s="47" t="s">
        <v>16</v>
      </c>
      <c r="B55" s="47"/>
      <c r="E55" s="27"/>
      <c r="F55" s="27"/>
      <c r="G55" s="27"/>
      <c r="H55" s="27"/>
    </row>
    <row r="56" spans="1:17" ht="21.75" customHeight="1">
      <c r="A56" s="16" t="s">
        <v>17</v>
      </c>
      <c r="E56" s="27"/>
      <c r="F56" s="27"/>
      <c r="G56" s="27"/>
      <c r="H56" s="27"/>
    </row>
    <row r="57" spans="1:17" ht="21.75" customHeight="1">
      <c r="A57" s="16" t="s">
        <v>18</v>
      </c>
      <c r="E57" s="27"/>
      <c r="F57" s="27"/>
      <c r="G57" s="27"/>
      <c r="H57" s="27"/>
      <c r="K57" s="66"/>
    </row>
    <row r="58" spans="1:17" ht="21.75" customHeight="1" thickBot="1">
      <c r="A58" s="16" t="s">
        <v>113</v>
      </c>
      <c r="E58" s="138">
        <v>1121175</v>
      </c>
      <c r="F58" s="27"/>
      <c r="G58" s="45">
        <v>1121175</v>
      </c>
      <c r="H58" s="27"/>
      <c r="K58" s="66"/>
    </row>
    <row r="59" spans="1:17" ht="21.75" customHeight="1" thickTop="1">
      <c r="A59" s="16" t="s">
        <v>19</v>
      </c>
      <c r="E59" s="136"/>
      <c r="F59" s="27"/>
      <c r="G59" s="27"/>
      <c r="H59" s="27"/>
    </row>
    <row r="60" spans="1:17" ht="21.75" customHeight="1">
      <c r="A60" s="16" t="s">
        <v>113</v>
      </c>
      <c r="E60" s="136">
        <v>1121175</v>
      </c>
      <c r="F60" s="27"/>
      <c r="G60" s="27">
        <v>1121175</v>
      </c>
      <c r="H60" s="27"/>
    </row>
    <row r="61" spans="1:17" ht="21.75" customHeight="1">
      <c r="A61" s="16" t="s">
        <v>100</v>
      </c>
      <c r="E61" s="136">
        <v>621847</v>
      </c>
      <c r="F61" s="27"/>
      <c r="G61" s="27">
        <v>621847</v>
      </c>
      <c r="H61" s="27"/>
    </row>
    <row r="62" spans="1:17" ht="21.75" customHeight="1">
      <c r="A62" s="16" t="s">
        <v>116</v>
      </c>
      <c r="E62" s="136">
        <v>1369</v>
      </c>
      <c r="F62" s="27"/>
      <c r="G62" s="27">
        <v>1369</v>
      </c>
      <c r="H62" s="27"/>
    </row>
    <row r="63" spans="1:17" ht="21.75" customHeight="1">
      <c r="A63" s="16" t="s">
        <v>20</v>
      </c>
      <c r="E63" s="135"/>
      <c r="F63" s="27"/>
      <c r="H63" s="27"/>
    </row>
    <row r="64" spans="1:17" ht="21.75" customHeight="1">
      <c r="A64" s="122" t="s">
        <v>123</v>
      </c>
      <c r="E64" s="139">
        <v>113250</v>
      </c>
      <c r="F64" s="27"/>
      <c r="G64" s="48">
        <v>113250</v>
      </c>
      <c r="H64" s="27"/>
    </row>
    <row r="65" spans="1:8" ht="21.75" customHeight="1">
      <c r="A65" s="16" t="s">
        <v>91</v>
      </c>
      <c r="E65" s="141">
        <v>56127</v>
      </c>
      <c r="F65" s="48"/>
      <c r="G65" s="44">
        <v>28654</v>
      </c>
      <c r="H65" s="27"/>
    </row>
    <row r="66" spans="1:8" ht="21.75" customHeight="1">
      <c r="A66" s="47" t="s">
        <v>21</v>
      </c>
      <c r="B66" s="47"/>
      <c r="E66" s="27">
        <f>SUM(E60:E65)</f>
        <v>1913768</v>
      </c>
      <c r="F66" s="27"/>
      <c r="G66" s="27">
        <f>SUM(G60:G65)</f>
        <v>1886295</v>
      </c>
      <c r="H66" s="27"/>
    </row>
    <row r="67" spans="1:8" ht="21.75" customHeight="1" thickBot="1">
      <c r="A67" s="47" t="s">
        <v>22</v>
      </c>
      <c r="B67" s="47"/>
      <c r="E67" s="49">
        <f>SUM(E45,E66)</f>
        <v>1950545</v>
      </c>
      <c r="F67" s="27"/>
      <c r="G67" s="49">
        <f>SUM(G45,G66)</f>
        <v>1969742</v>
      </c>
      <c r="H67" s="27"/>
    </row>
    <row r="68" spans="1:8" ht="21.75" customHeight="1" thickTop="1">
      <c r="E68" s="50">
        <f>SUM(E24-E67)</f>
        <v>0</v>
      </c>
      <c r="F68" s="50"/>
      <c r="G68" s="50">
        <f>SUM(G24-G67)</f>
        <v>0</v>
      </c>
      <c r="H68" s="32"/>
    </row>
    <row r="69" spans="1:8" ht="21.75" customHeight="1">
      <c r="A69" s="16" t="s">
        <v>11</v>
      </c>
    </row>
    <row r="71" spans="1:8" ht="16.5" customHeight="1"/>
    <row r="72" spans="1:8" ht="16.5" customHeight="1">
      <c r="A72" s="67"/>
      <c r="B72" s="68"/>
    </row>
    <row r="73" spans="1:8" ht="16.5" customHeight="1"/>
    <row r="74" spans="1:8" ht="16.5" customHeight="1">
      <c r="B74" s="69" t="s">
        <v>23</v>
      </c>
    </row>
    <row r="75" spans="1:8" ht="16.5" customHeight="1"/>
    <row r="76" spans="1:8" ht="16.5" customHeight="1">
      <c r="A76" s="67"/>
      <c r="B76" s="68"/>
    </row>
  </sheetData>
  <mergeCells count="3">
    <mergeCell ref="A4:H4"/>
    <mergeCell ref="A30:H30"/>
    <mergeCell ref="A51:H51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showGridLines="0" view="pageBreakPreview" topLeftCell="A17" zoomScale="85" zoomScaleSheetLayoutView="85" workbookViewId="0">
      <selection activeCell="E29" sqref="E29"/>
    </sheetView>
  </sheetViews>
  <sheetFormatPr defaultColWidth="9.140625" defaultRowHeight="22.5" customHeight="1"/>
  <cols>
    <col min="1" max="1" width="36.42578125" style="16" customWidth="1"/>
    <col min="2" max="2" width="1.7109375" style="16" customWidth="1"/>
    <col min="3" max="3" width="7.28515625" style="53" customWidth="1"/>
    <col min="4" max="4" width="1.7109375" style="16" customWidth="1"/>
    <col min="5" max="5" width="13.7109375" style="135" customWidth="1"/>
    <col min="6" max="6" width="1.7109375" style="135" customWidth="1"/>
    <col min="7" max="7" width="13.7109375" style="135" customWidth="1"/>
    <col min="8" max="8" width="1.7109375" style="135" customWidth="1"/>
    <col min="9" max="9" width="13.7109375" style="16" customWidth="1"/>
    <col min="10" max="10" width="1.7109375" style="16" customWidth="1"/>
    <col min="11" max="11" width="13.7109375" style="16" customWidth="1"/>
    <col min="12" max="12" width="1.7109375" style="16" customWidth="1"/>
    <col min="13" max="13" width="1.42578125" style="16" customWidth="1"/>
    <col min="14" max="14" width="12.7109375" style="16" bestFit="1" customWidth="1"/>
    <col min="15" max="15" width="9.140625" style="16"/>
    <col min="16" max="16" width="12.7109375" style="23" bestFit="1" customWidth="1"/>
    <col min="17" max="17" width="9.140625" style="23"/>
    <col min="18" max="16384" width="9.140625" style="16"/>
  </cols>
  <sheetData>
    <row r="1" spans="1:17" s="17" customFormat="1" ht="22.5" customHeight="1">
      <c r="C1" s="101"/>
      <c r="K1" s="70" t="s">
        <v>63</v>
      </c>
      <c r="P1" s="23"/>
      <c r="Q1" s="23"/>
    </row>
    <row r="2" spans="1:17" s="18" customFormat="1" ht="22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P2" s="115"/>
      <c r="Q2" s="115"/>
    </row>
    <row r="3" spans="1:17" s="18" customFormat="1" ht="22.5" customHeight="1">
      <c r="A3" s="173" t="s">
        <v>60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P3" s="115"/>
      <c r="Q3" s="115"/>
    </row>
    <row r="4" spans="1:17" s="18" customFormat="1" ht="22.5" customHeight="1">
      <c r="A4" s="100" t="s">
        <v>134</v>
      </c>
      <c r="B4" s="108"/>
      <c r="C4" s="71"/>
      <c r="D4" s="100"/>
      <c r="E4" s="165"/>
      <c r="F4" s="165"/>
      <c r="G4" s="165"/>
      <c r="H4" s="165"/>
      <c r="I4" s="100"/>
      <c r="J4" s="100"/>
      <c r="K4" s="100"/>
      <c r="L4" s="100"/>
      <c r="P4" s="115"/>
      <c r="Q4" s="115"/>
    </row>
    <row r="5" spans="1:17" s="18" customFormat="1" ht="22.5" customHeight="1">
      <c r="C5" s="72"/>
      <c r="D5" s="72"/>
      <c r="E5" s="72"/>
      <c r="F5" s="72"/>
      <c r="G5" s="72"/>
      <c r="H5" s="72"/>
      <c r="I5" s="72"/>
      <c r="J5" s="72"/>
      <c r="K5" s="73" t="s">
        <v>64</v>
      </c>
      <c r="L5" s="72"/>
      <c r="M5" s="17"/>
      <c r="P5" s="115"/>
      <c r="Q5" s="115"/>
    </row>
    <row r="6" spans="1:17" s="18" customFormat="1" ht="22.5" customHeight="1">
      <c r="C6" s="72"/>
      <c r="D6" s="72"/>
      <c r="E6" s="174" t="s">
        <v>109</v>
      </c>
      <c r="F6" s="174"/>
      <c r="G6" s="174"/>
      <c r="H6" s="72"/>
      <c r="I6" s="174" t="s">
        <v>133</v>
      </c>
      <c r="J6" s="174"/>
      <c r="K6" s="174"/>
      <c r="L6" s="17"/>
      <c r="M6" s="17"/>
      <c r="P6" s="115"/>
      <c r="Q6" s="115"/>
    </row>
    <row r="7" spans="1:17" s="18" customFormat="1" ht="22.5" customHeight="1">
      <c r="C7" s="72"/>
      <c r="D7" s="72"/>
      <c r="E7" s="175" t="s">
        <v>130</v>
      </c>
      <c r="F7" s="175"/>
      <c r="G7" s="175"/>
      <c r="H7" s="72"/>
      <c r="I7" s="175" t="s">
        <v>130</v>
      </c>
      <c r="J7" s="175"/>
      <c r="K7" s="175"/>
      <c r="L7" s="17"/>
      <c r="M7" s="17"/>
      <c r="P7" s="115"/>
      <c r="Q7" s="115"/>
    </row>
    <row r="8" spans="1:17" s="17" customFormat="1" ht="22.5" customHeight="1">
      <c r="C8" s="74" t="s">
        <v>1</v>
      </c>
      <c r="E8" s="34">
        <v>2565</v>
      </c>
      <c r="G8" s="34">
        <v>2564</v>
      </c>
      <c r="I8" s="34">
        <v>2565</v>
      </c>
      <c r="K8" s="34">
        <v>2564</v>
      </c>
      <c r="P8" s="23"/>
      <c r="Q8" s="23"/>
    </row>
    <row r="9" spans="1:17" ht="22.5" customHeight="1">
      <c r="A9" s="75" t="s">
        <v>61</v>
      </c>
      <c r="B9" s="75"/>
      <c r="C9" s="101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7" s="17" customFormat="1" ht="22.5" customHeight="1">
      <c r="A10" s="76" t="s">
        <v>34</v>
      </c>
      <c r="B10" s="76"/>
      <c r="C10" s="101"/>
      <c r="P10" s="23"/>
      <c r="Q10" s="23"/>
    </row>
    <row r="11" spans="1:17" s="17" customFormat="1" ht="22.5" customHeight="1">
      <c r="A11" s="16" t="s">
        <v>35</v>
      </c>
      <c r="B11" s="16"/>
      <c r="C11" s="101"/>
      <c r="E11" s="145">
        <v>347821</v>
      </c>
      <c r="F11" s="145"/>
      <c r="G11" s="145">
        <v>370982</v>
      </c>
      <c r="I11" s="142">
        <v>693258</v>
      </c>
      <c r="J11" s="35"/>
      <c r="K11" s="35">
        <v>923877</v>
      </c>
      <c r="M11" s="35"/>
      <c r="N11" s="23"/>
      <c r="O11" s="24"/>
      <c r="P11" s="23"/>
      <c r="Q11" s="23"/>
    </row>
    <row r="12" spans="1:17" s="17" customFormat="1" ht="22.5" customHeight="1">
      <c r="A12" s="16" t="s">
        <v>36</v>
      </c>
      <c r="B12" s="16"/>
      <c r="C12" s="101"/>
      <c r="E12" s="145"/>
      <c r="F12" s="145"/>
      <c r="G12" s="145"/>
      <c r="I12" s="35"/>
      <c r="J12" s="35"/>
      <c r="K12" s="35"/>
      <c r="N12" s="23"/>
      <c r="O12" s="24"/>
      <c r="P12" s="23"/>
      <c r="Q12" s="23"/>
    </row>
    <row r="13" spans="1:17" s="17" customFormat="1" ht="22.5" customHeight="1">
      <c r="A13" s="126" t="s">
        <v>135</v>
      </c>
      <c r="B13" s="135"/>
      <c r="C13" s="166"/>
      <c r="E13" s="145">
        <v>6608</v>
      </c>
      <c r="F13" s="145"/>
      <c r="G13" s="145">
        <v>5057</v>
      </c>
      <c r="I13" s="145">
        <v>6608</v>
      </c>
      <c r="J13" s="145"/>
      <c r="K13" s="145">
        <v>5057</v>
      </c>
      <c r="N13" s="23"/>
      <c r="O13" s="24"/>
      <c r="P13" s="23"/>
      <c r="Q13" s="23"/>
    </row>
    <row r="14" spans="1:17" s="17" customFormat="1" ht="22.5" customHeight="1">
      <c r="A14" s="16" t="s">
        <v>107</v>
      </c>
      <c r="B14" s="16"/>
      <c r="C14" s="77"/>
      <c r="E14" s="148">
        <v>323</v>
      </c>
      <c r="F14" s="145"/>
      <c r="G14" s="148">
        <v>194</v>
      </c>
      <c r="I14" s="143">
        <v>1109</v>
      </c>
      <c r="J14" s="35"/>
      <c r="K14" s="25">
        <v>751</v>
      </c>
      <c r="M14" s="35"/>
      <c r="N14" s="23"/>
      <c r="O14" s="24"/>
      <c r="P14" s="23"/>
      <c r="Q14" s="23"/>
    </row>
    <row r="15" spans="1:17" s="17" customFormat="1" ht="22.5" customHeight="1">
      <c r="A15" s="76" t="s">
        <v>37</v>
      </c>
      <c r="B15" s="76"/>
      <c r="C15" s="101"/>
      <c r="E15" s="148">
        <f>SUM(E11:E14)</f>
        <v>354752</v>
      </c>
      <c r="F15" s="145"/>
      <c r="G15" s="148">
        <f>SUM(G11:G14)</f>
        <v>376233</v>
      </c>
      <c r="I15" s="25">
        <f>SUM(I11:I14)</f>
        <v>700975</v>
      </c>
      <c r="J15" s="35"/>
      <c r="K15" s="25">
        <f>SUM(K11:K14)</f>
        <v>929685</v>
      </c>
      <c r="N15" s="23"/>
      <c r="O15" s="24"/>
      <c r="P15" s="23"/>
      <c r="Q15" s="23"/>
    </row>
    <row r="16" spans="1:17" s="17" customFormat="1" ht="22.5" customHeight="1">
      <c r="A16" s="76" t="s">
        <v>38</v>
      </c>
      <c r="B16" s="76"/>
      <c r="C16" s="101"/>
      <c r="E16" s="145"/>
      <c r="F16" s="145"/>
      <c r="G16" s="145"/>
      <c r="I16" s="35"/>
      <c r="J16" s="35"/>
      <c r="K16" s="35"/>
      <c r="N16" s="23"/>
      <c r="O16" s="24"/>
      <c r="P16" s="23"/>
      <c r="Q16" s="23"/>
    </row>
    <row r="17" spans="1:17" s="17" customFormat="1" ht="22.5" customHeight="1">
      <c r="A17" s="16" t="s">
        <v>39</v>
      </c>
      <c r="B17" s="16"/>
      <c r="C17" s="101"/>
      <c r="E17" s="144">
        <v>312845</v>
      </c>
      <c r="F17" s="144"/>
      <c r="G17" s="144">
        <v>332461</v>
      </c>
      <c r="I17" s="144">
        <v>635991</v>
      </c>
      <c r="J17" s="26"/>
      <c r="K17" s="26">
        <v>822940</v>
      </c>
      <c r="M17" s="35"/>
      <c r="N17" s="23"/>
      <c r="O17" s="24"/>
      <c r="P17" s="23"/>
      <c r="Q17" s="23"/>
    </row>
    <row r="18" spans="1:17" s="17" customFormat="1" ht="22.5" customHeight="1">
      <c r="A18" s="126" t="s">
        <v>136</v>
      </c>
      <c r="B18" s="135"/>
      <c r="C18" s="166"/>
      <c r="E18" s="144">
        <v>3447</v>
      </c>
      <c r="F18" s="144"/>
      <c r="G18" s="144">
        <v>2040</v>
      </c>
      <c r="I18" s="144">
        <v>3447</v>
      </c>
      <c r="J18" s="144"/>
      <c r="K18" s="144">
        <v>2040</v>
      </c>
      <c r="M18" s="145"/>
      <c r="N18" s="23"/>
      <c r="O18" s="24"/>
      <c r="P18" s="23"/>
      <c r="Q18" s="23"/>
    </row>
    <row r="19" spans="1:17" s="17" customFormat="1" ht="22.5" customHeight="1">
      <c r="A19" s="16" t="s">
        <v>101</v>
      </c>
      <c r="B19" s="16"/>
      <c r="C19" s="101"/>
      <c r="E19" s="145">
        <v>4358</v>
      </c>
      <c r="F19" s="145"/>
      <c r="G19" s="144">
        <v>4852</v>
      </c>
      <c r="I19" s="145">
        <v>7549</v>
      </c>
      <c r="J19" s="35"/>
      <c r="K19" s="26">
        <v>10686</v>
      </c>
      <c r="M19" s="35"/>
      <c r="N19" s="23"/>
      <c r="O19" s="24"/>
      <c r="P19" s="23"/>
      <c r="Q19" s="23"/>
    </row>
    <row r="20" spans="1:17" s="17" customFormat="1" ht="22.5" customHeight="1">
      <c r="A20" s="16" t="s">
        <v>40</v>
      </c>
      <c r="B20" s="16"/>
      <c r="C20" s="121"/>
      <c r="E20" s="145">
        <v>6394</v>
      </c>
      <c r="F20" s="145"/>
      <c r="G20" s="144">
        <v>6636</v>
      </c>
      <c r="I20" s="145">
        <v>12645</v>
      </c>
      <c r="J20" s="145"/>
      <c r="K20" s="144">
        <v>12602</v>
      </c>
      <c r="M20" s="35"/>
      <c r="N20" s="23"/>
      <c r="O20" s="24"/>
      <c r="P20" s="23"/>
      <c r="Q20" s="23"/>
    </row>
    <row r="21" spans="1:17" s="17" customFormat="1" ht="22.5" customHeight="1">
      <c r="A21" s="135" t="s">
        <v>144</v>
      </c>
      <c r="B21" s="135"/>
      <c r="C21" s="170"/>
      <c r="E21" s="145"/>
      <c r="F21" s="145"/>
      <c r="G21" s="144"/>
      <c r="I21" s="145"/>
      <c r="J21" s="145"/>
      <c r="K21" s="144"/>
      <c r="M21" s="145"/>
      <c r="N21" s="23"/>
      <c r="O21" s="24"/>
      <c r="P21" s="23"/>
      <c r="Q21" s="23"/>
    </row>
    <row r="22" spans="1:17" s="17" customFormat="1" ht="22.5" customHeight="1">
      <c r="A22" s="135" t="s">
        <v>145</v>
      </c>
      <c r="B22" s="135"/>
      <c r="C22" s="170"/>
      <c r="E22" s="148">
        <v>7061</v>
      </c>
      <c r="F22" s="144"/>
      <c r="G22" s="148">
        <v>0</v>
      </c>
      <c r="I22" s="148">
        <v>7061</v>
      </c>
      <c r="J22" s="144"/>
      <c r="K22" s="148">
        <v>0</v>
      </c>
      <c r="M22" s="145"/>
      <c r="N22" s="23"/>
      <c r="O22" s="24"/>
      <c r="P22" s="23"/>
      <c r="Q22" s="23"/>
    </row>
    <row r="23" spans="1:17" s="17" customFormat="1" ht="22.5" customHeight="1">
      <c r="A23" s="76" t="s">
        <v>41</v>
      </c>
      <c r="B23" s="76"/>
      <c r="C23" s="101"/>
      <c r="E23" s="148">
        <f>SUM(E17:E22)</f>
        <v>334105</v>
      </c>
      <c r="F23" s="145"/>
      <c r="G23" s="148">
        <f>SUM(G17:G22)</f>
        <v>345989</v>
      </c>
      <c r="I23" s="148">
        <f>SUM(I17:I22)</f>
        <v>666693</v>
      </c>
      <c r="J23" s="35"/>
      <c r="K23" s="148">
        <f>SUM(K17:K22)</f>
        <v>848268</v>
      </c>
      <c r="N23" s="23"/>
      <c r="O23" s="24"/>
      <c r="P23" s="23"/>
      <c r="Q23" s="23"/>
    </row>
    <row r="24" spans="1:17" s="17" customFormat="1" ht="22.5" customHeight="1">
      <c r="A24" s="76" t="s">
        <v>117</v>
      </c>
      <c r="B24" s="76"/>
      <c r="C24" s="101"/>
      <c r="E24" s="145">
        <f>SUM(E15-E23)</f>
        <v>20647</v>
      </c>
      <c r="F24" s="145"/>
      <c r="G24" s="145">
        <f>SUM(G15-G23)</f>
        <v>30244</v>
      </c>
      <c r="I24" s="35">
        <f>SUM(I15-I23)</f>
        <v>34282</v>
      </c>
      <c r="J24" s="35"/>
      <c r="K24" s="35">
        <f>SUM(K15-K23)</f>
        <v>81417</v>
      </c>
      <c r="N24" s="23"/>
      <c r="O24" s="24"/>
      <c r="P24" s="23"/>
      <c r="Q24" s="23"/>
    </row>
    <row r="25" spans="1:17" s="17" customFormat="1" ht="22.5" customHeight="1">
      <c r="A25" s="167" t="s">
        <v>137</v>
      </c>
      <c r="B25" s="76"/>
      <c r="C25" s="166"/>
      <c r="E25" s="145">
        <v>199</v>
      </c>
      <c r="F25" s="145"/>
      <c r="G25" s="145">
        <v>329</v>
      </c>
      <c r="I25" s="145">
        <v>199</v>
      </c>
      <c r="J25" s="145"/>
      <c r="K25" s="145">
        <v>329</v>
      </c>
      <c r="N25" s="23"/>
      <c r="O25" s="24"/>
      <c r="P25" s="23"/>
      <c r="Q25" s="23"/>
    </row>
    <row r="26" spans="1:17" s="17" customFormat="1" ht="22.5" customHeight="1">
      <c r="A26" s="72" t="s">
        <v>42</v>
      </c>
      <c r="B26" s="72"/>
      <c r="C26" s="101"/>
      <c r="E26" s="148">
        <v>-46</v>
      </c>
      <c r="F26" s="145"/>
      <c r="G26" s="148">
        <v>-93</v>
      </c>
      <c r="I26" s="146">
        <v>-90</v>
      </c>
      <c r="J26" s="35"/>
      <c r="K26" s="25">
        <v>-158</v>
      </c>
      <c r="M26" s="35"/>
      <c r="N26" s="23"/>
      <c r="O26" s="24"/>
      <c r="P26" s="23"/>
      <c r="Q26" s="23"/>
    </row>
    <row r="27" spans="1:17" s="17" customFormat="1" ht="22.5" customHeight="1">
      <c r="A27" s="76" t="s">
        <v>92</v>
      </c>
      <c r="B27" s="76"/>
      <c r="C27" s="77"/>
      <c r="E27" s="144">
        <f>SUM(E24:E26)</f>
        <v>20800</v>
      </c>
      <c r="F27" s="145"/>
      <c r="G27" s="144">
        <f>SUM(G24:G26)</f>
        <v>30480</v>
      </c>
      <c r="I27" s="26">
        <f>SUM(I24:I26)</f>
        <v>34391</v>
      </c>
      <c r="J27" s="35"/>
      <c r="K27" s="26">
        <f>SUM(K24:K26)</f>
        <v>81588</v>
      </c>
      <c r="N27" s="23"/>
      <c r="O27" s="24"/>
      <c r="P27" s="23"/>
      <c r="Q27" s="23"/>
    </row>
    <row r="28" spans="1:17" s="17" customFormat="1" ht="22.5" customHeight="1">
      <c r="A28" s="72" t="s">
        <v>94</v>
      </c>
      <c r="B28" s="72"/>
      <c r="C28" s="77">
        <v>8</v>
      </c>
      <c r="E28" s="148">
        <v>-4185</v>
      </c>
      <c r="F28" s="145"/>
      <c r="G28" s="148">
        <v>-6133</v>
      </c>
      <c r="I28" s="147">
        <v>-6918</v>
      </c>
      <c r="J28" s="35"/>
      <c r="K28" s="25">
        <v>-16393</v>
      </c>
      <c r="M28" s="35"/>
      <c r="N28" s="23"/>
      <c r="O28" s="24"/>
      <c r="P28" s="23"/>
      <c r="Q28" s="23"/>
    </row>
    <row r="29" spans="1:17" s="17" customFormat="1" ht="22.5" customHeight="1">
      <c r="A29" s="100" t="s">
        <v>93</v>
      </c>
      <c r="B29" s="108"/>
      <c r="C29" s="77"/>
      <c r="E29" s="28">
        <f>SUM(E27:E28)</f>
        <v>16615</v>
      </c>
      <c r="F29" s="145"/>
      <c r="G29" s="28">
        <f>SUM(G27:G28)</f>
        <v>24347</v>
      </c>
      <c r="I29" s="28">
        <f>SUM(I27:I28)</f>
        <v>27473</v>
      </c>
      <c r="J29" s="35"/>
      <c r="K29" s="28">
        <f>SUM(K27:K28)</f>
        <v>65195</v>
      </c>
      <c r="M29" s="35"/>
      <c r="N29" s="23"/>
      <c r="O29" s="24"/>
      <c r="P29" s="23"/>
      <c r="Q29" s="23"/>
    </row>
    <row r="30" spans="1:17" s="17" customFormat="1" ht="22.5" customHeight="1">
      <c r="A30" s="100"/>
      <c r="B30" s="108"/>
      <c r="C30" s="77"/>
      <c r="E30" s="144"/>
      <c r="F30" s="145"/>
      <c r="G30" s="144"/>
      <c r="I30" s="26"/>
      <c r="J30" s="35"/>
      <c r="K30" s="26"/>
      <c r="M30" s="35"/>
      <c r="N30" s="33"/>
      <c r="O30" s="24"/>
      <c r="P30" s="23"/>
      <c r="Q30" s="23"/>
    </row>
    <row r="31" spans="1:17" s="17" customFormat="1" ht="22.5" customHeight="1">
      <c r="A31" s="97" t="s">
        <v>65</v>
      </c>
      <c r="B31" s="97"/>
      <c r="C31" s="78"/>
      <c r="D31" s="78"/>
      <c r="E31" s="52">
        <v>0</v>
      </c>
      <c r="F31" s="51"/>
      <c r="G31" s="52">
        <v>0</v>
      </c>
      <c r="H31" s="78"/>
      <c r="I31" s="52">
        <v>0</v>
      </c>
      <c r="J31" s="51"/>
      <c r="K31" s="52">
        <v>0</v>
      </c>
      <c r="L31" s="78"/>
      <c r="M31" s="35"/>
      <c r="N31" s="33"/>
      <c r="O31" s="24"/>
      <c r="P31" s="23"/>
      <c r="Q31" s="23"/>
    </row>
    <row r="32" spans="1:17" s="17" customFormat="1" ht="22.5" customHeight="1">
      <c r="A32" s="100"/>
      <c r="B32" s="108"/>
      <c r="C32" s="77"/>
      <c r="E32" s="36"/>
      <c r="F32" s="36"/>
      <c r="G32" s="36"/>
      <c r="I32" s="36"/>
      <c r="J32" s="36"/>
      <c r="K32" s="36"/>
      <c r="M32" s="35"/>
      <c r="N32" s="33"/>
      <c r="O32" s="24"/>
      <c r="P32" s="23"/>
      <c r="Q32" s="23"/>
    </row>
    <row r="33" spans="1:17" s="17" customFormat="1" ht="22.5" customHeight="1" thickBot="1">
      <c r="A33" s="76" t="s">
        <v>75</v>
      </c>
      <c r="B33" s="76"/>
      <c r="C33" s="101"/>
      <c r="E33" s="37">
        <f>SUM(E29,E31)</f>
        <v>16615</v>
      </c>
      <c r="F33" s="145"/>
      <c r="G33" s="37">
        <f>SUM(G29,G31)</f>
        <v>24347</v>
      </c>
      <c r="I33" s="37">
        <f>SUM(I29,I31)</f>
        <v>27473</v>
      </c>
      <c r="J33" s="35"/>
      <c r="K33" s="37">
        <f>SUM(K29,K31)</f>
        <v>65195</v>
      </c>
      <c r="N33" s="33"/>
      <c r="O33" s="24"/>
      <c r="P33" s="23"/>
      <c r="Q33" s="23"/>
    </row>
    <row r="34" spans="1:17" s="17" customFormat="1" ht="22.5" customHeight="1" thickTop="1">
      <c r="A34" s="72"/>
      <c r="B34" s="72"/>
      <c r="C34" s="101"/>
      <c r="E34" s="38"/>
      <c r="G34" s="38"/>
      <c r="I34" s="38"/>
      <c r="K34" s="38"/>
      <c r="N34" s="23"/>
      <c r="O34" s="24"/>
      <c r="P34" s="23"/>
      <c r="Q34" s="23"/>
    </row>
    <row r="35" spans="1:17" ht="22.5" customHeight="1">
      <c r="A35" s="100" t="s">
        <v>88</v>
      </c>
      <c r="B35" s="108"/>
      <c r="C35" s="77"/>
      <c r="D35" s="17"/>
      <c r="E35" s="38"/>
      <c r="F35" s="17"/>
      <c r="G35" s="38"/>
      <c r="H35" s="17"/>
      <c r="I35" s="38"/>
      <c r="J35" s="17"/>
      <c r="K35" s="38"/>
      <c r="L35" s="17"/>
      <c r="M35" s="17"/>
      <c r="N35" s="23"/>
      <c r="O35" s="24"/>
    </row>
    <row r="36" spans="1:17" ht="22.5" customHeight="1" thickBot="1">
      <c r="A36" s="79" t="s">
        <v>111</v>
      </c>
      <c r="B36" s="79"/>
      <c r="C36" s="101"/>
      <c r="D36" s="17"/>
      <c r="E36" s="171">
        <f>E33/1121175</f>
        <v>1.4819274421923429E-2</v>
      </c>
      <c r="F36" s="96"/>
      <c r="G36" s="103">
        <v>2.1999999999999999E-2</v>
      </c>
      <c r="H36" s="17"/>
      <c r="I36" s="171">
        <f>I33/1121175</f>
        <v>2.4503757218989008E-2</v>
      </c>
      <c r="J36" s="96"/>
      <c r="K36" s="103">
        <v>5.8000000000000003E-2</v>
      </c>
      <c r="L36" s="96"/>
      <c r="M36" s="17"/>
      <c r="N36" s="125"/>
      <c r="O36" s="24"/>
    </row>
    <row r="37" spans="1:17" ht="22.5" customHeight="1" thickTop="1">
      <c r="A37" s="79"/>
      <c r="B37" s="79"/>
      <c r="C37" s="101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7" ht="22.5" customHeight="1">
      <c r="A38" s="72" t="s">
        <v>11</v>
      </c>
      <c r="B38" s="72"/>
      <c r="C38" s="101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50" spans="3:3" ht="22.5" customHeight="1">
      <c r="C50" s="80"/>
    </row>
    <row r="51" spans="3:3" ht="22.5" customHeight="1">
      <c r="C51" s="80"/>
    </row>
    <row r="52" spans="3:3" ht="22.5" customHeight="1">
      <c r="C52" s="80"/>
    </row>
    <row r="53" spans="3:3" ht="22.5" customHeight="1">
      <c r="C53" s="80"/>
    </row>
    <row r="54" spans="3:3" ht="22.5" customHeight="1">
      <c r="C54" s="80"/>
    </row>
    <row r="55" spans="3:3" ht="22.5" customHeight="1">
      <c r="C55" s="80"/>
    </row>
    <row r="56" spans="3:3" ht="22.5" customHeight="1">
      <c r="C56" s="80"/>
    </row>
    <row r="57" spans="3:3" ht="22.5" customHeight="1">
      <c r="C57" s="80"/>
    </row>
    <row r="58" spans="3:3" ht="22.5" customHeight="1">
      <c r="C58" s="80"/>
    </row>
    <row r="59" spans="3:3" ht="22.5" customHeight="1">
      <c r="C59" s="80"/>
    </row>
    <row r="60" spans="3:3" ht="22.5" customHeight="1">
      <c r="C60" s="80"/>
    </row>
    <row r="61" spans="3:3" ht="22.5" customHeight="1">
      <c r="C61" s="80"/>
    </row>
    <row r="62" spans="3:3" ht="22.5" customHeight="1">
      <c r="C62" s="80"/>
    </row>
    <row r="63" spans="3:3" ht="22.5" customHeight="1">
      <c r="C63" s="80"/>
    </row>
    <row r="64" spans="3:3" ht="22.5" customHeight="1">
      <c r="C64" s="80"/>
    </row>
    <row r="65" spans="3:3" ht="22.5" customHeight="1">
      <c r="C65" s="80"/>
    </row>
    <row r="66" spans="3:3" ht="22.5" customHeight="1">
      <c r="C66" s="80"/>
    </row>
    <row r="67" spans="3:3" ht="22.5" customHeight="1">
      <c r="C67" s="80"/>
    </row>
    <row r="68" spans="3:3" ht="22.5" customHeight="1">
      <c r="C68" s="80"/>
    </row>
    <row r="69" spans="3:3" ht="22.5" customHeight="1">
      <c r="C69" s="80"/>
    </row>
    <row r="70" spans="3:3" ht="22.5" customHeight="1">
      <c r="C70" s="80"/>
    </row>
    <row r="71" spans="3:3" ht="22.5" customHeight="1">
      <c r="C71" s="80"/>
    </row>
    <row r="72" spans="3:3" ht="22.5" customHeight="1">
      <c r="C72" s="80"/>
    </row>
    <row r="73" spans="3:3" ht="22.5" customHeight="1">
      <c r="C73" s="80"/>
    </row>
    <row r="74" spans="3:3" ht="22.5" customHeight="1">
      <c r="C74" s="80"/>
    </row>
    <row r="75" spans="3:3" ht="22.5" customHeight="1">
      <c r="C75" s="80"/>
    </row>
    <row r="76" spans="3:3" ht="22.5" customHeight="1">
      <c r="C76" s="80"/>
    </row>
    <row r="77" spans="3:3" ht="22.5" customHeight="1">
      <c r="C77" s="80"/>
    </row>
    <row r="78" spans="3:3" ht="22.5" customHeight="1">
      <c r="C78" s="80"/>
    </row>
    <row r="79" spans="3:3" ht="22.5" customHeight="1">
      <c r="C79" s="80"/>
    </row>
    <row r="80" spans="3:3" ht="22.5" customHeight="1">
      <c r="C80" s="80"/>
    </row>
    <row r="81" spans="3:3" ht="22.5" customHeight="1">
      <c r="C81" s="80"/>
    </row>
  </sheetData>
  <mergeCells count="6">
    <mergeCell ref="A2:L2"/>
    <mergeCell ref="A3:L3"/>
    <mergeCell ref="I6:K6"/>
    <mergeCell ref="I7:K7"/>
    <mergeCell ref="E6:G6"/>
    <mergeCell ref="E7:G7"/>
  </mergeCells>
  <printOptions horizontalCentered="1"/>
  <pageMargins left="0.6" right="0.17" top="0.78740157480314965" bottom="0.39370078740157483" header="0.31496062992125984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29"/>
  <sheetViews>
    <sheetView showGridLines="0" view="pageBreakPreview" zoomScale="85" zoomScaleNormal="90" zoomScaleSheetLayoutView="85" workbookViewId="0">
      <selection activeCell="F8" sqref="F8"/>
    </sheetView>
  </sheetViews>
  <sheetFormatPr defaultColWidth="10.7109375" defaultRowHeight="23.45" customHeight="1"/>
  <cols>
    <col min="1" max="1" width="35.7109375" style="1" customWidth="1"/>
    <col min="2" max="2" width="19.140625" style="81" customWidth="1"/>
    <col min="3" max="3" width="1.5703125" style="81" customWidth="1"/>
    <col min="4" max="4" width="19.140625" style="81" customWidth="1"/>
    <col min="5" max="5" width="1.5703125" style="81" customWidth="1"/>
    <col min="6" max="6" width="19.140625" style="81" customWidth="1"/>
    <col min="7" max="7" width="1.5703125" style="81" customWidth="1"/>
    <col min="8" max="8" width="19.140625" style="81" customWidth="1"/>
    <col min="9" max="9" width="1.5703125" style="92" customWidth="1"/>
    <col min="10" max="10" width="19.140625" style="1" customWidth="1"/>
    <col min="11" max="11" width="1.5703125" style="1" customWidth="1"/>
    <col min="12" max="12" width="13.5703125" style="1" hidden="1" customWidth="1"/>
    <col min="13" max="13" width="3.28515625" style="1" hidden="1" customWidth="1"/>
    <col min="14" max="14" width="17" style="1" hidden="1" customWidth="1"/>
    <col min="15" max="15" width="3.140625" style="1" hidden="1" customWidth="1"/>
    <col min="16" max="16" width="16.5703125" style="1" hidden="1" customWidth="1"/>
    <col min="17" max="17" width="4.140625" style="1" hidden="1" customWidth="1"/>
    <col min="18" max="18" width="19.140625" style="1" customWidth="1"/>
    <col min="19" max="255" width="10.7109375" style="1"/>
    <col min="256" max="256" width="8.85546875" style="1" customWidth="1"/>
    <col min="257" max="257" width="42.28515625" style="1" customWidth="1"/>
    <col min="258" max="258" width="2.28515625" style="1" customWidth="1"/>
    <col min="259" max="259" width="17.5703125" style="1" customWidth="1"/>
    <col min="260" max="260" width="2.7109375" style="1" customWidth="1"/>
    <col min="261" max="261" width="17.5703125" style="1" customWidth="1"/>
    <col min="262" max="262" width="2.7109375" style="1" customWidth="1"/>
    <col min="263" max="263" width="17.5703125" style="1" customWidth="1"/>
    <col min="264" max="264" width="2.7109375" style="1" customWidth="1"/>
    <col min="265" max="265" width="17.5703125" style="1" customWidth="1"/>
    <col min="266" max="266" width="2.42578125" style="1" customWidth="1"/>
    <col min="267" max="272" width="0" style="1" hidden="1" customWidth="1"/>
    <col min="273" max="273" width="17.5703125" style="1" customWidth="1"/>
    <col min="274" max="274" width="2" style="1" customWidth="1"/>
    <col min="275" max="511" width="10.7109375" style="1"/>
    <col min="512" max="512" width="8.85546875" style="1" customWidth="1"/>
    <col min="513" max="513" width="42.28515625" style="1" customWidth="1"/>
    <col min="514" max="514" width="2.28515625" style="1" customWidth="1"/>
    <col min="515" max="515" width="17.5703125" style="1" customWidth="1"/>
    <col min="516" max="516" width="2.7109375" style="1" customWidth="1"/>
    <col min="517" max="517" width="17.5703125" style="1" customWidth="1"/>
    <col min="518" max="518" width="2.7109375" style="1" customWidth="1"/>
    <col min="519" max="519" width="17.5703125" style="1" customWidth="1"/>
    <col min="520" max="520" width="2.7109375" style="1" customWidth="1"/>
    <col min="521" max="521" width="17.5703125" style="1" customWidth="1"/>
    <col min="522" max="522" width="2.42578125" style="1" customWidth="1"/>
    <col min="523" max="528" width="0" style="1" hidden="1" customWidth="1"/>
    <col min="529" max="529" width="17.5703125" style="1" customWidth="1"/>
    <col min="530" max="530" width="2" style="1" customWidth="1"/>
    <col min="531" max="767" width="10.7109375" style="1"/>
    <col min="768" max="768" width="8.85546875" style="1" customWidth="1"/>
    <col min="769" max="769" width="42.28515625" style="1" customWidth="1"/>
    <col min="770" max="770" width="2.28515625" style="1" customWidth="1"/>
    <col min="771" max="771" width="17.5703125" style="1" customWidth="1"/>
    <col min="772" max="772" width="2.7109375" style="1" customWidth="1"/>
    <col min="773" max="773" width="17.5703125" style="1" customWidth="1"/>
    <col min="774" max="774" width="2.7109375" style="1" customWidth="1"/>
    <col min="775" max="775" width="17.5703125" style="1" customWidth="1"/>
    <col min="776" max="776" width="2.7109375" style="1" customWidth="1"/>
    <col min="777" max="777" width="17.5703125" style="1" customWidth="1"/>
    <col min="778" max="778" width="2.42578125" style="1" customWidth="1"/>
    <col min="779" max="784" width="0" style="1" hidden="1" customWidth="1"/>
    <col min="785" max="785" width="17.5703125" style="1" customWidth="1"/>
    <col min="786" max="786" width="2" style="1" customWidth="1"/>
    <col min="787" max="1023" width="10.7109375" style="1"/>
    <col min="1024" max="1024" width="8.85546875" style="1" customWidth="1"/>
    <col min="1025" max="1025" width="42.28515625" style="1" customWidth="1"/>
    <col min="1026" max="1026" width="2.28515625" style="1" customWidth="1"/>
    <col min="1027" max="1027" width="17.5703125" style="1" customWidth="1"/>
    <col min="1028" max="1028" width="2.7109375" style="1" customWidth="1"/>
    <col min="1029" max="1029" width="17.5703125" style="1" customWidth="1"/>
    <col min="1030" max="1030" width="2.7109375" style="1" customWidth="1"/>
    <col min="1031" max="1031" width="17.5703125" style="1" customWidth="1"/>
    <col min="1032" max="1032" width="2.7109375" style="1" customWidth="1"/>
    <col min="1033" max="1033" width="17.5703125" style="1" customWidth="1"/>
    <col min="1034" max="1034" width="2.42578125" style="1" customWidth="1"/>
    <col min="1035" max="1040" width="0" style="1" hidden="1" customWidth="1"/>
    <col min="1041" max="1041" width="17.5703125" style="1" customWidth="1"/>
    <col min="1042" max="1042" width="2" style="1" customWidth="1"/>
    <col min="1043" max="1279" width="10.7109375" style="1"/>
    <col min="1280" max="1280" width="8.85546875" style="1" customWidth="1"/>
    <col min="1281" max="1281" width="42.28515625" style="1" customWidth="1"/>
    <col min="1282" max="1282" width="2.28515625" style="1" customWidth="1"/>
    <col min="1283" max="1283" width="17.5703125" style="1" customWidth="1"/>
    <col min="1284" max="1284" width="2.7109375" style="1" customWidth="1"/>
    <col min="1285" max="1285" width="17.5703125" style="1" customWidth="1"/>
    <col min="1286" max="1286" width="2.7109375" style="1" customWidth="1"/>
    <col min="1287" max="1287" width="17.5703125" style="1" customWidth="1"/>
    <col min="1288" max="1288" width="2.7109375" style="1" customWidth="1"/>
    <col min="1289" max="1289" width="17.5703125" style="1" customWidth="1"/>
    <col min="1290" max="1290" width="2.42578125" style="1" customWidth="1"/>
    <col min="1291" max="1296" width="0" style="1" hidden="1" customWidth="1"/>
    <col min="1297" max="1297" width="17.5703125" style="1" customWidth="1"/>
    <col min="1298" max="1298" width="2" style="1" customWidth="1"/>
    <col min="1299" max="1535" width="10.7109375" style="1"/>
    <col min="1536" max="1536" width="8.85546875" style="1" customWidth="1"/>
    <col min="1537" max="1537" width="42.28515625" style="1" customWidth="1"/>
    <col min="1538" max="1538" width="2.28515625" style="1" customWidth="1"/>
    <col min="1539" max="1539" width="17.5703125" style="1" customWidth="1"/>
    <col min="1540" max="1540" width="2.7109375" style="1" customWidth="1"/>
    <col min="1541" max="1541" width="17.5703125" style="1" customWidth="1"/>
    <col min="1542" max="1542" width="2.7109375" style="1" customWidth="1"/>
    <col min="1543" max="1543" width="17.5703125" style="1" customWidth="1"/>
    <col min="1544" max="1544" width="2.7109375" style="1" customWidth="1"/>
    <col min="1545" max="1545" width="17.5703125" style="1" customWidth="1"/>
    <col min="1546" max="1546" width="2.42578125" style="1" customWidth="1"/>
    <col min="1547" max="1552" width="0" style="1" hidden="1" customWidth="1"/>
    <col min="1553" max="1553" width="17.5703125" style="1" customWidth="1"/>
    <col min="1554" max="1554" width="2" style="1" customWidth="1"/>
    <col min="1555" max="1791" width="10.7109375" style="1"/>
    <col min="1792" max="1792" width="8.85546875" style="1" customWidth="1"/>
    <col min="1793" max="1793" width="42.28515625" style="1" customWidth="1"/>
    <col min="1794" max="1794" width="2.28515625" style="1" customWidth="1"/>
    <col min="1795" max="1795" width="17.5703125" style="1" customWidth="1"/>
    <col min="1796" max="1796" width="2.7109375" style="1" customWidth="1"/>
    <col min="1797" max="1797" width="17.5703125" style="1" customWidth="1"/>
    <col min="1798" max="1798" width="2.7109375" style="1" customWidth="1"/>
    <col min="1799" max="1799" width="17.5703125" style="1" customWidth="1"/>
    <col min="1800" max="1800" width="2.7109375" style="1" customWidth="1"/>
    <col min="1801" max="1801" width="17.5703125" style="1" customWidth="1"/>
    <col min="1802" max="1802" width="2.42578125" style="1" customWidth="1"/>
    <col min="1803" max="1808" width="0" style="1" hidden="1" customWidth="1"/>
    <col min="1809" max="1809" width="17.5703125" style="1" customWidth="1"/>
    <col min="1810" max="1810" width="2" style="1" customWidth="1"/>
    <col min="1811" max="2047" width="10.7109375" style="1"/>
    <col min="2048" max="2048" width="8.85546875" style="1" customWidth="1"/>
    <col min="2049" max="2049" width="42.28515625" style="1" customWidth="1"/>
    <col min="2050" max="2050" width="2.28515625" style="1" customWidth="1"/>
    <col min="2051" max="2051" width="17.5703125" style="1" customWidth="1"/>
    <col min="2052" max="2052" width="2.7109375" style="1" customWidth="1"/>
    <col min="2053" max="2053" width="17.5703125" style="1" customWidth="1"/>
    <col min="2054" max="2054" width="2.7109375" style="1" customWidth="1"/>
    <col min="2055" max="2055" width="17.5703125" style="1" customWidth="1"/>
    <col min="2056" max="2056" width="2.7109375" style="1" customWidth="1"/>
    <col min="2057" max="2057" width="17.5703125" style="1" customWidth="1"/>
    <col min="2058" max="2058" width="2.42578125" style="1" customWidth="1"/>
    <col min="2059" max="2064" width="0" style="1" hidden="1" customWidth="1"/>
    <col min="2065" max="2065" width="17.5703125" style="1" customWidth="1"/>
    <col min="2066" max="2066" width="2" style="1" customWidth="1"/>
    <col min="2067" max="2303" width="10.7109375" style="1"/>
    <col min="2304" max="2304" width="8.85546875" style="1" customWidth="1"/>
    <col min="2305" max="2305" width="42.28515625" style="1" customWidth="1"/>
    <col min="2306" max="2306" width="2.28515625" style="1" customWidth="1"/>
    <col min="2307" max="2307" width="17.5703125" style="1" customWidth="1"/>
    <col min="2308" max="2308" width="2.7109375" style="1" customWidth="1"/>
    <col min="2309" max="2309" width="17.5703125" style="1" customWidth="1"/>
    <col min="2310" max="2310" width="2.7109375" style="1" customWidth="1"/>
    <col min="2311" max="2311" width="17.5703125" style="1" customWidth="1"/>
    <col min="2312" max="2312" width="2.7109375" style="1" customWidth="1"/>
    <col min="2313" max="2313" width="17.5703125" style="1" customWidth="1"/>
    <col min="2314" max="2314" width="2.42578125" style="1" customWidth="1"/>
    <col min="2315" max="2320" width="0" style="1" hidden="1" customWidth="1"/>
    <col min="2321" max="2321" width="17.5703125" style="1" customWidth="1"/>
    <col min="2322" max="2322" width="2" style="1" customWidth="1"/>
    <col min="2323" max="2559" width="10.7109375" style="1"/>
    <col min="2560" max="2560" width="8.85546875" style="1" customWidth="1"/>
    <col min="2561" max="2561" width="42.28515625" style="1" customWidth="1"/>
    <col min="2562" max="2562" width="2.28515625" style="1" customWidth="1"/>
    <col min="2563" max="2563" width="17.5703125" style="1" customWidth="1"/>
    <col min="2564" max="2564" width="2.7109375" style="1" customWidth="1"/>
    <col min="2565" max="2565" width="17.5703125" style="1" customWidth="1"/>
    <col min="2566" max="2566" width="2.7109375" style="1" customWidth="1"/>
    <col min="2567" max="2567" width="17.5703125" style="1" customWidth="1"/>
    <col min="2568" max="2568" width="2.7109375" style="1" customWidth="1"/>
    <col min="2569" max="2569" width="17.5703125" style="1" customWidth="1"/>
    <col min="2570" max="2570" width="2.42578125" style="1" customWidth="1"/>
    <col min="2571" max="2576" width="0" style="1" hidden="1" customWidth="1"/>
    <col min="2577" max="2577" width="17.5703125" style="1" customWidth="1"/>
    <col min="2578" max="2578" width="2" style="1" customWidth="1"/>
    <col min="2579" max="2815" width="10.7109375" style="1"/>
    <col min="2816" max="2816" width="8.85546875" style="1" customWidth="1"/>
    <col min="2817" max="2817" width="42.28515625" style="1" customWidth="1"/>
    <col min="2818" max="2818" width="2.28515625" style="1" customWidth="1"/>
    <col min="2819" max="2819" width="17.5703125" style="1" customWidth="1"/>
    <col min="2820" max="2820" width="2.7109375" style="1" customWidth="1"/>
    <col min="2821" max="2821" width="17.5703125" style="1" customWidth="1"/>
    <col min="2822" max="2822" width="2.7109375" style="1" customWidth="1"/>
    <col min="2823" max="2823" width="17.5703125" style="1" customWidth="1"/>
    <col min="2824" max="2824" width="2.7109375" style="1" customWidth="1"/>
    <col min="2825" max="2825" width="17.5703125" style="1" customWidth="1"/>
    <col min="2826" max="2826" width="2.42578125" style="1" customWidth="1"/>
    <col min="2827" max="2832" width="0" style="1" hidden="1" customWidth="1"/>
    <col min="2833" max="2833" width="17.5703125" style="1" customWidth="1"/>
    <col min="2834" max="2834" width="2" style="1" customWidth="1"/>
    <col min="2835" max="3071" width="10.7109375" style="1"/>
    <col min="3072" max="3072" width="8.85546875" style="1" customWidth="1"/>
    <col min="3073" max="3073" width="42.28515625" style="1" customWidth="1"/>
    <col min="3074" max="3074" width="2.28515625" style="1" customWidth="1"/>
    <col min="3075" max="3075" width="17.5703125" style="1" customWidth="1"/>
    <col min="3076" max="3076" width="2.7109375" style="1" customWidth="1"/>
    <col min="3077" max="3077" width="17.5703125" style="1" customWidth="1"/>
    <col min="3078" max="3078" width="2.7109375" style="1" customWidth="1"/>
    <col min="3079" max="3079" width="17.5703125" style="1" customWidth="1"/>
    <col min="3080" max="3080" width="2.7109375" style="1" customWidth="1"/>
    <col min="3081" max="3081" width="17.5703125" style="1" customWidth="1"/>
    <col min="3082" max="3082" width="2.42578125" style="1" customWidth="1"/>
    <col min="3083" max="3088" width="0" style="1" hidden="1" customWidth="1"/>
    <col min="3089" max="3089" width="17.5703125" style="1" customWidth="1"/>
    <col min="3090" max="3090" width="2" style="1" customWidth="1"/>
    <col min="3091" max="3327" width="10.7109375" style="1"/>
    <col min="3328" max="3328" width="8.85546875" style="1" customWidth="1"/>
    <col min="3329" max="3329" width="42.28515625" style="1" customWidth="1"/>
    <col min="3330" max="3330" width="2.28515625" style="1" customWidth="1"/>
    <col min="3331" max="3331" width="17.5703125" style="1" customWidth="1"/>
    <col min="3332" max="3332" width="2.7109375" style="1" customWidth="1"/>
    <col min="3333" max="3333" width="17.5703125" style="1" customWidth="1"/>
    <col min="3334" max="3334" width="2.7109375" style="1" customWidth="1"/>
    <col min="3335" max="3335" width="17.5703125" style="1" customWidth="1"/>
    <col min="3336" max="3336" width="2.7109375" style="1" customWidth="1"/>
    <col min="3337" max="3337" width="17.5703125" style="1" customWidth="1"/>
    <col min="3338" max="3338" width="2.42578125" style="1" customWidth="1"/>
    <col min="3339" max="3344" width="0" style="1" hidden="1" customWidth="1"/>
    <col min="3345" max="3345" width="17.5703125" style="1" customWidth="1"/>
    <col min="3346" max="3346" width="2" style="1" customWidth="1"/>
    <col min="3347" max="3583" width="10.7109375" style="1"/>
    <col min="3584" max="3584" width="8.85546875" style="1" customWidth="1"/>
    <col min="3585" max="3585" width="42.28515625" style="1" customWidth="1"/>
    <col min="3586" max="3586" width="2.28515625" style="1" customWidth="1"/>
    <col min="3587" max="3587" width="17.5703125" style="1" customWidth="1"/>
    <col min="3588" max="3588" width="2.7109375" style="1" customWidth="1"/>
    <col min="3589" max="3589" width="17.5703125" style="1" customWidth="1"/>
    <col min="3590" max="3590" width="2.7109375" style="1" customWidth="1"/>
    <col min="3591" max="3591" width="17.5703125" style="1" customWidth="1"/>
    <col min="3592" max="3592" width="2.7109375" style="1" customWidth="1"/>
    <col min="3593" max="3593" width="17.5703125" style="1" customWidth="1"/>
    <col min="3594" max="3594" width="2.42578125" style="1" customWidth="1"/>
    <col min="3595" max="3600" width="0" style="1" hidden="1" customWidth="1"/>
    <col min="3601" max="3601" width="17.5703125" style="1" customWidth="1"/>
    <col min="3602" max="3602" width="2" style="1" customWidth="1"/>
    <col min="3603" max="3839" width="10.7109375" style="1"/>
    <col min="3840" max="3840" width="8.85546875" style="1" customWidth="1"/>
    <col min="3841" max="3841" width="42.28515625" style="1" customWidth="1"/>
    <col min="3842" max="3842" width="2.28515625" style="1" customWidth="1"/>
    <col min="3843" max="3843" width="17.5703125" style="1" customWidth="1"/>
    <col min="3844" max="3844" width="2.7109375" style="1" customWidth="1"/>
    <col min="3845" max="3845" width="17.5703125" style="1" customWidth="1"/>
    <col min="3846" max="3846" width="2.7109375" style="1" customWidth="1"/>
    <col min="3847" max="3847" width="17.5703125" style="1" customWidth="1"/>
    <col min="3848" max="3848" width="2.7109375" style="1" customWidth="1"/>
    <col min="3849" max="3849" width="17.5703125" style="1" customWidth="1"/>
    <col min="3850" max="3850" width="2.42578125" style="1" customWidth="1"/>
    <col min="3851" max="3856" width="0" style="1" hidden="1" customWidth="1"/>
    <col min="3857" max="3857" width="17.5703125" style="1" customWidth="1"/>
    <col min="3858" max="3858" width="2" style="1" customWidth="1"/>
    <col min="3859" max="4095" width="10.7109375" style="1"/>
    <col min="4096" max="4096" width="8.85546875" style="1" customWidth="1"/>
    <col min="4097" max="4097" width="42.28515625" style="1" customWidth="1"/>
    <col min="4098" max="4098" width="2.28515625" style="1" customWidth="1"/>
    <col min="4099" max="4099" width="17.5703125" style="1" customWidth="1"/>
    <col min="4100" max="4100" width="2.7109375" style="1" customWidth="1"/>
    <col min="4101" max="4101" width="17.5703125" style="1" customWidth="1"/>
    <col min="4102" max="4102" width="2.7109375" style="1" customWidth="1"/>
    <col min="4103" max="4103" width="17.5703125" style="1" customWidth="1"/>
    <col min="4104" max="4104" width="2.7109375" style="1" customWidth="1"/>
    <col min="4105" max="4105" width="17.5703125" style="1" customWidth="1"/>
    <col min="4106" max="4106" width="2.42578125" style="1" customWidth="1"/>
    <col min="4107" max="4112" width="0" style="1" hidden="1" customWidth="1"/>
    <col min="4113" max="4113" width="17.5703125" style="1" customWidth="1"/>
    <col min="4114" max="4114" width="2" style="1" customWidth="1"/>
    <col min="4115" max="4351" width="10.7109375" style="1"/>
    <col min="4352" max="4352" width="8.85546875" style="1" customWidth="1"/>
    <col min="4353" max="4353" width="42.28515625" style="1" customWidth="1"/>
    <col min="4354" max="4354" width="2.28515625" style="1" customWidth="1"/>
    <col min="4355" max="4355" width="17.5703125" style="1" customWidth="1"/>
    <col min="4356" max="4356" width="2.7109375" style="1" customWidth="1"/>
    <col min="4357" max="4357" width="17.5703125" style="1" customWidth="1"/>
    <col min="4358" max="4358" width="2.7109375" style="1" customWidth="1"/>
    <col min="4359" max="4359" width="17.5703125" style="1" customWidth="1"/>
    <col min="4360" max="4360" width="2.7109375" style="1" customWidth="1"/>
    <col min="4361" max="4361" width="17.5703125" style="1" customWidth="1"/>
    <col min="4362" max="4362" width="2.42578125" style="1" customWidth="1"/>
    <col min="4363" max="4368" width="0" style="1" hidden="1" customWidth="1"/>
    <col min="4369" max="4369" width="17.5703125" style="1" customWidth="1"/>
    <col min="4370" max="4370" width="2" style="1" customWidth="1"/>
    <col min="4371" max="4607" width="10.7109375" style="1"/>
    <col min="4608" max="4608" width="8.85546875" style="1" customWidth="1"/>
    <col min="4609" max="4609" width="42.28515625" style="1" customWidth="1"/>
    <col min="4610" max="4610" width="2.28515625" style="1" customWidth="1"/>
    <col min="4611" max="4611" width="17.5703125" style="1" customWidth="1"/>
    <col min="4612" max="4612" width="2.7109375" style="1" customWidth="1"/>
    <col min="4613" max="4613" width="17.5703125" style="1" customWidth="1"/>
    <col min="4614" max="4614" width="2.7109375" style="1" customWidth="1"/>
    <col min="4615" max="4615" width="17.5703125" style="1" customWidth="1"/>
    <col min="4616" max="4616" width="2.7109375" style="1" customWidth="1"/>
    <col min="4617" max="4617" width="17.5703125" style="1" customWidth="1"/>
    <col min="4618" max="4618" width="2.42578125" style="1" customWidth="1"/>
    <col min="4619" max="4624" width="0" style="1" hidden="1" customWidth="1"/>
    <col min="4625" max="4625" width="17.5703125" style="1" customWidth="1"/>
    <col min="4626" max="4626" width="2" style="1" customWidth="1"/>
    <col min="4627" max="4863" width="10.7109375" style="1"/>
    <col min="4864" max="4864" width="8.85546875" style="1" customWidth="1"/>
    <col min="4865" max="4865" width="42.28515625" style="1" customWidth="1"/>
    <col min="4866" max="4866" width="2.28515625" style="1" customWidth="1"/>
    <col min="4867" max="4867" width="17.5703125" style="1" customWidth="1"/>
    <col min="4868" max="4868" width="2.7109375" style="1" customWidth="1"/>
    <col min="4869" max="4869" width="17.5703125" style="1" customWidth="1"/>
    <col min="4870" max="4870" width="2.7109375" style="1" customWidth="1"/>
    <col min="4871" max="4871" width="17.5703125" style="1" customWidth="1"/>
    <col min="4872" max="4872" width="2.7109375" style="1" customWidth="1"/>
    <col min="4873" max="4873" width="17.5703125" style="1" customWidth="1"/>
    <col min="4874" max="4874" width="2.42578125" style="1" customWidth="1"/>
    <col min="4875" max="4880" width="0" style="1" hidden="1" customWidth="1"/>
    <col min="4881" max="4881" width="17.5703125" style="1" customWidth="1"/>
    <col min="4882" max="4882" width="2" style="1" customWidth="1"/>
    <col min="4883" max="5119" width="10.7109375" style="1"/>
    <col min="5120" max="5120" width="8.85546875" style="1" customWidth="1"/>
    <col min="5121" max="5121" width="42.28515625" style="1" customWidth="1"/>
    <col min="5122" max="5122" width="2.28515625" style="1" customWidth="1"/>
    <col min="5123" max="5123" width="17.5703125" style="1" customWidth="1"/>
    <col min="5124" max="5124" width="2.7109375" style="1" customWidth="1"/>
    <col min="5125" max="5125" width="17.5703125" style="1" customWidth="1"/>
    <col min="5126" max="5126" width="2.7109375" style="1" customWidth="1"/>
    <col min="5127" max="5127" width="17.5703125" style="1" customWidth="1"/>
    <col min="5128" max="5128" width="2.7109375" style="1" customWidth="1"/>
    <col min="5129" max="5129" width="17.5703125" style="1" customWidth="1"/>
    <col min="5130" max="5130" width="2.42578125" style="1" customWidth="1"/>
    <col min="5131" max="5136" width="0" style="1" hidden="1" customWidth="1"/>
    <col min="5137" max="5137" width="17.5703125" style="1" customWidth="1"/>
    <col min="5138" max="5138" width="2" style="1" customWidth="1"/>
    <col min="5139" max="5375" width="10.7109375" style="1"/>
    <col min="5376" max="5376" width="8.85546875" style="1" customWidth="1"/>
    <col min="5377" max="5377" width="42.28515625" style="1" customWidth="1"/>
    <col min="5378" max="5378" width="2.28515625" style="1" customWidth="1"/>
    <col min="5379" max="5379" width="17.5703125" style="1" customWidth="1"/>
    <col min="5380" max="5380" width="2.7109375" style="1" customWidth="1"/>
    <col min="5381" max="5381" width="17.5703125" style="1" customWidth="1"/>
    <col min="5382" max="5382" width="2.7109375" style="1" customWidth="1"/>
    <col min="5383" max="5383" width="17.5703125" style="1" customWidth="1"/>
    <col min="5384" max="5384" width="2.7109375" style="1" customWidth="1"/>
    <col min="5385" max="5385" width="17.5703125" style="1" customWidth="1"/>
    <col min="5386" max="5386" width="2.42578125" style="1" customWidth="1"/>
    <col min="5387" max="5392" width="0" style="1" hidden="1" customWidth="1"/>
    <col min="5393" max="5393" width="17.5703125" style="1" customWidth="1"/>
    <col min="5394" max="5394" width="2" style="1" customWidth="1"/>
    <col min="5395" max="5631" width="10.7109375" style="1"/>
    <col min="5632" max="5632" width="8.85546875" style="1" customWidth="1"/>
    <col min="5633" max="5633" width="42.28515625" style="1" customWidth="1"/>
    <col min="5634" max="5634" width="2.28515625" style="1" customWidth="1"/>
    <col min="5635" max="5635" width="17.5703125" style="1" customWidth="1"/>
    <col min="5636" max="5636" width="2.7109375" style="1" customWidth="1"/>
    <col min="5637" max="5637" width="17.5703125" style="1" customWidth="1"/>
    <col min="5638" max="5638" width="2.7109375" style="1" customWidth="1"/>
    <col min="5639" max="5639" width="17.5703125" style="1" customWidth="1"/>
    <col min="5640" max="5640" width="2.7109375" style="1" customWidth="1"/>
    <col min="5641" max="5641" width="17.5703125" style="1" customWidth="1"/>
    <col min="5642" max="5642" width="2.42578125" style="1" customWidth="1"/>
    <col min="5643" max="5648" width="0" style="1" hidden="1" customWidth="1"/>
    <col min="5649" max="5649" width="17.5703125" style="1" customWidth="1"/>
    <col min="5650" max="5650" width="2" style="1" customWidth="1"/>
    <col min="5651" max="5887" width="10.7109375" style="1"/>
    <col min="5888" max="5888" width="8.85546875" style="1" customWidth="1"/>
    <col min="5889" max="5889" width="42.28515625" style="1" customWidth="1"/>
    <col min="5890" max="5890" width="2.28515625" style="1" customWidth="1"/>
    <col min="5891" max="5891" width="17.5703125" style="1" customWidth="1"/>
    <col min="5892" max="5892" width="2.7109375" style="1" customWidth="1"/>
    <col min="5893" max="5893" width="17.5703125" style="1" customWidth="1"/>
    <col min="5894" max="5894" width="2.7109375" style="1" customWidth="1"/>
    <col min="5895" max="5895" width="17.5703125" style="1" customWidth="1"/>
    <col min="5896" max="5896" width="2.7109375" style="1" customWidth="1"/>
    <col min="5897" max="5897" width="17.5703125" style="1" customWidth="1"/>
    <col min="5898" max="5898" width="2.42578125" style="1" customWidth="1"/>
    <col min="5899" max="5904" width="0" style="1" hidden="1" customWidth="1"/>
    <col min="5905" max="5905" width="17.5703125" style="1" customWidth="1"/>
    <col min="5906" max="5906" width="2" style="1" customWidth="1"/>
    <col min="5907" max="6143" width="10.7109375" style="1"/>
    <col min="6144" max="6144" width="8.85546875" style="1" customWidth="1"/>
    <col min="6145" max="6145" width="42.28515625" style="1" customWidth="1"/>
    <col min="6146" max="6146" width="2.28515625" style="1" customWidth="1"/>
    <col min="6147" max="6147" width="17.5703125" style="1" customWidth="1"/>
    <col min="6148" max="6148" width="2.7109375" style="1" customWidth="1"/>
    <col min="6149" max="6149" width="17.5703125" style="1" customWidth="1"/>
    <col min="6150" max="6150" width="2.7109375" style="1" customWidth="1"/>
    <col min="6151" max="6151" width="17.5703125" style="1" customWidth="1"/>
    <col min="6152" max="6152" width="2.7109375" style="1" customWidth="1"/>
    <col min="6153" max="6153" width="17.5703125" style="1" customWidth="1"/>
    <col min="6154" max="6154" width="2.42578125" style="1" customWidth="1"/>
    <col min="6155" max="6160" width="0" style="1" hidden="1" customWidth="1"/>
    <col min="6161" max="6161" width="17.5703125" style="1" customWidth="1"/>
    <col min="6162" max="6162" width="2" style="1" customWidth="1"/>
    <col min="6163" max="6399" width="10.7109375" style="1"/>
    <col min="6400" max="6400" width="8.85546875" style="1" customWidth="1"/>
    <col min="6401" max="6401" width="42.28515625" style="1" customWidth="1"/>
    <col min="6402" max="6402" width="2.28515625" style="1" customWidth="1"/>
    <col min="6403" max="6403" width="17.5703125" style="1" customWidth="1"/>
    <col min="6404" max="6404" width="2.7109375" style="1" customWidth="1"/>
    <col min="6405" max="6405" width="17.5703125" style="1" customWidth="1"/>
    <col min="6406" max="6406" width="2.7109375" style="1" customWidth="1"/>
    <col min="6407" max="6407" width="17.5703125" style="1" customWidth="1"/>
    <col min="6408" max="6408" width="2.7109375" style="1" customWidth="1"/>
    <col min="6409" max="6409" width="17.5703125" style="1" customWidth="1"/>
    <col min="6410" max="6410" width="2.42578125" style="1" customWidth="1"/>
    <col min="6411" max="6416" width="0" style="1" hidden="1" customWidth="1"/>
    <col min="6417" max="6417" width="17.5703125" style="1" customWidth="1"/>
    <col min="6418" max="6418" width="2" style="1" customWidth="1"/>
    <col min="6419" max="6655" width="10.7109375" style="1"/>
    <col min="6656" max="6656" width="8.85546875" style="1" customWidth="1"/>
    <col min="6657" max="6657" width="42.28515625" style="1" customWidth="1"/>
    <col min="6658" max="6658" width="2.28515625" style="1" customWidth="1"/>
    <col min="6659" max="6659" width="17.5703125" style="1" customWidth="1"/>
    <col min="6660" max="6660" width="2.7109375" style="1" customWidth="1"/>
    <col min="6661" max="6661" width="17.5703125" style="1" customWidth="1"/>
    <col min="6662" max="6662" width="2.7109375" style="1" customWidth="1"/>
    <col min="6663" max="6663" width="17.5703125" style="1" customWidth="1"/>
    <col min="6664" max="6664" width="2.7109375" style="1" customWidth="1"/>
    <col min="6665" max="6665" width="17.5703125" style="1" customWidth="1"/>
    <col min="6666" max="6666" width="2.42578125" style="1" customWidth="1"/>
    <col min="6667" max="6672" width="0" style="1" hidden="1" customWidth="1"/>
    <col min="6673" max="6673" width="17.5703125" style="1" customWidth="1"/>
    <col min="6674" max="6674" width="2" style="1" customWidth="1"/>
    <col min="6675" max="6911" width="10.7109375" style="1"/>
    <col min="6912" max="6912" width="8.85546875" style="1" customWidth="1"/>
    <col min="6913" max="6913" width="42.28515625" style="1" customWidth="1"/>
    <col min="6914" max="6914" width="2.28515625" style="1" customWidth="1"/>
    <col min="6915" max="6915" width="17.5703125" style="1" customWidth="1"/>
    <col min="6916" max="6916" width="2.7109375" style="1" customWidth="1"/>
    <col min="6917" max="6917" width="17.5703125" style="1" customWidth="1"/>
    <col min="6918" max="6918" width="2.7109375" style="1" customWidth="1"/>
    <col min="6919" max="6919" width="17.5703125" style="1" customWidth="1"/>
    <col min="6920" max="6920" width="2.7109375" style="1" customWidth="1"/>
    <col min="6921" max="6921" width="17.5703125" style="1" customWidth="1"/>
    <col min="6922" max="6922" width="2.42578125" style="1" customWidth="1"/>
    <col min="6923" max="6928" width="0" style="1" hidden="1" customWidth="1"/>
    <col min="6929" max="6929" width="17.5703125" style="1" customWidth="1"/>
    <col min="6930" max="6930" width="2" style="1" customWidth="1"/>
    <col min="6931" max="7167" width="10.7109375" style="1"/>
    <col min="7168" max="7168" width="8.85546875" style="1" customWidth="1"/>
    <col min="7169" max="7169" width="42.28515625" style="1" customWidth="1"/>
    <col min="7170" max="7170" width="2.28515625" style="1" customWidth="1"/>
    <col min="7171" max="7171" width="17.5703125" style="1" customWidth="1"/>
    <col min="7172" max="7172" width="2.7109375" style="1" customWidth="1"/>
    <col min="7173" max="7173" width="17.5703125" style="1" customWidth="1"/>
    <col min="7174" max="7174" width="2.7109375" style="1" customWidth="1"/>
    <col min="7175" max="7175" width="17.5703125" style="1" customWidth="1"/>
    <col min="7176" max="7176" width="2.7109375" style="1" customWidth="1"/>
    <col min="7177" max="7177" width="17.5703125" style="1" customWidth="1"/>
    <col min="7178" max="7178" width="2.42578125" style="1" customWidth="1"/>
    <col min="7179" max="7184" width="0" style="1" hidden="1" customWidth="1"/>
    <col min="7185" max="7185" width="17.5703125" style="1" customWidth="1"/>
    <col min="7186" max="7186" width="2" style="1" customWidth="1"/>
    <col min="7187" max="7423" width="10.7109375" style="1"/>
    <col min="7424" max="7424" width="8.85546875" style="1" customWidth="1"/>
    <col min="7425" max="7425" width="42.28515625" style="1" customWidth="1"/>
    <col min="7426" max="7426" width="2.28515625" style="1" customWidth="1"/>
    <col min="7427" max="7427" width="17.5703125" style="1" customWidth="1"/>
    <col min="7428" max="7428" width="2.7109375" style="1" customWidth="1"/>
    <col min="7429" max="7429" width="17.5703125" style="1" customWidth="1"/>
    <col min="7430" max="7430" width="2.7109375" style="1" customWidth="1"/>
    <col min="7431" max="7431" width="17.5703125" style="1" customWidth="1"/>
    <col min="7432" max="7432" width="2.7109375" style="1" customWidth="1"/>
    <col min="7433" max="7433" width="17.5703125" style="1" customWidth="1"/>
    <col min="7434" max="7434" width="2.42578125" style="1" customWidth="1"/>
    <col min="7435" max="7440" width="0" style="1" hidden="1" customWidth="1"/>
    <col min="7441" max="7441" width="17.5703125" style="1" customWidth="1"/>
    <col min="7442" max="7442" width="2" style="1" customWidth="1"/>
    <col min="7443" max="7679" width="10.7109375" style="1"/>
    <col min="7680" max="7680" width="8.85546875" style="1" customWidth="1"/>
    <col min="7681" max="7681" width="42.28515625" style="1" customWidth="1"/>
    <col min="7682" max="7682" width="2.28515625" style="1" customWidth="1"/>
    <col min="7683" max="7683" width="17.5703125" style="1" customWidth="1"/>
    <col min="7684" max="7684" width="2.7109375" style="1" customWidth="1"/>
    <col min="7685" max="7685" width="17.5703125" style="1" customWidth="1"/>
    <col min="7686" max="7686" width="2.7109375" style="1" customWidth="1"/>
    <col min="7687" max="7687" width="17.5703125" style="1" customWidth="1"/>
    <col min="7688" max="7688" width="2.7109375" style="1" customWidth="1"/>
    <col min="7689" max="7689" width="17.5703125" style="1" customWidth="1"/>
    <col min="7690" max="7690" width="2.42578125" style="1" customWidth="1"/>
    <col min="7691" max="7696" width="0" style="1" hidden="1" customWidth="1"/>
    <col min="7697" max="7697" width="17.5703125" style="1" customWidth="1"/>
    <col min="7698" max="7698" width="2" style="1" customWidth="1"/>
    <col min="7699" max="7935" width="10.7109375" style="1"/>
    <col min="7936" max="7936" width="8.85546875" style="1" customWidth="1"/>
    <col min="7937" max="7937" width="42.28515625" style="1" customWidth="1"/>
    <col min="7938" max="7938" width="2.28515625" style="1" customWidth="1"/>
    <col min="7939" max="7939" width="17.5703125" style="1" customWidth="1"/>
    <col min="7940" max="7940" width="2.7109375" style="1" customWidth="1"/>
    <col min="7941" max="7941" width="17.5703125" style="1" customWidth="1"/>
    <col min="7942" max="7942" width="2.7109375" style="1" customWidth="1"/>
    <col min="7943" max="7943" width="17.5703125" style="1" customWidth="1"/>
    <col min="7944" max="7944" width="2.7109375" style="1" customWidth="1"/>
    <col min="7945" max="7945" width="17.5703125" style="1" customWidth="1"/>
    <col min="7946" max="7946" width="2.42578125" style="1" customWidth="1"/>
    <col min="7947" max="7952" width="0" style="1" hidden="1" customWidth="1"/>
    <col min="7953" max="7953" width="17.5703125" style="1" customWidth="1"/>
    <col min="7954" max="7954" width="2" style="1" customWidth="1"/>
    <col min="7955" max="8191" width="10.7109375" style="1"/>
    <col min="8192" max="8192" width="8.85546875" style="1" customWidth="1"/>
    <col min="8193" max="8193" width="42.28515625" style="1" customWidth="1"/>
    <col min="8194" max="8194" width="2.28515625" style="1" customWidth="1"/>
    <col min="8195" max="8195" width="17.5703125" style="1" customWidth="1"/>
    <col min="8196" max="8196" width="2.7109375" style="1" customWidth="1"/>
    <col min="8197" max="8197" width="17.5703125" style="1" customWidth="1"/>
    <col min="8198" max="8198" width="2.7109375" style="1" customWidth="1"/>
    <col min="8199" max="8199" width="17.5703125" style="1" customWidth="1"/>
    <col min="8200" max="8200" width="2.7109375" style="1" customWidth="1"/>
    <col min="8201" max="8201" width="17.5703125" style="1" customWidth="1"/>
    <col min="8202" max="8202" width="2.42578125" style="1" customWidth="1"/>
    <col min="8203" max="8208" width="0" style="1" hidden="1" customWidth="1"/>
    <col min="8209" max="8209" width="17.5703125" style="1" customWidth="1"/>
    <col min="8210" max="8210" width="2" style="1" customWidth="1"/>
    <col min="8211" max="8447" width="10.7109375" style="1"/>
    <col min="8448" max="8448" width="8.85546875" style="1" customWidth="1"/>
    <col min="8449" max="8449" width="42.28515625" style="1" customWidth="1"/>
    <col min="8450" max="8450" width="2.28515625" style="1" customWidth="1"/>
    <col min="8451" max="8451" width="17.5703125" style="1" customWidth="1"/>
    <col min="8452" max="8452" width="2.7109375" style="1" customWidth="1"/>
    <col min="8453" max="8453" width="17.5703125" style="1" customWidth="1"/>
    <col min="8454" max="8454" width="2.7109375" style="1" customWidth="1"/>
    <col min="8455" max="8455" width="17.5703125" style="1" customWidth="1"/>
    <col min="8456" max="8456" width="2.7109375" style="1" customWidth="1"/>
    <col min="8457" max="8457" width="17.5703125" style="1" customWidth="1"/>
    <col min="8458" max="8458" width="2.42578125" style="1" customWidth="1"/>
    <col min="8459" max="8464" width="0" style="1" hidden="1" customWidth="1"/>
    <col min="8465" max="8465" width="17.5703125" style="1" customWidth="1"/>
    <col min="8466" max="8466" width="2" style="1" customWidth="1"/>
    <col min="8467" max="8703" width="10.7109375" style="1"/>
    <col min="8704" max="8704" width="8.85546875" style="1" customWidth="1"/>
    <col min="8705" max="8705" width="42.28515625" style="1" customWidth="1"/>
    <col min="8706" max="8706" width="2.28515625" style="1" customWidth="1"/>
    <col min="8707" max="8707" width="17.5703125" style="1" customWidth="1"/>
    <col min="8708" max="8708" width="2.7109375" style="1" customWidth="1"/>
    <col min="8709" max="8709" width="17.5703125" style="1" customWidth="1"/>
    <col min="8710" max="8710" width="2.7109375" style="1" customWidth="1"/>
    <col min="8711" max="8711" width="17.5703125" style="1" customWidth="1"/>
    <col min="8712" max="8712" width="2.7109375" style="1" customWidth="1"/>
    <col min="8713" max="8713" width="17.5703125" style="1" customWidth="1"/>
    <col min="8714" max="8714" width="2.42578125" style="1" customWidth="1"/>
    <col min="8715" max="8720" width="0" style="1" hidden="1" customWidth="1"/>
    <col min="8721" max="8721" width="17.5703125" style="1" customWidth="1"/>
    <col min="8722" max="8722" width="2" style="1" customWidth="1"/>
    <col min="8723" max="8959" width="10.7109375" style="1"/>
    <col min="8960" max="8960" width="8.85546875" style="1" customWidth="1"/>
    <col min="8961" max="8961" width="42.28515625" style="1" customWidth="1"/>
    <col min="8962" max="8962" width="2.28515625" style="1" customWidth="1"/>
    <col min="8963" max="8963" width="17.5703125" style="1" customWidth="1"/>
    <col min="8964" max="8964" width="2.7109375" style="1" customWidth="1"/>
    <col min="8965" max="8965" width="17.5703125" style="1" customWidth="1"/>
    <col min="8966" max="8966" width="2.7109375" style="1" customWidth="1"/>
    <col min="8967" max="8967" width="17.5703125" style="1" customWidth="1"/>
    <col min="8968" max="8968" width="2.7109375" style="1" customWidth="1"/>
    <col min="8969" max="8969" width="17.5703125" style="1" customWidth="1"/>
    <col min="8970" max="8970" width="2.42578125" style="1" customWidth="1"/>
    <col min="8971" max="8976" width="0" style="1" hidden="1" customWidth="1"/>
    <col min="8977" max="8977" width="17.5703125" style="1" customWidth="1"/>
    <col min="8978" max="8978" width="2" style="1" customWidth="1"/>
    <col min="8979" max="9215" width="10.7109375" style="1"/>
    <col min="9216" max="9216" width="8.85546875" style="1" customWidth="1"/>
    <col min="9217" max="9217" width="42.28515625" style="1" customWidth="1"/>
    <col min="9218" max="9218" width="2.28515625" style="1" customWidth="1"/>
    <col min="9219" max="9219" width="17.5703125" style="1" customWidth="1"/>
    <col min="9220" max="9220" width="2.7109375" style="1" customWidth="1"/>
    <col min="9221" max="9221" width="17.5703125" style="1" customWidth="1"/>
    <col min="9222" max="9222" width="2.7109375" style="1" customWidth="1"/>
    <col min="9223" max="9223" width="17.5703125" style="1" customWidth="1"/>
    <col min="9224" max="9224" width="2.7109375" style="1" customWidth="1"/>
    <col min="9225" max="9225" width="17.5703125" style="1" customWidth="1"/>
    <col min="9226" max="9226" width="2.42578125" style="1" customWidth="1"/>
    <col min="9227" max="9232" width="0" style="1" hidden="1" customWidth="1"/>
    <col min="9233" max="9233" width="17.5703125" style="1" customWidth="1"/>
    <col min="9234" max="9234" width="2" style="1" customWidth="1"/>
    <col min="9235" max="9471" width="10.7109375" style="1"/>
    <col min="9472" max="9472" width="8.85546875" style="1" customWidth="1"/>
    <col min="9473" max="9473" width="42.28515625" style="1" customWidth="1"/>
    <col min="9474" max="9474" width="2.28515625" style="1" customWidth="1"/>
    <col min="9475" max="9475" width="17.5703125" style="1" customWidth="1"/>
    <col min="9476" max="9476" width="2.7109375" style="1" customWidth="1"/>
    <col min="9477" max="9477" width="17.5703125" style="1" customWidth="1"/>
    <col min="9478" max="9478" width="2.7109375" style="1" customWidth="1"/>
    <col min="9479" max="9479" width="17.5703125" style="1" customWidth="1"/>
    <col min="9480" max="9480" width="2.7109375" style="1" customWidth="1"/>
    <col min="9481" max="9481" width="17.5703125" style="1" customWidth="1"/>
    <col min="9482" max="9482" width="2.42578125" style="1" customWidth="1"/>
    <col min="9483" max="9488" width="0" style="1" hidden="1" customWidth="1"/>
    <col min="9489" max="9489" width="17.5703125" style="1" customWidth="1"/>
    <col min="9490" max="9490" width="2" style="1" customWidth="1"/>
    <col min="9491" max="9727" width="10.7109375" style="1"/>
    <col min="9728" max="9728" width="8.85546875" style="1" customWidth="1"/>
    <col min="9729" max="9729" width="42.28515625" style="1" customWidth="1"/>
    <col min="9730" max="9730" width="2.28515625" style="1" customWidth="1"/>
    <col min="9731" max="9731" width="17.5703125" style="1" customWidth="1"/>
    <col min="9732" max="9732" width="2.7109375" style="1" customWidth="1"/>
    <col min="9733" max="9733" width="17.5703125" style="1" customWidth="1"/>
    <col min="9734" max="9734" width="2.7109375" style="1" customWidth="1"/>
    <col min="9735" max="9735" width="17.5703125" style="1" customWidth="1"/>
    <col min="9736" max="9736" width="2.7109375" style="1" customWidth="1"/>
    <col min="9737" max="9737" width="17.5703125" style="1" customWidth="1"/>
    <col min="9738" max="9738" width="2.42578125" style="1" customWidth="1"/>
    <col min="9739" max="9744" width="0" style="1" hidden="1" customWidth="1"/>
    <col min="9745" max="9745" width="17.5703125" style="1" customWidth="1"/>
    <col min="9746" max="9746" width="2" style="1" customWidth="1"/>
    <col min="9747" max="9983" width="10.7109375" style="1"/>
    <col min="9984" max="9984" width="8.85546875" style="1" customWidth="1"/>
    <col min="9985" max="9985" width="42.28515625" style="1" customWidth="1"/>
    <col min="9986" max="9986" width="2.28515625" style="1" customWidth="1"/>
    <col min="9987" max="9987" width="17.5703125" style="1" customWidth="1"/>
    <col min="9988" max="9988" width="2.7109375" style="1" customWidth="1"/>
    <col min="9989" max="9989" width="17.5703125" style="1" customWidth="1"/>
    <col min="9990" max="9990" width="2.7109375" style="1" customWidth="1"/>
    <col min="9991" max="9991" width="17.5703125" style="1" customWidth="1"/>
    <col min="9992" max="9992" width="2.7109375" style="1" customWidth="1"/>
    <col min="9993" max="9993" width="17.5703125" style="1" customWidth="1"/>
    <col min="9994" max="9994" width="2.42578125" style="1" customWidth="1"/>
    <col min="9995" max="10000" width="0" style="1" hidden="1" customWidth="1"/>
    <col min="10001" max="10001" width="17.5703125" style="1" customWidth="1"/>
    <col min="10002" max="10002" width="2" style="1" customWidth="1"/>
    <col min="10003" max="10239" width="10.7109375" style="1"/>
    <col min="10240" max="10240" width="8.85546875" style="1" customWidth="1"/>
    <col min="10241" max="10241" width="42.28515625" style="1" customWidth="1"/>
    <col min="10242" max="10242" width="2.28515625" style="1" customWidth="1"/>
    <col min="10243" max="10243" width="17.5703125" style="1" customWidth="1"/>
    <col min="10244" max="10244" width="2.7109375" style="1" customWidth="1"/>
    <col min="10245" max="10245" width="17.5703125" style="1" customWidth="1"/>
    <col min="10246" max="10246" width="2.7109375" style="1" customWidth="1"/>
    <col min="10247" max="10247" width="17.5703125" style="1" customWidth="1"/>
    <col min="10248" max="10248" width="2.7109375" style="1" customWidth="1"/>
    <col min="10249" max="10249" width="17.5703125" style="1" customWidth="1"/>
    <col min="10250" max="10250" width="2.42578125" style="1" customWidth="1"/>
    <col min="10251" max="10256" width="0" style="1" hidden="1" customWidth="1"/>
    <col min="10257" max="10257" width="17.5703125" style="1" customWidth="1"/>
    <col min="10258" max="10258" width="2" style="1" customWidth="1"/>
    <col min="10259" max="10495" width="10.7109375" style="1"/>
    <col min="10496" max="10496" width="8.85546875" style="1" customWidth="1"/>
    <col min="10497" max="10497" width="42.28515625" style="1" customWidth="1"/>
    <col min="10498" max="10498" width="2.28515625" style="1" customWidth="1"/>
    <col min="10499" max="10499" width="17.5703125" style="1" customWidth="1"/>
    <col min="10500" max="10500" width="2.7109375" style="1" customWidth="1"/>
    <col min="10501" max="10501" width="17.5703125" style="1" customWidth="1"/>
    <col min="10502" max="10502" width="2.7109375" style="1" customWidth="1"/>
    <col min="10503" max="10503" width="17.5703125" style="1" customWidth="1"/>
    <col min="10504" max="10504" width="2.7109375" style="1" customWidth="1"/>
    <col min="10505" max="10505" width="17.5703125" style="1" customWidth="1"/>
    <col min="10506" max="10506" width="2.42578125" style="1" customWidth="1"/>
    <col min="10507" max="10512" width="0" style="1" hidden="1" customWidth="1"/>
    <col min="10513" max="10513" width="17.5703125" style="1" customWidth="1"/>
    <col min="10514" max="10514" width="2" style="1" customWidth="1"/>
    <col min="10515" max="10751" width="10.7109375" style="1"/>
    <col min="10752" max="10752" width="8.85546875" style="1" customWidth="1"/>
    <col min="10753" max="10753" width="42.28515625" style="1" customWidth="1"/>
    <col min="10754" max="10754" width="2.28515625" style="1" customWidth="1"/>
    <col min="10755" max="10755" width="17.5703125" style="1" customWidth="1"/>
    <col min="10756" max="10756" width="2.7109375" style="1" customWidth="1"/>
    <col min="10757" max="10757" width="17.5703125" style="1" customWidth="1"/>
    <col min="10758" max="10758" width="2.7109375" style="1" customWidth="1"/>
    <col min="10759" max="10759" width="17.5703125" style="1" customWidth="1"/>
    <col min="10760" max="10760" width="2.7109375" style="1" customWidth="1"/>
    <col min="10761" max="10761" width="17.5703125" style="1" customWidth="1"/>
    <col min="10762" max="10762" width="2.42578125" style="1" customWidth="1"/>
    <col min="10763" max="10768" width="0" style="1" hidden="1" customWidth="1"/>
    <col min="10769" max="10769" width="17.5703125" style="1" customWidth="1"/>
    <col min="10770" max="10770" width="2" style="1" customWidth="1"/>
    <col min="10771" max="11007" width="10.7109375" style="1"/>
    <col min="11008" max="11008" width="8.85546875" style="1" customWidth="1"/>
    <col min="11009" max="11009" width="42.28515625" style="1" customWidth="1"/>
    <col min="11010" max="11010" width="2.28515625" style="1" customWidth="1"/>
    <col min="11011" max="11011" width="17.5703125" style="1" customWidth="1"/>
    <col min="11012" max="11012" width="2.7109375" style="1" customWidth="1"/>
    <col min="11013" max="11013" width="17.5703125" style="1" customWidth="1"/>
    <col min="11014" max="11014" width="2.7109375" style="1" customWidth="1"/>
    <col min="11015" max="11015" width="17.5703125" style="1" customWidth="1"/>
    <col min="11016" max="11016" width="2.7109375" style="1" customWidth="1"/>
    <col min="11017" max="11017" width="17.5703125" style="1" customWidth="1"/>
    <col min="11018" max="11018" width="2.42578125" style="1" customWidth="1"/>
    <col min="11019" max="11024" width="0" style="1" hidden="1" customWidth="1"/>
    <col min="11025" max="11025" width="17.5703125" style="1" customWidth="1"/>
    <col min="11026" max="11026" width="2" style="1" customWidth="1"/>
    <col min="11027" max="11263" width="10.7109375" style="1"/>
    <col min="11264" max="11264" width="8.85546875" style="1" customWidth="1"/>
    <col min="11265" max="11265" width="42.28515625" style="1" customWidth="1"/>
    <col min="11266" max="11266" width="2.28515625" style="1" customWidth="1"/>
    <col min="11267" max="11267" width="17.5703125" style="1" customWidth="1"/>
    <col min="11268" max="11268" width="2.7109375" style="1" customWidth="1"/>
    <col min="11269" max="11269" width="17.5703125" style="1" customWidth="1"/>
    <col min="11270" max="11270" width="2.7109375" style="1" customWidth="1"/>
    <col min="11271" max="11271" width="17.5703125" style="1" customWidth="1"/>
    <col min="11272" max="11272" width="2.7109375" style="1" customWidth="1"/>
    <col min="11273" max="11273" width="17.5703125" style="1" customWidth="1"/>
    <col min="11274" max="11274" width="2.42578125" style="1" customWidth="1"/>
    <col min="11275" max="11280" width="0" style="1" hidden="1" customWidth="1"/>
    <col min="11281" max="11281" width="17.5703125" style="1" customWidth="1"/>
    <col min="11282" max="11282" width="2" style="1" customWidth="1"/>
    <col min="11283" max="11519" width="10.7109375" style="1"/>
    <col min="11520" max="11520" width="8.85546875" style="1" customWidth="1"/>
    <col min="11521" max="11521" width="42.28515625" style="1" customWidth="1"/>
    <col min="11522" max="11522" width="2.28515625" style="1" customWidth="1"/>
    <col min="11523" max="11523" width="17.5703125" style="1" customWidth="1"/>
    <col min="11524" max="11524" width="2.7109375" style="1" customWidth="1"/>
    <col min="11525" max="11525" width="17.5703125" style="1" customWidth="1"/>
    <col min="11526" max="11526" width="2.7109375" style="1" customWidth="1"/>
    <col min="11527" max="11527" width="17.5703125" style="1" customWidth="1"/>
    <col min="11528" max="11528" width="2.7109375" style="1" customWidth="1"/>
    <col min="11529" max="11529" width="17.5703125" style="1" customWidth="1"/>
    <col min="11530" max="11530" width="2.42578125" style="1" customWidth="1"/>
    <col min="11531" max="11536" width="0" style="1" hidden="1" customWidth="1"/>
    <col min="11537" max="11537" width="17.5703125" style="1" customWidth="1"/>
    <col min="11538" max="11538" width="2" style="1" customWidth="1"/>
    <col min="11539" max="11775" width="10.7109375" style="1"/>
    <col min="11776" max="11776" width="8.85546875" style="1" customWidth="1"/>
    <col min="11777" max="11777" width="42.28515625" style="1" customWidth="1"/>
    <col min="11778" max="11778" width="2.28515625" style="1" customWidth="1"/>
    <col min="11779" max="11779" width="17.5703125" style="1" customWidth="1"/>
    <col min="11780" max="11780" width="2.7109375" style="1" customWidth="1"/>
    <col min="11781" max="11781" width="17.5703125" style="1" customWidth="1"/>
    <col min="11782" max="11782" width="2.7109375" style="1" customWidth="1"/>
    <col min="11783" max="11783" width="17.5703125" style="1" customWidth="1"/>
    <col min="11784" max="11784" width="2.7109375" style="1" customWidth="1"/>
    <col min="11785" max="11785" width="17.5703125" style="1" customWidth="1"/>
    <col min="11786" max="11786" width="2.42578125" style="1" customWidth="1"/>
    <col min="11787" max="11792" width="0" style="1" hidden="1" customWidth="1"/>
    <col min="11793" max="11793" width="17.5703125" style="1" customWidth="1"/>
    <col min="11794" max="11794" width="2" style="1" customWidth="1"/>
    <col min="11795" max="12031" width="10.7109375" style="1"/>
    <col min="12032" max="12032" width="8.85546875" style="1" customWidth="1"/>
    <col min="12033" max="12033" width="42.28515625" style="1" customWidth="1"/>
    <col min="12034" max="12034" width="2.28515625" style="1" customWidth="1"/>
    <col min="12035" max="12035" width="17.5703125" style="1" customWidth="1"/>
    <col min="12036" max="12036" width="2.7109375" style="1" customWidth="1"/>
    <col min="12037" max="12037" width="17.5703125" style="1" customWidth="1"/>
    <col min="12038" max="12038" width="2.7109375" style="1" customWidth="1"/>
    <col min="12039" max="12039" width="17.5703125" style="1" customWidth="1"/>
    <col min="12040" max="12040" width="2.7109375" style="1" customWidth="1"/>
    <col min="12041" max="12041" width="17.5703125" style="1" customWidth="1"/>
    <col min="12042" max="12042" width="2.42578125" style="1" customWidth="1"/>
    <col min="12043" max="12048" width="0" style="1" hidden="1" customWidth="1"/>
    <col min="12049" max="12049" width="17.5703125" style="1" customWidth="1"/>
    <col min="12050" max="12050" width="2" style="1" customWidth="1"/>
    <col min="12051" max="12287" width="10.7109375" style="1"/>
    <col min="12288" max="12288" width="8.85546875" style="1" customWidth="1"/>
    <col min="12289" max="12289" width="42.28515625" style="1" customWidth="1"/>
    <col min="12290" max="12290" width="2.28515625" style="1" customWidth="1"/>
    <col min="12291" max="12291" width="17.5703125" style="1" customWidth="1"/>
    <col min="12292" max="12292" width="2.7109375" style="1" customWidth="1"/>
    <col min="12293" max="12293" width="17.5703125" style="1" customWidth="1"/>
    <col min="12294" max="12294" width="2.7109375" style="1" customWidth="1"/>
    <col min="12295" max="12295" width="17.5703125" style="1" customWidth="1"/>
    <col min="12296" max="12296" width="2.7109375" style="1" customWidth="1"/>
    <col min="12297" max="12297" width="17.5703125" style="1" customWidth="1"/>
    <col min="12298" max="12298" width="2.42578125" style="1" customWidth="1"/>
    <col min="12299" max="12304" width="0" style="1" hidden="1" customWidth="1"/>
    <col min="12305" max="12305" width="17.5703125" style="1" customWidth="1"/>
    <col min="12306" max="12306" width="2" style="1" customWidth="1"/>
    <col min="12307" max="12543" width="10.7109375" style="1"/>
    <col min="12544" max="12544" width="8.85546875" style="1" customWidth="1"/>
    <col min="12545" max="12545" width="42.28515625" style="1" customWidth="1"/>
    <col min="12546" max="12546" width="2.28515625" style="1" customWidth="1"/>
    <col min="12547" max="12547" width="17.5703125" style="1" customWidth="1"/>
    <col min="12548" max="12548" width="2.7109375" style="1" customWidth="1"/>
    <col min="12549" max="12549" width="17.5703125" style="1" customWidth="1"/>
    <col min="12550" max="12550" width="2.7109375" style="1" customWidth="1"/>
    <col min="12551" max="12551" width="17.5703125" style="1" customWidth="1"/>
    <col min="12552" max="12552" width="2.7109375" style="1" customWidth="1"/>
    <col min="12553" max="12553" width="17.5703125" style="1" customWidth="1"/>
    <col min="12554" max="12554" width="2.42578125" style="1" customWidth="1"/>
    <col min="12555" max="12560" width="0" style="1" hidden="1" customWidth="1"/>
    <col min="12561" max="12561" width="17.5703125" style="1" customWidth="1"/>
    <col min="12562" max="12562" width="2" style="1" customWidth="1"/>
    <col min="12563" max="12799" width="10.7109375" style="1"/>
    <col min="12800" max="12800" width="8.85546875" style="1" customWidth="1"/>
    <col min="12801" max="12801" width="42.28515625" style="1" customWidth="1"/>
    <col min="12802" max="12802" width="2.28515625" style="1" customWidth="1"/>
    <col min="12803" max="12803" width="17.5703125" style="1" customWidth="1"/>
    <col min="12804" max="12804" width="2.7109375" style="1" customWidth="1"/>
    <col min="12805" max="12805" width="17.5703125" style="1" customWidth="1"/>
    <col min="12806" max="12806" width="2.7109375" style="1" customWidth="1"/>
    <col min="12807" max="12807" width="17.5703125" style="1" customWidth="1"/>
    <col min="12808" max="12808" width="2.7109375" style="1" customWidth="1"/>
    <col min="12809" max="12809" width="17.5703125" style="1" customWidth="1"/>
    <col min="12810" max="12810" width="2.42578125" style="1" customWidth="1"/>
    <col min="12811" max="12816" width="0" style="1" hidden="1" customWidth="1"/>
    <col min="12817" max="12817" width="17.5703125" style="1" customWidth="1"/>
    <col min="12818" max="12818" width="2" style="1" customWidth="1"/>
    <col min="12819" max="13055" width="10.7109375" style="1"/>
    <col min="13056" max="13056" width="8.85546875" style="1" customWidth="1"/>
    <col min="13057" max="13057" width="42.28515625" style="1" customWidth="1"/>
    <col min="13058" max="13058" width="2.28515625" style="1" customWidth="1"/>
    <col min="13059" max="13059" width="17.5703125" style="1" customWidth="1"/>
    <col min="13060" max="13060" width="2.7109375" style="1" customWidth="1"/>
    <col min="13061" max="13061" width="17.5703125" style="1" customWidth="1"/>
    <col min="13062" max="13062" width="2.7109375" style="1" customWidth="1"/>
    <col min="13063" max="13063" width="17.5703125" style="1" customWidth="1"/>
    <col min="13064" max="13064" width="2.7109375" style="1" customWidth="1"/>
    <col min="13065" max="13065" width="17.5703125" style="1" customWidth="1"/>
    <col min="13066" max="13066" width="2.42578125" style="1" customWidth="1"/>
    <col min="13067" max="13072" width="0" style="1" hidden="1" customWidth="1"/>
    <col min="13073" max="13073" width="17.5703125" style="1" customWidth="1"/>
    <col min="13074" max="13074" width="2" style="1" customWidth="1"/>
    <col min="13075" max="13311" width="10.7109375" style="1"/>
    <col min="13312" max="13312" width="8.85546875" style="1" customWidth="1"/>
    <col min="13313" max="13313" width="42.28515625" style="1" customWidth="1"/>
    <col min="13314" max="13314" width="2.28515625" style="1" customWidth="1"/>
    <col min="13315" max="13315" width="17.5703125" style="1" customWidth="1"/>
    <col min="13316" max="13316" width="2.7109375" style="1" customWidth="1"/>
    <col min="13317" max="13317" width="17.5703125" style="1" customWidth="1"/>
    <col min="13318" max="13318" width="2.7109375" style="1" customWidth="1"/>
    <col min="13319" max="13319" width="17.5703125" style="1" customWidth="1"/>
    <col min="13320" max="13320" width="2.7109375" style="1" customWidth="1"/>
    <col min="13321" max="13321" width="17.5703125" style="1" customWidth="1"/>
    <col min="13322" max="13322" width="2.42578125" style="1" customWidth="1"/>
    <col min="13323" max="13328" width="0" style="1" hidden="1" customWidth="1"/>
    <col min="13329" max="13329" width="17.5703125" style="1" customWidth="1"/>
    <col min="13330" max="13330" width="2" style="1" customWidth="1"/>
    <col min="13331" max="13567" width="10.7109375" style="1"/>
    <col min="13568" max="13568" width="8.85546875" style="1" customWidth="1"/>
    <col min="13569" max="13569" width="42.28515625" style="1" customWidth="1"/>
    <col min="13570" max="13570" width="2.28515625" style="1" customWidth="1"/>
    <col min="13571" max="13571" width="17.5703125" style="1" customWidth="1"/>
    <col min="13572" max="13572" width="2.7109375" style="1" customWidth="1"/>
    <col min="13573" max="13573" width="17.5703125" style="1" customWidth="1"/>
    <col min="13574" max="13574" width="2.7109375" style="1" customWidth="1"/>
    <col min="13575" max="13575" width="17.5703125" style="1" customWidth="1"/>
    <col min="13576" max="13576" width="2.7109375" style="1" customWidth="1"/>
    <col min="13577" max="13577" width="17.5703125" style="1" customWidth="1"/>
    <col min="13578" max="13578" width="2.42578125" style="1" customWidth="1"/>
    <col min="13579" max="13584" width="0" style="1" hidden="1" customWidth="1"/>
    <col min="13585" max="13585" width="17.5703125" style="1" customWidth="1"/>
    <col min="13586" max="13586" width="2" style="1" customWidth="1"/>
    <col min="13587" max="13823" width="10.7109375" style="1"/>
    <col min="13824" max="13824" width="8.85546875" style="1" customWidth="1"/>
    <col min="13825" max="13825" width="42.28515625" style="1" customWidth="1"/>
    <col min="13826" max="13826" width="2.28515625" style="1" customWidth="1"/>
    <col min="13827" max="13827" width="17.5703125" style="1" customWidth="1"/>
    <col min="13828" max="13828" width="2.7109375" style="1" customWidth="1"/>
    <col min="13829" max="13829" width="17.5703125" style="1" customWidth="1"/>
    <col min="13830" max="13830" width="2.7109375" style="1" customWidth="1"/>
    <col min="13831" max="13831" width="17.5703125" style="1" customWidth="1"/>
    <col min="13832" max="13832" width="2.7109375" style="1" customWidth="1"/>
    <col min="13833" max="13833" width="17.5703125" style="1" customWidth="1"/>
    <col min="13834" max="13834" width="2.42578125" style="1" customWidth="1"/>
    <col min="13835" max="13840" width="0" style="1" hidden="1" customWidth="1"/>
    <col min="13841" max="13841" width="17.5703125" style="1" customWidth="1"/>
    <col min="13842" max="13842" width="2" style="1" customWidth="1"/>
    <col min="13843" max="14079" width="10.7109375" style="1"/>
    <col min="14080" max="14080" width="8.85546875" style="1" customWidth="1"/>
    <col min="14081" max="14081" width="42.28515625" style="1" customWidth="1"/>
    <col min="14082" max="14082" width="2.28515625" style="1" customWidth="1"/>
    <col min="14083" max="14083" width="17.5703125" style="1" customWidth="1"/>
    <col min="14084" max="14084" width="2.7109375" style="1" customWidth="1"/>
    <col min="14085" max="14085" width="17.5703125" style="1" customWidth="1"/>
    <col min="14086" max="14086" width="2.7109375" style="1" customWidth="1"/>
    <col min="14087" max="14087" width="17.5703125" style="1" customWidth="1"/>
    <col min="14088" max="14088" width="2.7109375" style="1" customWidth="1"/>
    <col min="14089" max="14089" width="17.5703125" style="1" customWidth="1"/>
    <col min="14090" max="14090" width="2.42578125" style="1" customWidth="1"/>
    <col min="14091" max="14096" width="0" style="1" hidden="1" customWidth="1"/>
    <col min="14097" max="14097" width="17.5703125" style="1" customWidth="1"/>
    <col min="14098" max="14098" width="2" style="1" customWidth="1"/>
    <col min="14099" max="14335" width="10.7109375" style="1"/>
    <col min="14336" max="14336" width="8.85546875" style="1" customWidth="1"/>
    <col min="14337" max="14337" width="42.28515625" style="1" customWidth="1"/>
    <col min="14338" max="14338" width="2.28515625" style="1" customWidth="1"/>
    <col min="14339" max="14339" width="17.5703125" style="1" customWidth="1"/>
    <col min="14340" max="14340" width="2.7109375" style="1" customWidth="1"/>
    <col min="14341" max="14341" width="17.5703125" style="1" customWidth="1"/>
    <col min="14342" max="14342" width="2.7109375" style="1" customWidth="1"/>
    <col min="14343" max="14343" width="17.5703125" style="1" customWidth="1"/>
    <col min="14344" max="14344" width="2.7109375" style="1" customWidth="1"/>
    <col min="14345" max="14345" width="17.5703125" style="1" customWidth="1"/>
    <col min="14346" max="14346" width="2.42578125" style="1" customWidth="1"/>
    <col min="14347" max="14352" width="0" style="1" hidden="1" customWidth="1"/>
    <col min="14353" max="14353" width="17.5703125" style="1" customWidth="1"/>
    <col min="14354" max="14354" width="2" style="1" customWidth="1"/>
    <col min="14355" max="14591" width="10.7109375" style="1"/>
    <col min="14592" max="14592" width="8.85546875" style="1" customWidth="1"/>
    <col min="14593" max="14593" width="42.28515625" style="1" customWidth="1"/>
    <col min="14594" max="14594" width="2.28515625" style="1" customWidth="1"/>
    <col min="14595" max="14595" width="17.5703125" style="1" customWidth="1"/>
    <col min="14596" max="14596" width="2.7109375" style="1" customWidth="1"/>
    <col min="14597" max="14597" width="17.5703125" style="1" customWidth="1"/>
    <col min="14598" max="14598" width="2.7109375" style="1" customWidth="1"/>
    <col min="14599" max="14599" width="17.5703125" style="1" customWidth="1"/>
    <col min="14600" max="14600" width="2.7109375" style="1" customWidth="1"/>
    <col min="14601" max="14601" width="17.5703125" style="1" customWidth="1"/>
    <col min="14602" max="14602" width="2.42578125" style="1" customWidth="1"/>
    <col min="14603" max="14608" width="0" style="1" hidden="1" customWidth="1"/>
    <col min="14609" max="14609" width="17.5703125" style="1" customWidth="1"/>
    <col min="14610" max="14610" width="2" style="1" customWidth="1"/>
    <col min="14611" max="14847" width="10.7109375" style="1"/>
    <col min="14848" max="14848" width="8.85546875" style="1" customWidth="1"/>
    <col min="14849" max="14849" width="42.28515625" style="1" customWidth="1"/>
    <col min="14850" max="14850" width="2.28515625" style="1" customWidth="1"/>
    <col min="14851" max="14851" width="17.5703125" style="1" customWidth="1"/>
    <col min="14852" max="14852" width="2.7109375" style="1" customWidth="1"/>
    <col min="14853" max="14853" width="17.5703125" style="1" customWidth="1"/>
    <col min="14854" max="14854" width="2.7109375" style="1" customWidth="1"/>
    <col min="14855" max="14855" width="17.5703125" style="1" customWidth="1"/>
    <col min="14856" max="14856" width="2.7109375" style="1" customWidth="1"/>
    <col min="14857" max="14857" width="17.5703125" style="1" customWidth="1"/>
    <col min="14858" max="14858" width="2.42578125" style="1" customWidth="1"/>
    <col min="14859" max="14864" width="0" style="1" hidden="1" customWidth="1"/>
    <col min="14865" max="14865" width="17.5703125" style="1" customWidth="1"/>
    <col min="14866" max="14866" width="2" style="1" customWidth="1"/>
    <col min="14867" max="15103" width="10.7109375" style="1"/>
    <col min="15104" max="15104" width="8.85546875" style="1" customWidth="1"/>
    <col min="15105" max="15105" width="42.28515625" style="1" customWidth="1"/>
    <col min="15106" max="15106" width="2.28515625" style="1" customWidth="1"/>
    <col min="15107" max="15107" width="17.5703125" style="1" customWidth="1"/>
    <col min="15108" max="15108" width="2.7109375" style="1" customWidth="1"/>
    <col min="15109" max="15109" width="17.5703125" style="1" customWidth="1"/>
    <col min="15110" max="15110" width="2.7109375" style="1" customWidth="1"/>
    <col min="15111" max="15111" width="17.5703125" style="1" customWidth="1"/>
    <col min="15112" max="15112" width="2.7109375" style="1" customWidth="1"/>
    <col min="15113" max="15113" width="17.5703125" style="1" customWidth="1"/>
    <col min="15114" max="15114" width="2.42578125" style="1" customWidth="1"/>
    <col min="15115" max="15120" width="0" style="1" hidden="1" customWidth="1"/>
    <col min="15121" max="15121" width="17.5703125" style="1" customWidth="1"/>
    <col min="15122" max="15122" width="2" style="1" customWidth="1"/>
    <col min="15123" max="15359" width="10.7109375" style="1"/>
    <col min="15360" max="15360" width="8.85546875" style="1" customWidth="1"/>
    <col min="15361" max="15361" width="42.28515625" style="1" customWidth="1"/>
    <col min="15362" max="15362" width="2.28515625" style="1" customWidth="1"/>
    <col min="15363" max="15363" width="17.5703125" style="1" customWidth="1"/>
    <col min="15364" max="15364" width="2.7109375" style="1" customWidth="1"/>
    <col min="15365" max="15365" width="17.5703125" style="1" customWidth="1"/>
    <col min="15366" max="15366" width="2.7109375" style="1" customWidth="1"/>
    <col min="15367" max="15367" width="17.5703125" style="1" customWidth="1"/>
    <col min="15368" max="15368" width="2.7109375" style="1" customWidth="1"/>
    <col min="15369" max="15369" width="17.5703125" style="1" customWidth="1"/>
    <col min="15370" max="15370" width="2.42578125" style="1" customWidth="1"/>
    <col min="15371" max="15376" width="0" style="1" hidden="1" customWidth="1"/>
    <col min="15377" max="15377" width="17.5703125" style="1" customWidth="1"/>
    <col min="15378" max="15378" width="2" style="1" customWidth="1"/>
    <col min="15379" max="15615" width="10.7109375" style="1"/>
    <col min="15616" max="15616" width="8.85546875" style="1" customWidth="1"/>
    <col min="15617" max="15617" width="42.28515625" style="1" customWidth="1"/>
    <col min="15618" max="15618" width="2.28515625" style="1" customWidth="1"/>
    <col min="15619" max="15619" width="17.5703125" style="1" customWidth="1"/>
    <col min="15620" max="15620" width="2.7109375" style="1" customWidth="1"/>
    <col min="15621" max="15621" width="17.5703125" style="1" customWidth="1"/>
    <col min="15622" max="15622" width="2.7109375" style="1" customWidth="1"/>
    <col min="15623" max="15623" width="17.5703125" style="1" customWidth="1"/>
    <col min="15624" max="15624" width="2.7109375" style="1" customWidth="1"/>
    <col min="15625" max="15625" width="17.5703125" style="1" customWidth="1"/>
    <col min="15626" max="15626" width="2.42578125" style="1" customWidth="1"/>
    <col min="15627" max="15632" width="0" style="1" hidden="1" customWidth="1"/>
    <col min="15633" max="15633" width="17.5703125" style="1" customWidth="1"/>
    <col min="15634" max="15634" width="2" style="1" customWidth="1"/>
    <col min="15635" max="15871" width="10.7109375" style="1"/>
    <col min="15872" max="15872" width="8.85546875" style="1" customWidth="1"/>
    <col min="15873" max="15873" width="42.28515625" style="1" customWidth="1"/>
    <col min="15874" max="15874" width="2.28515625" style="1" customWidth="1"/>
    <col min="15875" max="15875" width="17.5703125" style="1" customWidth="1"/>
    <col min="15876" max="15876" width="2.7109375" style="1" customWidth="1"/>
    <col min="15877" max="15877" width="17.5703125" style="1" customWidth="1"/>
    <col min="15878" max="15878" width="2.7109375" style="1" customWidth="1"/>
    <col min="15879" max="15879" width="17.5703125" style="1" customWidth="1"/>
    <col min="15880" max="15880" width="2.7109375" style="1" customWidth="1"/>
    <col min="15881" max="15881" width="17.5703125" style="1" customWidth="1"/>
    <col min="15882" max="15882" width="2.42578125" style="1" customWidth="1"/>
    <col min="15883" max="15888" width="0" style="1" hidden="1" customWidth="1"/>
    <col min="15889" max="15889" width="17.5703125" style="1" customWidth="1"/>
    <col min="15890" max="15890" width="2" style="1" customWidth="1"/>
    <col min="15891" max="16127" width="10.7109375" style="1"/>
    <col min="16128" max="16128" width="8.85546875" style="1" customWidth="1"/>
    <col min="16129" max="16129" width="42.28515625" style="1" customWidth="1"/>
    <col min="16130" max="16130" width="2.28515625" style="1" customWidth="1"/>
    <col min="16131" max="16131" width="17.5703125" style="1" customWidth="1"/>
    <col min="16132" max="16132" width="2.7109375" style="1" customWidth="1"/>
    <col min="16133" max="16133" width="17.5703125" style="1" customWidth="1"/>
    <col min="16134" max="16134" width="2.7109375" style="1" customWidth="1"/>
    <col min="16135" max="16135" width="17.5703125" style="1" customWidth="1"/>
    <col min="16136" max="16136" width="2.7109375" style="1" customWidth="1"/>
    <col min="16137" max="16137" width="17.5703125" style="1" customWidth="1"/>
    <col min="16138" max="16138" width="2.42578125" style="1" customWidth="1"/>
    <col min="16139" max="16144" width="0" style="1" hidden="1" customWidth="1"/>
    <col min="16145" max="16145" width="17.5703125" style="1" customWidth="1"/>
    <col min="16146" max="16146" width="2" style="1" customWidth="1"/>
    <col min="16147" max="16384" width="10.7109375" style="1"/>
  </cols>
  <sheetData>
    <row r="1" spans="1:18" ht="23.45" customHeight="1">
      <c r="R1" s="93" t="s">
        <v>63</v>
      </c>
    </row>
    <row r="2" spans="1:18" s="5" customFormat="1" ht="23.4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</row>
    <row r="3" spans="1:18" s="5" customFormat="1" ht="23.45" customHeight="1">
      <c r="A3" s="177" t="s">
        <v>43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</row>
    <row r="4" spans="1:18" s="5" customFormat="1" ht="23.45" customHeight="1">
      <c r="A4" s="177" t="s">
        <v>138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8" ht="23.45" customHeight="1">
      <c r="B5" s="1"/>
      <c r="C5" s="1"/>
      <c r="D5" s="1"/>
      <c r="E5" s="1"/>
      <c r="F5" s="1"/>
      <c r="G5" s="1"/>
      <c r="H5" s="1"/>
      <c r="I5" s="83"/>
      <c r="R5" s="93" t="s">
        <v>66</v>
      </c>
    </row>
    <row r="6" spans="1:18" ht="23.45" customHeight="1">
      <c r="A6" s="12"/>
      <c r="B6" s="1"/>
      <c r="C6" s="1"/>
      <c r="D6" s="1"/>
      <c r="E6" s="1"/>
      <c r="F6" s="1"/>
      <c r="G6" s="13"/>
      <c r="H6" s="176" t="s">
        <v>44</v>
      </c>
      <c r="I6" s="176"/>
      <c r="J6" s="176"/>
      <c r="K6" s="82"/>
      <c r="L6" s="82" t="s">
        <v>69</v>
      </c>
      <c r="M6" s="82"/>
      <c r="N6" s="82" t="s">
        <v>70</v>
      </c>
      <c r="O6" s="82"/>
      <c r="P6" s="82" t="s">
        <v>71</v>
      </c>
      <c r="Q6" s="83"/>
      <c r="R6" s="93"/>
    </row>
    <row r="7" spans="1:18" ht="23.45" customHeight="1">
      <c r="A7" s="12"/>
      <c r="B7" s="21" t="s">
        <v>45</v>
      </c>
      <c r="C7" s="13"/>
      <c r="D7" s="21" t="s">
        <v>46</v>
      </c>
      <c r="E7" s="13"/>
      <c r="F7" s="21" t="s">
        <v>115</v>
      </c>
      <c r="G7" s="13"/>
      <c r="H7" s="123" t="s">
        <v>119</v>
      </c>
      <c r="I7" s="82"/>
      <c r="J7" s="82"/>
      <c r="K7" s="82"/>
      <c r="L7" s="82"/>
      <c r="M7" s="82"/>
      <c r="N7" s="82"/>
      <c r="O7" s="82"/>
      <c r="P7" s="82"/>
      <c r="Q7" s="83"/>
      <c r="R7" s="104"/>
    </row>
    <row r="8" spans="1:18" s="83" customFormat="1" ht="23.45" customHeight="1">
      <c r="B8" s="84" t="s">
        <v>47</v>
      </c>
      <c r="C8" s="21"/>
      <c r="D8" s="84" t="s">
        <v>48</v>
      </c>
      <c r="E8" s="21"/>
      <c r="F8" s="84" t="s">
        <v>104</v>
      </c>
      <c r="G8" s="21"/>
      <c r="H8" s="102" t="s">
        <v>83</v>
      </c>
      <c r="I8" s="106"/>
      <c r="J8" s="105" t="s">
        <v>49</v>
      </c>
      <c r="K8" s="82"/>
      <c r="L8" s="94" t="s">
        <v>72</v>
      </c>
      <c r="M8" s="82"/>
      <c r="N8" s="94" t="s">
        <v>73</v>
      </c>
      <c r="O8" s="82"/>
      <c r="P8" s="94" t="s">
        <v>74</v>
      </c>
      <c r="Q8" s="82"/>
      <c r="R8" s="94" t="s">
        <v>50</v>
      </c>
    </row>
    <row r="9" spans="1:18" s="83" customFormat="1" ht="23.45" customHeight="1">
      <c r="B9" s="21"/>
      <c r="C9" s="21"/>
      <c r="D9" s="21"/>
      <c r="E9" s="21"/>
      <c r="F9" s="21"/>
      <c r="G9" s="21"/>
      <c r="H9" s="85"/>
      <c r="I9" s="21"/>
      <c r="J9" s="82"/>
      <c r="K9" s="82"/>
      <c r="L9" s="82"/>
      <c r="M9" s="82"/>
      <c r="N9" s="82"/>
      <c r="O9" s="82"/>
      <c r="P9" s="82"/>
      <c r="Q9" s="82"/>
      <c r="R9" s="82"/>
    </row>
    <row r="10" spans="1:18" ht="23.45" customHeight="1">
      <c r="A10" s="2" t="s">
        <v>114</v>
      </c>
      <c r="B10" s="9">
        <v>1121175</v>
      </c>
      <c r="C10" s="9"/>
      <c r="D10" s="9">
        <v>621847</v>
      </c>
      <c r="E10" s="9"/>
      <c r="F10" s="9">
        <v>1369</v>
      </c>
      <c r="G10" s="9"/>
      <c r="H10" s="9">
        <v>113250</v>
      </c>
      <c r="I10" s="9"/>
      <c r="J10" s="9">
        <v>57440</v>
      </c>
      <c r="K10" s="9"/>
      <c r="L10" s="9"/>
      <c r="M10" s="9"/>
      <c r="N10" s="9"/>
      <c r="O10" s="9"/>
      <c r="P10" s="9"/>
      <c r="Q10" s="9"/>
      <c r="R10" s="9">
        <f>SUM(B10:J10)</f>
        <v>1915081</v>
      </c>
    </row>
    <row r="11" spans="1:18" ht="23.45" customHeight="1">
      <c r="A11" s="1" t="s">
        <v>93</v>
      </c>
      <c r="B11" s="86">
        <v>0</v>
      </c>
      <c r="C11" s="9"/>
      <c r="D11" s="86">
        <v>0</v>
      </c>
      <c r="E11" s="9"/>
      <c r="F11" s="86">
        <v>0</v>
      </c>
      <c r="G11" s="9"/>
      <c r="H11" s="86">
        <v>0</v>
      </c>
      <c r="I11" s="9"/>
      <c r="J11" s="86">
        <f>PL!K29</f>
        <v>65195</v>
      </c>
      <c r="K11" s="9"/>
      <c r="L11" s="9"/>
      <c r="M11" s="9"/>
      <c r="N11" s="9"/>
      <c r="O11" s="9"/>
      <c r="P11" s="9"/>
      <c r="Q11" s="9"/>
      <c r="R11" s="86">
        <f>SUM(B11:J11)</f>
        <v>65195</v>
      </c>
    </row>
    <row r="12" spans="1:18" ht="23.45" customHeight="1">
      <c r="A12" s="1" t="s">
        <v>65</v>
      </c>
      <c r="B12" s="87">
        <v>0</v>
      </c>
      <c r="C12" s="9"/>
      <c r="D12" s="87">
        <v>0</v>
      </c>
      <c r="E12" s="9"/>
      <c r="F12" s="87">
        <v>0</v>
      </c>
      <c r="G12" s="9"/>
      <c r="H12" s="87">
        <v>0</v>
      </c>
      <c r="I12" s="9"/>
      <c r="J12" s="87">
        <v>0</v>
      </c>
      <c r="K12" s="9"/>
      <c r="L12" s="9"/>
      <c r="M12" s="9"/>
      <c r="N12" s="9"/>
      <c r="O12" s="9"/>
      <c r="P12" s="9"/>
      <c r="Q12" s="9"/>
      <c r="R12" s="87">
        <f>SUM(B12:J12)</f>
        <v>0</v>
      </c>
    </row>
    <row r="13" spans="1:18" ht="23.45" customHeight="1">
      <c r="A13" s="1" t="s">
        <v>75</v>
      </c>
      <c r="B13" s="9">
        <f>SUM(B11:B12)</f>
        <v>0</v>
      </c>
      <c r="C13" s="9"/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65195</v>
      </c>
      <c r="K13" s="9"/>
      <c r="L13" s="9" t="e">
        <f>[1]Pl!#REF!</f>
        <v>#REF!</v>
      </c>
      <c r="M13" s="9"/>
      <c r="N13" s="9">
        <v>0</v>
      </c>
      <c r="O13" s="9"/>
      <c r="P13" s="9" t="e">
        <f>L13+N13</f>
        <v>#REF!</v>
      </c>
      <c r="Q13" s="9"/>
      <c r="R13" s="158">
        <f>SUM(R11:R12)</f>
        <v>65195</v>
      </c>
    </row>
    <row r="14" spans="1:18" s="155" customFormat="1" ht="23.45" customHeight="1">
      <c r="A14" s="155" t="s">
        <v>151</v>
      </c>
      <c r="B14" s="158">
        <v>0</v>
      </c>
      <c r="C14" s="158"/>
      <c r="D14" s="158">
        <v>0</v>
      </c>
      <c r="E14" s="158"/>
      <c r="F14" s="158">
        <v>0</v>
      </c>
      <c r="G14" s="158"/>
      <c r="H14" s="158">
        <v>0</v>
      </c>
      <c r="I14" s="158"/>
      <c r="J14" s="158">
        <v>-44847</v>
      </c>
      <c r="K14" s="158"/>
      <c r="L14" s="158"/>
      <c r="M14" s="158"/>
      <c r="N14" s="158"/>
      <c r="O14" s="158"/>
      <c r="P14" s="158"/>
      <c r="Q14" s="158"/>
      <c r="R14" s="158">
        <f>SUM(B14:J14)</f>
        <v>-44847</v>
      </c>
    </row>
    <row r="15" spans="1:18" ht="23.45" customHeight="1" thickBot="1">
      <c r="A15" s="2" t="s">
        <v>131</v>
      </c>
      <c r="B15" s="88">
        <f>SUM(B10:B10,B13:B14)</f>
        <v>1121175</v>
      </c>
      <c r="C15" s="9"/>
      <c r="D15" s="88">
        <f>SUM(D10:D10,D13:D14)</f>
        <v>621847</v>
      </c>
      <c r="E15" s="9"/>
      <c r="F15" s="88">
        <f>SUM(F10:F10,F13:F14)</f>
        <v>1369</v>
      </c>
      <c r="G15" s="9"/>
      <c r="H15" s="88">
        <f>SUM(H10:H10,H13:H14)</f>
        <v>113250</v>
      </c>
      <c r="I15" s="9"/>
      <c r="J15" s="88">
        <f>SUM(J10:J10,J13:J14)</f>
        <v>77788</v>
      </c>
      <c r="K15" s="9"/>
      <c r="L15" s="88" t="e">
        <f>SUM(L10:L13)</f>
        <v>#REF!</v>
      </c>
      <c r="M15" s="9"/>
      <c r="N15" s="88">
        <f>SUM(N10:N13)</f>
        <v>0</v>
      </c>
      <c r="O15" s="9"/>
      <c r="P15" s="88" t="e">
        <f>SUM(P10:P13)</f>
        <v>#REF!</v>
      </c>
      <c r="Q15" s="9"/>
      <c r="R15" s="88">
        <f>SUM(R10:R10,R13:R14)</f>
        <v>1935429</v>
      </c>
    </row>
    <row r="16" spans="1:18" ht="23.45" customHeight="1" thickTop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3.45" customHeight="1">
      <c r="A17" s="2" t="s">
        <v>120</v>
      </c>
      <c r="B17" s="9">
        <v>1121175</v>
      </c>
      <c r="C17" s="9"/>
      <c r="D17" s="9">
        <v>621847</v>
      </c>
      <c r="E17" s="9"/>
      <c r="F17" s="9">
        <v>1369</v>
      </c>
      <c r="G17" s="9"/>
      <c r="H17" s="9">
        <v>113250</v>
      </c>
      <c r="I17" s="9"/>
      <c r="J17" s="9">
        <v>28654</v>
      </c>
      <c r="K17" s="9"/>
      <c r="L17" s="9"/>
      <c r="M17" s="9"/>
      <c r="N17" s="9"/>
      <c r="O17" s="9"/>
      <c r="P17" s="9"/>
      <c r="Q17" s="9"/>
      <c r="R17" s="9">
        <f>SUM(B17:J17)</f>
        <v>1886295</v>
      </c>
    </row>
    <row r="18" spans="1:18" ht="23.45" customHeight="1">
      <c r="A18" s="1" t="s">
        <v>93</v>
      </c>
      <c r="B18" s="86">
        <v>0</v>
      </c>
      <c r="C18" s="9"/>
      <c r="D18" s="86">
        <v>0</v>
      </c>
      <c r="E18" s="9"/>
      <c r="F18" s="86">
        <v>0</v>
      </c>
      <c r="G18" s="9"/>
      <c r="H18" s="86">
        <v>0</v>
      </c>
      <c r="I18" s="9"/>
      <c r="J18" s="86">
        <f>SUM(PL!I29)</f>
        <v>27473</v>
      </c>
      <c r="K18" s="9"/>
      <c r="L18" s="9"/>
      <c r="M18" s="9"/>
      <c r="N18" s="9"/>
      <c r="O18" s="9"/>
      <c r="P18" s="9"/>
      <c r="Q18" s="9"/>
      <c r="R18" s="86">
        <f>SUM(B18:J18)</f>
        <v>27473</v>
      </c>
    </row>
    <row r="19" spans="1:18" ht="23.45" customHeight="1">
      <c r="A19" s="1" t="s">
        <v>65</v>
      </c>
      <c r="B19" s="87">
        <v>0</v>
      </c>
      <c r="C19" s="9"/>
      <c r="D19" s="87">
        <v>0</v>
      </c>
      <c r="E19" s="9"/>
      <c r="F19" s="87">
        <v>0</v>
      </c>
      <c r="G19" s="9"/>
      <c r="H19" s="87">
        <v>0</v>
      </c>
      <c r="I19" s="9"/>
      <c r="J19" s="87">
        <v>0</v>
      </c>
      <c r="K19" s="9"/>
      <c r="L19" s="9"/>
      <c r="M19" s="9"/>
      <c r="N19" s="9"/>
      <c r="O19" s="9"/>
      <c r="P19" s="9"/>
      <c r="Q19" s="9"/>
      <c r="R19" s="87">
        <f>SUM(B19:J19)</f>
        <v>0</v>
      </c>
    </row>
    <row r="20" spans="1:18" ht="23.45" customHeight="1">
      <c r="A20" s="1" t="s">
        <v>75</v>
      </c>
      <c r="B20" s="7">
        <f>SUM(B18:B19)</f>
        <v>0</v>
      </c>
      <c r="C20" s="9"/>
      <c r="D20" s="7">
        <f>SUM(D18:D19)</f>
        <v>0</v>
      </c>
      <c r="E20" s="9"/>
      <c r="F20" s="7">
        <f>SUM(F18:F19)</f>
        <v>0</v>
      </c>
      <c r="G20" s="9"/>
      <c r="H20" s="7">
        <f>SUM(H18:H19)</f>
        <v>0</v>
      </c>
      <c r="I20" s="9"/>
      <c r="J20" s="7">
        <f>SUM(J18:J19)</f>
        <v>27473</v>
      </c>
      <c r="K20" s="9"/>
      <c r="L20" s="9" t="e">
        <f>[1]Pl!#REF!</f>
        <v>#REF!</v>
      </c>
      <c r="M20" s="9"/>
      <c r="N20" s="9">
        <v>0</v>
      </c>
      <c r="O20" s="9"/>
      <c r="P20" s="9" t="e">
        <f>L20+N20</f>
        <v>#REF!</v>
      </c>
      <c r="Q20" s="9"/>
      <c r="R20" s="7">
        <f>SUM(R18:R19)</f>
        <v>27473</v>
      </c>
    </row>
    <row r="21" spans="1:18" ht="23.45" customHeight="1" thickBot="1">
      <c r="A21" s="2" t="s">
        <v>132</v>
      </c>
      <c r="B21" s="88">
        <f>SUM(B17:B17,B20:B20)</f>
        <v>1121175</v>
      </c>
      <c r="C21" s="9"/>
      <c r="D21" s="88">
        <f>SUM(D17:D17,D20:D20)</f>
        <v>621847</v>
      </c>
      <c r="E21" s="9"/>
      <c r="F21" s="88">
        <f>SUM(F17:F17,F20:F20)</f>
        <v>1369</v>
      </c>
      <c r="G21" s="9"/>
      <c r="H21" s="88">
        <f>SUM(H17:H17,H20:H20)</f>
        <v>113250</v>
      </c>
      <c r="I21" s="9"/>
      <c r="J21" s="88">
        <f>SUM(J17:J17,J20:J20)</f>
        <v>56127</v>
      </c>
      <c r="K21" s="9"/>
      <c r="L21" s="9"/>
      <c r="M21" s="9"/>
      <c r="N21" s="9"/>
      <c r="O21" s="9"/>
      <c r="P21" s="9"/>
      <c r="Q21" s="9"/>
      <c r="R21" s="88">
        <f>SUM(R17:R17,R20:R20)</f>
        <v>1913768</v>
      </c>
    </row>
    <row r="22" spans="1:18" ht="23.45" customHeight="1" thickTop="1">
      <c r="A22" s="2"/>
      <c r="B22" s="9">
        <f>B17-'BS '!G60</f>
        <v>0</v>
      </c>
      <c r="C22" s="9"/>
      <c r="D22" s="9">
        <f>D17-'BS '!G61</f>
        <v>0</v>
      </c>
      <c r="E22" s="9"/>
      <c r="F22" s="9">
        <f>F17-'BS '!G62</f>
        <v>0</v>
      </c>
      <c r="G22" s="9"/>
      <c r="H22" s="9">
        <f>H17-'BS '!G64</f>
        <v>0</v>
      </c>
      <c r="I22" s="9"/>
      <c r="J22" s="9">
        <f>J17-'BS '!G65</f>
        <v>0</v>
      </c>
      <c r="K22" s="9"/>
      <c r="L22" s="9"/>
      <c r="M22" s="9"/>
      <c r="N22" s="9"/>
      <c r="O22" s="9"/>
      <c r="P22" s="9"/>
      <c r="Q22" s="9"/>
      <c r="R22" s="9">
        <f>R17-'BS '!G66</f>
        <v>0</v>
      </c>
    </row>
    <row r="23" spans="1:18" ht="23.45" customHeight="1">
      <c r="A23" s="2"/>
      <c r="B23" s="9">
        <f>B21-'BS '!E60</f>
        <v>0</v>
      </c>
      <c r="C23" s="9"/>
      <c r="D23" s="9">
        <f>D21-'BS '!E61</f>
        <v>0</v>
      </c>
      <c r="E23" s="9"/>
      <c r="F23" s="9">
        <f>F21-'BS '!E62</f>
        <v>0</v>
      </c>
      <c r="G23" s="9"/>
      <c r="H23" s="9">
        <f>H21-'BS '!E64</f>
        <v>0</v>
      </c>
      <c r="I23" s="9"/>
      <c r="J23" s="9">
        <f>J21-'BS '!E65</f>
        <v>0</v>
      </c>
      <c r="K23" s="9"/>
      <c r="L23" s="9"/>
      <c r="M23" s="9"/>
      <c r="N23" s="9"/>
      <c r="O23" s="9"/>
      <c r="P23" s="9"/>
      <c r="Q23" s="9"/>
      <c r="R23" s="89">
        <f>R21-'BS '!E66</f>
        <v>0</v>
      </c>
    </row>
    <row r="24" spans="1:18" ht="23.45" customHeight="1">
      <c r="A24" s="5" t="s">
        <v>11</v>
      </c>
      <c r="B24" s="83"/>
      <c r="C24" s="83"/>
      <c r="D24" s="90"/>
      <c r="E24" s="90"/>
      <c r="F24" s="90"/>
      <c r="G24" s="90"/>
      <c r="H24" s="90"/>
      <c r="I24" s="90"/>
    </row>
    <row r="25" spans="1:18" ht="23.45" customHeight="1">
      <c r="A25" s="91"/>
      <c r="B25" s="83"/>
      <c r="C25" s="83"/>
      <c r="D25" s="92"/>
      <c r="E25" s="92"/>
      <c r="F25" s="92"/>
      <c r="G25" s="92"/>
      <c r="H25" s="92"/>
    </row>
    <row r="26" spans="1:18" ht="23.45" customHeight="1">
      <c r="A26" s="91"/>
      <c r="B26" s="83"/>
      <c r="C26" s="83"/>
      <c r="D26" s="92"/>
      <c r="E26" s="92"/>
      <c r="F26" s="92"/>
      <c r="G26" s="92"/>
      <c r="H26" s="92"/>
    </row>
    <row r="27" spans="1:18" ht="23.45" customHeight="1">
      <c r="A27" s="91"/>
      <c r="B27" s="83"/>
      <c r="C27" s="83"/>
      <c r="D27" s="92"/>
      <c r="E27" s="92"/>
      <c r="F27" s="92"/>
      <c r="G27" s="92"/>
      <c r="H27" s="92"/>
    </row>
    <row r="28" spans="1:18" ht="23.45" customHeight="1">
      <c r="A28" s="91"/>
      <c r="B28" s="83"/>
      <c r="C28" s="83"/>
      <c r="D28" s="92"/>
      <c r="E28" s="92"/>
      <c r="F28" s="92"/>
      <c r="G28" s="92"/>
      <c r="H28" s="92"/>
    </row>
    <row r="29" spans="1:18" ht="23.45" customHeight="1">
      <c r="A29" s="91"/>
      <c r="B29" s="83"/>
      <c r="C29" s="83"/>
      <c r="D29" s="92"/>
      <c r="E29" s="92"/>
      <c r="F29" s="92"/>
      <c r="G29" s="92"/>
      <c r="H29" s="92"/>
    </row>
    <row r="30" spans="1:18" ht="23.45" customHeight="1">
      <c r="A30" s="91"/>
      <c r="B30" s="83"/>
      <c r="C30" s="83"/>
      <c r="D30" s="92"/>
      <c r="E30" s="92"/>
      <c r="F30" s="92"/>
      <c r="G30" s="92"/>
      <c r="H30" s="92"/>
    </row>
    <row r="31" spans="1:18" ht="23.45" customHeight="1">
      <c r="A31" s="91"/>
      <c r="B31" s="83"/>
      <c r="C31" s="83"/>
      <c r="D31" s="92"/>
      <c r="E31" s="92"/>
      <c r="F31" s="92"/>
      <c r="G31" s="92"/>
      <c r="H31" s="92"/>
    </row>
    <row r="32" spans="1:18" ht="23.45" customHeight="1">
      <c r="A32" s="91"/>
      <c r="B32" s="83"/>
      <c r="C32" s="83"/>
      <c r="D32" s="92"/>
      <c r="E32" s="92"/>
      <c r="F32" s="92"/>
      <c r="G32" s="92"/>
      <c r="H32" s="92"/>
    </row>
    <row r="33" spans="1:8" ht="23.45" customHeight="1">
      <c r="A33" s="91"/>
      <c r="B33" s="83"/>
      <c r="C33" s="83"/>
      <c r="D33" s="92"/>
      <c r="E33" s="92"/>
      <c r="F33" s="92"/>
      <c r="G33" s="92"/>
      <c r="H33" s="92"/>
    </row>
    <row r="34" spans="1:8" ht="23.45" customHeight="1">
      <c r="A34" s="91"/>
      <c r="B34" s="83"/>
      <c r="C34" s="83"/>
      <c r="D34" s="92"/>
      <c r="E34" s="92"/>
      <c r="F34" s="92"/>
      <c r="G34" s="92"/>
      <c r="H34" s="92"/>
    </row>
    <row r="35" spans="1:8" ht="23.45" customHeight="1">
      <c r="A35" s="91"/>
      <c r="B35" s="83"/>
      <c r="C35" s="83"/>
      <c r="D35" s="92"/>
      <c r="E35" s="92"/>
      <c r="F35" s="92"/>
      <c r="G35" s="92"/>
      <c r="H35" s="92"/>
    </row>
    <row r="36" spans="1:8" ht="23.45" customHeight="1">
      <c r="A36" s="91"/>
      <c r="B36" s="83"/>
      <c r="C36" s="83"/>
      <c r="D36" s="92"/>
      <c r="E36" s="92"/>
      <c r="F36" s="92"/>
      <c r="G36" s="92"/>
      <c r="H36" s="92"/>
    </row>
    <row r="37" spans="1:8" ht="23.45" customHeight="1">
      <c r="A37" s="91"/>
      <c r="B37" s="83"/>
      <c r="C37" s="83"/>
      <c r="D37" s="92"/>
      <c r="E37" s="92"/>
      <c r="F37" s="92"/>
      <c r="G37" s="92"/>
      <c r="H37" s="92"/>
    </row>
    <row r="38" spans="1:8" ht="23.45" customHeight="1">
      <c r="A38" s="91"/>
      <c r="B38" s="83"/>
      <c r="C38" s="83"/>
      <c r="D38" s="92"/>
      <c r="E38" s="92"/>
      <c r="F38" s="92"/>
      <c r="G38" s="92"/>
      <c r="H38" s="92"/>
    </row>
    <row r="39" spans="1:8" ht="23.45" customHeight="1">
      <c r="A39" s="91"/>
      <c r="B39" s="83"/>
      <c r="C39" s="83"/>
      <c r="D39" s="92"/>
      <c r="E39" s="92"/>
      <c r="F39" s="92"/>
      <c r="G39" s="92"/>
      <c r="H39" s="92"/>
    </row>
    <row r="40" spans="1:8" ht="23.45" customHeight="1">
      <c r="A40" s="91"/>
      <c r="B40" s="83"/>
      <c r="C40" s="83"/>
      <c r="D40" s="92"/>
      <c r="E40" s="92"/>
      <c r="F40" s="92"/>
      <c r="G40" s="92"/>
      <c r="H40" s="92"/>
    </row>
    <row r="41" spans="1:8" ht="23.45" customHeight="1">
      <c r="A41" s="91"/>
      <c r="B41" s="83"/>
      <c r="C41" s="83"/>
      <c r="D41" s="92"/>
      <c r="E41" s="92"/>
      <c r="F41" s="92"/>
      <c r="G41" s="92"/>
      <c r="H41" s="92"/>
    </row>
    <row r="42" spans="1:8" ht="23.45" customHeight="1">
      <c r="A42" s="91"/>
      <c r="B42" s="83"/>
      <c r="C42" s="83"/>
      <c r="D42" s="92"/>
      <c r="E42" s="92"/>
      <c r="F42" s="92"/>
      <c r="G42" s="92"/>
      <c r="H42" s="92"/>
    </row>
    <row r="43" spans="1:8" ht="23.45" customHeight="1">
      <c r="A43" s="91"/>
      <c r="B43" s="83"/>
      <c r="C43" s="83"/>
      <c r="D43" s="92"/>
      <c r="E43" s="92"/>
      <c r="F43" s="92"/>
      <c r="G43" s="92"/>
      <c r="H43" s="92"/>
    </row>
    <row r="44" spans="1:8" ht="23.45" customHeight="1">
      <c r="A44" s="91"/>
      <c r="B44" s="83"/>
      <c r="C44" s="83"/>
      <c r="D44" s="92"/>
      <c r="E44" s="92"/>
      <c r="F44" s="92"/>
      <c r="G44" s="92"/>
      <c r="H44" s="92"/>
    </row>
    <row r="45" spans="1:8" ht="23.45" customHeight="1">
      <c r="A45" s="91"/>
      <c r="B45" s="83"/>
      <c r="C45" s="83"/>
      <c r="D45" s="92"/>
      <c r="E45" s="92"/>
      <c r="F45" s="92"/>
      <c r="G45" s="92"/>
      <c r="H45" s="92"/>
    </row>
    <row r="46" spans="1:8" ht="23.45" customHeight="1">
      <c r="A46" s="91"/>
      <c r="B46" s="83"/>
      <c r="C46" s="83"/>
      <c r="D46" s="92"/>
      <c r="E46" s="92"/>
      <c r="F46" s="92"/>
      <c r="G46" s="92"/>
      <c r="H46" s="92"/>
    </row>
    <row r="47" spans="1:8" ht="23.45" customHeight="1">
      <c r="A47" s="91"/>
      <c r="B47" s="83"/>
      <c r="C47" s="83"/>
      <c r="D47" s="92"/>
      <c r="E47" s="92"/>
      <c r="F47" s="92"/>
      <c r="G47" s="92"/>
      <c r="H47" s="92"/>
    </row>
    <row r="48" spans="1:8" ht="23.45" customHeight="1">
      <c r="A48" s="91"/>
      <c r="B48" s="83"/>
      <c r="C48" s="83"/>
      <c r="D48" s="92"/>
      <c r="E48" s="92"/>
      <c r="F48" s="92"/>
      <c r="G48" s="92"/>
      <c r="H48" s="92"/>
    </row>
    <row r="49" spans="1:8" ht="23.45" customHeight="1">
      <c r="A49" s="91"/>
      <c r="B49" s="83"/>
      <c r="C49" s="83"/>
      <c r="D49" s="92"/>
      <c r="E49" s="92"/>
      <c r="F49" s="92"/>
      <c r="G49" s="92"/>
      <c r="H49" s="92"/>
    </row>
    <row r="50" spans="1:8" ht="23.45" customHeight="1">
      <c r="A50" s="91"/>
      <c r="B50" s="83"/>
      <c r="C50" s="83"/>
      <c r="D50" s="92"/>
      <c r="E50" s="92"/>
      <c r="F50" s="92"/>
      <c r="G50" s="92"/>
      <c r="H50" s="92"/>
    </row>
    <row r="51" spans="1:8" ht="23.45" customHeight="1">
      <c r="A51" s="91"/>
      <c r="B51" s="83"/>
      <c r="C51" s="83"/>
      <c r="D51" s="92"/>
      <c r="E51" s="92"/>
      <c r="F51" s="92"/>
      <c r="G51" s="92"/>
      <c r="H51" s="92"/>
    </row>
    <row r="52" spans="1:8" ht="23.45" customHeight="1">
      <c r="A52" s="91"/>
      <c r="B52" s="83"/>
      <c r="C52" s="83"/>
      <c r="D52" s="92"/>
      <c r="E52" s="92"/>
      <c r="F52" s="92"/>
      <c r="G52" s="92"/>
      <c r="H52" s="92"/>
    </row>
    <row r="53" spans="1:8" ht="23.45" customHeight="1">
      <c r="A53" s="91"/>
      <c r="B53" s="83"/>
      <c r="C53" s="83"/>
      <c r="D53" s="92"/>
      <c r="E53" s="92"/>
      <c r="F53" s="92"/>
      <c r="G53" s="92"/>
      <c r="H53" s="92"/>
    </row>
    <row r="54" spans="1:8" ht="23.45" customHeight="1">
      <c r="A54" s="91"/>
      <c r="B54" s="83"/>
      <c r="C54" s="83"/>
      <c r="D54" s="92"/>
      <c r="E54" s="92"/>
      <c r="F54" s="92"/>
      <c r="G54" s="92"/>
      <c r="H54" s="92"/>
    </row>
    <row r="55" spans="1:8" ht="23.45" customHeight="1">
      <c r="A55" s="91"/>
      <c r="B55" s="83"/>
      <c r="C55" s="83"/>
      <c r="D55" s="92"/>
      <c r="E55" s="92"/>
      <c r="F55" s="92"/>
      <c r="G55" s="92"/>
      <c r="H55" s="92"/>
    </row>
    <row r="56" spans="1:8" ht="23.45" customHeight="1">
      <c r="A56" s="91"/>
      <c r="B56" s="83"/>
      <c r="C56" s="83"/>
      <c r="D56" s="92"/>
      <c r="E56" s="92"/>
      <c r="F56" s="92"/>
      <c r="G56" s="92"/>
      <c r="H56" s="92"/>
    </row>
    <row r="57" spans="1:8" ht="23.45" customHeight="1">
      <c r="A57" s="91"/>
      <c r="B57" s="83"/>
      <c r="C57" s="83"/>
      <c r="D57" s="92"/>
      <c r="E57" s="92"/>
      <c r="F57" s="92"/>
      <c r="G57" s="92"/>
      <c r="H57" s="92"/>
    </row>
    <row r="58" spans="1:8" ht="23.45" customHeight="1">
      <c r="A58" s="91"/>
      <c r="B58" s="83"/>
      <c r="C58" s="83"/>
      <c r="D58" s="92"/>
      <c r="E58" s="92"/>
      <c r="F58" s="92"/>
      <c r="G58" s="92"/>
      <c r="H58" s="92"/>
    </row>
    <row r="59" spans="1:8" ht="23.45" customHeight="1">
      <c r="A59" s="91"/>
      <c r="B59" s="83"/>
      <c r="C59" s="83"/>
      <c r="D59" s="92"/>
      <c r="E59" s="92"/>
      <c r="F59" s="92"/>
      <c r="G59" s="92"/>
      <c r="H59" s="92"/>
    </row>
    <row r="60" spans="1:8" ht="23.45" customHeight="1">
      <c r="A60" s="91"/>
      <c r="B60" s="83"/>
      <c r="C60" s="83"/>
      <c r="D60" s="92"/>
      <c r="E60" s="92"/>
      <c r="F60" s="92"/>
      <c r="G60" s="92"/>
      <c r="H60" s="92"/>
    </row>
    <row r="61" spans="1:8" ht="23.45" customHeight="1">
      <c r="A61" s="91"/>
      <c r="B61" s="83"/>
      <c r="C61" s="83"/>
      <c r="D61" s="92"/>
      <c r="E61" s="92"/>
      <c r="F61" s="92"/>
      <c r="G61" s="92"/>
      <c r="H61" s="92"/>
    </row>
    <row r="62" spans="1:8" ht="23.45" customHeight="1">
      <c r="A62" s="91"/>
      <c r="B62" s="83"/>
      <c r="C62" s="83"/>
      <c r="D62" s="92"/>
      <c r="E62" s="92"/>
      <c r="F62" s="92"/>
      <c r="G62" s="92"/>
      <c r="H62" s="92"/>
    </row>
    <row r="63" spans="1:8" ht="23.45" customHeight="1">
      <c r="A63" s="91"/>
      <c r="B63" s="83"/>
      <c r="C63" s="83"/>
      <c r="D63" s="92"/>
      <c r="E63" s="92"/>
      <c r="F63" s="92"/>
      <c r="G63" s="92"/>
      <c r="H63" s="92"/>
    </row>
    <row r="64" spans="1:8" ht="23.45" customHeight="1">
      <c r="A64" s="91"/>
      <c r="B64" s="83"/>
      <c r="C64" s="83"/>
      <c r="D64" s="92"/>
      <c r="E64" s="92"/>
      <c r="F64" s="92"/>
      <c r="G64" s="92"/>
      <c r="H64" s="92"/>
    </row>
    <row r="65" spans="1:8" ht="23.45" customHeight="1">
      <c r="A65" s="91"/>
      <c r="B65" s="83"/>
      <c r="C65" s="83"/>
      <c r="D65" s="92"/>
      <c r="E65" s="92"/>
      <c r="F65" s="92"/>
      <c r="G65" s="92"/>
      <c r="H65" s="92"/>
    </row>
    <row r="66" spans="1:8" ht="23.45" customHeight="1">
      <c r="A66" s="91"/>
      <c r="B66" s="83"/>
      <c r="C66" s="83"/>
      <c r="D66" s="92"/>
      <c r="E66" s="92"/>
      <c r="F66" s="92"/>
      <c r="G66" s="92"/>
      <c r="H66" s="92"/>
    </row>
    <row r="67" spans="1:8" ht="23.45" customHeight="1">
      <c r="A67" s="91"/>
      <c r="B67" s="83"/>
      <c r="C67" s="83"/>
      <c r="D67" s="92"/>
      <c r="E67" s="92"/>
      <c r="F67" s="92"/>
      <c r="G67" s="92"/>
      <c r="H67" s="92"/>
    </row>
    <row r="68" spans="1:8" ht="23.45" customHeight="1">
      <c r="A68" s="91"/>
      <c r="B68" s="83"/>
      <c r="C68" s="83"/>
      <c r="D68" s="92"/>
      <c r="E68" s="92"/>
      <c r="F68" s="92"/>
      <c r="G68" s="92"/>
      <c r="H68" s="92"/>
    </row>
    <row r="69" spans="1:8" ht="23.45" customHeight="1">
      <c r="A69" s="91"/>
      <c r="B69" s="83"/>
      <c r="C69" s="83"/>
      <c r="D69" s="92"/>
      <c r="E69" s="92"/>
      <c r="F69" s="92"/>
      <c r="G69" s="92"/>
      <c r="H69" s="92"/>
    </row>
    <row r="70" spans="1:8" ht="23.45" customHeight="1">
      <c r="A70" s="91"/>
      <c r="B70" s="83"/>
      <c r="C70" s="83"/>
      <c r="D70" s="92"/>
      <c r="E70" s="92"/>
      <c r="F70" s="92"/>
      <c r="G70" s="92"/>
      <c r="H70" s="92"/>
    </row>
    <row r="71" spans="1:8" ht="23.45" customHeight="1">
      <c r="A71" s="91"/>
      <c r="B71" s="83"/>
      <c r="C71" s="83"/>
      <c r="D71" s="92"/>
      <c r="E71" s="92"/>
      <c r="F71" s="92"/>
      <c r="G71" s="92"/>
      <c r="H71" s="92"/>
    </row>
    <row r="72" spans="1:8" ht="23.45" customHeight="1">
      <c r="A72" s="91"/>
      <c r="B72" s="83"/>
      <c r="C72" s="83"/>
      <c r="D72" s="92"/>
      <c r="E72" s="92"/>
      <c r="F72" s="92"/>
      <c r="G72" s="92"/>
      <c r="H72" s="92"/>
    </row>
    <row r="73" spans="1:8" ht="23.45" customHeight="1">
      <c r="A73" s="91"/>
      <c r="B73" s="83"/>
      <c r="C73" s="83"/>
      <c r="D73" s="92"/>
      <c r="E73" s="92"/>
      <c r="F73" s="92"/>
      <c r="G73" s="92"/>
      <c r="H73" s="92"/>
    </row>
    <row r="74" spans="1:8" ht="23.45" customHeight="1">
      <c r="A74" s="91"/>
      <c r="B74" s="83"/>
      <c r="C74" s="83"/>
      <c r="D74" s="92"/>
      <c r="E74" s="92"/>
      <c r="F74" s="92"/>
      <c r="G74" s="92"/>
      <c r="H74" s="92"/>
    </row>
    <row r="75" spans="1:8" ht="23.45" customHeight="1">
      <c r="A75" s="91"/>
      <c r="B75" s="83"/>
      <c r="C75" s="83"/>
      <c r="D75" s="92"/>
      <c r="E75" s="92"/>
      <c r="F75" s="92"/>
      <c r="G75" s="92"/>
      <c r="H75" s="92"/>
    </row>
    <row r="76" spans="1:8" ht="23.45" customHeight="1">
      <c r="A76" s="91"/>
      <c r="B76" s="83"/>
      <c r="C76" s="83"/>
      <c r="D76" s="92"/>
      <c r="E76" s="92"/>
      <c r="F76" s="92"/>
      <c r="G76" s="92"/>
      <c r="H76" s="92"/>
    </row>
    <row r="77" spans="1:8" ht="23.45" customHeight="1">
      <c r="A77" s="91"/>
      <c r="B77" s="83"/>
      <c r="C77" s="83"/>
      <c r="D77" s="92"/>
      <c r="E77" s="92"/>
      <c r="F77" s="92"/>
      <c r="G77" s="92"/>
      <c r="H77" s="92"/>
    </row>
    <row r="78" spans="1:8" ht="23.45" customHeight="1">
      <c r="A78" s="91"/>
      <c r="B78" s="83"/>
      <c r="C78" s="83"/>
      <c r="D78" s="92"/>
      <c r="E78" s="92"/>
      <c r="F78" s="92"/>
      <c r="G78" s="92"/>
      <c r="H78" s="92"/>
    </row>
    <row r="79" spans="1:8" ht="23.45" customHeight="1">
      <c r="A79" s="91"/>
      <c r="B79" s="83"/>
      <c r="C79" s="83"/>
      <c r="D79" s="92"/>
      <c r="E79" s="92"/>
      <c r="F79" s="92"/>
      <c r="G79" s="92"/>
      <c r="H79" s="92"/>
    </row>
    <row r="80" spans="1:8" ht="23.45" customHeight="1">
      <c r="A80" s="91"/>
      <c r="B80" s="83"/>
      <c r="C80" s="83"/>
      <c r="D80" s="92"/>
      <c r="E80" s="92"/>
      <c r="F80" s="92"/>
      <c r="G80" s="92"/>
      <c r="H80" s="92"/>
    </row>
    <row r="81" spans="1:8" ht="23.45" customHeight="1">
      <c r="A81" s="91"/>
      <c r="B81" s="83"/>
      <c r="C81" s="83"/>
      <c r="D81" s="92"/>
      <c r="E81" s="92"/>
      <c r="F81" s="92"/>
      <c r="G81" s="92"/>
      <c r="H81" s="92"/>
    </row>
    <row r="82" spans="1:8" ht="23.45" customHeight="1">
      <c r="A82" s="91"/>
      <c r="B82" s="83"/>
      <c r="C82" s="83"/>
      <c r="D82" s="92"/>
      <c r="E82" s="92"/>
      <c r="F82" s="92"/>
      <c r="G82" s="92"/>
      <c r="H82" s="92"/>
    </row>
    <row r="83" spans="1:8" ht="23.45" customHeight="1">
      <c r="A83" s="91"/>
      <c r="B83" s="83"/>
      <c r="C83" s="83"/>
      <c r="D83" s="92"/>
      <c r="E83" s="92"/>
      <c r="F83" s="92"/>
      <c r="G83" s="92"/>
      <c r="H83" s="92"/>
    </row>
    <row r="84" spans="1:8" ht="23.45" customHeight="1">
      <c r="A84" s="91"/>
      <c r="B84" s="83"/>
      <c r="C84" s="83"/>
      <c r="D84" s="92"/>
      <c r="E84" s="92"/>
      <c r="F84" s="92"/>
      <c r="G84" s="92"/>
      <c r="H84" s="92"/>
    </row>
    <row r="85" spans="1:8" ht="23.45" customHeight="1">
      <c r="A85" s="91"/>
      <c r="B85" s="83"/>
      <c r="C85" s="83"/>
      <c r="D85" s="92"/>
      <c r="E85" s="92"/>
      <c r="F85" s="92"/>
      <c r="G85" s="92"/>
      <c r="H85" s="92"/>
    </row>
    <row r="86" spans="1:8" ht="23.45" customHeight="1">
      <c r="A86" s="91"/>
      <c r="B86" s="83"/>
      <c r="C86" s="83"/>
      <c r="D86" s="92"/>
      <c r="E86" s="92"/>
      <c r="F86" s="92"/>
      <c r="G86" s="92"/>
      <c r="H86" s="92"/>
    </row>
    <row r="87" spans="1:8" ht="23.45" customHeight="1">
      <c r="A87" s="91"/>
      <c r="B87" s="83"/>
      <c r="C87" s="83"/>
      <c r="D87" s="92"/>
      <c r="E87" s="92"/>
      <c r="F87" s="92"/>
      <c r="G87" s="92"/>
      <c r="H87" s="92"/>
    </row>
    <row r="88" spans="1:8" ht="23.45" customHeight="1">
      <c r="A88" s="91"/>
      <c r="B88" s="83"/>
      <c r="C88" s="83"/>
      <c r="D88" s="92"/>
      <c r="E88" s="92"/>
      <c r="F88" s="92"/>
      <c r="G88" s="92"/>
      <c r="H88" s="92"/>
    </row>
    <row r="89" spans="1:8" ht="23.45" customHeight="1">
      <c r="A89" s="91"/>
      <c r="B89" s="83"/>
      <c r="C89" s="83"/>
      <c r="D89" s="92"/>
      <c r="E89" s="92"/>
      <c r="F89" s="92"/>
      <c r="G89" s="92"/>
      <c r="H89" s="92"/>
    </row>
    <row r="90" spans="1:8" ht="23.45" customHeight="1">
      <c r="A90" s="91"/>
      <c r="B90" s="83"/>
      <c r="C90" s="83"/>
      <c r="D90" s="92"/>
      <c r="E90" s="92"/>
      <c r="F90" s="92"/>
      <c r="G90" s="92"/>
      <c r="H90" s="92"/>
    </row>
    <row r="91" spans="1:8" ht="23.45" customHeight="1">
      <c r="A91" s="91"/>
      <c r="B91" s="83"/>
      <c r="C91" s="83"/>
      <c r="D91" s="92"/>
      <c r="E91" s="92"/>
      <c r="F91" s="92"/>
      <c r="G91" s="92"/>
      <c r="H91" s="92"/>
    </row>
    <row r="92" spans="1:8" ht="23.45" customHeight="1">
      <c r="A92" s="91"/>
      <c r="B92" s="83"/>
      <c r="C92" s="83"/>
      <c r="D92" s="92"/>
      <c r="E92" s="92"/>
      <c r="F92" s="92"/>
      <c r="G92" s="92"/>
      <c r="H92" s="92"/>
    </row>
    <row r="93" spans="1:8" ht="23.45" customHeight="1">
      <c r="A93" s="91"/>
      <c r="B93" s="83"/>
      <c r="C93" s="83"/>
      <c r="D93" s="92"/>
      <c r="E93" s="92"/>
      <c r="F93" s="92"/>
      <c r="G93" s="92"/>
      <c r="H93" s="92"/>
    </row>
    <row r="94" spans="1:8" ht="23.45" customHeight="1">
      <c r="A94" s="91"/>
      <c r="B94" s="83"/>
      <c r="C94" s="83"/>
      <c r="D94" s="92"/>
      <c r="E94" s="92"/>
      <c r="F94" s="92"/>
      <c r="G94" s="92"/>
      <c r="H94" s="92"/>
    </row>
    <row r="95" spans="1:8" ht="23.45" customHeight="1">
      <c r="A95" s="91"/>
      <c r="B95" s="83"/>
      <c r="C95" s="83"/>
      <c r="D95" s="92"/>
      <c r="E95" s="92"/>
      <c r="F95" s="92"/>
      <c r="G95" s="92"/>
      <c r="H95" s="92"/>
    </row>
    <row r="96" spans="1:8" ht="23.45" customHeight="1">
      <c r="A96" s="91"/>
      <c r="B96" s="83"/>
      <c r="C96" s="83"/>
      <c r="D96" s="92"/>
      <c r="E96" s="92"/>
      <c r="F96" s="92"/>
      <c r="G96" s="92"/>
      <c r="H96" s="92"/>
    </row>
    <row r="97" spans="1:8" ht="23.45" customHeight="1">
      <c r="A97" s="91"/>
      <c r="B97" s="83"/>
      <c r="C97" s="83"/>
      <c r="D97" s="92"/>
      <c r="E97" s="92"/>
      <c r="F97" s="92"/>
      <c r="G97" s="92"/>
      <c r="H97" s="92"/>
    </row>
    <row r="98" spans="1:8" ht="23.45" customHeight="1">
      <c r="A98" s="91"/>
      <c r="B98" s="83"/>
      <c r="C98" s="83"/>
      <c r="D98" s="92"/>
      <c r="E98" s="92"/>
      <c r="F98" s="92"/>
      <c r="G98" s="92"/>
      <c r="H98" s="92"/>
    </row>
    <row r="99" spans="1:8" ht="23.45" customHeight="1">
      <c r="A99" s="91"/>
      <c r="B99" s="83"/>
      <c r="C99" s="83"/>
      <c r="D99" s="92"/>
      <c r="E99" s="92"/>
      <c r="F99" s="92"/>
      <c r="G99" s="92"/>
      <c r="H99" s="92"/>
    </row>
    <row r="100" spans="1:8" ht="23.45" customHeight="1">
      <c r="A100" s="91"/>
      <c r="B100" s="83"/>
      <c r="C100" s="83"/>
      <c r="D100" s="92"/>
      <c r="E100" s="92"/>
      <c r="F100" s="92"/>
      <c r="G100" s="92"/>
      <c r="H100" s="92"/>
    </row>
    <row r="101" spans="1:8" ht="23.45" customHeight="1">
      <c r="A101" s="91"/>
      <c r="B101" s="83"/>
      <c r="C101" s="83"/>
      <c r="D101" s="92"/>
      <c r="E101" s="92"/>
      <c r="F101" s="92"/>
      <c r="G101" s="92"/>
      <c r="H101" s="92"/>
    </row>
    <row r="102" spans="1:8" ht="23.45" customHeight="1">
      <c r="A102" s="91"/>
      <c r="B102" s="83"/>
      <c r="C102" s="83"/>
      <c r="D102" s="92"/>
      <c r="E102" s="92"/>
      <c r="F102" s="92"/>
      <c r="G102" s="92"/>
      <c r="H102" s="92"/>
    </row>
    <row r="103" spans="1:8" ht="23.45" customHeight="1">
      <c r="A103" s="91"/>
      <c r="B103" s="83"/>
      <c r="C103" s="83"/>
      <c r="D103" s="92"/>
      <c r="E103" s="92"/>
      <c r="F103" s="92"/>
      <c r="G103" s="92"/>
      <c r="H103" s="92"/>
    </row>
    <row r="104" spans="1:8" ht="23.45" customHeight="1">
      <c r="A104" s="91"/>
      <c r="B104" s="83"/>
      <c r="C104" s="83"/>
      <c r="D104" s="92"/>
      <c r="E104" s="92"/>
      <c r="F104" s="92"/>
      <c r="G104" s="92"/>
      <c r="H104" s="92"/>
    </row>
    <row r="105" spans="1:8" ht="23.45" customHeight="1">
      <c r="A105" s="91"/>
      <c r="B105" s="83"/>
      <c r="C105" s="83"/>
      <c r="D105" s="92"/>
      <c r="E105" s="92"/>
      <c r="F105" s="92"/>
      <c r="G105" s="92"/>
      <c r="H105" s="92"/>
    </row>
    <row r="106" spans="1:8" ht="23.45" customHeight="1">
      <c r="A106" s="91"/>
      <c r="B106" s="83"/>
      <c r="C106" s="83"/>
      <c r="D106" s="92"/>
      <c r="E106" s="92"/>
      <c r="F106" s="92"/>
      <c r="G106" s="92"/>
      <c r="H106" s="92"/>
    </row>
    <row r="107" spans="1:8" ht="23.45" customHeight="1">
      <c r="A107" s="91"/>
      <c r="B107" s="83"/>
      <c r="C107" s="83"/>
      <c r="D107" s="92"/>
      <c r="E107" s="92"/>
      <c r="F107" s="92"/>
      <c r="G107" s="92"/>
      <c r="H107" s="92"/>
    </row>
    <row r="108" spans="1:8" ht="23.45" customHeight="1">
      <c r="A108" s="91"/>
      <c r="B108" s="83"/>
      <c r="C108" s="83"/>
      <c r="D108" s="92"/>
      <c r="E108" s="92"/>
      <c r="F108" s="92"/>
      <c r="G108" s="92"/>
      <c r="H108" s="92"/>
    </row>
    <row r="109" spans="1:8" ht="23.45" customHeight="1">
      <c r="A109" s="91"/>
      <c r="B109" s="83"/>
      <c r="C109" s="83"/>
      <c r="D109" s="92"/>
      <c r="E109" s="92"/>
      <c r="F109" s="92"/>
      <c r="G109" s="92"/>
      <c r="H109" s="92"/>
    </row>
    <row r="110" spans="1:8" ht="23.45" customHeight="1">
      <c r="A110" s="91"/>
      <c r="B110" s="83"/>
      <c r="C110" s="83"/>
      <c r="D110" s="92"/>
      <c r="E110" s="92"/>
      <c r="F110" s="92"/>
      <c r="G110" s="92"/>
      <c r="H110" s="92"/>
    </row>
    <row r="111" spans="1:8" ht="23.45" customHeight="1">
      <c r="A111" s="91"/>
      <c r="B111" s="83"/>
      <c r="C111" s="83"/>
      <c r="D111" s="92"/>
      <c r="E111" s="92"/>
      <c r="F111" s="92"/>
      <c r="G111" s="92"/>
      <c r="H111" s="92"/>
    </row>
    <row r="112" spans="1:8" ht="23.45" customHeight="1">
      <c r="A112" s="91"/>
      <c r="B112" s="83"/>
      <c r="C112" s="83"/>
      <c r="D112" s="92"/>
      <c r="E112" s="92"/>
      <c r="F112" s="92"/>
      <c r="G112" s="92"/>
      <c r="H112" s="92"/>
    </row>
    <row r="113" spans="1:8" ht="23.45" customHeight="1">
      <c r="A113" s="91"/>
      <c r="B113" s="83"/>
      <c r="C113" s="83"/>
      <c r="D113" s="92"/>
      <c r="E113" s="92"/>
      <c r="F113" s="92"/>
      <c r="G113" s="92"/>
      <c r="H113" s="92"/>
    </row>
    <row r="114" spans="1:8" ht="23.45" customHeight="1">
      <c r="A114" s="91"/>
      <c r="B114" s="83"/>
      <c r="C114" s="83"/>
      <c r="D114" s="92"/>
      <c r="E114" s="92"/>
      <c r="F114" s="92"/>
      <c r="G114" s="92"/>
      <c r="H114" s="92"/>
    </row>
    <row r="115" spans="1:8" ht="23.45" customHeight="1">
      <c r="A115" s="91"/>
      <c r="B115" s="83"/>
      <c r="C115" s="83"/>
      <c r="D115" s="92"/>
      <c r="E115" s="92"/>
      <c r="F115" s="92"/>
      <c r="G115" s="92"/>
      <c r="H115" s="92"/>
    </row>
    <row r="116" spans="1:8" ht="23.45" customHeight="1">
      <c r="A116" s="91"/>
      <c r="B116" s="83"/>
      <c r="C116" s="83"/>
      <c r="D116" s="92"/>
      <c r="E116" s="92"/>
      <c r="F116" s="92"/>
      <c r="G116" s="92"/>
      <c r="H116" s="92"/>
    </row>
    <row r="117" spans="1:8" ht="23.45" customHeight="1">
      <c r="A117" s="91"/>
      <c r="B117" s="83"/>
      <c r="C117" s="83"/>
      <c r="D117" s="92"/>
      <c r="E117" s="92"/>
      <c r="F117" s="92"/>
      <c r="G117" s="92"/>
      <c r="H117" s="92"/>
    </row>
    <row r="118" spans="1:8" ht="23.45" customHeight="1">
      <c r="A118" s="91"/>
      <c r="B118" s="83"/>
      <c r="C118" s="83"/>
      <c r="D118" s="92"/>
      <c r="E118" s="92"/>
      <c r="F118" s="92"/>
      <c r="G118" s="92"/>
      <c r="H118" s="92"/>
    </row>
    <row r="119" spans="1:8" ht="23.45" customHeight="1">
      <c r="A119" s="91"/>
      <c r="B119" s="83"/>
      <c r="C119" s="83"/>
      <c r="D119" s="92"/>
      <c r="E119" s="92"/>
      <c r="F119" s="92"/>
      <c r="G119" s="92"/>
      <c r="H119" s="92"/>
    </row>
    <row r="120" spans="1:8" ht="23.45" customHeight="1">
      <c r="A120" s="91"/>
      <c r="B120" s="83"/>
      <c r="C120" s="83"/>
      <c r="D120" s="92"/>
      <c r="E120" s="92"/>
      <c r="F120" s="92"/>
      <c r="G120" s="92"/>
      <c r="H120" s="92"/>
    </row>
    <row r="121" spans="1:8" ht="23.45" customHeight="1">
      <c r="A121" s="91"/>
      <c r="B121" s="83"/>
      <c r="C121" s="83"/>
      <c r="D121" s="92"/>
      <c r="E121" s="92"/>
      <c r="F121" s="92"/>
      <c r="G121" s="92"/>
      <c r="H121" s="92"/>
    </row>
    <row r="122" spans="1:8" ht="23.45" customHeight="1">
      <c r="A122" s="91"/>
      <c r="B122" s="83"/>
      <c r="C122" s="83"/>
      <c r="D122" s="92"/>
      <c r="E122" s="92"/>
      <c r="F122" s="92"/>
      <c r="G122" s="92"/>
      <c r="H122" s="92"/>
    </row>
    <row r="123" spans="1:8" ht="23.45" customHeight="1">
      <c r="A123" s="91"/>
      <c r="B123" s="83"/>
      <c r="C123" s="83"/>
      <c r="D123" s="92"/>
      <c r="E123" s="92"/>
      <c r="F123" s="92"/>
      <c r="G123" s="92"/>
      <c r="H123" s="92"/>
    </row>
    <row r="124" spans="1:8" ht="23.45" customHeight="1">
      <c r="A124" s="91"/>
      <c r="B124" s="83"/>
      <c r="C124" s="83"/>
      <c r="D124" s="92"/>
      <c r="E124" s="92"/>
      <c r="F124" s="92"/>
      <c r="G124" s="92"/>
      <c r="H124" s="92"/>
    </row>
    <row r="125" spans="1:8" ht="23.45" customHeight="1">
      <c r="A125" s="91"/>
      <c r="B125" s="83"/>
      <c r="C125" s="83"/>
      <c r="D125" s="92"/>
      <c r="E125" s="92"/>
      <c r="F125" s="92"/>
      <c r="G125" s="92"/>
      <c r="H125" s="92"/>
    </row>
    <row r="126" spans="1:8" ht="23.45" customHeight="1">
      <c r="A126" s="91"/>
      <c r="B126" s="83"/>
      <c r="C126" s="83"/>
      <c r="D126" s="92"/>
      <c r="E126" s="92"/>
      <c r="F126" s="92"/>
      <c r="G126" s="92"/>
      <c r="H126" s="92"/>
    </row>
    <row r="127" spans="1:8" ht="23.45" customHeight="1">
      <c r="A127" s="91"/>
      <c r="B127" s="83"/>
      <c r="C127" s="83"/>
      <c r="D127" s="92"/>
      <c r="E127" s="92"/>
      <c r="F127" s="92"/>
      <c r="G127" s="92"/>
      <c r="H127" s="92"/>
    </row>
    <row r="128" spans="1:8" ht="23.45" customHeight="1">
      <c r="A128" s="91"/>
      <c r="B128" s="83"/>
      <c r="C128" s="83"/>
      <c r="D128" s="92"/>
      <c r="E128" s="92"/>
      <c r="F128" s="92"/>
      <c r="G128" s="92"/>
      <c r="H128" s="92"/>
    </row>
    <row r="129" spans="1:8" ht="23.45" customHeight="1">
      <c r="A129" s="91"/>
      <c r="B129" s="83"/>
      <c r="C129" s="83"/>
      <c r="D129" s="92"/>
      <c r="E129" s="92"/>
      <c r="F129" s="92"/>
      <c r="G129" s="92"/>
      <c r="H129" s="92"/>
    </row>
    <row r="130" spans="1:8" ht="23.45" customHeight="1">
      <c r="A130" s="91"/>
      <c r="B130" s="83"/>
      <c r="C130" s="83"/>
      <c r="D130" s="92"/>
      <c r="E130" s="92"/>
      <c r="F130" s="92"/>
      <c r="G130" s="92"/>
      <c r="H130" s="92"/>
    </row>
    <row r="131" spans="1:8" ht="23.45" customHeight="1">
      <c r="A131" s="91"/>
      <c r="B131" s="83"/>
      <c r="C131" s="83"/>
      <c r="D131" s="92"/>
      <c r="E131" s="92"/>
      <c r="F131" s="92"/>
      <c r="G131" s="92"/>
      <c r="H131" s="92"/>
    </row>
    <row r="132" spans="1:8" ht="23.45" customHeight="1">
      <c r="A132" s="91"/>
      <c r="B132" s="83"/>
      <c r="C132" s="83"/>
      <c r="D132" s="92"/>
      <c r="E132" s="92"/>
      <c r="F132" s="92"/>
      <c r="G132" s="92"/>
      <c r="H132" s="92"/>
    </row>
    <row r="133" spans="1:8" ht="23.45" customHeight="1">
      <c r="A133" s="91"/>
      <c r="B133" s="83"/>
      <c r="C133" s="83"/>
      <c r="D133" s="92"/>
      <c r="E133" s="92"/>
      <c r="F133" s="92"/>
      <c r="G133" s="92"/>
      <c r="H133" s="92"/>
    </row>
    <row r="134" spans="1:8" ht="23.45" customHeight="1">
      <c r="A134" s="91"/>
      <c r="B134" s="83"/>
      <c r="C134" s="83"/>
      <c r="D134" s="92"/>
      <c r="E134" s="92"/>
      <c r="F134" s="92"/>
      <c r="G134" s="92"/>
      <c r="H134" s="92"/>
    </row>
    <row r="135" spans="1:8" ht="23.45" customHeight="1">
      <c r="A135" s="91"/>
      <c r="B135" s="83"/>
      <c r="C135" s="83"/>
      <c r="D135" s="92"/>
      <c r="E135" s="92"/>
      <c r="F135" s="92"/>
      <c r="G135" s="92"/>
      <c r="H135" s="92"/>
    </row>
    <row r="136" spans="1:8" ht="23.45" customHeight="1">
      <c r="A136" s="91"/>
      <c r="B136" s="83"/>
      <c r="C136" s="83"/>
      <c r="D136" s="92"/>
      <c r="E136" s="92"/>
      <c r="F136" s="92"/>
      <c r="G136" s="92"/>
      <c r="H136" s="92"/>
    </row>
    <row r="137" spans="1:8" ht="23.45" customHeight="1">
      <c r="A137" s="91"/>
      <c r="B137" s="83"/>
      <c r="C137" s="83"/>
      <c r="D137" s="92"/>
      <c r="E137" s="92"/>
      <c r="F137" s="92"/>
      <c r="G137" s="92"/>
      <c r="H137" s="92"/>
    </row>
    <row r="138" spans="1:8" ht="23.45" customHeight="1">
      <c r="A138" s="91"/>
      <c r="B138" s="83"/>
      <c r="C138" s="83"/>
      <c r="D138" s="92"/>
      <c r="E138" s="92"/>
      <c r="F138" s="92"/>
      <c r="G138" s="92"/>
      <c r="H138" s="92"/>
    </row>
    <row r="139" spans="1:8" ht="23.45" customHeight="1">
      <c r="A139" s="91"/>
      <c r="B139" s="83"/>
      <c r="C139" s="83"/>
      <c r="D139" s="92"/>
      <c r="E139" s="92"/>
      <c r="F139" s="92"/>
      <c r="G139" s="92"/>
      <c r="H139" s="92"/>
    </row>
    <row r="140" spans="1:8" ht="23.45" customHeight="1">
      <c r="A140" s="91"/>
      <c r="B140" s="83"/>
      <c r="C140" s="83"/>
      <c r="D140" s="92"/>
      <c r="E140" s="92"/>
      <c r="F140" s="92"/>
      <c r="G140" s="92"/>
      <c r="H140" s="92"/>
    </row>
    <row r="141" spans="1:8" ht="23.45" customHeight="1">
      <c r="A141" s="91"/>
      <c r="B141" s="83"/>
      <c r="C141" s="83"/>
      <c r="D141" s="92"/>
      <c r="E141" s="92"/>
      <c r="F141" s="92"/>
      <c r="G141" s="92"/>
      <c r="H141" s="92"/>
    </row>
    <row r="142" spans="1:8" ht="23.45" customHeight="1">
      <c r="A142" s="91"/>
      <c r="B142" s="83"/>
      <c r="C142" s="83"/>
      <c r="D142" s="92"/>
      <c r="E142" s="92"/>
      <c r="F142" s="92"/>
      <c r="G142" s="92"/>
      <c r="H142" s="92"/>
    </row>
    <row r="143" spans="1:8" ht="23.45" customHeight="1">
      <c r="A143" s="91"/>
      <c r="B143" s="83"/>
      <c r="C143" s="83"/>
      <c r="D143" s="92"/>
      <c r="E143" s="92"/>
      <c r="F143" s="92"/>
      <c r="G143" s="92"/>
      <c r="H143" s="92"/>
    </row>
    <row r="144" spans="1:8" ht="23.45" customHeight="1">
      <c r="A144" s="91"/>
      <c r="B144" s="83"/>
      <c r="C144" s="83"/>
      <c r="D144" s="92"/>
      <c r="E144" s="92"/>
      <c r="F144" s="92"/>
      <c r="G144" s="92"/>
      <c r="H144" s="92"/>
    </row>
    <row r="145" spans="1:8" ht="23.45" customHeight="1">
      <c r="A145" s="91"/>
      <c r="B145" s="83"/>
      <c r="C145" s="83"/>
      <c r="D145" s="92"/>
      <c r="E145" s="92"/>
      <c r="F145" s="92"/>
      <c r="G145" s="92"/>
      <c r="H145" s="92"/>
    </row>
    <row r="146" spans="1:8" ht="23.45" customHeight="1">
      <c r="A146" s="91"/>
      <c r="B146" s="83"/>
      <c r="C146" s="83"/>
      <c r="D146" s="92"/>
      <c r="E146" s="92"/>
      <c r="F146" s="92"/>
      <c r="G146" s="92"/>
      <c r="H146" s="92"/>
    </row>
    <row r="147" spans="1:8" ht="23.45" customHeight="1">
      <c r="A147" s="91"/>
      <c r="B147" s="83"/>
      <c r="C147" s="83"/>
      <c r="D147" s="92"/>
      <c r="E147" s="92"/>
      <c r="F147" s="92"/>
      <c r="G147" s="92"/>
      <c r="H147" s="92"/>
    </row>
    <row r="148" spans="1:8" ht="23.45" customHeight="1">
      <c r="A148" s="91"/>
      <c r="B148" s="83"/>
      <c r="C148" s="83"/>
      <c r="D148" s="92"/>
      <c r="E148" s="92"/>
      <c r="F148" s="92"/>
      <c r="G148" s="92"/>
      <c r="H148" s="92"/>
    </row>
    <row r="149" spans="1:8" ht="23.45" customHeight="1">
      <c r="A149" s="91"/>
      <c r="B149" s="83"/>
      <c r="C149" s="83"/>
      <c r="D149" s="92"/>
      <c r="E149" s="92"/>
      <c r="F149" s="92"/>
      <c r="G149" s="92"/>
      <c r="H149" s="92"/>
    </row>
    <row r="150" spans="1:8" ht="23.45" customHeight="1">
      <c r="A150" s="91"/>
      <c r="B150" s="83"/>
      <c r="C150" s="83"/>
      <c r="D150" s="92"/>
      <c r="E150" s="92"/>
      <c r="F150" s="92"/>
      <c r="G150" s="92"/>
      <c r="H150" s="92"/>
    </row>
    <row r="151" spans="1:8" ht="23.45" customHeight="1">
      <c r="A151" s="91"/>
      <c r="B151" s="83"/>
      <c r="C151" s="83"/>
      <c r="D151" s="92"/>
      <c r="E151" s="92"/>
      <c r="F151" s="92"/>
      <c r="G151" s="92"/>
      <c r="H151" s="92"/>
    </row>
    <row r="152" spans="1:8" ht="23.45" customHeight="1">
      <c r="A152" s="91"/>
      <c r="B152" s="83"/>
      <c r="C152" s="83"/>
      <c r="D152" s="92"/>
      <c r="E152" s="92"/>
      <c r="F152" s="92"/>
      <c r="G152" s="92"/>
      <c r="H152" s="92"/>
    </row>
    <row r="153" spans="1:8" ht="23.45" customHeight="1">
      <c r="A153" s="91"/>
      <c r="B153" s="83"/>
      <c r="C153" s="83"/>
      <c r="D153" s="92"/>
      <c r="E153" s="92"/>
      <c r="F153" s="92"/>
      <c r="G153" s="92"/>
      <c r="H153" s="92"/>
    </row>
    <row r="154" spans="1:8" ht="23.45" customHeight="1">
      <c r="A154" s="91"/>
      <c r="B154" s="83"/>
      <c r="C154" s="83"/>
      <c r="D154" s="92"/>
      <c r="E154" s="92"/>
      <c r="F154" s="92"/>
      <c r="G154" s="92"/>
      <c r="H154" s="92"/>
    </row>
    <row r="155" spans="1:8" ht="23.45" customHeight="1">
      <c r="A155" s="91"/>
      <c r="B155" s="83"/>
      <c r="C155" s="83"/>
      <c r="D155" s="92"/>
      <c r="E155" s="92"/>
      <c r="F155" s="92"/>
      <c r="G155" s="92"/>
      <c r="H155" s="92"/>
    </row>
    <row r="156" spans="1:8" ht="23.45" customHeight="1">
      <c r="A156" s="91"/>
      <c r="B156" s="83"/>
      <c r="C156" s="83"/>
      <c r="D156" s="92"/>
      <c r="E156" s="92"/>
      <c r="F156" s="92"/>
      <c r="G156" s="92"/>
      <c r="H156" s="92"/>
    </row>
    <row r="157" spans="1:8" ht="23.45" customHeight="1">
      <c r="A157" s="91"/>
      <c r="B157" s="83"/>
      <c r="C157" s="83"/>
      <c r="D157" s="92"/>
      <c r="E157" s="92"/>
      <c r="F157" s="92"/>
      <c r="G157" s="92"/>
      <c r="H157" s="92"/>
    </row>
    <row r="158" spans="1:8" ht="23.45" customHeight="1">
      <c r="A158" s="91"/>
      <c r="B158" s="83"/>
      <c r="C158" s="83"/>
      <c r="D158" s="92"/>
      <c r="E158" s="92"/>
      <c r="F158" s="92"/>
      <c r="G158" s="92"/>
      <c r="H158" s="92"/>
    </row>
    <row r="159" spans="1:8" ht="23.45" customHeight="1">
      <c r="A159" s="91"/>
      <c r="B159" s="83"/>
      <c r="C159" s="83"/>
      <c r="D159" s="92"/>
      <c r="E159" s="92"/>
      <c r="F159" s="92"/>
      <c r="G159" s="92"/>
      <c r="H159" s="92"/>
    </row>
    <row r="160" spans="1:8" ht="23.45" customHeight="1">
      <c r="A160" s="91"/>
      <c r="B160" s="83"/>
      <c r="C160" s="83"/>
      <c r="D160" s="92"/>
      <c r="E160" s="92"/>
      <c r="F160" s="92"/>
      <c r="G160" s="92"/>
      <c r="H160" s="92"/>
    </row>
    <row r="161" spans="1:8" ht="23.45" customHeight="1">
      <c r="A161" s="91"/>
      <c r="B161" s="83"/>
      <c r="C161" s="83"/>
      <c r="D161" s="92"/>
      <c r="E161" s="92"/>
      <c r="F161" s="92"/>
      <c r="G161" s="92"/>
      <c r="H161" s="92"/>
    </row>
    <row r="162" spans="1:8" ht="23.45" customHeight="1">
      <c r="A162" s="91"/>
      <c r="B162" s="83"/>
      <c r="C162" s="83"/>
      <c r="D162" s="92"/>
      <c r="E162" s="92"/>
      <c r="F162" s="92"/>
      <c r="G162" s="92"/>
      <c r="H162" s="92"/>
    </row>
    <row r="163" spans="1:8" ht="23.45" customHeight="1">
      <c r="A163" s="91"/>
      <c r="B163" s="83"/>
      <c r="C163" s="83"/>
      <c r="D163" s="92"/>
      <c r="E163" s="92"/>
      <c r="F163" s="92"/>
      <c r="G163" s="92"/>
      <c r="H163" s="92"/>
    </row>
    <row r="164" spans="1:8" ht="23.45" customHeight="1">
      <c r="A164" s="91"/>
      <c r="B164" s="83"/>
      <c r="C164" s="83"/>
      <c r="D164" s="92"/>
      <c r="E164" s="92"/>
      <c r="F164" s="92"/>
      <c r="G164" s="92"/>
      <c r="H164" s="92"/>
    </row>
    <row r="165" spans="1:8" ht="23.45" customHeight="1">
      <c r="A165" s="91"/>
      <c r="B165" s="83"/>
      <c r="C165" s="83"/>
      <c r="D165" s="92"/>
      <c r="E165" s="92"/>
      <c r="F165" s="92"/>
      <c r="G165" s="92"/>
      <c r="H165" s="92"/>
    </row>
    <row r="166" spans="1:8" ht="23.45" customHeight="1">
      <c r="A166" s="91"/>
      <c r="B166" s="83"/>
      <c r="C166" s="83"/>
      <c r="D166" s="92"/>
      <c r="E166" s="92"/>
      <c r="F166" s="92"/>
      <c r="G166" s="92"/>
      <c r="H166" s="92"/>
    </row>
    <row r="167" spans="1:8" ht="23.45" customHeight="1">
      <c r="A167" s="91"/>
      <c r="B167" s="83"/>
      <c r="C167" s="83"/>
      <c r="D167" s="92"/>
      <c r="E167" s="92"/>
      <c r="F167" s="92"/>
      <c r="G167" s="92"/>
      <c r="H167" s="92"/>
    </row>
    <row r="168" spans="1:8" ht="23.45" customHeight="1">
      <c r="A168" s="91"/>
      <c r="B168" s="83"/>
      <c r="C168" s="83"/>
      <c r="D168" s="92"/>
      <c r="E168" s="92"/>
      <c r="F168" s="92"/>
      <c r="G168" s="92"/>
      <c r="H168" s="92"/>
    </row>
    <row r="169" spans="1:8" ht="23.45" customHeight="1">
      <c r="A169" s="91"/>
      <c r="B169" s="83"/>
      <c r="C169" s="83"/>
      <c r="D169" s="92"/>
      <c r="E169" s="92"/>
      <c r="F169" s="92"/>
      <c r="G169" s="92"/>
      <c r="H169" s="92"/>
    </row>
    <row r="170" spans="1:8" ht="23.45" customHeight="1">
      <c r="A170" s="91"/>
      <c r="B170" s="83"/>
      <c r="C170" s="83"/>
      <c r="D170" s="92"/>
      <c r="E170" s="92"/>
      <c r="F170" s="92"/>
      <c r="G170" s="92"/>
      <c r="H170" s="92"/>
    </row>
    <row r="171" spans="1:8" ht="23.45" customHeight="1">
      <c r="A171" s="91"/>
      <c r="B171" s="83"/>
      <c r="C171" s="83"/>
      <c r="D171" s="92"/>
      <c r="E171" s="92"/>
      <c r="F171" s="92"/>
      <c r="G171" s="92"/>
      <c r="H171" s="92"/>
    </row>
    <row r="172" spans="1:8" ht="23.45" customHeight="1">
      <c r="A172" s="91"/>
      <c r="B172" s="83"/>
      <c r="C172" s="83"/>
      <c r="D172" s="92"/>
      <c r="E172" s="92"/>
      <c r="F172" s="92"/>
      <c r="G172" s="92"/>
      <c r="H172" s="92"/>
    </row>
    <row r="173" spans="1:8" ht="23.45" customHeight="1">
      <c r="A173" s="91"/>
      <c r="B173" s="83"/>
      <c r="C173" s="83"/>
      <c r="D173" s="92"/>
      <c r="E173" s="92"/>
      <c r="F173" s="92"/>
      <c r="G173" s="92"/>
      <c r="H173" s="92"/>
    </row>
    <row r="174" spans="1:8" ht="23.45" customHeight="1">
      <c r="A174" s="91"/>
      <c r="B174" s="83"/>
      <c r="C174" s="83"/>
      <c r="D174" s="92"/>
      <c r="E174" s="92"/>
      <c r="F174" s="92"/>
      <c r="G174" s="92"/>
      <c r="H174" s="92"/>
    </row>
    <row r="175" spans="1:8" ht="23.45" customHeight="1">
      <c r="A175" s="91"/>
      <c r="B175" s="83"/>
      <c r="C175" s="83"/>
      <c r="D175" s="92"/>
      <c r="E175" s="92"/>
      <c r="F175" s="92"/>
      <c r="G175" s="92"/>
      <c r="H175" s="92"/>
    </row>
    <row r="176" spans="1:8" ht="23.45" customHeight="1">
      <c r="A176" s="91"/>
      <c r="B176" s="83"/>
      <c r="C176" s="83"/>
      <c r="D176" s="92"/>
      <c r="E176" s="92"/>
      <c r="F176" s="92"/>
      <c r="G176" s="92"/>
      <c r="H176" s="92"/>
    </row>
    <row r="177" spans="1:8" ht="23.45" customHeight="1">
      <c r="A177" s="91"/>
      <c r="B177" s="83"/>
      <c r="C177" s="83"/>
      <c r="D177" s="92"/>
      <c r="E177" s="92"/>
      <c r="F177" s="92"/>
      <c r="G177" s="92"/>
      <c r="H177" s="92"/>
    </row>
    <row r="178" spans="1:8" ht="23.45" customHeight="1">
      <c r="A178" s="91"/>
      <c r="B178" s="83"/>
      <c r="C178" s="83"/>
      <c r="D178" s="92"/>
      <c r="E178" s="92"/>
      <c r="F178" s="92"/>
      <c r="G178" s="92"/>
      <c r="H178" s="92"/>
    </row>
    <row r="179" spans="1:8" ht="23.45" customHeight="1">
      <c r="A179" s="91"/>
      <c r="B179" s="83"/>
      <c r="C179" s="83"/>
      <c r="D179" s="92"/>
      <c r="E179" s="92"/>
      <c r="F179" s="92"/>
      <c r="G179" s="92"/>
      <c r="H179" s="92"/>
    </row>
    <row r="180" spans="1:8" ht="23.45" customHeight="1">
      <c r="A180" s="91"/>
      <c r="B180" s="83"/>
      <c r="C180" s="83"/>
      <c r="D180" s="92"/>
      <c r="E180" s="92"/>
      <c r="F180" s="92"/>
      <c r="G180" s="92"/>
      <c r="H180" s="92"/>
    </row>
    <row r="181" spans="1:8" ht="23.45" customHeight="1">
      <c r="A181" s="91"/>
      <c r="B181" s="83"/>
      <c r="C181" s="83"/>
      <c r="D181" s="92"/>
      <c r="E181" s="92"/>
      <c r="F181" s="92"/>
      <c r="G181" s="92"/>
      <c r="H181" s="92"/>
    </row>
    <row r="182" spans="1:8" ht="23.45" customHeight="1">
      <c r="A182" s="91"/>
      <c r="B182" s="83"/>
      <c r="C182" s="83"/>
      <c r="D182" s="92"/>
      <c r="E182" s="92"/>
      <c r="F182" s="92"/>
      <c r="G182" s="92"/>
      <c r="H182" s="92"/>
    </row>
    <row r="183" spans="1:8" ht="23.45" customHeight="1">
      <c r="A183" s="91"/>
      <c r="B183" s="83"/>
      <c r="C183" s="83"/>
      <c r="D183" s="92"/>
      <c r="E183" s="92"/>
      <c r="F183" s="92"/>
      <c r="G183" s="92"/>
      <c r="H183" s="92"/>
    </row>
    <row r="184" spans="1:8" ht="23.45" customHeight="1">
      <c r="A184" s="91"/>
      <c r="B184" s="83"/>
      <c r="C184" s="83"/>
      <c r="D184" s="92"/>
      <c r="E184" s="92"/>
      <c r="F184" s="92"/>
      <c r="G184" s="92"/>
      <c r="H184" s="92"/>
    </row>
    <row r="185" spans="1:8" ht="23.45" customHeight="1">
      <c r="A185" s="91"/>
      <c r="B185" s="83"/>
      <c r="C185" s="83"/>
      <c r="D185" s="92"/>
      <c r="E185" s="92"/>
      <c r="F185" s="92"/>
      <c r="G185" s="92"/>
      <c r="H185" s="92"/>
    </row>
    <row r="186" spans="1:8" ht="23.45" customHeight="1">
      <c r="A186" s="91"/>
      <c r="B186" s="83"/>
      <c r="C186" s="83"/>
      <c r="D186" s="92"/>
      <c r="E186" s="92"/>
      <c r="F186" s="92"/>
      <c r="G186" s="92"/>
      <c r="H186" s="92"/>
    </row>
    <row r="187" spans="1:8" ht="23.45" customHeight="1">
      <c r="A187" s="91"/>
      <c r="B187" s="83"/>
      <c r="C187" s="83"/>
      <c r="D187" s="92"/>
      <c r="E187" s="92"/>
      <c r="F187" s="92"/>
      <c r="G187" s="92"/>
      <c r="H187" s="92"/>
    </row>
    <row r="188" spans="1:8" ht="23.45" customHeight="1">
      <c r="A188" s="91"/>
      <c r="B188" s="83"/>
      <c r="C188" s="83"/>
      <c r="D188" s="92"/>
      <c r="E188" s="92"/>
      <c r="F188" s="92"/>
      <c r="G188" s="92"/>
      <c r="H188" s="92"/>
    </row>
    <row r="189" spans="1:8" ht="23.45" customHeight="1">
      <c r="A189" s="91"/>
      <c r="B189" s="83"/>
      <c r="C189" s="83"/>
      <c r="D189" s="92"/>
      <c r="E189" s="92"/>
      <c r="F189" s="92"/>
      <c r="G189" s="92"/>
      <c r="H189" s="92"/>
    </row>
    <row r="190" spans="1:8" ht="23.45" customHeight="1">
      <c r="A190" s="91"/>
      <c r="B190" s="83"/>
      <c r="C190" s="83"/>
      <c r="D190" s="92"/>
      <c r="E190" s="92"/>
      <c r="F190" s="92"/>
      <c r="G190" s="92"/>
      <c r="H190" s="92"/>
    </row>
    <row r="191" spans="1:8" ht="23.45" customHeight="1">
      <c r="A191" s="91"/>
      <c r="B191" s="83"/>
      <c r="C191" s="83"/>
      <c r="D191" s="92"/>
      <c r="E191" s="92"/>
      <c r="F191" s="92"/>
      <c r="G191" s="92"/>
      <c r="H191" s="92"/>
    </row>
    <row r="192" spans="1:8" ht="23.45" customHeight="1">
      <c r="A192" s="91"/>
      <c r="B192" s="83"/>
      <c r="C192" s="83"/>
      <c r="D192" s="92"/>
      <c r="E192" s="92"/>
      <c r="F192" s="92"/>
      <c r="G192" s="92"/>
      <c r="H192" s="92"/>
    </row>
    <row r="193" spans="1:8" ht="23.45" customHeight="1">
      <c r="A193" s="91"/>
      <c r="B193" s="83"/>
      <c r="C193" s="83"/>
      <c r="D193" s="92"/>
      <c r="E193" s="92"/>
      <c r="F193" s="92"/>
      <c r="G193" s="92"/>
      <c r="H193" s="92"/>
    </row>
    <row r="194" spans="1:8" ht="23.45" customHeight="1">
      <c r="A194" s="91"/>
      <c r="B194" s="83"/>
      <c r="C194" s="83"/>
      <c r="D194" s="92"/>
      <c r="E194" s="92"/>
      <c r="F194" s="92"/>
      <c r="G194" s="92"/>
      <c r="H194" s="92"/>
    </row>
    <row r="195" spans="1:8" ht="23.45" customHeight="1">
      <c r="A195" s="91"/>
      <c r="B195" s="83"/>
      <c r="C195" s="83"/>
      <c r="D195" s="92"/>
      <c r="E195" s="92"/>
      <c r="F195" s="92"/>
      <c r="G195" s="92"/>
      <c r="H195" s="92"/>
    </row>
    <row r="196" spans="1:8" ht="23.45" customHeight="1">
      <c r="A196" s="91"/>
      <c r="B196" s="83"/>
      <c r="C196" s="83"/>
      <c r="D196" s="92"/>
      <c r="E196" s="92"/>
      <c r="F196" s="92"/>
      <c r="G196" s="92"/>
      <c r="H196" s="92"/>
    </row>
    <row r="197" spans="1:8" ht="23.45" customHeight="1">
      <c r="A197" s="91"/>
      <c r="B197" s="83"/>
      <c r="C197" s="83"/>
      <c r="D197" s="92"/>
      <c r="E197" s="92"/>
      <c r="F197" s="92"/>
      <c r="G197" s="92"/>
      <c r="H197" s="92"/>
    </row>
    <row r="198" spans="1:8" ht="23.45" customHeight="1">
      <c r="A198" s="91"/>
      <c r="B198" s="83"/>
      <c r="C198" s="83"/>
      <c r="D198" s="92"/>
      <c r="E198" s="92"/>
      <c r="F198" s="92"/>
      <c r="G198" s="92"/>
      <c r="H198" s="92"/>
    </row>
    <row r="199" spans="1:8" ht="23.45" customHeight="1">
      <c r="A199" s="91"/>
      <c r="B199" s="83"/>
      <c r="C199" s="83"/>
      <c r="D199" s="92"/>
      <c r="E199" s="92"/>
      <c r="F199" s="92"/>
      <c r="G199" s="92"/>
      <c r="H199" s="92"/>
    </row>
    <row r="200" spans="1:8" ht="23.45" customHeight="1">
      <c r="A200" s="91"/>
      <c r="B200" s="83"/>
      <c r="C200" s="83"/>
      <c r="D200" s="92"/>
      <c r="E200" s="92"/>
      <c r="F200" s="92"/>
      <c r="G200" s="92"/>
      <c r="H200" s="92"/>
    </row>
    <row r="201" spans="1:8" ht="23.45" customHeight="1">
      <c r="A201" s="91"/>
      <c r="B201" s="83"/>
      <c r="C201" s="83"/>
      <c r="D201" s="92"/>
      <c r="E201" s="92"/>
      <c r="F201" s="92"/>
      <c r="G201" s="92"/>
      <c r="H201" s="92"/>
    </row>
    <row r="202" spans="1:8" ht="23.45" customHeight="1">
      <c r="A202" s="91"/>
      <c r="B202" s="83"/>
      <c r="C202" s="83"/>
      <c r="D202" s="92"/>
      <c r="E202" s="92"/>
      <c r="F202" s="92"/>
      <c r="G202" s="92"/>
      <c r="H202" s="92"/>
    </row>
    <row r="203" spans="1:8" ht="23.45" customHeight="1">
      <c r="A203" s="91"/>
      <c r="B203" s="83"/>
      <c r="C203" s="83"/>
      <c r="D203" s="92"/>
      <c r="E203" s="92"/>
      <c r="F203" s="92"/>
      <c r="G203" s="92"/>
      <c r="H203" s="92"/>
    </row>
    <row r="204" spans="1:8" ht="23.45" customHeight="1">
      <c r="A204" s="91"/>
      <c r="B204" s="83"/>
      <c r="C204" s="83"/>
      <c r="D204" s="92"/>
      <c r="E204" s="92"/>
      <c r="F204" s="92"/>
      <c r="G204" s="92"/>
      <c r="H204" s="92"/>
    </row>
    <row r="205" spans="1:8" ht="23.45" customHeight="1">
      <c r="A205" s="91"/>
      <c r="B205" s="83"/>
      <c r="C205" s="83"/>
      <c r="D205" s="92"/>
      <c r="E205" s="92"/>
      <c r="F205" s="92"/>
      <c r="G205" s="92"/>
      <c r="H205" s="92"/>
    </row>
    <row r="206" spans="1:8" ht="23.45" customHeight="1">
      <c r="A206" s="91"/>
      <c r="B206" s="83"/>
      <c r="C206" s="83"/>
      <c r="D206" s="92"/>
      <c r="E206" s="92"/>
      <c r="F206" s="92"/>
      <c r="G206" s="92"/>
      <c r="H206" s="92"/>
    </row>
    <row r="207" spans="1:8" ht="23.45" customHeight="1">
      <c r="A207" s="91"/>
      <c r="B207" s="83"/>
      <c r="C207" s="83"/>
      <c r="D207" s="92"/>
      <c r="E207" s="92"/>
      <c r="F207" s="92"/>
      <c r="G207" s="92"/>
      <c r="H207" s="92"/>
    </row>
    <row r="208" spans="1:8" ht="23.45" customHeight="1">
      <c r="A208" s="91"/>
      <c r="B208" s="83"/>
      <c r="C208" s="83"/>
      <c r="D208" s="92"/>
      <c r="E208" s="92"/>
      <c r="F208" s="92"/>
      <c r="G208" s="92"/>
      <c r="H208" s="92"/>
    </row>
    <row r="209" spans="1:8" ht="23.45" customHeight="1">
      <c r="A209" s="91"/>
      <c r="B209" s="83"/>
      <c r="C209" s="83"/>
      <c r="D209" s="92"/>
      <c r="E209" s="92"/>
      <c r="F209" s="92"/>
      <c r="G209" s="92"/>
      <c r="H209" s="92"/>
    </row>
    <row r="210" spans="1:8" ht="23.45" customHeight="1">
      <c r="A210" s="91"/>
      <c r="B210" s="83"/>
      <c r="C210" s="83"/>
      <c r="D210" s="92"/>
      <c r="E210" s="92"/>
      <c r="F210" s="92"/>
      <c r="G210" s="92"/>
      <c r="H210" s="92"/>
    </row>
    <row r="211" spans="1:8" ht="23.45" customHeight="1">
      <c r="A211" s="91"/>
      <c r="B211" s="83"/>
      <c r="C211" s="83"/>
      <c r="D211" s="92"/>
      <c r="E211" s="92"/>
      <c r="F211" s="92"/>
      <c r="G211" s="92"/>
      <c r="H211" s="92"/>
    </row>
    <row r="212" spans="1:8" ht="23.45" customHeight="1">
      <c r="A212" s="91"/>
      <c r="B212" s="83"/>
      <c r="C212" s="83"/>
      <c r="D212" s="92"/>
      <c r="E212" s="92"/>
      <c r="F212" s="92"/>
      <c r="G212" s="92"/>
      <c r="H212" s="92"/>
    </row>
    <row r="213" spans="1:8" ht="23.45" customHeight="1">
      <c r="A213" s="91"/>
      <c r="B213" s="83"/>
      <c r="C213" s="83"/>
      <c r="D213" s="92"/>
      <c r="E213" s="92"/>
      <c r="F213" s="92"/>
      <c r="G213" s="92"/>
      <c r="H213" s="92"/>
    </row>
    <row r="214" spans="1:8" ht="23.45" customHeight="1">
      <c r="A214" s="91"/>
      <c r="B214" s="83"/>
      <c r="C214" s="83"/>
      <c r="D214" s="92"/>
      <c r="E214" s="92"/>
      <c r="F214" s="92"/>
      <c r="G214" s="92"/>
      <c r="H214" s="92"/>
    </row>
    <row r="215" spans="1:8" ht="23.45" customHeight="1">
      <c r="A215" s="91"/>
      <c r="B215" s="83"/>
      <c r="C215" s="83"/>
      <c r="D215" s="92"/>
      <c r="E215" s="92"/>
      <c r="F215" s="92"/>
      <c r="G215" s="92"/>
      <c r="H215" s="92"/>
    </row>
    <row r="216" spans="1:8" ht="23.45" customHeight="1">
      <c r="A216" s="91"/>
      <c r="B216" s="83"/>
      <c r="C216" s="83"/>
      <c r="D216" s="92"/>
      <c r="E216" s="92"/>
      <c r="F216" s="92"/>
      <c r="G216" s="92"/>
      <c r="H216" s="92"/>
    </row>
    <row r="217" spans="1:8" ht="23.45" customHeight="1">
      <c r="A217" s="91"/>
      <c r="B217" s="83"/>
      <c r="C217" s="83"/>
      <c r="D217" s="92"/>
      <c r="E217" s="92"/>
      <c r="F217" s="92"/>
      <c r="G217" s="92"/>
      <c r="H217" s="92"/>
    </row>
    <row r="218" spans="1:8" ht="23.45" customHeight="1">
      <c r="A218" s="91"/>
      <c r="B218" s="83"/>
      <c r="C218" s="83"/>
      <c r="D218" s="92"/>
      <c r="E218" s="92"/>
      <c r="F218" s="92"/>
      <c r="G218" s="92"/>
      <c r="H218" s="92"/>
    </row>
    <row r="219" spans="1:8" ht="23.45" customHeight="1">
      <c r="A219" s="91"/>
      <c r="B219" s="83"/>
      <c r="C219" s="83"/>
      <c r="D219" s="92"/>
      <c r="E219" s="92"/>
      <c r="F219" s="92"/>
      <c r="G219" s="92"/>
      <c r="H219" s="92"/>
    </row>
    <row r="220" spans="1:8" ht="23.45" customHeight="1">
      <c r="A220" s="91"/>
      <c r="B220" s="83"/>
      <c r="C220" s="83"/>
      <c r="D220" s="92"/>
      <c r="E220" s="92"/>
      <c r="F220" s="92"/>
      <c r="G220" s="92"/>
      <c r="H220" s="92"/>
    </row>
    <row r="221" spans="1:8" ht="23.45" customHeight="1">
      <c r="A221" s="91"/>
      <c r="B221" s="83"/>
      <c r="C221" s="83"/>
      <c r="D221" s="92"/>
      <c r="E221" s="92"/>
      <c r="F221" s="92"/>
      <c r="G221" s="92"/>
      <c r="H221" s="92"/>
    </row>
    <row r="222" spans="1:8" ht="23.45" customHeight="1">
      <c r="A222" s="91"/>
      <c r="B222" s="83"/>
      <c r="C222" s="83"/>
      <c r="D222" s="92"/>
      <c r="E222" s="92"/>
      <c r="F222" s="92"/>
      <c r="G222" s="92"/>
      <c r="H222" s="92"/>
    </row>
    <row r="223" spans="1:8" ht="23.45" customHeight="1">
      <c r="A223" s="91"/>
      <c r="B223" s="83"/>
      <c r="C223" s="83"/>
      <c r="D223" s="92"/>
      <c r="E223" s="92"/>
      <c r="F223" s="92"/>
      <c r="G223" s="92"/>
      <c r="H223" s="92"/>
    </row>
    <row r="224" spans="1:8" ht="23.45" customHeight="1">
      <c r="A224" s="91"/>
      <c r="B224" s="83"/>
      <c r="C224" s="83"/>
      <c r="D224" s="92"/>
      <c r="E224" s="92"/>
      <c r="F224" s="92"/>
      <c r="G224" s="92"/>
      <c r="H224" s="92"/>
    </row>
    <row r="225" spans="1:8" ht="23.45" customHeight="1">
      <c r="A225" s="91"/>
      <c r="B225" s="83"/>
      <c r="C225" s="83"/>
      <c r="D225" s="92"/>
      <c r="E225" s="92"/>
      <c r="F225" s="92"/>
      <c r="G225" s="92"/>
      <c r="H225" s="92"/>
    </row>
    <row r="226" spans="1:8" ht="23.45" customHeight="1">
      <c r="A226" s="91"/>
      <c r="B226" s="83"/>
      <c r="C226" s="83"/>
      <c r="D226" s="92"/>
      <c r="E226" s="92"/>
      <c r="F226" s="92"/>
      <c r="G226" s="92"/>
      <c r="H226" s="92"/>
    </row>
    <row r="227" spans="1:8" ht="23.45" customHeight="1">
      <c r="A227" s="91"/>
      <c r="B227" s="83"/>
      <c r="C227" s="83"/>
      <c r="D227" s="92"/>
      <c r="E227" s="92"/>
      <c r="F227" s="92"/>
      <c r="G227" s="92"/>
      <c r="H227" s="92"/>
    </row>
    <row r="228" spans="1:8" ht="23.45" customHeight="1">
      <c r="A228" s="91"/>
      <c r="B228" s="83"/>
      <c r="C228" s="83"/>
      <c r="D228" s="92"/>
      <c r="E228" s="92"/>
      <c r="F228" s="92"/>
      <c r="G228" s="92"/>
      <c r="H228" s="92"/>
    </row>
    <row r="229" spans="1:8" ht="23.45" customHeight="1">
      <c r="A229" s="91"/>
      <c r="B229" s="83"/>
      <c r="C229" s="83"/>
      <c r="D229" s="92"/>
      <c r="E229" s="92"/>
      <c r="F229" s="92"/>
      <c r="G229" s="92"/>
      <c r="H229" s="92"/>
    </row>
    <row r="230" spans="1:8" ht="23.45" customHeight="1">
      <c r="A230" s="91"/>
      <c r="B230" s="83"/>
      <c r="C230" s="83"/>
      <c r="D230" s="92"/>
      <c r="E230" s="92"/>
      <c r="F230" s="92"/>
      <c r="G230" s="92"/>
      <c r="H230" s="92"/>
    </row>
    <row r="231" spans="1:8" ht="23.45" customHeight="1">
      <c r="A231" s="91"/>
      <c r="B231" s="83"/>
      <c r="C231" s="83"/>
      <c r="D231" s="92"/>
      <c r="E231" s="92"/>
      <c r="F231" s="92"/>
      <c r="G231" s="92"/>
      <c r="H231" s="92"/>
    </row>
    <row r="232" spans="1:8" ht="23.45" customHeight="1">
      <c r="A232" s="91"/>
      <c r="B232" s="83"/>
      <c r="C232" s="83"/>
      <c r="D232" s="92"/>
      <c r="E232" s="92"/>
      <c r="F232" s="92"/>
      <c r="G232" s="92"/>
      <c r="H232" s="92"/>
    </row>
    <row r="233" spans="1:8" ht="23.45" customHeight="1">
      <c r="A233" s="91"/>
      <c r="B233" s="83"/>
      <c r="C233" s="83"/>
      <c r="D233" s="92"/>
      <c r="E233" s="92"/>
      <c r="F233" s="92"/>
      <c r="G233" s="92"/>
      <c r="H233" s="92"/>
    </row>
    <row r="234" spans="1:8" ht="23.45" customHeight="1">
      <c r="A234" s="91"/>
      <c r="B234" s="83"/>
      <c r="C234" s="83"/>
      <c r="D234" s="92"/>
      <c r="E234" s="92"/>
      <c r="F234" s="92"/>
      <c r="G234" s="92"/>
      <c r="H234" s="92"/>
    </row>
    <row r="235" spans="1:8" ht="23.45" customHeight="1">
      <c r="A235" s="91"/>
      <c r="B235" s="83"/>
      <c r="C235" s="83"/>
      <c r="D235" s="92"/>
      <c r="E235" s="92"/>
      <c r="F235" s="92"/>
      <c r="G235" s="92"/>
      <c r="H235" s="92"/>
    </row>
    <row r="236" spans="1:8" ht="23.45" customHeight="1">
      <c r="A236" s="91"/>
      <c r="B236" s="83"/>
      <c r="C236" s="83"/>
      <c r="D236" s="92"/>
      <c r="E236" s="92"/>
      <c r="F236" s="92"/>
      <c r="G236" s="92"/>
      <c r="H236" s="92"/>
    </row>
    <row r="237" spans="1:8" ht="23.45" customHeight="1">
      <c r="A237" s="91"/>
      <c r="B237" s="83"/>
      <c r="C237" s="83"/>
      <c r="D237" s="92"/>
      <c r="E237" s="92"/>
      <c r="F237" s="92"/>
      <c r="G237" s="92"/>
      <c r="H237" s="92"/>
    </row>
    <row r="238" spans="1:8" ht="23.45" customHeight="1">
      <c r="A238" s="91"/>
      <c r="B238" s="83"/>
      <c r="C238" s="83"/>
      <c r="D238" s="92"/>
      <c r="E238" s="92"/>
      <c r="F238" s="92"/>
      <c r="G238" s="92"/>
      <c r="H238" s="92"/>
    </row>
    <row r="239" spans="1:8" ht="23.45" customHeight="1">
      <c r="A239" s="91"/>
      <c r="B239" s="83"/>
      <c r="C239" s="83"/>
      <c r="D239" s="92"/>
      <c r="E239" s="92"/>
      <c r="F239" s="92"/>
      <c r="G239" s="92"/>
      <c r="H239" s="92"/>
    </row>
    <row r="240" spans="1:8" ht="23.45" customHeight="1">
      <c r="A240" s="91"/>
      <c r="B240" s="83"/>
      <c r="C240" s="83"/>
      <c r="D240" s="92"/>
      <c r="E240" s="92"/>
      <c r="F240" s="92"/>
      <c r="G240" s="92"/>
      <c r="H240" s="92"/>
    </row>
    <row r="241" spans="1:8" ht="23.45" customHeight="1">
      <c r="A241" s="91"/>
      <c r="B241" s="83"/>
      <c r="C241" s="83"/>
      <c r="D241" s="92"/>
      <c r="E241" s="92"/>
      <c r="F241" s="92"/>
      <c r="G241" s="92"/>
      <c r="H241" s="92"/>
    </row>
    <row r="242" spans="1:8" ht="23.45" customHeight="1">
      <c r="A242" s="91"/>
      <c r="B242" s="83"/>
      <c r="C242" s="83"/>
      <c r="D242" s="92"/>
      <c r="E242" s="92"/>
      <c r="F242" s="92"/>
      <c r="G242" s="92"/>
      <c r="H242" s="92"/>
    </row>
    <row r="243" spans="1:8" ht="23.45" customHeight="1">
      <c r="A243" s="91"/>
      <c r="B243" s="83"/>
      <c r="C243" s="83"/>
      <c r="D243" s="92"/>
      <c r="E243" s="92"/>
      <c r="F243" s="92"/>
      <c r="G243" s="92"/>
      <c r="H243" s="92"/>
    </row>
    <row r="244" spans="1:8" ht="23.45" customHeight="1">
      <c r="A244" s="91"/>
      <c r="B244" s="83"/>
      <c r="C244" s="83"/>
      <c r="D244" s="92"/>
      <c r="E244" s="92"/>
      <c r="F244" s="92"/>
      <c r="G244" s="92"/>
      <c r="H244" s="92"/>
    </row>
    <row r="245" spans="1:8" ht="23.45" customHeight="1">
      <c r="A245" s="91"/>
      <c r="B245" s="83"/>
      <c r="C245" s="83"/>
      <c r="D245" s="92"/>
      <c r="E245" s="92"/>
      <c r="F245" s="92"/>
      <c r="G245" s="92"/>
      <c r="H245" s="92"/>
    </row>
    <row r="246" spans="1:8" ht="23.45" customHeight="1">
      <c r="A246" s="91"/>
      <c r="B246" s="83"/>
      <c r="C246" s="83"/>
      <c r="D246" s="92"/>
      <c r="E246" s="92"/>
      <c r="F246" s="92"/>
      <c r="G246" s="92"/>
      <c r="H246" s="92"/>
    </row>
    <row r="247" spans="1:8" ht="23.45" customHeight="1">
      <c r="A247" s="91"/>
      <c r="B247" s="83"/>
      <c r="C247" s="83"/>
      <c r="D247" s="92"/>
      <c r="E247" s="92"/>
      <c r="F247" s="92"/>
      <c r="G247" s="92"/>
      <c r="H247" s="92"/>
    </row>
    <row r="248" spans="1:8" ht="23.45" customHeight="1">
      <c r="A248" s="91"/>
      <c r="B248" s="83"/>
      <c r="C248" s="83"/>
      <c r="D248" s="92"/>
      <c r="E248" s="92"/>
      <c r="F248" s="92"/>
      <c r="G248" s="92"/>
      <c r="H248" s="92"/>
    </row>
    <row r="249" spans="1:8" ht="23.45" customHeight="1">
      <c r="A249" s="91"/>
      <c r="B249" s="83"/>
      <c r="C249" s="83"/>
      <c r="D249" s="92"/>
      <c r="E249" s="92"/>
      <c r="F249" s="92"/>
      <c r="G249" s="92"/>
      <c r="H249" s="92"/>
    </row>
    <row r="250" spans="1:8" ht="23.45" customHeight="1">
      <c r="A250" s="91"/>
      <c r="B250" s="83"/>
      <c r="C250" s="83"/>
      <c r="D250" s="92"/>
      <c r="E250" s="92"/>
      <c r="F250" s="92"/>
      <c r="G250" s="92"/>
      <c r="H250" s="92"/>
    </row>
    <row r="251" spans="1:8" ht="23.45" customHeight="1">
      <c r="A251" s="91"/>
      <c r="B251" s="83"/>
      <c r="C251" s="83"/>
      <c r="D251" s="92"/>
      <c r="E251" s="92"/>
      <c r="F251" s="92"/>
      <c r="G251" s="92"/>
      <c r="H251" s="92"/>
    </row>
    <row r="252" spans="1:8" ht="23.45" customHeight="1">
      <c r="A252" s="91"/>
      <c r="B252" s="83"/>
      <c r="C252" s="83"/>
      <c r="D252" s="92"/>
      <c r="E252" s="92"/>
      <c r="F252" s="92"/>
      <c r="G252" s="92"/>
      <c r="H252" s="92"/>
    </row>
    <row r="253" spans="1:8" ht="23.45" customHeight="1">
      <c r="A253" s="91"/>
      <c r="B253" s="83"/>
      <c r="C253" s="83"/>
      <c r="D253" s="92"/>
      <c r="E253" s="92"/>
      <c r="F253" s="92"/>
      <c r="G253" s="92"/>
      <c r="H253" s="92"/>
    </row>
    <row r="254" spans="1:8" ht="23.45" customHeight="1">
      <c r="A254" s="91"/>
      <c r="B254" s="83"/>
      <c r="C254" s="83"/>
      <c r="D254" s="92"/>
      <c r="E254" s="92"/>
      <c r="F254" s="92"/>
      <c r="G254" s="92"/>
      <c r="H254" s="92"/>
    </row>
    <row r="255" spans="1:8" ht="23.45" customHeight="1">
      <c r="A255" s="91"/>
      <c r="B255" s="83"/>
      <c r="C255" s="83"/>
      <c r="D255" s="92"/>
      <c r="E255" s="92"/>
      <c r="F255" s="92"/>
      <c r="G255" s="92"/>
      <c r="H255" s="92"/>
    </row>
    <row r="256" spans="1:8" ht="23.45" customHeight="1">
      <c r="A256" s="91"/>
      <c r="B256" s="83"/>
      <c r="C256" s="83"/>
      <c r="D256" s="92"/>
      <c r="E256" s="92"/>
      <c r="F256" s="92"/>
      <c r="G256" s="92"/>
      <c r="H256" s="92"/>
    </row>
    <row r="257" spans="1:8" ht="23.45" customHeight="1">
      <c r="A257" s="91"/>
      <c r="B257" s="83"/>
      <c r="C257" s="83"/>
      <c r="D257" s="92"/>
      <c r="E257" s="92"/>
      <c r="F257" s="92"/>
      <c r="G257" s="92"/>
      <c r="H257" s="92"/>
    </row>
    <row r="258" spans="1:8" ht="23.45" customHeight="1">
      <c r="A258" s="91"/>
      <c r="B258" s="83"/>
      <c r="C258" s="83"/>
      <c r="D258" s="92"/>
      <c r="E258" s="92"/>
      <c r="F258" s="92"/>
      <c r="G258" s="92"/>
      <c r="H258" s="92"/>
    </row>
    <row r="259" spans="1:8" ht="23.45" customHeight="1">
      <c r="A259" s="91"/>
      <c r="B259" s="83"/>
      <c r="C259" s="83"/>
      <c r="D259" s="92"/>
      <c r="E259" s="92"/>
      <c r="F259" s="92"/>
      <c r="G259" s="92"/>
      <c r="H259" s="92"/>
    </row>
    <row r="260" spans="1:8" ht="23.45" customHeight="1">
      <c r="A260" s="91"/>
      <c r="B260" s="83"/>
      <c r="C260" s="83"/>
      <c r="D260" s="92"/>
      <c r="E260" s="92"/>
      <c r="F260" s="92"/>
      <c r="G260" s="92"/>
      <c r="H260" s="92"/>
    </row>
    <row r="261" spans="1:8" ht="23.45" customHeight="1">
      <c r="A261" s="91"/>
      <c r="B261" s="83"/>
      <c r="C261" s="83"/>
      <c r="D261" s="92"/>
      <c r="E261" s="92"/>
      <c r="F261" s="92"/>
      <c r="G261" s="92"/>
      <c r="H261" s="92"/>
    </row>
    <row r="262" spans="1:8" ht="23.45" customHeight="1">
      <c r="A262" s="91"/>
      <c r="B262" s="83"/>
      <c r="C262" s="83"/>
      <c r="D262" s="92"/>
      <c r="E262" s="92"/>
      <c r="F262" s="92"/>
      <c r="G262" s="92"/>
      <c r="H262" s="92"/>
    </row>
    <row r="263" spans="1:8" ht="23.45" customHeight="1">
      <c r="A263" s="91"/>
      <c r="B263" s="83"/>
      <c r="C263" s="83"/>
      <c r="D263" s="92"/>
      <c r="E263" s="92"/>
      <c r="F263" s="92"/>
      <c r="G263" s="92"/>
      <c r="H263" s="92"/>
    </row>
    <row r="264" spans="1:8" ht="23.45" customHeight="1">
      <c r="A264" s="91"/>
      <c r="B264" s="83"/>
      <c r="C264" s="83"/>
      <c r="D264" s="92"/>
      <c r="E264" s="92"/>
      <c r="F264" s="92"/>
      <c r="G264" s="92"/>
      <c r="H264" s="92"/>
    </row>
    <row r="265" spans="1:8" ht="23.45" customHeight="1">
      <c r="A265" s="91"/>
      <c r="B265" s="83"/>
      <c r="C265" s="83"/>
      <c r="D265" s="92"/>
      <c r="E265" s="92"/>
      <c r="F265" s="92"/>
      <c r="G265" s="92"/>
      <c r="H265" s="92"/>
    </row>
    <row r="266" spans="1:8" ht="23.45" customHeight="1">
      <c r="A266" s="91"/>
      <c r="B266" s="83"/>
      <c r="C266" s="83"/>
      <c r="D266" s="92"/>
      <c r="E266" s="92"/>
      <c r="F266" s="92"/>
      <c r="G266" s="92"/>
      <c r="H266" s="92"/>
    </row>
    <row r="267" spans="1:8" ht="23.45" customHeight="1">
      <c r="A267" s="91"/>
      <c r="B267" s="83"/>
      <c r="C267" s="83"/>
      <c r="D267" s="92"/>
      <c r="E267" s="92"/>
      <c r="F267" s="92"/>
      <c r="G267" s="92"/>
      <c r="H267" s="92"/>
    </row>
    <row r="268" spans="1:8" ht="23.45" customHeight="1">
      <c r="A268" s="91"/>
      <c r="B268" s="83"/>
      <c r="C268" s="83"/>
      <c r="D268" s="92"/>
      <c r="E268" s="92"/>
      <c r="F268" s="92"/>
      <c r="G268" s="92"/>
      <c r="H268" s="92"/>
    </row>
    <row r="269" spans="1:8" ht="23.45" customHeight="1">
      <c r="A269" s="91"/>
      <c r="B269" s="83"/>
      <c r="C269" s="83"/>
      <c r="D269" s="92"/>
      <c r="E269" s="92"/>
      <c r="F269" s="92"/>
      <c r="G269" s="92"/>
      <c r="H269" s="92"/>
    </row>
    <row r="270" spans="1:8" ht="23.45" customHeight="1">
      <c r="A270" s="91"/>
      <c r="B270" s="83"/>
      <c r="C270" s="83"/>
      <c r="D270" s="92"/>
      <c r="E270" s="92"/>
      <c r="F270" s="92"/>
      <c r="G270" s="92"/>
      <c r="H270" s="92"/>
    </row>
    <row r="271" spans="1:8" ht="23.45" customHeight="1">
      <c r="A271" s="91"/>
      <c r="B271" s="83"/>
      <c r="C271" s="83"/>
      <c r="D271" s="92"/>
      <c r="E271" s="92"/>
      <c r="F271" s="92"/>
      <c r="G271" s="92"/>
      <c r="H271" s="92"/>
    </row>
    <row r="272" spans="1:8" ht="23.45" customHeight="1">
      <c r="A272" s="91"/>
      <c r="B272" s="83"/>
      <c r="C272" s="83"/>
      <c r="D272" s="92"/>
      <c r="E272" s="92"/>
      <c r="F272" s="92"/>
      <c r="G272" s="92"/>
      <c r="H272" s="92"/>
    </row>
    <row r="273" spans="1:8" ht="23.45" customHeight="1">
      <c r="A273" s="91"/>
      <c r="B273" s="83"/>
      <c r="C273" s="83"/>
      <c r="D273" s="92"/>
      <c r="E273" s="92"/>
      <c r="F273" s="92"/>
      <c r="G273" s="92"/>
      <c r="H273" s="92"/>
    </row>
    <row r="274" spans="1:8" ht="23.45" customHeight="1">
      <c r="A274" s="91"/>
      <c r="B274" s="83"/>
      <c r="C274" s="83"/>
      <c r="D274" s="92"/>
      <c r="E274" s="92"/>
      <c r="F274" s="92"/>
      <c r="G274" s="92"/>
      <c r="H274" s="92"/>
    </row>
    <row r="275" spans="1:8" ht="23.45" customHeight="1">
      <c r="A275" s="91"/>
      <c r="B275" s="83"/>
      <c r="C275" s="83"/>
      <c r="D275" s="92"/>
      <c r="E275" s="92"/>
      <c r="F275" s="92"/>
      <c r="G275" s="92"/>
      <c r="H275" s="92"/>
    </row>
    <row r="276" spans="1:8" ht="23.45" customHeight="1">
      <c r="A276" s="91"/>
      <c r="B276" s="83"/>
      <c r="C276" s="83"/>
      <c r="D276" s="92"/>
      <c r="E276" s="92"/>
      <c r="F276" s="92"/>
      <c r="G276" s="92"/>
      <c r="H276" s="92"/>
    </row>
    <row r="277" spans="1:8" ht="23.45" customHeight="1">
      <c r="A277" s="91"/>
      <c r="B277" s="83"/>
      <c r="C277" s="83"/>
      <c r="D277" s="92"/>
      <c r="E277" s="92"/>
      <c r="F277" s="92"/>
      <c r="G277" s="92"/>
      <c r="H277" s="92"/>
    </row>
    <row r="278" spans="1:8" ht="23.45" customHeight="1">
      <c r="A278" s="91"/>
      <c r="B278" s="83"/>
      <c r="C278" s="83"/>
      <c r="D278" s="92"/>
      <c r="E278" s="92"/>
      <c r="F278" s="92"/>
      <c r="G278" s="92"/>
      <c r="H278" s="92"/>
    </row>
    <row r="279" spans="1:8" ht="23.45" customHeight="1">
      <c r="A279" s="91"/>
      <c r="B279" s="83"/>
      <c r="C279" s="83"/>
      <c r="D279" s="92"/>
      <c r="E279" s="92"/>
      <c r="F279" s="92"/>
      <c r="G279" s="92"/>
      <c r="H279" s="92"/>
    </row>
    <row r="280" spans="1:8" ht="23.45" customHeight="1">
      <c r="A280" s="91"/>
      <c r="B280" s="83"/>
      <c r="C280" s="83"/>
      <c r="D280" s="92"/>
      <c r="E280" s="92"/>
      <c r="F280" s="92"/>
      <c r="G280" s="92"/>
      <c r="H280" s="92"/>
    </row>
    <row r="281" spans="1:8" ht="23.45" customHeight="1">
      <c r="A281" s="91"/>
      <c r="B281" s="83"/>
      <c r="C281" s="83"/>
      <c r="D281" s="92"/>
      <c r="E281" s="92"/>
      <c r="F281" s="92"/>
      <c r="G281" s="92"/>
      <c r="H281" s="92"/>
    </row>
    <row r="282" spans="1:8" ht="23.45" customHeight="1">
      <c r="A282" s="91"/>
      <c r="B282" s="83"/>
      <c r="C282" s="83"/>
      <c r="D282" s="92"/>
      <c r="E282" s="92"/>
      <c r="F282" s="92"/>
      <c r="G282" s="92"/>
      <c r="H282" s="92"/>
    </row>
    <row r="283" spans="1:8" ht="23.45" customHeight="1">
      <c r="A283" s="91"/>
      <c r="B283" s="83"/>
      <c r="C283" s="83"/>
      <c r="D283" s="92"/>
      <c r="E283" s="92"/>
      <c r="F283" s="92"/>
      <c r="G283" s="92"/>
      <c r="H283" s="92"/>
    </row>
    <row r="284" spans="1:8" ht="23.45" customHeight="1">
      <c r="A284" s="91"/>
      <c r="B284" s="83"/>
      <c r="C284" s="83"/>
      <c r="D284" s="92"/>
      <c r="E284" s="92"/>
      <c r="F284" s="92"/>
      <c r="G284" s="92"/>
      <c r="H284" s="92"/>
    </row>
    <row r="285" spans="1:8" ht="23.45" customHeight="1">
      <c r="A285" s="91"/>
      <c r="B285" s="83"/>
      <c r="C285" s="83"/>
      <c r="D285" s="92"/>
      <c r="E285" s="92"/>
      <c r="F285" s="92"/>
      <c r="G285" s="92"/>
      <c r="H285" s="92"/>
    </row>
    <row r="286" spans="1:8" ht="23.45" customHeight="1">
      <c r="A286" s="91"/>
      <c r="B286" s="83"/>
      <c r="C286" s="83"/>
      <c r="D286" s="92"/>
      <c r="E286" s="92"/>
      <c r="F286" s="92"/>
      <c r="G286" s="92"/>
      <c r="H286" s="92"/>
    </row>
    <row r="287" spans="1:8" ht="23.45" customHeight="1">
      <c r="A287" s="91"/>
      <c r="B287" s="83"/>
      <c r="C287" s="83"/>
      <c r="D287" s="92"/>
      <c r="E287" s="92"/>
      <c r="F287" s="92"/>
      <c r="G287" s="92"/>
      <c r="H287" s="92"/>
    </row>
    <row r="288" spans="1:8" ht="23.45" customHeight="1">
      <c r="A288" s="91"/>
      <c r="B288" s="83"/>
      <c r="C288" s="83"/>
      <c r="D288" s="92"/>
      <c r="E288" s="92"/>
      <c r="F288" s="92"/>
      <c r="G288" s="92"/>
      <c r="H288" s="92"/>
    </row>
    <row r="289" spans="1:8" ht="23.45" customHeight="1">
      <c r="A289" s="91"/>
      <c r="B289" s="83"/>
      <c r="C289" s="83"/>
      <c r="D289" s="92"/>
      <c r="E289" s="92"/>
      <c r="F289" s="92"/>
      <c r="G289" s="92"/>
      <c r="H289" s="92"/>
    </row>
    <row r="290" spans="1:8" ht="23.45" customHeight="1">
      <c r="A290" s="91"/>
      <c r="B290" s="83"/>
      <c r="C290" s="83"/>
      <c r="D290" s="92"/>
      <c r="E290" s="92"/>
      <c r="F290" s="92"/>
      <c r="G290" s="92"/>
      <c r="H290" s="92"/>
    </row>
    <row r="291" spans="1:8" ht="23.45" customHeight="1">
      <c r="A291" s="91"/>
      <c r="B291" s="83"/>
      <c r="C291" s="83"/>
      <c r="D291" s="92"/>
      <c r="E291" s="92"/>
      <c r="F291" s="92"/>
      <c r="G291" s="92"/>
      <c r="H291" s="92"/>
    </row>
    <row r="292" spans="1:8" ht="23.45" customHeight="1">
      <c r="A292" s="91"/>
      <c r="B292" s="83"/>
      <c r="C292" s="83"/>
      <c r="D292" s="92"/>
      <c r="E292" s="92"/>
      <c r="F292" s="92"/>
      <c r="G292" s="92"/>
      <c r="H292" s="92"/>
    </row>
    <row r="293" spans="1:8" ht="23.45" customHeight="1">
      <c r="A293" s="91"/>
      <c r="B293" s="83"/>
      <c r="C293" s="83"/>
      <c r="D293" s="92"/>
      <c r="E293" s="92"/>
      <c r="F293" s="92"/>
      <c r="G293" s="92"/>
      <c r="H293" s="92"/>
    </row>
    <row r="294" spans="1:8" ht="23.45" customHeight="1">
      <c r="A294" s="91"/>
      <c r="B294" s="83"/>
      <c r="C294" s="83"/>
      <c r="D294" s="92"/>
      <c r="E294" s="92"/>
      <c r="F294" s="92"/>
      <c r="G294" s="92"/>
      <c r="H294" s="92"/>
    </row>
    <row r="295" spans="1:8" ht="23.45" customHeight="1">
      <c r="A295" s="91"/>
      <c r="B295" s="83"/>
      <c r="C295" s="83"/>
      <c r="D295" s="92"/>
      <c r="E295" s="92"/>
      <c r="F295" s="92"/>
      <c r="G295" s="92"/>
      <c r="H295" s="92"/>
    </row>
    <row r="296" spans="1:8" ht="23.45" customHeight="1">
      <c r="A296" s="91"/>
      <c r="B296" s="83"/>
      <c r="C296" s="83"/>
      <c r="D296" s="92"/>
      <c r="E296" s="92"/>
      <c r="F296" s="92"/>
      <c r="G296" s="92"/>
      <c r="H296" s="92"/>
    </row>
    <row r="297" spans="1:8" ht="23.45" customHeight="1">
      <c r="A297" s="91"/>
      <c r="B297" s="83"/>
      <c r="C297" s="83"/>
      <c r="D297" s="92"/>
      <c r="E297" s="92"/>
      <c r="F297" s="92"/>
      <c r="G297" s="92"/>
      <c r="H297" s="92"/>
    </row>
    <row r="298" spans="1:8" ht="23.45" customHeight="1">
      <c r="A298" s="91"/>
      <c r="B298" s="83"/>
      <c r="C298" s="83"/>
      <c r="D298" s="92"/>
      <c r="E298" s="92"/>
      <c r="F298" s="92"/>
      <c r="G298" s="92"/>
      <c r="H298" s="92"/>
    </row>
    <row r="299" spans="1:8" ht="23.45" customHeight="1">
      <c r="A299" s="91"/>
      <c r="B299" s="83"/>
      <c r="C299" s="83"/>
      <c r="D299" s="92"/>
      <c r="E299" s="92"/>
      <c r="F299" s="92"/>
      <c r="G299" s="92"/>
      <c r="H299" s="92"/>
    </row>
    <row r="300" spans="1:8" ht="23.45" customHeight="1">
      <c r="A300" s="91"/>
      <c r="B300" s="83"/>
      <c r="C300" s="83"/>
      <c r="D300" s="92"/>
      <c r="E300" s="92"/>
      <c r="F300" s="92"/>
      <c r="G300" s="92"/>
      <c r="H300" s="92"/>
    </row>
    <row r="301" spans="1:8" ht="23.45" customHeight="1">
      <c r="A301" s="91"/>
      <c r="B301" s="83"/>
      <c r="C301" s="83"/>
      <c r="D301" s="92"/>
      <c r="E301" s="92"/>
      <c r="F301" s="92"/>
      <c r="G301" s="92"/>
      <c r="H301" s="92"/>
    </row>
    <row r="302" spans="1:8" ht="23.45" customHeight="1">
      <c r="A302" s="91"/>
      <c r="B302" s="83"/>
      <c r="C302" s="83"/>
      <c r="D302" s="92"/>
      <c r="E302" s="92"/>
      <c r="F302" s="92"/>
      <c r="G302" s="92"/>
      <c r="H302" s="92"/>
    </row>
    <row r="303" spans="1:8" ht="23.45" customHeight="1">
      <c r="A303" s="91"/>
      <c r="B303" s="83"/>
      <c r="C303" s="83"/>
      <c r="D303" s="92"/>
      <c r="E303" s="92"/>
      <c r="F303" s="92"/>
      <c r="G303" s="92"/>
      <c r="H303" s="92"/>
    </row>
    <row r="304" spans="1:8" ht="23.45" customHeight="1">
      <c r="A304" s="91"/>
      <c r="B304" s="83"/>
      <c r="C304" s="83"/>
      <c r="D304" s="92"/>
      <c r="E304" s="92"/>
      <c r="F304" s="92"/>
      <c r="G304" s="92"/>
      <c r="H304" s="92"/>
    </row>
    <row r="305" spans="1:8" ht="23.45" customHeight="1">
      <c r="A305" s="91"/>
      <c r="B305" s="83"/>
      <c r="C305" s="83"/>
      <c r="D305" s="92"/>
      <c r="E305" s="92"/>
      <c r="F305" s="92"/>
      <c r="G305" s="92"/>
      <c r="H305" s="92"/>
    </row>
    <row r="306" spans="1:8" ht="23.45" customHeight="1">
      <c r="A306" s="91"/>
      <c r="B306" s="83"/>
      <c r="C306" s="83"/>
      <c r="D306" s="92"/>
      <c r="E306" s="92"/>
      <c r="F306" s="92"/>
      <c r="G306" s="92"/>
      <c r="H306" s="92"/>
    </row>
    <row r="307" spans="1:8" ht="23.45" customHeight="1">
      <c r="A307" s="91"/>
      <c r="B307" s="83"/>
      <c r="C307" s="83"/>
      <c r="D307" s="92"/>
      <c r="E307" s="92"/>
      <c r="F307" s="92"/>
      <c r="G307" s="92"/>
      <c r="H307" s="92"/>
    </row>
    <row r="308" spans="1:8" ht="23.45" customHeight="1">
      <c r="A308" s="91"/>
      <c r="B308" s="83"/>
      <c r="C308" s="83"/>
      <c r="D308" s="92"/>
      <c r="E308" s="92"/>
      <c r="F308" s="92"/>
      <c r="G308" s="92"/>
      <c r="H308" s="92"/>
    </row>
    <row r="309" spans="1:8" ht="23.45" customHeight="1">
      <c r="A309" s="91"/>
      <c r="B309" s="83"/>
      <c r="C309" s="83"/>
      <c r="D309" s="92"/>
      <c r="E309" s="92"/>
      <c r="F309" s="92"/>
      <c r="G309" s="92"/>
      <c r="H309" s="92"/>
    </row>
    <row r="310" spans="1:8" ht="23.45" customHeight="1">
      <c r="A310" s="91"/>
      <c r="B310" s="83"/>
      <c r="C310" s="83"/>
      <c r="D310" s="92"/>
      <c r="E310" s="92"/>
      <c r="F310" s="92"/>
      <c r="G310" s="92"/>
      <c r="H310" s="92"/>
    </row>
    <row r="311" spans="1:8" ht="23.45" customHeight="1">
      <c r="A311" s="91"/>
      <c r="B311" s="83"/>
      <c r="C311" s="83"/>
      <c r="D311" s="92"/>
      <c r="E311" s="92"/>
      <c r="F311" s="92"/>
      <c r="G311" s="92"/>
      <c r="H311" s="92"/>
    </row>
    <row r="312" spans="1:8" ht="23.45" customHeight="1">
      <c r="A312" s="91"/>
      <c r="B312" s="83"/>
      <c r="C312" s="83"/>
      <c r="D312" s="92"/>
      <c r="E312" s="92"/>
      <c r="F312" s="92"/>
      <c r="G312" s="92"/>
      <c r="H312" s="92"/>
    </row>
    <row r="313" spans="1:8" ht="23.45" customHeight="1">
      <c r="A313" s="91"/>
      <c r="B313" s="83"/>
      <c r="C313" s="83"/>
      <c r="D313" s="92"/>
      <c r="E313" s="92"/>
      <c r="F313" s="92"/>
      <c r="G313" s="92"/>
      <c r="H313" s="92"/>
    </row>
    <row r="314" spans="1:8" ht="23.45" customHeight="1">
      <c r="A314" s="91"/>
      <c r="B314" s="83"/>
      <c r="C314" s="83"/>
      <c r="D314" s="92"/>
      <c r="E314" s="92"/>
      <c r="F314" s="92"/>
      <c r="G314" s="92"/>
      <c r="H314" s="92"/>
    </row>
    <row r="315" spans="1:8" ht="23.45" customHeight="1">
      <c r="A315" s="91"/>
      <c r="B315" s="83"/>
      <c r="C315" s="83"/>
      <c r="D315" s="92"/>
      <c r="E315" s="92"/>
      <c r="F315" s="92"/>
      <c r="G315" s="92"/>
      <c r="H315" s="92"/>
    </row>
    <row r="316" spans="1:8" ht="23.45" customHeight="1">
      <c r="A316" s="91"/>
      <c r="B316" s="83"/>
      <c r="C316" s="83"/>
      <c r="D316" s="92"/>
      <c r="E316" s="92"/>
      <c r="F316" s="92"/>
      <c r="G316" s="92"/>
      <c r="H316" s="92"/>
    </row>
    <row r="317" spans="1:8" ht="23.45" customHeight="1">
      <c r="A317" s="91"/>
      <c r="B317" s="83"/>
      <c r="C317" s="83"/>
      <c r="D317" s="92"/>
      <c r="E317" s="92"/>
      <c r="F317" s="92"/>
      <c r="G317" s="92"/>
      <c r="H317" s="92"/>
    </row>
    <row r="318" spans="1:8" ht="23.45" customHeight="1">
      <c r="A318" s="91"/>
      <c r="B318" s="83"/>
      <c r="C318" s="83"/>
      <c r="D318" s="92"/>
      <c r="E318" s="92"/>
      <c r="F318" s="92"/>
      <c r="G318" s="92"/>
      <c r="H318" s="92"/>
    </row>
    <row r="319" spans="1:8" ht="23.45" customHeight="1">
      <c r="A319" s="91"/>
      <c r="B319" s="83"/>
      <c r="C319" s="83"/>
      <c r="D319" s="92"/>
      <c r="E319" s="92"/>
      <c r="F319" s="92"/>
      <c r="G319" s="92"/>
      <c r="H319" s="92"/>
    </row>
    <row r="320" spans="1:8" ht="23.45" customHeight="1">
      <c r="A320" s="91"/>
      <c r="B320" s="83"/>
      <c r="C320" s="83"/>
      <c r="D320" s="92"/>
      <c r="E320" s="92"/>
      <c r="F320" s="92"/>
      <c r="G320" s="92"/>
      <c r="H320" s="92"/>
    </row>
    <row r="321" spans="1:8" ht="23.45" customHeight="1">
      <c r="A321" s="91"/>
      <c r="B321" s="83"/>
      <c r="C321" s="83"/>
      <c r="D321" s="92"/>
      <c r="E321" s="92"/>
      <c r="F321" s="92"/>
      <c r="G321" s="92"/>
      <c r="H321" s="92"/>
    </row>
    <row r="322" spans="1:8" ht="23.45" customHeight="1">
      <c r="A322" s="91"/>
      <c r="B322" s="83"/>
      <c r="C322" s="83"/>
      <c r="D322" s="92"/>
      <c r="E322" s="92"/>
      <c r="F322" s="92"/>
      <c r="G322" s="92"/>
      <c r="H322" s="92"/>
    </row>
    <row r="323" spans="1:8" ht="23.45" customHeight="1">
      <c r="A323" s="91"/>
      <c r="B323" s="83"/>
      <c r="C323" s="83"/>
      <c r="D323" s="92"/>
      <c r="E323" s="92"/>
      <c r="F323" s="92"/>
      <c r="G323" s="92"/>
      <c r="H323" s="92"/>
    </row>
    <row r="324" spans="1:8" ht="23.45" customHeight="1">
      <c r="A324" s="91"/>
      <c r="B324" s="83"/>
      <c r="C324" s="83"/>
      <c r="D324" s="92"/>
      <c r="E324" s="92"/>
      <c r="F324" s="92"/>
      <c r="G324" s="92"/>
      <c r="H324" s="92"/>
    </row>
    <row r="325" spans="1:8" ht="23.45" customHeight="1">
      <c r="A325" s="91"/>
      <c r="B325" s="83"/>
      <c r="C325" s="83"/>
      <c r="D325" s="92"/>
      <c r="E325" s="92"/>
      <c r="F325" s="92"/>
      <c r="G325" s="92"/>
      <c r="H325" s="92"/>
    </row>
    <row r="326" spans="1:8" ht="23.45" customHeight="1">
      <c r="A326" s="91"/>
      <c r="B326" s="83"/>
      <c r="C326" s="83"/>
      <c r="D326" s="92"/>
      <c r="E326" s="92"/>
      <c r="F326" s="92"/>
      <c r="G326" s="92"/>
      <c r="H326" s="92"/>
    </row>
    <row r="327" spans="1:8" ht="23.45" customHeight="1">
      <c r="A327" s="91"/>
      <c r="B327" s="83"/>
      <c r="C327" s="83"/>
      <c r="D327" s="92"/>
      <c r="E327" s="92"/>
      <c r="F327" s="92"/>
      <c r="G327" s="92"/>
      <c r="H327" s="92"/>
    </row>
    <row r="328" spans="1:8" ht="23.45" customHeight="1">
      <c r="A328" s="91"/>
      <c r="B328" s="83"/>
      <c r="C328" s="83"/>
      <c r="D328" s="92"/>
      <c r="E328" s="92"/>
      <c r="F328" s="92"/>
      <c r="G328" s="92"/>
      <c r="H328" s="92"/>
    </row>
    <row r="329" spans="1:8" ht="23.45" customHeight="1">
      <c r="A329" s="91"/>
      <c r="B329" s="83"/>
      <c r="C329" s="83"/>
      <c r="D329" s="92"/>
      <c r="E329" s="92"/>
      <c r="F329" s="92"/>
      <c r="G329" s="92"/>
      <c r="H329" s="92"/>
    </row>
    <row r="330" spans="1:8" ht="23.45" customHeight="1">
      <c r="A330" s="91"/>
      <c r="B330" s="83"/>
      <c r="C330" s="83"/>
      <c r="D330" s="92"/>
      <c r="E330" s="92"/>
      <c r="F330" s="92"/>
      <c r="G330" s="92"/>
      <c r="H330" s="92"/>
    </row>
    <row r="331" spans="1:8" ht="23.45" customHeight="1">
      <c r="A331" s="91"/>
      <c r="B331" s="83"/>
      <c r="C331" s="83"/>
      <c r="D331" s="92"/>
      <c r="E331" s="92"/>
      <c r="F331" s="92"/>
      <c r="G331" s="92"/>
      <c r="H331" s="92"/>
    </row>
    <row r="332" spans="1:8" ht="23.45" customHeight="1">
      <c r="A332" s="91"/>
      <c r="B332" s="83"/>
      <c r="C332" s="83"/>
      <c r="D332" s="92"/>
      <c r="E332" s="92"/>
      <c r="F332" s="92"/>
      <c r="G332" s="92"/>
      <c r="H332" s="92"/>
    </row>
    <row r="333" spans="1:8" ht="23.45" customHeight="1">
      <c r="A333" s="91"/>
      <c r="B333" s="83"/>
      <c r="C333" s="83"/>
      <c r="D333" s="92"/>
      <c r="E333" s="92"/>
      <c r="F333" s="92"/>
      <c r="G333" s="92"/>
      <c r="H333" s="92"/>
    </row>
    <row r="334" spans="1:8" ht="23.45" customHeight="1">
      <c r="A334" s="91"/>
      <c r="B334" s="83"/>
      <c r="C334" s="83"/>
      <c r="D334" s="92"/>
      <c r="E334" s="92"/>
      <c r="F334" s="92"/>
      <c r="G334" s="92"/>
      <c r="H334" s="92"/>
    </row>
    <row r="335" spans="1:8" ht="23.45" customHeight="1">
      <c r="A335" s="91"/>
      <c r="B335" s="83"/>
      <c r="C335" s="83"/>
      <c r="D335" s="92"/>
      <c r="E335" s="92"/>
      <c r="F335" s="92"/>
      <c r="G335" s="92"/>
      <c r="H335" s="92"/>
    </row>
    <row r="336" spans="1:8" ht="23.45" customHeight="1">
      <c r="A336" s="91"/>
      <c r="B336" s="83"/>
      <c r="C336" s="83"/>
      <c r="D336" s="92"/>
      <c r="E336" s="92"/>
      <c r="F336" s="92"/>
      <c r="G336" s="92"/>
      <c r="H336" s="92"/>
    </row>
    <row r="337" spans="1:8" ht="23.45" customHeight="1">
      <c r="A337" s="91"/>
      <c r="B337" s="83"/>
      <c r="C337" s="83"/>
      <c r="D337" s="92"/>
      <c r="E337" s="92"/>
      <c r="F337" s="92"/>
      <c r="G337" s="92"/>
      <c r="H337" s="92"/>
    </row>
    <row r="338" spans="1:8" ht="23.45" customHeight="1">
      <c r="A338" s="91"/>
      <c r="B338" s="83"/>
      <c r="C338" s="83"/>
      <c r="D338" s="92"/>
      <c r="E338" s="92"/>
      <c r="F338" s="92"/>
      <c r="G338" s="92"/>
      <c r="H338" s="92"/>
    </row>
    <row r="339" spans="1:8" ht="23.45" customHeight="1">
      <c r="A339" s="91"/>
      <c r="B339" s="83"/>
      <c r="C339" s="83"/>
      <c r="D339" s="92"/>
      <c r="E339" s="92"/>
      <c r="F339" s="92"/>
      <c r="G339" s="92"/>
      <c r="H339" s="92"/>
    </row>
    <row r="340" spans="1:8" ht="23.45" customHeight="1">
      <c r="A340" s="91"/>
      <c r="B340" s="83"/>
      <c r="C340" s="83"/>
      <c r="D340" s="92"/>
      <c r="E340" s="92"/>
      <c r="F340" s="92"/>
      <c r="G340" s="92"/>
      <c r="H340" s="92"/>
    </row>
    <row r="341" spans="1:8" ht="23.45" customHeight="1">
      <c r="A341" s="91"/>
      <c r="B341" s="83"/>
      <c r="C341" s="83"/>
      <c r="D341" s="92"/>
      <c r="E341" s="92"/>
      <c r="F341" s="92"/>
      <c r="G341" s="92"/>
      <c r="H341" s="92"/>
    </row>
    <row r="342" spans="1:8" ht="23.45" customHeight="1">
      <c r="A342" s="91"/>
      <c r="B342" s="83"/>
      <c r="C342" s="83"/>
      <c r="D342" s="92"/>
      <c r="E342" s="92"/>
      <c r="F342" s="92"/>
      <c r="G342" s="92"/>
      <c r="H342" s="92"/>
    </row>
    <row r="343" spans="1:8" ht="23.45" customHeight="1">
      <c r="A343" s="91"/>
      <c r="B343" s="83"/>
      <c r="C343" s="83"/>
      <c r="D343" s="92"/>
      <c r="E343" s="92"/>
      <c r="F343" s="92"/>
      <c r="G343" s="92"/>
      <c r="H343" s="92"/>
    </row>
    <row r="344" spans="1:8" ht="23.45" customHeight="1">
      <c r="A344" s="91"/>
      <c r="B344" s="83"/>
      <c r="C344" s="83"/>
      <c r="D344" s="92"/>
      <c r="E344" s="92"/>
      <c r="F344" s="92"/>
      <c r="G344" s="92"/>
      <c r="H344" s="92"/>
    </row>
    <row r="345" spans="1:8" ht="23.45" customHeight="1">
      <c r="A345" s="91"/>
      <c r="B345" s="83"/>
      <c r="C345" s="83"/>
      <c r="D345" s="92"/>
      <c r="E345" s="92"/>
      <c r="F345" s="92"/>
      <c r="G345" s="92"/>
      <c r="H345" s="92"/>
    </row>
    <row r="346" spans="1:8" ht="23.45" customHeight="1">
      <c r="A346" s="91"/>
      <c r="B346" s="83"/>
      <c r="C346" s="83"/>
      <c r="D346" s="92"/>
      <c r="E346" s="92"/>
      <c r="F346" s="92"/>
      <c r="G346" s="92"/>
      <c r="H346" s="92"/>
    </row>
    <row r="347" spans="1:8" ht="23.45" customHeight="1">
      <c r="A347" s="91"/>
      <c r="B347" s="83"/>
      <c r="C347" s="83"/>
      <c r="D347" s="92"/>
      <c r="E347" s="92"/>
      <c r="F347" s="92"/>
      <c r="G347" s="92"/>
      <c r="H347" s="92"/>
    </row>
    <row r="348" spans="1:8" ht="23.45" customHeight="1">
      <c r="A348" s="91"/>
      <c r="B348" s="83"/>
      <c r="C348" s="83"/>
      <c r="D348" s="92"/>
      <c r="E348" s="92"/>
      <c r="F348" s="92"/>
      <c r="G348" s="92"/>
      <c r="H348" s="92"/>
    </row>
    <row r="349" spans="1:8" ht="23.45" customHeight="1">
      <c r="A349" s="91"/>
      <c r="B349" s="83"/>
      <c r="C349" s="83"/>
      <c r="D349" s="92"/>
      <c r="E349" s="92"/>
      <c r="F349" s="92"/>
      <c r="G349" s="92"/>
      <c r="H349" s="92"/>
    </row>
    <row r="350" spans="1:8" ht="23.45" customHeight="1">
      <c r="A350" s="91"/>
      <c r="B350" s="83"/>
      <c r="C350" s="83"/>
      <c r="D350" s="92"/>
      <c r="E350" s="92"/>
      <c r="F350" s="92"/>
      <c r="G350" s="92"/>
      <c r="H350" s="92"/>
    </row>
    <row r="351" spans="1:8" ht="23.45" customHeight="1">
      <c r="A351" s="91"/>
      <c r="B351" s="83"/>
      <c r="C351" s="83"/>
      <c r="D351" s="92"/>
      <c r="E351" s="92"/>
      <c r="F351" s="92"/>
      <c r="G351" s="92"/>
      <c r="H351" s="92"/>
    </row>
    <row r="352" spans="1:8" ht="23.45" customHeight="1">
      <c r="A352" s="91"/>
      <c r="B352" s="83"/>
      <c r="C352" s="83"/>
      <c r="D352" s="92"/>
      <c r="E352" s="92"/>
      <c r="F352" s="92"/>
      <c r="G352" s="92"/>
      <c r="H352" s="92"/>
    </row>
    <row r="353" spans="1:8" ht="23.45" customHeight="1">
      <c r="A353" s="91"/>
      <c r="B353" s="83"/>
      <c r="C353" s="83"/>
      <c r="D353" s="92"/>
      <c r="E353" s="92"/>
      <c r="F353" s="92"/>
      <c r="G353" s="92"/>
      <c r="H353" s="92"/>
    </row>
    <row r="354" spans="1:8" ht="23.45" customHeight="1">
      <c r="A354" s="91"/>
      <c r="B354" s="83"/>
      <c r="C354" s="83"/>
      <c r="D354" s="92"/>
      <c r="E354" s="92"/>
      <c r="F354" s="92"/>
      <c r="G354" s="92"/>
      <c r="H354" s="92"/>
    </row>
    <row r="355" spans="1:8" ht="23.45" customHeight="1">
      <c r="A355" s="91"/>
      <c r="B355" s="83"/>
      <c r="C355" s="83"/>
      <c r="D355" s="92"/>
      <c r="E355" s="92"/>
      <c r="F355" s="92"/>
      <c r="G355" s="92"/>
      <c r="H355" s="92"/>
    </row>
    <row r="356" spans="1:8" ht="23.45" customHeight="1">
      <c r="A356" s="91"/>
      <c r="B356" s="83"/>
      <c r="C356" s="83"/>
      <c r="D356" s="92"/>
      <c r="E356" s="92"/>
      <c r="F356" s="92"/>
      <c r="G356" s="92"/>
      <c r="H356" s="92"/>
    </row>
    <row r="357" spans="1:8" ht="23.45" customHeight="1">
      <c r="A357" s="91"/>
      <c r="B357" s="83"/>
      <c r="C357" s="83"/>
      <c r="D357" s="92"/>
      <c r="E357" s="92"/>
      <c r="F357" s="92"/>
      <c r="G357" s="92"/>
      <c r="H357" s="92"/>
    </row>
    <row r="358" spans="1:8" ht="23.45" customHeight="1">
      <c r="A358" s="91"/>
      <c r="B358" s="83"/>
      <c r="C358" s="83"/>
      <c r="D358" s="92"/>
      <c r="E358" s="92"/>
      <c r="F358" s="92"/>
      <c r="G358" s="92"/>
      <c r="H358" s="92"/>
    </row>
    <row r="359" spans="1:8" ht="23.45" customHeight="1">
      <c r="A359" s="91"/>
      <c r="B359" s="83"/>
      <c r="C359" s="83"/>
      <c r="D359" s="92"/>
      <c r="E359" s="92"/>
      <c r="F359" s="92"/>
      <c r="G359" s="92"/>
      <c r="H359" s="92"/>
    </row>
    <row r="360" spans="1:8" ht="23.45" customHeight="1">
      <c r="A360" s="91"/>
      <c r="B360" s="83"/>
      <c r="C360" s="83"/>
      <c r="D360" s="92"/>
      <c r="E360" s="92"/>
      <c r="F360" s="92"/>
      <c r="G360" s="92"/>
      <c r="H360" s="92"/>
    </row>
    <row r="361" spans="1:8" ht="23.45" customHeight="1">
      <c r="A361" s="91"/>
      <c r="B361" s="83"/>
      <c r="C361" s="83"/>
      <c r="D361" s="92"/>
      <c r="E361" s="92"/>
      <c r="F361" s="92"/>
      <c r="G361" s="92"/>
      <c r="H361" s="92"/>
    </row>
    <row r="362" spans="1:8" ht="23.45" customHeight="1">
      <c r="A362" s="91"/>
      <c r="B362" s="83"/>
      <c r="C362" s="83"/>
      <c r="D362" s="92"/>
      <c r="E362" s="92"/>
      <c r="F362" s="92"/>
      <c r="G362" s="92"/>
      <c r="H362" s="92"/>
    </row>
    <row r="363" spans="1:8" ht="23.45" customHeight="1">
      <c r="A363" s="91"/>
      <c r="B363" s="83"/>
      <c r="C363" s="83"/>
      <c r="D363" s="92"/>
      <c r="E363" s="92"/>
      <c r="F363" s="92"/>
      <c r="G363" s="92"/>
      <c r="H363" s="92"/>
    </row>
    <row r="364" spans="1:8" ht="23.45" customHeight="1">
      <c r="A364" s="91"/>
      <c r="B364" s="83"/>
      <c r="C364" s="83"/>
      <c r="D364" s="92"/>
      <c r="E364" s="92"/>
      <c r="F364" s="92"/>
      <c r="G364" s="92"/>
      <c r="H364" s="92"/>
    </row>
    <row r="365" spans="1:8" ht="23.45" customHeight="1">
      <c r="A365" s="91"/>
      <c r="B365" s="83"/>
      <c r="C365" s="83"/>
      <c r="D365" s="92"/>
      <c r="E365" s="92"/>
      <c r="F365" s="92"/>
      <c r="G365" s="92"/>
      <c r="H365" s="92"/>
    </row>
    <row r="366" spans="1:8" ht="23.45" customHeight="1">
      <c r="A366" s="91"/>
      <c r="B366" s="83"/>
      <c r="C366" s="83"/>
      <c r="D366" s="92"/>
      <c r="E366" s="92"/>
      <c r="F366" s="92"/>
      <c r="G366" s="92"/>
      <c r="H366" s="92"/>
    </row>
    <row r="367" spans="1:8" ht="23.45" customHeight="1">
      <c r="A367" s="91"/>
      <c r="B367" s="83"/>
      <c r="C367" s="83"/>
      <c r="D367" s="92"/>
      <c r="E367" s="92"/>
      <c r="F367" s="92"/>
      <c r="G367" s="92"/>
      <c r="H367" s="92"/>
    </row>
    <row r="368" spans="1:8" ht="23.45" customHeight="1">
      <c r="A368" s="91"/>
      <c r="B368" s="83"/>
      <c r="C368" s="83"/>
      <c r="D368" s="92"/>
      <c r="E368" s="92"/>
      <c r="F368" s="92"/>
      <c r="G368" s="92"/>
      <c r="H368" s="92"/>
    </row>
    <row r="369" spans="1:8" ht="23.45" customHeight="1">
      <c r="A369" s="91"/>
      <c r="B369" s="83"/>
      <c r="C369" s="83"/>
      <c r="D369" s="92"/>
      <c r="E369" s="92"/>
      <c r="F369" s="92"/>
      <c r="G369" s="92"/>
      <c r="H369" s="92"/>
    </row>
    <row r="370" spans="1:8" ht="23.45" customHeight="1">
      <c r="A370" s="91"/>
      <c r="B370" s="83"/>
      <c r="C370" s="83"/>
      <c r="D370" s="92"/>
      <c r="E370" s="92"/>
      <c r="F370" s="92"/>
      <c r="G370" s="92"/>
      <c r="H370" s="92"/>
    </row>
    <row r="371" spans="1:8" ht="23.45" customHeight="1">
      <c r="A371" s="91"/>
      <c r="B371" s="83"/>
      <c r="C371" s="83"/>
      <c r="D371" s="92"/>
      <c r="E371" s="92"/>
      <c r="F371" s="92"/>
      <c r="G371" s="92"/>
      <c r="H371" s="92"/>
    </row>
    <row r="372" spans="1:8" ht="23.45" customHeight="1">
      <c r="A372" s="91"/>
      <c r="B372" s="83"/>
      <c r="C372" s="83"/>
      <c r="D372" s="92"/>
      <c r="E372" s="92"/>
      <c r="F372" s="92"/>
      <c r="G372" s="92"/>
      <c r="H372" s="92"/>
    </row>
    <row r="373" spans="1:8" ht="23.45" customHeight="1">
      <c r="A373" s="91"/>
      <c r="B373" s="83"/>
      <c r="C373" s="83"/>
      <c r="D373" s="92"/>
      <c r="E373" s="92"/>
      <c r="F373" s="92"/>
      <c r="G373" s="92"/>
      <c r="H373" s="92"/>
    </row>
    <row r="374" spans="1:8" ht="23.45" customHeight="1">
      <c r="A374" s="91"/>
      <c r="B374" s="83"/>
      <c r="C374" s="83"/>
      <c r="D374" s="92"/>
      <c r="E374" s="92"/>
      <c r="F374" s="92"/>
      <c r="G374" s="92"/>
      <c r="H374" s="92"/>
    </row>
    <row r="375" spans="1:8" ht="23.45" customHeight="1">
      <c r="A375" s="91"/>
      <c r="B375" s="83"/>
      <c r="C375" s="83"/>
      <c r="D375" s="92"/>
      <c r="E375" s="92"/>
      <c r="F375" s="92"/>
      <c r="G375" s="92"/>
      <c r="H375" s="92"/>
    </row>
    <row r="376" spans="1:8" ht="23.45" customHeight="1">
      <c r="A376" s="91"/>
      <c r="B376" s="83"/>
      <c r="C376" s="83"/>
      <c r="D376" s="92"/>
      <c r="E376" s="92"/>
      <c r="F376" s="92"/>
      <c r="G376" s="92"/>
      <c r="H376" s="92"/>
    </row>
    <row r="377" spans="1:8" ht="23.45" customHeight="1">
      <c r="A377" s="91"/>
      <c r="B377" s="83"/>
      <c r="C377" s="83"/>
      <c r="D377" s="92"/>
      <c r="E377" s="92"/>
      <c r="F377" s="92"/>
      <c r="G377" s="92"/>
      <c r="H377" s="92"/>
    </row>
    <row r="378" spans="1:8" ht="23.45" customHeight="1">
      <c r="A378" s="91"/>
      <c r="B378" s="83"/>
      <c r="C378" s="83"/>
      <c r="D378" s="92"/>
      <c r="E378" s="92"/>
      <c r="F378" s="92"/>
      <c r="G378" s="92"/>
      <c r="H378" s="92"/>
    </row>
    <row r="379" spans="1:8" ht="23.45" customHeight="1">
      <c r="A379" s="91"/>
      <c r="B379" s="83"/>
      <c r="C379" s="83"/>
      <c r="D379" s="92"/>
      <c r="E379" s="92"/>
      <c r="F379" s="92"/>
      <c r="G379" s="92"/>
      <c r="H379" s="92"/>
    </row>
    <row r="380" spans="1:8" ht="23.45" customHeight="1">
      <c r="A380" s="91"/>
      <c r="B380" s="83"/>
      <c r="C380" s="83"/>
      <c r="D380" s="92"/>
      <c r="E380" s="92"/>
      <c r="F380" s="92"/>
      <c r="G380" s="92"/>
      <c r="H380" s="92"/>
    </row>
    <row r="381" spans="1:8" ht="23.45" customHeight="1">
      <c r="A381" s="91"/>
      <c r="B381" s="83"/>
      <c r="C381" s="83"/>
      <c r="D381" s="92"/>
      <c r="E381" s="92"/>
      <c r="F381" s="92"/>
      <c r="G381" s="92"/>
      <c r="H381" s="92"/>
    </row>
    <row r="382" spans="1:8" ht="23.45" customHeight="1">
      <c r="A382" s="91"/>
      <c r="B382" s="83"/>
      <c r="C382" s="83"/>
      <c r="D382" s="92"/>
      <c r="E382" s="92"/>
      <c r="F382" s="92"/>
      <c r="G382" s="92"/>
      <c r="H382" s="92"/>
    </row>
    <row r="383" spans="1:8" ht="23.45" customHeight="1">
      <c r="A383" s="91"/>
      <c r="B383" s="83"/>
      <c r="C383" s="83"/>
      <c r="D383" s="92"/>
      <c r="E383" s="92"/>
      <c r="F383" s="92"/>
      <c r="G383" s="92"/>
      <c r="H383" s="92"/>
    </row>
    <row r="384" spans="1:8" ht="23.45" customHeight="1">
      <c r="A384" s="91"/>
      <c r="B384" s="83"/>
      <c r="C384" s="83"/>
      <c r="D384" s="92"/>
      <c r="E384" s="92"/>
      <c r="F384" s="92"/>
      <c r="G384" s="92"/>
      <c r="H384" s="92"/>
    </row>
    <row r="385" spans="1:8" ht="23.45" customHeight="1">
      <c r="A385" s="91"/>
      <c r="B385" s="83"/>
      <c r="C385" s="83"/>
      <c r="D385" s="92"/>
      <c r="E385" s="92"/>
      <c r="F385" s="92"/>
      <c r="G385" s="92"/>
      <c r="H385" s="92"/>
    </row>
    <row r="386" spans="1:8" ht="23.45" customHeight="1">
      <c r="A386" s="91"/>
      <c r="B386" s="83"/>
      <c r="C386" s="83"/>
      <c r="D386" s="92"/>
      <c r="E386" s="92"/>
      <c r="F386" s="92"/>
      <c r="G386" s="92"/>
      <c r="H386" s="92"/>
    </row>
    <row r="387" spans="1:8" ht="23.45" customHeight="1">
      <c r="A387" s="91"/>
      <c r="B387" s="83"/>
      <c r="C387" s="83"/>
      <c r="D387" s="92"/>
      <c r="E387" s="92"/>
      <c r="F387" s="92"/>
      <c r="G387" s="92"/>
      <c r="H387" s="92"/>
    </row>
    <row r="388" spans="1:8" ht="23.45" customHeight="1">
      <c r="A388" s="91"/>
      <c r="B388" s="83"/>
      <c r="C388" s="83"/>
      <c r="D388" s="92"/>
      <c r="E388" s="92"/>
      <c r="F388" s="92"/>
      <c r="G388" s="92"/>
      <c r="H388" s="92"/>
    </row>
    <row r="389" spans="1:8" ht="23.45" customHeight="1">
      <c r="A389" s="91"/>
      <c r="B389" s="83"/>
      <c r="C389" s="83"/>
      <c r="D389" s="92"/>
      <c r="E389" s="92"/>
      <c r="F389" s="92"/>
      <c r="G389" s="92"/>
      <c r="H389" s="92"/>
    </row>
    <row r="390" spans="1:8" ht="23.45" customHeight="1">
      <c r="A390" s="91"/>
      <c r="B390" s="83"/>
      <c r="C390" s="83"/>
      <c r="D390" s="92"/>
      <c r="E390" s="92"/>
      <c r="F390" s="92"/>
      <c r="G390" s="92"/>
      <c r="H390" s="92"/>
    </row>
    <row r="391" spans="1:8" ht="23.45" customHeight="1">
      <c r="A391" s="91"/>
      <c r="B391" s="83"/>
      <c r="C391" s="83"/>
      <c r="D391" s="92"/>
      <c r="E391" s="92"/>
      <c r="F391" s="92"/>
      <c r="G391" s="92"/>
      <c r="H391" s="92"/>
    </row>
    <row r="392" spans="1:8" ht="23.45" customHeight="1">
      <c r="A392" s="91"/>
      <c r="B392" s="83"/>
      <c r="C392" s="83"/>
      <c r="D392" s="92"/>
      <c r="E392" s="92"/>
      <c r="F392" s="92"/>
      <c r="G392" s="92"/>
      <c r="H392" s="92"/>
    </row>
    <row r="393" spans="1:8" ht="23.45" customHeight="1">
      <c r="A393" s="91"/>
      <c r="B393" s="83"/>
      <c r="C393" s="83"/>
      <c r="D393" s="92"/>
      <c r="E393" s="92"/>
      <c r="F393" s="92"/>
      <c r="G393" s="92"/>
      <c r="H393" s="92"/>
    </row>
    <row r="394" spans="1:8" ht="23.45" customHeight="1">
      <c r="A394" s="91"/>
      <c r="B394" s="83"/>
      <c r="C394" s="83"/>
      <c r="D394" s="92"/>
      <c r="E394" s="92"/>
      <c r="F394" s="92"/>
      <c r="G394" s="92"/>
      <c r="H394" s="92"/>
    </row>
    <row r="395" spans="1:8" ht="23.45" customHeight="1">
      <c r="A395" s="91"/>
      <c r="B395" s="83"/>
      <c r="C395" s="83"/>
      <c r="D395" s="92"/>
      <c r="E395" s="92"/>
      <c r="F395" s="92"/>
      <c r="G395" s="92"/>
      <c r="H395" s="92"/>
    </row>
    <row r="396" spans="1:8" ht="23.45" customHeight="1">
      <c r="A396" s="91"/>
      <c r="B396" s="83"/>
      <c r="C396" s="83"/>
      <c r="D396" s="92"/>
      <c r="E396" s="92"/>
      <c r="F396" s="92"/>
      <c r="G396" s="92"/>
      <c r="H396" s="92"/>
    </row>
    <row r="397" spans="1:8" ht="23.45" customHeight="1">
      <c r="A397" s="91"/>
      <c r="B397" s="83"/>
      <c r="C397" s="83"/>
      <c r="D397" s="92"/>
      <c r="E397" s="92"/>
      <c r="F397" s="92"/>
      <c r="G397" s="92"/>
      <c r="H397" s="92"/>
    </row>
    <row r="398" spans="1:8" ht="23.45" customHeight="1">
      <c r="A398" s="91"/>
      <c r="B398" s="83"/>
      <c r="C398" s="83"/>
      <c r="D398" s="92"/>
      <c r="E398" s="92"/>
      <c r="F398" s="92"/>
      <c r="G398" s="92"/>
      <c r="H398" s="92"/>
    </row>
    <row r="399" spans="1:8" ht="23.45" customHeight="1">
      <c r="A399" s="91"/>
      <c r="B399" s="83"/>
      <c r="C399" s="83"/>
      <c r="D399" s="92"/>
      <c r="E399" s="92"/>
      <c r="F399" s="92"/>
      <c r="G399" s="92"/>
      <c r="H399" s="92"/>
    </row>
    <row r="400" spans="1:8" ht="23.45" customHeight="1">
      <c r="A400" s="91"/>
      <c r="B400" s="83"/>
      <c r="C400" s="83"/>
      <c r="D400" s="92"/>
      <c r="E400" s="92"/>
      <c r="F400" s="92"/>
      <c r="G400" s="92"/>
      <c r="H400" s="92"/>
    </row>
    <row r="401" spans="1:8" ht="23.45" customHeight="1">
      <c r="A401" s="91"/>
      <c r="B401" s="83"/>
      <c r="C401" s="83"/>
      <c r="D401" s="92"/>
      <c r="E401" s="92"/>
      <c r="F401" s="92"/>
      <c r="G401" s="92"/>
      <c r="H401" s="92"/>
    </row>
    <row r="402" spans="1:8" ht="23.45" customHeight="1">
      <c r="A402" s="91"/>
      <c r="B402" s="83"/>
      <c r="C402" s="83"/>
      <c r="D402" s="92"/>
      <c r="E402" s="92"/>
      <c r="F402" s="92"/>
      <c r="G402" s="92"/>
      <c r="H402" s="92"/>
    </row>
    <row r="403" spans="1:8" ht="23.45" customHeight="1">
      <c r="A403" s="91"/>
      <c r="B403" s="83"/>
      <c r="C403" s="83"/>
      <c r="D403" s="92"/>
      <c r="E403" s="92"/>
      <c r="F403" s="92"/>
      <c r="G403" s="92"/>
      <c r="H403" s="92"/>
    </row>
    <row r="404" spans="1:8" ht="23.45" customHeight="1">
      <c r="A404" s="91"/>
      <c r="B404" s="83"/>
      <c r="C404" s="83"/>
      <c r="D404" s="92"/>
      <c r="E404" s="92"/>
      <c r="F404" s="92"/>
      <c r="G404" s="92"/>
      <c r="H404" s="92"/>
    </row>
    <row r="405" spans="1:8" ht="23.45" customHeight="1">
      <c r="A405" s="91"/>
      <c r="B405" s="83"/>
      <c r="C405" s="83"/>
      <c r="D405" s="92"/>
      <c r="E405" s="92"/>
      <c r="F405" s="92"/>
      <c r="G405" s="92"/>
      <c r="H405" s="92"/>
    </row>
    <row r="406" spans="1:8" ht="23.45" customHeight="1">
      <c r="A406" s="91"/>
      <c r="B406" s="83"/>
      <c r="C406" s="83"/>
      <c r="D406" s="92"/>
      <c r="E406" s="92"/>
      <c r="F406" s="92"/>
      <c r="G406" s="92"/>
      <c r="H406" s="92"/>
    </row>
    <row r="407" spans="1:8" ht="23.45" customHeight="1">
      <c r="A407" s="91"/>
      <c r="B407" s="83"/>
      <c r="C407" s="83"/>
      <c r="D407" s="92"/>
      <c r="E407" s="92"/>
      <c r="F407" s="92"/>
      <c r="G407" s="92"/>
      <c r="H407" s="92"/>
    </row>
    <row r="408" spans="1:8" ht="23.45" customHeight="1">
      <c r="A408" s="91"/>
      <c r="B408" s="83"/>
      <c r="C408" s="83"/>
      <c r="D408" s="92"/>
      <c r="E408" s="92"/>
      <c r="F408" s="92"/>
      <c r="G408" s="92"/>
      <c r="H408" s="92"/>
    </row>
    <row r="409" spans="1:8" ht="23.45" customHeight="1">
      <c r="A409" s="91"/>
      <c r="B409" s="83"/>
      <c r="C409" s="83"/>
      <c r="D409" s="92"/>
      <c r="E409" s="92"/>
      <c r="F409" s="92"/>
      <c r="G409" s="92"/>
      <c r="H409" s="92"/>
    </row>
    <row r="410" spans="1:8" ht="23.45" customHeight="1">
      <c r="A410" s="91"/>
      <c r="B410" s="83"/>
      <c r="C410" s="83"/>
      <c r="D410" s="92"/>
      <c r="E410" s="92"/>
      <c r="F410" s="92"/>
      <c r="G410" s="92"/>
      <c r="H410" s="92"/>
    </row>
    <row r="411" spans="1:8" ht="23.45" customHeight="1">
      <c r="A411" s="91"/>
      <c r="B411" s="83"/>
      <c r="C411" s="83"/>
      <c r="D411" s="92"/>
      <c r="E411" s="92"/>
      <c r="F411" s="92"/>
      <c r="G411" s="92"/>
      <c r="H411" s="92"/>
    </row>
    <row r="412" spans="1:8" ht="23.45" customHeight="1">
      <c r="A412" s="91"/>
      <c r="B412" s="83"/>
      <c r="C412" s="83"/>
      <c r="D412" s="92"/>
      <c r="E412" s="92"/>
      <c r="F412" s="92"/>
      <c r="G412" s="92"/>
      <c r="H412" s="92"/>
    </row>
    <row r="413" spans="1:8" ht="23.45" customHeight="1">
      <c r="A413" s="91"/>
      <c r="B413" s="83"/>
      <c r="C413" s="83"/>
      <c r="D413" s="92"/>
      <c r="E413" s="92"/>
      <c r="F413" s="92"/>
      <c r="G413" s="92"/>
      <c r="H413" s="92"/>
    </row>
    <row r="414" spans="1:8" ht="23.45" customHeight="1">
      <c r="A414" s="91"/>
      <c r="B414" s="83"/>
      <c r="C414" s="83"/>
      <c r="D414" s="92"/>
      <c r="E414" s="92"/>
      <c r="F414" s="92"/>
      <c r="G414" s="92"/>
      <c r="H414" s="92"/>
    </row>
    <row r="415" spans="1:8" ht="23.45" customHeight="1">
      <c r="A415" s="91"/>
      <c r="B415" s="83"/>
      <c r="C415" s="83"/>
      <c r="D415" s="92"/>
      <c r="E415" s="92"/>
      <c r="F415" s="92"/>
      <c r="G415" s="92"/>
      <c r="H415" s="92"/>
    </row>
    <row r="416" spans="1:8" ht="23.45" customHeight="1">
      <c r="A416" s="91"/>
      <c r="B416" s="83"/>
      <c r="C416" s="83"/>
      <c r="D416" s="92"/>
      <c r="E416" s="92"/>
      <c r="F416" s="92"/>
      <c r="G416" s="92"/>
      <c r="H416" s="92"/>
    </row>
    <row r="417" spans="1:9" ht="23.45" customHeight="1">
      <c r="A417" s="91"/>
      <c r="B417" s="83"/>
      <c r="C417" s="83"/>
      <c r="D417" s="92"/>
      <c r="E417" s="92"/>
      <c r="F417" s="92"/>
      <c r="G417" s="92"/>
      <c r="H417" s="92"/>
    </row>
    <row r="418" spans="1:9" ht="23.45" customHeight="1">
      <c r="B418" s="1"/>
      <c r="C418" s="1"/>
      <c r="D418" s="1"/>
      <c r="E418" s="1"/>
      <c r="F418" s="1"/>
      <c r="G418" s="1"/>
      <c r="H418" s="1"/>
      <c r="I418" s="83"/>
    </row>
    <row r="419" spans="1:9" ht="23.45" customHeight="1">
      <c r="B419" s="1"/>
      <c r="C419" s="1"/>
      <c r="D419" s="1"/>
      <c r="E419" s="1"/>
      <c r="F419" s="1"/>
      <c r="G419" s="1"/>
      <c r="H419" s="1"/>
      <c r="I419" s="83"/>
    </row>
    <row r="420" spans="1:9" ht="23.45" customHeight="1">
      <c r="B420" s="1"/>
      <c r="C420" s="1"/>
      <c r="D420" s="1"/>
      <c r="E420" s="1"/>
      <c r="F420" s="1"/>
      <c r="G420" s="1"/>
      <c r="H420" s="1"/>
      <c r="I420" s="83"/>
    </row>
    <row r="421" spans="1:9" ht="23.45" customHeight="1">
      <c r="B421" s="1"/>
      <c r="C421" s="1"/>
      <c r="D421" s="1"/>
      <c r="E421" s="1"/>
      <c r="F421" s="1"/>
      <c r="G421" s="1"/>
      <c r="H421" s="1"/>
      <c r="I421" s="83"/>
    </row>
    <row r="422" spans="1:9" ht="23.45" customHeight="1">
      <c r="B422" s="1"/>
      <c r="C422" s="1"/>
      <c r="D422" s="1"/>
      <c r="E422" s="1"/>
      <c r="F422" s="1"/>
      <c r="G422" s="1"/>
      <c r="H422" s="1"/>
      <c r="I422" s="83"/>
    </row>
    <row r="423" spans="1:9" ht="23.45" customHeight="1">
      <c r="B423" s="1"/>
      <c r="C423" s="1"/>
      <c r="D423" s="1"/>
      <c r="E423" s="1"/>
      <c r="F423" s="1"/>
      <c r="G423" s="1"/>
      <c r="H423" s="1"/>
      <c r="I423" s="83"/>
    </row>
    <row r="424" spans="1:9" ht="23.45" customHeight="1">
      <c r="B424" s="1"/>
      <c r="C424" s="1"/>
      <c r="D424" s="1"/>
      <c r="E424" s="1"/>
      <c r="F424" s="1"/>
      <c r="G424" s="1"/>
      <c r="H424" s="1"/>
      <c r="I424" s="83"/>
    </row>
    <row r="425" spans="1:9" ht="23.45" customHeight="1">
      <c r="B425" s="1"/>
      <c r="C425" s="1"/>
      <c r="D425" s="1"/>
      <c r="E425" s="1"/>
      <c r="F425" s="1"/>
      <c r="G425" s="1"/>
      <c r="H425" s="1"/>
      <c r="I425" s="83"/>
    </row>
    <row r="426" spans="1:9" ht="23.45" customHeight="1">
      <c r="B426" s="1"/>
      <c r="C426" s="1"/>
      <c r="D426" s="1"/>
      <c r="E426" s="1"/>
      <c r="F426" s="1"/>
      <c r="G426" s="1"/>
      <c r="H426" s="1"/>
      <c r="I426" s="83"/>
    </row>
    <row r="427" spans="1:9" ht="23.45" customHeight="1">
      <c r="B427" s="1"/>
      <c r="C427" s="1"/>
      <c r="D427" s="1"/>
      <c r="E427" s="1"/>
      <c r="F427" s="1"/>
      <c r="G427" s="1"/>
      <c r="H427" s="1"/>
      <c r="I427" s="83"/>
    </row>
    <row r="428" spans="1:9" ht="23.45" customHeight="1">
      <c r="B428" s="1"/>
      <c r="C428" s="1"/>
      <c r="D428" s="1"/>
      <c r="E428" s="1"/>
      <c r="F428" s="1"/>
      <c r="G428" s="1"/>
      <c r="H428" s="1"/>
      <c r="I428" s="83"/>
    </row>
    <row r="429" spans="1:9" ht="23.45" customHeight="1">
      <c r="B429" s="1"/>
      <c r="C429" s="1"/>
      <c r="D429" s="1"/>
      <c r="E429" s="1"/>
      <c r="F429" s="1"/>
      <c r="G429" s="1"/>
      <c r="H429" s="1"/>
      <c r="I429" s="83"/>
    </row>
    <row r="430" spans="1:9" ht="23.45" customHeight="1">
      <c r="B430" s="1"/>
      <c r="C430" s="1"/>
      <c r="D430" s="1"/>
      <c r="E430" s="1"/>
      <c r="F430" s="1"/>
      <c r="G430" s="1"/>
      <c r="H430" s="1"/>
      <c r="I430" s="83"/>
    </row>
    <row r="431" spans="1:9" ht="23.45" customHeight="1">
      <c r="B431" s="1"/>
      <c r="C431" s="1"/>
      <c r="D431" s="1"/>
      <c r="E431" s="1"/>
      <c r="F431" s="1"/>
      <c r="G431" s="1"/>
      <c r="H431" s="1"/>
      <c r="I431" s="83"/>
    </row>
    <row r="432" spans="1:9" ht="23.45" customHeight="1">
      <c r="B432" s="1"/>
      <c r="C432" s="1"/>
      <c r="D432" s="1"/>
      <c r="E432" s="1"/>
      <c r="F432" s="1"/>
      <c r="G432" s="1"/>
      <c r="H432" s="1"/>
      <c r="I432" s="83"/>
    </row>
    <row r="433" spans="2:9" ht="23.45" customHeight="1">
      <c r="B433" s="1"/>
      <c r="C433" s="1"/>
      <c r="D433" s="1"/>
      <c r="E433" s="1"/>
      <c r="F433" s="1"/>
      <c r="G433" s="1"/>
      <c r="H433" s="1"/>
      <c r="I433" s="83"/>
    </row>
    <row r="434" spans="2:9" ht="23.45" customHeight="1">
      <c r="B434" s="1"/>
      <c r="C434" s="1"/>
      <c r="D434" s="1"/>
      <c r="E434" s="1"/>
      <c r="F434" s="1"/>
      <c r="G434" s="1"/>
      <c r="H434" s="1"/>
      <c r="I434" s="83"/>
    </row>
    <row r="435" spans="2:9" ht="23.45" customHeight="1">
      <c r="B435" s="1"/>
      <c r="C435" s="1"/>
      <c r="D435" s="1"/>
      <c r="E435" s="1"/>
      <c r="F435" s="1"/>
      <c r="G435" s="1"/>
      <c r="H435" s="1"/>
      <c r="I435" s="83"/>
    </row>
    <row r="436" spans="2:9" ht="23.45" customHeight="1">
      <c r="B436" s="1"/>
      <c r="C436" s="1"/>
      <c r="D436" s="1"/>
      <c r="E436" s="1"/>
      <c r="F436" s="1"/>
      <c r="G436" s="1"/>
      <c r="H436" s="1"/>
      <c r="I436" s="83"/>
    </row>
    <row r="437" spans="2:9" ht="23.45" customHeight="1">
      <c r="B437" s="1"/>
      <c r="C437" s="1"/>
      <c r="D437" s="1"/>
      <c r="E437" s="1"/>
      <c r="F437" s="1"/>
      <c r="G437" s="1"/>
      <c r="H437" s="1"/>
      <c r="I437" s="83"/>
    </row>
    <row r="438" spans="2:9" ht="23.45" customHeight="1">
      <c r="B438" s="1"/>
      <c r="C438" s="1"/>
      <c r="D438" s="1"/>
      <c r="E438" s="1"/>
      <c r="F438" s="1"/>
      <c r="G438" s="1"/>
      <c r="H438" s="1"/>
      <c r="I438" s="83"/>
    </row>
    <row r="439" spans="2:9" ht="23.45" customHeight="1">
      <c r="B439" s="1"/>
      <c r="C439" s="1"/>
      <c r="D439" s="1"/>
      <c r="E439" s="1"/>
      <c r="F439" s="1"/>
      <c r="G439" s="1"/>
      <c r="H439" s="1"/>
      <c r="I439" s="83"/>
    </row>
    <row r="440" spans="2:9" ht="23.45" customHeight="1">
      <c r="B440" s="1"/>
      <c r="C440" s="1"/>
      <c r="D440" s="1"/>
      <c r="E440" s="1"/>
      <c r="F440" s="1"/>
      <c r="G440" s="1"/>
      <c r="H440" s="1"/>
      <c r="I440" s="83"/>
    </row>
    <row r="441" spans="2:9" ht="23.45" customHeight="1">
      <c r="B441" s="1"/>
      <c r="C441" s="1"/>
      <c r="D441" s="1"/>
      <c r="E441" s="1"/>
      <c r="F441" s="1"/>
      <c r="G441" s="1"/>
      <c r="H441" s="1"/>
      <c r="I441" s="83"/>
    </row>
    <row r="442" spans="2:9" ht="23.45" customHeight="1">
      <c r="B442" s="1"/>
      <c r="C442" s="1"/>
      <c r="D442" s="1"/>
      <c r="E442" s="1"/>
      <c r="F442" s="1"/>
      <c r="G442" s="1"/>
      <c r="H442" s="1"/>
      <c r="I442" s="83"/>
    </row>
    <row r="445" spans="2:9" ht="23.45" customHeight="1">
      <c r="D445" s="1"/>
      <c r="E445" s="1"/>
      <c r="F445" s="1"/>
      <c r="G445" s="1"/>
      <c r="H445" s="1"/>
      <c r="I445" s="83"/>
    </row>
    <row r="446" spans="2:9" ht="23.45" customHeight="1">
      <c r="D446" s="1"/>
      <c r="E446" s="1"/>
      <c r="F446" s="1"/>
      <c r="G446" s="1"/>
      <c r="H446" s="1"/>
      <c r="I446" s="83"/>
    </row>
    <row r="447" spans="2:9" ht="23.45" customHeight="1">
      <c r="D447" s="1"/>
      <c r="E447" s="1"/>
      <c r="F447" s="1"/>
      <c r="G447" s="1"/>
      <c r="H447" s="1"/>
      <c r="I447" s="83"/>
    </row>
    <row r="514" spans="1:17" ht="23.45" customHeight="1">
      <c r="A514" s="91"/>
      <c r="B514" s="91"/>
      <c r="C514" s="91"/>
    </row>
    <row r="515" spans="1:17" ht="23.45" customHeight="1">
      <c r="A515" s="91"/>
      <c r="B515" s="91"/>
      <c r="C515" s="91"/>
    </row>
    <row r="516" spans="1:17" ht="23.45" customHeight="1">
      <c r="A516" s="91"/>
      <c r="B516" s="91"/>
      <c r="C516" s="91"/>
    </row>
    <row r="517" spans="1:17" ht="23.45" customHeight="1">
      <c r="A517" s="91"/>
      <c r="B517" s="91"/>
      <c r="C517" s="91"/>
    </row>
    <row r="518" spans="1:17" ht="23.45" customHeight="1">
      <c r="A518" s="91"/>
      <c r="B518" s="91"/>
      <c r="C518" s="91"/>
    </row>
    <row r="524" spans="1:17" ht="23.45" customHeight="1">
      <c r="J524" s="91"/>
      <c r="K524" s="91"/>
      <c r="L524" s="91"/>
      <c r="M524" s="91"/>
      <c r="N524" s="91"/>
      <c r="O524" s="91"/>
      <c r="P524" s="91"/>
      <c r="Q524" s="91"/>
    </row>
    <row r="525" spans="1:17" s="91" customFormat="1" ht="23.45" customHeight="1">
      <c r="A525" s="1"/>
      <c r="B525" s="81"/>
      <c r="C525" s="81"/>
      <c r="I525" s="107"/>
    </row>
    <row r="526" spans="1:17" s="91" customFormat="1" ht="23.45" customHeight="1">
      <c r="A526" s="1"/>
      <c r="B526" s="81"/>
      <c r="C526" s="81"/>
      <c r="I526" s="107"/>
    </row>
    <row r="527" spans="1:17" s="91" customFormat="1" ht="23.45" customHeight="1">
      <c r="A527" s="1"/>
      <c r="B527" s="81"/>
      <c r="C527" s="81"/>
      <c r="I527" s="107"/>
    </row>
    <row r="528" spans="1:17" s="91" customFormat="1" ht="23.45" customHeight="1">
      <c r="A528" s="1"/>
      <c r="B528" s="81"/>
      <c r="C528" s="81"/>
      <c r="I528" s="107"/>
    </row>
    <row r="529" spans="1:17" s="91" customFormat="1" ht="23.45" customHeight="1">
      <c r="A529" s="1"/>
      <c r="B529" s="81"/>
      <c r="C529" s="81"/>
      <c r="I529" s="107"/>
      <c r="J529" s="1"/>
      <c r="K529" s="1"/>
      <c r="L529" s="1"/>
      <c r="M529" s="1"/>
      <c r="N529" s="1"/>
      <c r="O529" s="1"/>
      <c r="P529" s="1"/>
      <c r="Q529" s="1"/>
    </row>
  </sheetData>
  <mergeCells count="4">
    <mergeCell ref="H6:J6"/>
    <mergeCell ref="A2:R2"/>
    <mergeCell ref="A3:R3"/>
    <mergeCell ref="A4:R4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showGridLines="0" tabSelected="1" view="pageBreakPreview" topLeftCell="A43" zoomScale="85" zoomScaleNormal="100" zoomScaleSheetLayoutView="85" workbookViewId="0">
      <selection activeCell="D47" sqref="D47"/>
    </sheetView>
  </sheetViews>
  <sheetFormatPr defaultColWidth="9.140625" defaultRowHeight="21.75" customHeight="1"/>
  <cols>
    <col min="1" max="1" width="48.7109375" style="99" customWidth="1"/>
    <col min="2" max="2" width="5.140625" style="99" customWidth="1"/>
    <col min="3" max="3" width="4" style="99" customWidth="1"/>
    <col min="4" max="4" width="14.7109375" style="99" customWidth="1"/>
    <col min="5" max="5" width="1.7109375" style="99" customWidth="1"/>
    <col min="6" max="6" width="14.7109375" style="99" customWidth="1"/>
    <col min="7" max="7" width="1.7109375" style="99" customWidth="1"/>
    <col min="8" max="8" width="11.7109375" style="120" bestFit="1" customWidth="1"/>
    <col min="9" max="9" width="9.140625" style="120"/>
    <col min="10" max="10" width="10.28515625" style="99" bestFit="1" customWidth="1"/>
    <col min="11" max="16384" width="9.140625" style="99"/>
  </cols>
  <sheetData>
    <row r="1" spans="1:9" s="3" customFormat="1" ht="21.75" customHeight="1">
      <c r="A1" s="83"/>
      <c r="B1" s="6"/>
      <c r="C1" s="1"/>
      <c r="D1" s="1"/>
      <c r="E1" s="1"/>
      <c r="F1" s="93" t="s">
        <v>63</v>
      </c>
      <c r="G1" s="1"/>
      <c r="H1" s="116"/>
      <c r="I1" s="116"/>
    </row>
    <row r="2" spans="1:9" s="5" customFormat="1" ht="21.75" customHeight="1">
      <c r="A2" s="95" t="s">
        <v>0</v>
      </c>
      <c r="B2" s="4"/>
      <c r="H2" s="117"/>
      <c r="I2" s="117"/>
    </row>
    <row r="3" spans="1:9" s="5" customFormat="1" ht="21.75" customHeight="1">
      <c r="A3" s="95" t="s">
        <v>24</v>
      </c>
      <c r="B3" s="4"/>
      <c r="H3" s="117"/>
      <c r="I3" s="117"/>
    </row>
    <row r="4" spans="1:9" s="5" customFormat="1" ht="21.75" customHeight="1">
      <c r="A4" s="95" t="s">
        <v>138</v>
      </c>
      <c r="B4" s="4"/>
      <c r="H4" s="117"/>
      <c r="I4" s="117"/>
    </row>
    <row r="5" spans="1:9" s="1" customFormat="1" ht="21.75" customHeight="1">
      <c r="A5" s="172" t="s">
        <v>66</v>
      </c>
      <c r="B5" s="172"/>
      <c r="C5" s="172"/>
      <c r="D5" s="172"/>
      <c r="E5" s="172"/>
      <c r="F5" s="172"/>
      <c r="H5" s="118"/>
      <c r="I5" s="118"/>
    </row>
    <row r="6" spans="1:9" s="1" customFormat="1" ht="21.75" customHeight="1">
      <c r="B6" s="19"/>
      <c r="D6" s="20">
        <v>2565</v>
      </c>
      <c r="E6" s="21"/>
      <c r="F6" s="20">
        <v>2564</v>
      </c>
      <c r="H6" s="118"/>
      <c r="I6" s="118"/>
    </row>
    <row r="7" spans="1:9" s="1" customFormat="1" ht="21.75" customHeight="1">
      <c r="A7" s="2" t="s">
        <v>25</v>
      </c>
      <c r="B7" s="6"/>
      <c r="H7" s="118"/>
      <c r="I7" s="118"/>
    </row>
    <row r="8" spans="1:9" s="1" customFormat="1" ht="21.75" customHeight="1">
      <c r="A8" s="1" t="s">
        <v>92</v>
      </c>
      <c r="B8" s="6"/>
      <c r="D8" s="7">
        <f>SUM(PL!I27)</f>
        <v>34391</v>
      </c>
      <c r="E8" s="7"/>
      <c r="F8" s="7">
        <f>SUM(PL!K27)</f>
        <v>81588</v>
      </c>
      <c r="H8" s="118"/>
      <c r="I8" s="118"/>
    </row>
    <row r="9" spans="1:9" s="1" customFormat="1" ht="21.75" customHeight="1">
      <c r="A9" s="1" t="s">
        <v>95</v>
      </c>
      <c r="B9" s="6"/>
      <c r="D9" s="7"/>
      <c r="E9" s="7"/>
      <c r="F9" s="7"/>
      <c r="H9" s="118"/>
      <c r="I9" s="118"/>
    </row>
    <row r="10" spans="1:9" s="1" customFormat="1" ht="21.75" customHeight="1">
      <c r="A10" s="1" t="s">
        <v>90</v>
      </c>
      <c r="B10" s="6"/>
      <c r="D10" s="7"/>
      <c r="E10" s="7"/>
      <c r="F10" s="7"/>
      <c r="H10" s="118"/>
      <c r="I10" s="118"/>
    </row>
    <row r="11" spans="1:9" s="1" customFormat="1" ht="21.75" customHeight="1">
      <c r="A11" s="1" t="s">
        <v>118</v>
      </c>
      <c r="B11" s="6"/>
      <c r="D11" s="149">
        <v>13682</v>
      </c>
      <c r="E11" s="7"/>
      <c r="F11" s="7">
        <v>15786</v>
      </c>
      <c r="H11" s="118"/>
      <c r="I11" s="118"/>
    </row>
    <row r="12" spans="1:9" s="155" customFormat="1" ht="21.75" customHeight="1">
      <c r="A12" s="168" t="s">
        <v>139</v>
      </c>
      <c r="B12" s="152"/>
      <c r="D12" s="161">
        <v>6860</v>
      </c>
      <c r="E12" s="161"/>
      <c r="F12" s="161">
        <v>5156</v>
      </c>
      <c r="H12" s="154"/>
      <c r="I12" s="154"/>
    </row>
    <row r="13" spans="1:9" s="155" customFormat="1" ht="21.75" customHeight="1">
      <c r="A13" s="155" t="s">
        <v>146</v>
      </c>
      <c r="B13" s="152"/>
      <c r="D13" s="161">
        <v>-15</v>
      </c>
      <c r="E13" s="161"/>
      <c r="F13" s="161">
        <v>0</v>
      </c>
      <c r="H13" s="154"/>
      <c r="I13" s="154"/>
    </row>
    <row r="14" spans="1:9" s="1" customFormat="1" ht="21.75" customHeight="1">
      <c r="A14" s="1" t="s">
        <v>147</v>
      </c>
      <c r="B14" s="6"/>
      <c r="D14" s="150">
        <v>-189</v>
      </c>
      <c r="E14" s="7"/>
      <c r="F14" s="7">
        <v>-313</v>
      </c>
      <c r="G14" s="7"/>
      <c r="H14" s="118"/>
      <c r="I14" s="118"/>
    </row>
    <row r="15" spans="1:9" s="1" customFormat="1" ht="21.75" customHeight="1">
      <c r="A15" s="1" t="s">
        <v>96</v>
      </c>
      <c r="B15" s="6"/>
      <c r="D15" s="150">
        <v>733</v>
      </c>
      <c r="E15" s="7"/>
      <c r="F15" s="7">
        <v>725</v>
      </c>
      <c r="H15" s="118"/>
      <c r="I15" s="118"/>
    </row>
    <row r="16" spans="1:9" s="155" customFormat="1" ht="21.75" customHeight="1">
      <c r="A16" s="168" t="s">
        <v>140</v>
      </c>
      <c r="B16" s="152"/>
      <c r="D16" s="161">
        <v>-199</v>
      </c>
      <c r="E16" s="161"/>
      <c r="F16" s="161">
        <v>-329</v>
      </c>
      <c r="H16" s="154"/>
      <c r="I16" s="154"/>
    </row>
    <row r="17" spans="1:10" s="1" customFormat="1" ht="21.75" customHeight="1">
      <c r="A17" s="1" t="s">
        <v>112</v>
      </c>
      <c r="B17" s="6"/>
      <c r="D17" s="163">
        <v>66</v>
      </c>
      <c r="E17" s="7"/>
      <c r="F17" s="8">
        <v>91</v>
      </c>
      <c r="H17" s="118"/>
      <c r="I17" s="118"/>
    </row>
    <row r="18" spans="1:10" s="1" customFormat="1" ht="21.75" customHeight="1">
      <c r="A18" s="1" t="s">
        <v>97</v>
      </c>
      <c r="B18" s="6"/>
      <c r="D18" s="9"/>
      <c r="E18" s="7"/>
      <c r="F18" s="9"/>
      <c r="H18" s="118"/>
      <c r="I18" s="118"/>
    </row>
    <row r="19" spans="1:10" s="1" customFormat="1" ht="21.75" customHeight="1">
      <c r="A19" s="1" t="s">
        <v>26</v>
      </c>
      <c r="B19" s="6"/>
      <c r="D19" s="7">
        <f>SUM(D8:D17)</f>
        <v>55329</v>
      </c>
      <c r="E19" s="7"/>
      <c r="F19" s="7">
        <f>SUM(F8:F17)</f>
        <v>102704</v>
      </c>
      <c r="H19" s="118"/>
      <c r="I19" s="118"/>
    </row>
    <row r="20" spans="1:10" s="1" customFormat="1" ht="21.75" customHeight="1">
      <c r="A20" s="1" t="s">
        <v>84</v>
      </c>
      <c r="B20" s="6"/>
      <c r="D20" s="7"/>
      <c r="E20" s="7"/>
      <c r="F20" s="7"/>
      <c r="H20" s="118"/>
      <c r="I20" s="118"/>
    </row>
    <row r="21" spans="1:10" s="1" customFormat="1" ht="21.75" customHeight="1">
      <c r="A21" s="1" t="s">
        <v>153</v>
      </c>
      <c r="B21" s="6"/>
      <c r="D21" s="153">
        <v>-178572</v>
      </c>
      <c r="E21" s="7"/>
      <c r="F21" s="7">
        <v>-131809</v>
      </c>
      <c r="H21" s="118"/>
      <c r="I21" s="118"/>
    </row>
    <row r="22" spans="1:10" s="1" customFormat="1" ht="21.75" customHeight="1">
      <c r="A22" s="1" t="s">
        <v>27</v>
      </c>
      <c r="B22" s="6"/>
      <c r="D22" s="153">
        <v>-160206</v>
      </c>
      <c r="E22" s="7"/>
      <c r="F22" s="7">
        <v>46546</v>
      </c>
      <c r="H22" s="118"/>
      <c r="I22" s="118"/>
    </row>
    <row r="23" spans="1:10" s="1" customFormat="1" ht="21.75" customHeight="1">
      <c r="A23" s="1" t="s">
        <v>126</v>
      </c>
      <c r="B23" s="6"/>
      <c r="D23" s="153">
        <v>-8746</v>
      </c>
      <c r="E23" s="7"/>
      <c r="F23" s="7">
        <v>-3646</v>
      </c>
      <c r="H23" s="118"/>
      <c r="I23" s="118"/>
    </row>
    <row r="24" spans="1:10" s="1" customFormat="1" ht="21.75" customHeight="1">
      <c r="A24" s="1" t="s">
        <v>28</v>
      </c>
      <c r="B24" s="6"/>
      <c r="D24" s="153">
        <v>-7932</v>
      </c>
      <c r="E24" s="7"/>
      <c r="F24" s="7">
        <v>-6244</v>
      </c>
      <c r="H24" s="118"/>
      <c r="I24" s="118"/>
      <c r="J24" s="1" t="s">
        <v>99</v>
      </c>
    </row>
    <row r="25" spans="1:10" s="151" customFormat="1" ht="21.75" customHeight="1">
      <c r="A25" s="155" t="s">
        <v>124</v>
      </c>
      <c r="B25" s="152"/>
      <c r="D25" s="156">
        <v>-20</v>
      </c>
      <c r="E25" s="153"/>
      <c r="F25" s="153">
        <v>0</v>
      </c>
      <c r="H25" s="154"/>
      <c r="I25" s="154"/>
    </row>
    <row r="26" spans="1:10" s="1" customFormat="1" ht="21.75" customHeight="1">
      <c r="A26" s="1" t="s">
        <v>29</v>
      </c>
      <c r="B26" s="6"/>
      <c r="D26" s="153"/>
      <c r="E26" s="7"/>
      <c r="F26" s="7"/>
      <c r="H26" s="118"/>
      <c r="I26" s="118"/>
    </row>
    <row r="27" spans="1:10" s="1" customFormat="1" ht="21.75" customHeight="1">
      <c r="A27" s="1" t="s">
        <v>76</v>
      </c>
      <c r="B27" s="6"/>
      <c r="D27" s="157">
        <v>-54009</v>
      </c>
      <c r="E27" s="7"/>
      <c r="F27" s="7">
        <v>4975</v>
      </c>
      <c r="H27" s="118"/>
      <c r="I27" s="118"/>
    </row>
    <row r="28" spans="1:10" s="1" customFormat="1" ht="21.75" customHeight="1">
      <c r="A28" s="1" t="s">
        <v>30</v>
      </c>
      <c r="B28" s="6"/>
      <c r="D28" s="158">
        <v>-87</v>
      </c>
      <c r="E28" s="9"/>
      <c r="F28" s="9">
        <v>-3521</v>
      </c>
      <c r="H28" s="118"/>
      <c r="I28" s="118"/>
    </row>
    <row r="29" spans="1:10" s="1" customFormat="1" ht="21.75" customHeight="1">
      <c r="A29" s="1" t="s">
        <v>110</v>
      </c>
      <c r="B29" s="6"/>
      <c r="D29" s="159">
        <v>-214</v>
      </c>
      <c r="E29" s="9"/>
      <c r="F29" s="10">
        <v>-556</v>
      </c>
      <c r="H29" s="118"/>
      <c r="I29" s="118"/>
    </row>
    <row r="30" spans="1:10" s="1" customFormat="1" ht="21.75" customHeight="1">
      <c r="A30" s="109" t="s">
        <v>148</v>
      </c>
      <c r="B30" s="6"/>
      <c r="D30" s="169">
        <f>SUM(D19:D29)</f>
        <v>-354457</v>
      </c>
      <c r="E30" s="9"/>
      <c r="F30" s="169">
        <f>SUM(F19:F29)</f>
        <v>8449</v>
      </c>
      <c r="H30" s="118"/>
      <c r="I30" s="118"/>
    </row>
    <row r="31" spans="1:10" s="155" customFormat="1" ht="21.75" customHeight="1">
      <c r="A31" s="168" t="s">
        <v>141</v>
      </c>
      <c r="B31" s="152"/>
      <c r="D31" s="158">
        <v>199</v>
      </c>
      <c r="E31" s="158"/>
      <c r="F31" s="158">
        <v>329</v>
      </c>
      <c r="H31" s="154"/>
      <c r="I31" s="154"/>
    </row>
    <row r="32" spans="1:10" s="155" customFormat="1" ht="21.75" customHeight="1">
      <c r="A32" s="168" t="s">
        <v>142</v>
      </c>
      <c r="B32" s="152"/>
      <c r="D32" s="163">
        <v>-688</v>
      </c>
      <c r="E32" s="158"/>
      <c r="F32" s="163">
        <v>-8463</v>
      </c>
      <c r="H32" s="154"/>
      <c r="I32" s="154"/>
    </row>
    <row r="33" spans="1:9" s="155" customFormat="1" ht="21.75" customHeight="1">
      <c r="A33" s="109" t="s">
        <v>149</v>
      </c>
      <c r="B33" s="152"/>
      <c r="D33" s="163">
        <f>SUM(D30:D32)</f>
        <v>-354946</v>
      </c>
      <c r="E33" s="158"/>
      <c r="F33" s="163">
        <f>SUM(F30:F32)</f>
        <v>315</v>
      </c>
      <c r="H33" s="154"/>
      <c r="I33" s="154"/>
    </row>
    <row r="34" spans="1:9" s="110" customFormat="1" ht="21.75" customHeight="1">
      <c r="A34" s="109"/>
      <c r="B34" s="6"/>
      <c r="C34" s="1"/>
      <c r="D34" s="9"/>
      <c r="E34" s="83"/>
      <c r="F34" s="83"/>
      <c r="G34" s="1"/>
      <c r="H34" s="119"/>
      <c r="I34" s="119"/>
    </row>
    <row r="35" spans="1:9" s="95" customFormat="1" ht="21.75" customHeight="1">
      <c r="A35" s="1" t="s">
        <v>11</v>
      </c>
      <c r="B35" s="6"/>
      <c r="C35" s="1"/>
      <c r="D35" s="1"/>
      <c r="E35" s="1"/>
      <c r="F35" s="1"/>
      <c r="G35" s="1"/>
      <c r="H35" s="119"/>
      <c r="I35" s="119"/>
    </row>
    <row r="36" spans="1:9" s="95" customFormat="1" ht="21.75" customHeight="1">
      <c r="A36" s="12"/>
      <c r="B36" s="13"/>
      <c r="C36" s="12"/>
      <c r="D36" s="12"/>
      <c r="E36" s="12"/>
      <c r="F36" s="93" t="s">
        <v>63</v>
      </c>
      <c r="H36" s="119"/>
      <c r="I36" s="119"/>
    </row>
    <row r="37" spans="1:9" s="1" customFormat="1" ht="21.75" customHeight="1">
      <c r="A37" s="95" t="s">
        <v>0</v>
      </c>
      <c r="B37" s="14"/>
      <c r="C37" s="95"/>
      <c r="D37" s="95"/>
      <c r="E37" s="95"/>
      <c r="F37" s="95"/>
      <c r="G37" s="95"/>
      <c r="H37" s="118"/>
      <c r="I37" s="118"/>
    </row>
    <row r="38" spans="1:9" s="1" customFormat="1" ht="21.75" customHeight="1">
      <c r="A38" s="95" t="s">
        <v>31</v>
      </c>
      <c r="B38" s="14"/>
      <c r="C38" s="95"/>
      <c r="D38" s="95"/>
      <c r="E38" s="95"/>
      <c r="F38" s="95"/>
      <c r="G38" s="95"/>
      <c r="H38" s="118"/>
      <c r="I38" s="118"/>
    </row>
    <row r="39" spans="1:9" s="1" customFormat="1" ht="21.75" customHeight="1">
      <c r="A39" s="95" t="s">
        <v>138</v>
      </c>
      <c r="B39" s="14"/>
      <c r="C39" s="95"/>
      <c r="D39" s="95"/>
      <c r="E39" s="95"/>
      <c r="F39" s="95"/>
      <c r="G39" s="95"/>
      <c r="H39" s="118"/>
      <c r="I39" s="118"/>
    </row>
    <row r="40" spans="1:9" s="1" customFormat="1" ht="21.75" customHeight="1">
      <c r="A40" s="172" t="s">
        <v>66</v>
      </c>
      <c r="B40" s="172"/>
      <c r="C40" s="172"/>
      <c r="D40" s="172"/>
      <c r="E40" s="172"/>
      <c r="F40" s="172"/>
      <c r="H40" s="118"/>
      <c r="I40" s="118"/>
    </row>
    <row r="41" spans="1:9" s="1" customFormat="1" ht="21.75" customHeight="1">
      <c r="B41" s="19"/>
      <c r="D41" s="20">
        <v>2565</v>
      </c>
      <c r="E41" s="21"/>
      <c r="F41" s="20">
        <v>2564</v>
      </c>
      <c r="H41" s="118"/>
      <c r="I41" s="118"/>
    </row>
    <row r="42" spans="1:9" s="1" customFormat="1" ht="21.75" customHeight="1">
      <c r="A42" s="2" t="s">
        <v>32</v>
      </c>
      <c r="B42" s="6"/>
      <c r="D42" s="93"/>
      <c r="E42" s="93"/>
      <c r="F42" s="93"/>
      <c r="H42" s="118"/>
      <c r="I42" s="118"/>
    </row>
    <row r="43" spans="1:9" s="1" customFormat="1" ht="21.75" customHeight="1">
      <c r="A43" s="1" t="s">
        <v>89</v>
      </c>
      <c r="B43" s="6"/>
      <c r="D43" s="163">
        <v>-104</v>
      </c>
      <c r="E43" s="9"/>
      <c r="F43" s="10">
        <v>-14</v>
      </c>
      <c r="H43" s="118"/>
      <c r="I43" s="118"/>
    </row>
    <row r="44" spans="1:9" s="1" customFormat="1" ht="21.75" customHeight="1">
      <c r="A44" s="2" t="s">
        <v>77</v>
      </c>
      <c r="B44" s="6"/>
      <c r="D44" s="10">
        <f>SUM(D43:D43)</f>
        <v>-104</v>
      </c>
      <c r="E44" s="7"/>
      <c r="F44" s="10">
        <f>SUM(F43:F43)</f>
        <v>-14</v>
      </c>
      <c r="H44" s="118"/>
      <c r="I44" s="118"/>
    </row>
    <row r="45" spans="1:9" s="1" customFormat="1" ht="21.75" customHeight="1">
      <c r="A45" s="2" t="s">
        <v>33</v>
      </c>
      <c r="B45" s="6"/>
      <c r="D45" s="7"/>
      <c r="E45" s="7"/>
      <c r="F45" s="7"/>
      <c r="H45" s="118"/>
      <c r="I45" s="118"/>
    </row>
    <row r="46" spans="1:9" s="1" customFormat="1" ht="21.75" customHeight="1">
      <c r="A46" s="1" t="s">
        <v>108</v>
      </c>
      <c r="B46" s="6"/>
      <c r="D46" s="161">
        <v>-851</v>
      </c>
      <c r="E46" s="7"/>
      <c r="F46" s="7">
        <v>-810</v>
      </c>
      <c r="H46" s="118"/>
      <c r="I46" s="118"/>
    </row>
    <row r="47" spans="1:9" s="155" customFormat="1" ht="21.75" customHeight="1">
      <c r="A47" s="168" t="s">
        <v>143</v>
      </c>
      <c r="B47" s="152"/>
      <c r="D47" s="161">
        <v>0</v>
      </c>
      <c r="E47" s="161"/>
      <c r="F47" s="161">
        <v>-44847</v>
      </c>
      <c r="H47" s="154"/>
      <c r="I47" s="154"/>
    </row>
    <row r="48" spans="1:9" s="1" customFormat="1" ht="21.75" customHeight="1">
      <c r="A48" s="2" t="s">
        <v>98</v>
      </c>
      <c r="B48" s="6"/>
      <c r="D48" s="164">
        <f t="shared" ref="D48" si="0">SUM(D46:D47)</f>
        <v>-851</v>
      </c>
      <c r="E48" s="164"/>
      <c r="F48" s="11">
        <f>SUM(F46:F47)</f>
        <v>-45657</v>
      </c>
      <c r="H48" s="118"/>
      <c r="I48" s="118"/>
    </row>
    <row r="49" spans="1:9" s="1" customFormat="1" ht="21.75" customHeight="1">
      <c r="A49" s="2" t="s">
        <v>102</v>
      </c>
      <c r="B49" s="6"/>
      <c r="D49" s="160">
        <v>189</v>
      </c>
      <c r="E49" s="7"/>
      <c r="F49" s="11">
        <v>313</v>
      </c>
      <c r="G49" s="7"/>
      <c r="H49" s="118"/>
      <c r="I49" s="118"/>
    </row>
    <row r="50" spans="1:9" s="1" customFormat="1" ht="21.75" customHeight="1">
      <c r="A50" s="2" t="s">
        <v>127</v>
      </c>
      <c r="B50" s="6"/>
      <c r="D50" s="161">
        <f>SUM(D33,D44,D48,D49)</f>
        <v>-355712</v>
      </c>
      <c r="E50" s="7"/>
      <c r="F50" s="161">
        <f>SUM(F33,F44,F48,F49)</f>
        <v>-45043</v>
      </c>
      <c r="H50" s="118"/>
      <c r="I50" s="118"/>
    </row>
    <row r="51" spans="1:9" s="98" customFormat="1" ht="21.75" customHeight="1">
      <c r="A51" s="1" t="s">
        <v>67</v>
      </c>
      <c r="B51" s="6"/>
      <c r="C51" s="1"/>
      <c r="D51" s="10">
        <v>678164</v>
      </c>
      <c r="E51" s="7"/>
      <c r="F51" s="10">
        <v>530833</v>
      </c>
      <c r="G51" s="1"/>
      <c r="H51" s="116"/>
      <c r="I51" s="118"/>
    </row>
    <row r="52" spans="1:9" s="98" customFormat="1" ht="21.75" customHeight="1" thickBot="1">
      <c r="A52" s="2" t="s">
        <v>68</v>
      </c>
      <c r="B52" s="6"/>
      <c r="C52" s="1"/>
      <c r="D52" s="15">
        <f>SUM(D50:D51)</f>
        <v>322452</v>
      </c>
      <c r="E52" s="7"/>
      <c r="F52" s="15">
        <f>SUM(F50:F51)</f>
        <v>485790</v>
      </c>
      <c r="G52" s="1"/>
      <c r="H52" s="116"/>
      <c r="I52" s="118"/>
    </row>
    <row r="53" spans="1:9" ht="21.75" customHeight="1" thickTop="1">
      <c r="A53" s="1"/>
      <c r="B53" s="6"/>
      <c r="C53" s="1"/>
      <c r="D53" s="22">
        <f>D52-'BS '!E10</f>
        <v>0</v>
      </c>
      <c r="E53" s="22"/>
      <c r="F53" s="22"/>
      <c r="G53" s="1"/>
    </row>
    <row r="54" spans="1:9" ht="21.75" customHeight="1">
      <c r="A54" s="2" t="s">
        <v>85</v>
      </c>
      <c r="B54" s="6"/>
      <c r="C54" s="1"/>
      <c r="D54" s="22"/>
      <c r="E54" s="22"/>
      <c r="F54" s="22"/>
      <c r="G54" s="1"/>
    </row>
    <row r="55" spans="1:9" ht="21.75" customHeight="1">
      <c r="A55" s="1" t="s">
        <v>86</v>
      </c>
      <c r="B55" s="6"/>
      <c r="C55" s="1"/>
      <c r="D55" s="22"/>
      <c r="E55" s="22"/>
      <c r="F55" s="22"/>
      <c r="G55" s="1"/>
    </row>
    <row r="56" spans="1:9" ht="21.75" customHeight="1">
      <c r="A56" s="1" t="s">
        <v>87</v>
      </c>
      <c r="B56" s="6"/>
      <c r="C56" s="1"/>
      <c r="D56" s="162">
        <v>3983</v>
      </c>
      <c r="E56" s="22"/>
      <c r="F56" s="22">
        <v>1026</v>
      </c>
      <c r="G56" s="1"/>
      <c r="H56" s="116"/>
      <c r="I56" s="118"/>
    </row>
    <row r="57" spans="1:9" ht="21.75" customHeight="1">
      <c r="A57" s="1"/>
      <c r="B57" s="6"/>
      <c r="C57" s="1"/>
      <c r="D57" s="22"/>
      <c r="E57" s="22"/>
      <c r="F57" s="22"/>
      <c r="G57" s="1"/>
    </row>
    <row r="58" spans="1:9" ht="21.75" customHeight="1">
      <c r="A58" s="1" t="s">
        <v>11</v>
      </c>
      <c r="B58" s="6"/>
      <c r="C58" s="1"/>
      <c r="D58" s="22"/>
      <c r="E58" s="22"/>
      <c r="F58" s="22"/>
      <c r="G58" s="1"/>
    </row>
  </sheetData>
  <mergeCells count="2">
    <mergeCell ref="A5:F5"/>
    <mergeCell ref="A40:F40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2022-07-27T13:49:46Z</cp:lastPrinted>
  <dcterms:created xsi:type="dcterms:W3CDTF">2011-11-16T07:22:49Z</dcterms:created>
  <dcterms:modified xsi:type="dcterms:W3CDTF">2022-07-27T13:49:52Z</dcterms:modified>
</cp:coreProperties>
</file>