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264993 - 2022 DEC-FSA-AIS\Working Folder\2022\Q2 2022\2. Draft FS\AIS\KPMG\Rev9 SEC\"/>
    </mc:Choice>
  </mc:AlternateContent>
  <xr:revisionPtr revIDLastSave="0" documentId="13_ncr:1_{935BC3AC-FED5-43FE-A1B2-B27CB607876D}" xr6:coauthVersionLast="47" xr6:coauthVersionMax="47" xr10:uidLastSave="{00000000-0000-0000-0000-000000000000}"/>
  <bookViews>
    <workbookView xWindow="-110" yWindow="-110" windowWidth="19420" windowHeight="10420" tabRatio="856" xr2:uid="{00000000-000D-0000-FFFF-FFFF00000000}"/>
  </bookViews>
  <sheets>
    <sheet name="SFP" sheetId="5" r:id="rId1"/>
    <sheet name="SI (3ด)" sheetId="35" r:id="rId2"/>
    <sheet name="SCI (3ด)" sheetId="36" r:id="rId3"/>
    <sheet name="SI (6ด)" sheetId="43" r:id="rId4"/>
    <sheet name="SCI (6ด)" sheetId="46" r:id="rId5"/>
    <sheet name="SCE รวม (PY)" sheetId="41" r:id="rId6"/>
    <sheet name="SCE รวม (CY)" sheetId="37" r:id="rId7"/>
    <sheet name="SCE เฉพาะกิจการ (PY)" sheetId="42" r:id="rId8"/>
    <sheet name="SCE เฉพาะกิจการ (CY)" sheetId="38" r:id="rId9"/>
    <sheet name="SCF" sheetId="30" r:id="rId10"/>
  </sheets>
  <definedNames>
    <definedName name="_xlnm.Print_Area" localSheetId="8">'SCE เฉพาะกิจการ (CY)'!$A$1:$V$30</definedName>
    <definedName name="_xlnm.Print_Area" localSheetId="7">'SCE เฉพาะกิจการ (PY)'!$A$1:$V$30</definedName>
    <definedName name="_xlnm.Print_Area" localSheetId="6">'SCE รวม (CY)'!$A$1:$AD$31</definedName>
    <definedName name="_xlnm.Print_Area" localSheetId="5">'SCE รวม (PY)'!$A$1:$AD$33</definedName>
    <definedName name="_xlnm.Print_Area" localSheetId="9">SCF!$A$1:$J$90</definedName>
    <definedName name="_xlnm.Print_Area" localSheetId="2">'SCI (3ด)'!$A$1:$I$25</definedName>
    <definedName name="_xlnm.Print_Area" localSheetId="4">'SCI (6ด)'!$A$1:$I$24</definedName>
    <definedName name="_xlnm.Print_Area" localSheetId="0">SFP!$A$1:$J$117</definedName>
    <definedName name="_xlnm.Print_Area" localSheetId="1">'SI (3ด)'!$A$1:$I$48</definedName>
    <definedName name="_xlnm.Print_Area" localSheetId="3">'SI (6ด)'!$A$1:$I$48</definedName>
    <definedName name="Z_62C88142_195A_406E_A347_1C61EA880C0D_.wvu.PrintArea" localSheetId="2" hidden="1">'SCI (3ด)'!#REF!</definedName>
    <definedName name="Z_62C88142_195A_406E_A347_1C61EA880C0D_.wvu.PrintArea" localSheetId="4" hidden="1">'SCI (6ด)'!#REF!</definedName>
    <definedName name="Z_8AE384D2_954E_4FC4_9E7B_72B2DA3D2D3A_.wvu.Rows" localSheetId="2" hidden="1">'SCI (3ด)'!#REF!</definedName>
    <definedName name="Z_8AE384D2_954E_4FC4_9E7B_72B2DA3D2D3A_.wvu.Rows" localSheetId="4" hidden="1">'SCI (6ด)'!#REF!</definedName>
    <definedName name="Z_DFBF4CAE_57D7_4172_8C3A_8E3DF4930C4B_.wvu.Rows" localSheetId="2" hidden="1">'SCI (3ด)'!#REF!</definedName>
    <definedName name="Z_DFBF4CAE_57D7_4172_8C3A_8E3DF4930C4B_.wvu.Rows" localSheetId="4" hidden="1">'SCI (6ด)'!#REF!</definedName>
    <definedName name="Z_E1DB4DD3_3D3D_4C8E_ADFF_122E3B5E40F3_.wvu.PrintArea" localSheetId="2" hidden="1">'SCI (3ด)'!#REF!</definedName>
    <definedName name="Z_E1DB4DD3_3D3D_4C8E_ADFF_122E3B5E40F3_.wvu.PrintArea" localSheetId="4" hidden="1">'SCI (6ด)'!#REF!</definedName>
    <definedName name="Z_E1DB4DD3_3D3D_4C8E_ADFF_122E3B5E40F3_.wvu.Rows" localSheetId="2" hidden="1">'SCI (3ด)'!#REF!</definedName>
    <definedName name="Z_E1DB4DD3_3D3D_4C8E_ADFF_122E3B5E40F3_.wvu.Rows" localSheetId="4" hidden="1">'SCI (6ด)'!#REF!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5" l="1"/>
  <c r="D29" i="5"/>
  <c r="D28" i="5"/>
  <c r="X30" i="41"/>
  <c r="AB19" i="37" l="1"/>
  <c r="AB28" i="37"/>
  <c r="L28" i="37"/>
  <c r="X23" i="37"/>
  <c r="Z23" i="37" s="1"/>
  <c r="X19" i="37"/>
  <c r="X17" i="37"/>
  <c r="V20" i="37"/>
  <c r="T20" i="37"/>
  <c r="R20" i="37"/>
  <c r="P20" i="37"/>
  <c r="N20" i="37"/>
  <c r="L20" i="37"/>
  <c r="J20" i="37"/>
  <c r="H20" i="37"/>
  <c r="F20" i="37"/>
  <c r="D20" i="37"/>
  <c r="T19" i="38"/>
  <c r="X29" i="41"/>
  <c r="Z29" i="41" s="1"/>
  <c r="AD29" i="41" s="1"/>
  <c r="AB30" i="41"/>
  <c r="V30" i="41"/>
  <c r="T30" i="41"/>
  <c r="R30" i="41"/>
  <c r="P30" i="41"/>
  <c r="N30" i="41"/>
  <c r="L30" i="41"/>
  <c r="J30" i="41"/>
  <c r="H30" i="41"/>
  <c r="F30" i="41"/>
  <c r="D30" i="41"/>
  <c r="C17" i="36"/>
  <c r="AB20" i="37" l="1"/>
  <c r="Z17" i="37"/>
  <c r="AD17" i="37" s="1"/>
  <c r="V24" i="42" l="1"/>
  <c r="T24" i="42"/>
  <c r="R24" i="42"/>
  <c r="P24" i="42"/>
  <c r="N24" i="42"/>
  <c r="L24" i="42"/>
  <c r="J24" i="42"/>
  <c r="H24" i="42"/>
  <c r="F24" i="42"/>
  <c r="D24" i="42"/>
  <c r="T22" i="42"/>
  <c r="V22" i="42" s="1"/>
  <c r="H84" i="30"/>
  <c r="H62" i="30"/>
  <c r="J62" i="30"/>
  <c r="H42" i="30"/>
  <c r="H38" i="30"/>
  <c r="H37" i="30"/>
  <c r="H28" i="30"/>
  <c r="H26" i="30"/>
  <c r="H16" i="30"/>
  <c r="H14" i="30"/>
  <c r="H13" i="30"/>
  <c r="H10" i="30"/>
  <c r="R23" i="38"/>
  <c r="J24" i="38"/>
  <c r="J22" i="38"/>
  <c r="V17" i="38"/>
  <c r="T16" i="38"/>
  <c r="V16" i="38" s="1"/>
  <c r="T18" i="38"/>
  <c r="R19" i="38"/>
  <c r="P19" i="38"/>
  <c r="N19" i="38"/>
  <c r="L19" i="38"/>
  <c r="J19" i="38"/>
  <c r="H19" i="38"/>
  <c r="F19" i="38"/>
  <c r="D19" i="38"/>
  <c r="G41" i="43"/>
  <c r="X17" i="41"/>
  <c r="X18" i="41"/>
  <c r="X19" i="41"/>
  <c r="J66" i="30" l="1"/>
  <c r="F66" i="30"/>
  <c r="H66" i="30"/>
  <c r="D66" i="30"/>
  <c r="AB24" i="41" l="1"/>
  <c r="V24" i="41"/>
  <c r="T24" i="41"/>
  <c r="R24" i="41"/>
  <c r="P24" i="41"/>
  <c r="N24" i="41"/>
  <c r="L24" i="41"/>
  <c r="J24" i="41"/>
  <c r="H24" i="41"/>
  <c r="F24" i="41"/>
  <c r="D24" i="41"/>
  <c r="Z23" i="41"/>
  <c r="AD23" i="41" s="1"/>
  <c r="AD24" i="41" s="1"/>
  <c r="X23" i="41"/>
  <c r="X24" i="41" s="1"/>
  <c r="X28" i="41"/>
  <c r="Z28" i="41" s="1"/>
  <c r="AD17" i="41"/>
  <c r="AB20" i="41"/>
  <c r="AB25" i="41" s="1"/>
  <c r="Z20" i="41"/>
  <c r="X20" i="41"/>
  <c r="V20" i="41"/>
  <c r="V25" i="41" s="1"/>
  <c r="T20" i="41"/>
  <c r="T25" i="41" s="1"/>
  <c r="R20" i="41"/>
  <c r="P20" i="41"/>
  <c r="P25" i="41" s="1"/>
  <c r="N20" i="41"/>
  <c r="N25" i="41" s="1"/>
  <c r="L20" i="41"/>
  <c r="L25" i="41" s="1"/>
  <c r="J20" i="41"/>
  <c r="J25" i="41" s="1"/>
  <c r="H20" i="41"/>
  <c r="H25" i="41" s="1"/>
  <c r="F20" i="41"/>
  <c r="F25" i="41" s="1"/>
  <c r="D20" i="41"/>
  <c r="D25" i="41" s="1"/>
  <c r="AD28" i="41" l="1"/>
  <c r="AD30" i="41" s="1"/>
  <c r="Z30" i="41"/>
  <c r="R25" i="41"/>
  <c r="X25" i="41"/>
  <c r="Z24" i="41"/>
  <c r="Z25" i="41" s="1"/>
  <c r="T16" i="42"/>
  <c r="V16" i="42" s="1"/>
  <c r="R19" i="42"/>
  <c r="P19" i="42"/>
  <c r="N19" i="42"/>
  <c r="L19" i="42"/>
  <c r="J19" i="42"/>
  <c r="H19" i="42"/>
  <c r="F19" i="42"/>
  <c r="D19" i="42"/>
  <c r="X14" i="41"/>
  <c r="Z14" i="41"/>
  <c r="AD14" i="41" s="1"/>
  <c r="AD19" i="41"/>
  <c r="T19" i="42" l="1"/>
  <c r="AD18" i="41" l="1"/>
  <c r="AD20" i="41" s="1"/>
  <c r="AD25" i="41" s="1"/>
  <c r="I10" i="46"/>
  <c r="E10" i="46"/>
  <c r="C23" i="46"/>
  <c r="I24" i="46"/>
  <c r="E24" i="46"/>
  <c r="I18" i="46"/>
  <c r="I19" i="46" s="1"/>
  <c r="G18" i="46"/>
  <c r="E18" i="46"/>
  <c r="C18" i="46"/>
  <c r="E19" i="46"/>
  <c r="E43" i="43" l="1"/>
  <c r="C43" i="43"/>
  <c r="I24" i="43"/>
  <c r="G24" i="43"/>
  <c r="E24" i="43"/>
  <c r="C24" i="43"/>
  <c r="I17" i="43"/>
  <c r="G17" i="43"/>
  <c r="E17" i="43"/>
  <c r="C17" i="43"/>
  <c r="I12" i="43"/>
  <c r="G12" i="43"/>
  <c r="E12" i="43"/>
  <c r="C12" i="43"/>
  <c r="G19" i="43" l="1"/>
  <c r="G26" i="43" s="1"/>
  <c r="G36" i="43" s="1"/>
  <c r="G38" i="43" s="1"/>
  <c r="G43" i="43" s="1"/>
  <c r="G10" i="46" s="1"/>
  <c r="G19" i="46" s="1"/>
  <c r="G22" i="46" s="1"/>
  <c r="G24" i="46" s="1"/>
  <c r="I19" i="43"/>
  <c r="I26" i="43" s="1"/>
  <c r="I36" i="43" s="1"/>
  <c r="I38" i="43" s="1"/>
  <c r="I43" i="43" s="1"/>
  <c r="E19" i="43"/>
  <c r="E26" i="43" s="1"/>
  <c r="E36" i="43" s="1"/>
  <c r="E38" i="43" s="1"/>
  <c r="C19" i="43"/>
  <c r="C26" i="43" s="1"/>
  <c r="C36" i="43" s="1"/>
  <c r="C38" i="43" s="1"/>
  <c r="C10" i="46" s="1"/>
  <c r="C19" i="46" s="1"/>
  <c r="C22" i="46" s="1"/>
  <c r="C24" i="46" s="1"/>
  <c r="T14" i="38" l="1"/>
  <c r="P24" i="38"/>
  <c r="N24" i="38"/>
  <c r="L24" i="38"/>
  <c r="H24" i="38"/>
  <c r="F24" i="38"/>
  <c r="D24" i="38"/>
  <c r="T22" i="38"/>
  <c r="T23" i="42"/>
  <c r="V23" i="42" s="1"/>
  <c r="AB30" i="37"/>
  <c r="V30" i="37"/>
  <c r="T30" i="37"/>
  <c r="R30" i="37"/>
  <c r="P30" i="37"/>
  <c r="N30" i="37"/>
  <c r="J30" i="37"/>
  <c r="H30" i="37"/>
  <c r="F30" i="37"/>
  <c r="D30" i="37"/>
  <c r="L30" i="37"/>
  <c r="X28" i="37"/>
  <c r="Z28" i="37" l="1"/>
  <c r="AD28" i="37" s="1"/>
  <c r="AB31" i="41" l="1"/>
  <c r="V31" i="41"/>
  <c r="T31" i="41"/>
  <c r="R31" i="41"/>
  <c r="P31" i="41"/>
  <c r="N31" i="41"/>
  <c r="L31" i="41"/>
  <c r="J31" i="41"/>
  <c r="H31" i="41"/>
  <c r="F31" i="41"/>
  <c r="D31" i="41"/>
  <c r="D24" i="37"/>
  <c r="J24" i="37"/>
  <c r="H24" i="37"/>
  <c r="F24" i="37"/>
  <c r="F25" i="37" l="1"/>
  <c r="H25" i="37"/>
  <c r="J25" i="37"/>
  <c r="D79" i="30" l="1"/>
  <c r="F79" i="30"/>
  <c r="AB24" i="37"/>
  <c r="V24" i="37"/>
  <c r="V25" i="37" s="1"/>
  <c r="T24" i="37"/>
  <c r="T25" i="37" s="1"/>
  <c r="R24" i="37"/>
  <c r="R25" i="37" s="1"/>
  <c r="P24" i="37"/>
  <c r="P25" i="37" s="1"/>
  <c r="N24" i="37"/>
  <c r="L24" i="37"/>
  <c r="X24" i="37"/>
  <c r="AD23" i="37" l="1"/>
  <c r="AD24" i="37" s="1"/>
  <c r="Z24" i="37" l="1"/>
  <c r="L14" i="37" l="1"/>
  <c r="X29" i="37"/>
  <c r="X30" i="37" s="1"/>
  <c r="C23" i="36"/>
  <c r="C24" i="35" l="1"/>
  <c r="C17" i="35"/>
  <c r="C12" i="35"/>
  <c r="D106" i="5"/>
  <c r="D108" i="5" s="1"/>
  <c r="D74" i="5"/>
  <c r="D65" i="5"/>
  <c r="D38" i="5"/>
  <c r="D23" i="5"/>
  <c r="R24" i="38"/>
  <c r="G24" i="35"/>
  <c r="G17" i="35"/>
  <c r="H106" i="5"/>
  <c r="H108" i="5" s="1"/>
  <c r="H74" i="5"/>
  <c r="H65" i="5"/>
  <c r="H38" i="5"/>
  <c r="H23" i="5"/>
  <c r="D75" i="5" l="1"/>
  <c r="D109" i="5" s="1"/>
  <c r="C19" i="35"/>
  <c r="C26" i="35" s="1"/>
  <c r="H75" i="5"/>
  <c r="H109" i="5" s="1"/>
  <c r="H39" i="5"/>
  <c r="D39" i="5"/>
  <c r="J23" i="5"/>
  <c r="D25" i="42"/>
  <c r="R25" i="42"/>
  <c r="P25" i="42"/>
  <c r="N25" i="42"/>
  <c r="V18" i="42"/>
  <c r="T17" i="42"/>
  <c r="V17" i="42" s="1"/>
  <c r="T14" i="42"/>
  <c r="V14" i="42" s="1"/>
  <c r="J106" i="5"/>
  <c r="J108" i="5" s="1"/>
  <c r="F106" i="5"/>
  <c r="F108" i="5" s="1"/>
  <c r="J74" i="5"/>
  <c r="J65" i="5"/>
  <c r="F74" i="5"/>
  <c r="F65" i="5"/>
  <c r="J38" i="5"/>
  <c r="F38" i="5"/>
  <c r="F23" i="5"/>
  <c r="H110" i="5" l="1"/>
  <c r="D110" i="5"/>
  <c r="V19" i="42"/>
  <c r="F25" i="42"/>
  <c r="L25" i="42"/>
  <c r="H25" i="42"/>
  <c r="J25" i="42"/>
  <c r="J75" i="5"/>
  <c r="J109" i="5" s="1"/>
  <c r="F75" i="5"/>
  <c r="F109" i="5" s="1"/>
  <c r="J39" i="5"/>
  <c r="F39" i="5"/>
  <c r="J110" i="5" l="1"/>
  <c r="F110" i="5"/>
  <c r="V25" i="42"/>
  <c r="T25" i="42"/>
  <c r="X31" i="41"/>
  <c r="Z31" i="41"/>
  <c r="AD31" i="41" l="1"/>
  <c r="J79" i="30"/>
  <c r="J30" i="30"/>
  <c r="J45" i="30" s="1"/>
  <c r="J48" i="30" s="1"/>
  <c r="F30" i="30"/>
  <c r="F45" i="30" s="1"/>
  <c r="F48" i="30" s="1"/>
  <c r="I18" i="36"/>
  <c r="E24" i="36"/>
  <c r="E18" i="36"/>
  <c r="I24" i="35"/>
  <c r="I17" i="35"/>
  <c r="I12" i="35"/>
  <c r="E43" i="35"/>
  <c r="E24" i="35"/>
  <c r="E17" i="35"/>
  <c r="E12" i="35"/>
  <c r="I19" i="35" l="1"/>
  <c r="I26" i="35" s="1"/>
  <c r="I36" i="35" s="1"/>
  <c r="I38" i="35" s="1"/>
  <c r="I43" i="35" s="1"/>
  <c r="I10" i="36" s="1"/>
  <c r="I19" i="36" s="1"/>
  <c r="I24" i="36" s="1"/>
  <c r="F83" i="30"/>
  <c r="F85" i="30" s="1"/>
  <c r="J83" i="30"/>
  <c r="J85" i="30" s="1"/>
  <c r="E19" i="35"/>
  <c r="E26" i="35" s="1"/>
  <c r="E36" i="35" s="1"/>
  <c r="E38" i="35" s="1"/>
  <c r="E10" i="36" s="1"/>
  <c r="E19" i="36" s="1"/>
  <c r="X18" i="37"/>
  <c r="X20" i="37" s="1"/>
  <c r="N25" i="37"/>
  <c r="C18" i="36"/>
  <c r="R31" i="37" l="1"/>
  <c r="X14" i="37"/>
  <c r="V18" i="38" l="1"/>
  <c r="H25" i="38"/>
  <c r="J31" i="37" l="1"/>
  <c r="H31" i="37"/>
  <c r="T17" i="38" l="1"/>
  <c r="V19" i="38" l="1"/>
  <c r="D25" i="37"/>
  <c r="T31" i="37" l="1"/>
  <c r="D25" i="38"/>
  <c r="F25" i="38"/>
  <c r="V31" i="37"/>
  <c r="P31" i="37"/>
  <c r="N31" i="37"/>
  <c r="F31" i="37"/>
  <c r="D31" i="37"/>
  <c r="L25" i="37"/>
  <c r="Z19" i="37"/>
  <c r="AD19" i="37" s="1"/>
  <c r="X25" i="37"/>
  <c r="Z14" i="37"/>
  <c r="AD14" i="37" s="1"/>
  <c r="G18" i="36"/>
  <c r="H79" i="30"/>
  <c r="G12" i="35"/>
  <c r="C43" i="35"/>
  <c r="L31" i="37" l="1"/>
  <c r="G19" i="35"/>
  <c r="G26" i="35" s="1"/>
  <c r="G36" i="35" s="1"/>
  <c r="G38" i="35" s="1"/>
  <c r="G41" i="35" s="1"/>
  <c r="G43" i="35" s="1"/>
  <c r="AB25" i="37"/>
  <c r="AB31" i="37" s="1"/>
  <c r="N25" i="38"/>
  <c r="R25" i="38"/>
  <c r="Z18" i="37"/>
  <c r="C36" i="35"/>
  <c r="C38" i="35" s="1"/>
  <c r="C10" i="36" s="1"/>
  <c r="C19" i="36" s="1"/>
  <c r="C22" i="36" s="1"/>
  <c r="C24" i="36" s="1"/>
  <c r="P25" i="38"/>
  <c r="V14" i="38"/>
  <c r="L25" i="38"/>
  <c r="AD18" i="37" l="1"/>
  <c r="Z20" i="37"/>
  <c r="Z25" i="37" s="1"/>
  <c r="V22" i="38"/>
  <c r="H30" i="30"/>
  <c r="H45" i="30" s="1"/>
  <c r="H48" i="30" s="1"/>
  <c r="H83" i="30" s="1"/>
  <c r="H85" i="30" s="1"/>
  <c r="T23" i="38"/>
  <c r="T24" i="38" s="1"/>
  <c r="X31" i="37"/>
  <c r="Z29" i="37"/>
  <c r="Z30" i="37" s="1"/>
  <c r="H86" i="30" l="1"/>
  <c r="AD20" i="37"/>
  <c r="AD25" i="37" s="1"/>
  <c r="G10" i="36"/>
  <c r="G19" i="36" s="1"/>
  <c r="G22" i="36" s="1"/>
  <c r="G24" i="36" s="1"/>
  <c r="J25" i="38"/>
  <c r="T25" i="38"/>
  <c r="Z31" i="37"/>
  <c r="AD29" i="37"/>
  <c r="AD30" i="37" l="1"/>
  <c r="AD31" i="37" s="1"/>
  <c r="V23" i="38"/>
  <c r="V24" i="38" s="1"/>
  <c r="V25" i="38" l="1"/>
  <c r="D30" i="30"/>
  <c r="D45" i="30" l="1"/>
  <c r="D48" i="30" s="1"/>
  <c r="D83" i="30" s="1"/>
  <c r="D85" i="30" s="1"/>
</calcChain>
</file>

<file path=xl/sharedStrings.xml><?xml version="1.0" encoding="utf-8"?>
<sst xmlns="http://schemas.openxmlformats.org/spreadsheetml/2006/main" count="607" uniqueCount="258">
  <si>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</si>
  <si>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</si>
  <si>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</si>
  <si>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</si>
  <si>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</si>
  <si>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</si>
  <si>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</si>
  <si>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</si>
  <si>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</si>
  <si>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</si>
  <si>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2565</t>
  </si>
  <si>
    <t>2564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</si>
  <si>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</si>
  <si>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</si>
  <si>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</si>
  <si>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</si>
  <si>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</si>
  <si>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</si>
  <si>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</si>
  <si>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4, 18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</si>
  <si>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</si>
  <si>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</si>
  <si>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</si>
  <si>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</si>
  <si>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</si>
  <si>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</si>
  <si>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</si>
  <si>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</si>
  <si>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</si>
  <si>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</si>
  <si>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</si>
  <si>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</si>
  <si>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</si>
  <si>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</si>
  <si>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</si>
  <si>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</si>
  <si>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</si>
  <si>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</si>
  <si>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</si>
  <si>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</si>
  <si>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</si>
  <si>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</si>
  <si>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</si>
  <si>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</si>
  <si>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11, 18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</si>
  <si>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</si>
  <si>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</si>
  <si>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</si>
  <si>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</si>
  <si>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10, 18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</si>
  <si>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</si>
  <si>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</si>
  <si>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</si>
  <si>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</si>
  <si>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</si>
  <si>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</si>
  <si>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</si>
  <si>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</si>
  <si>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</si>
  <si>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</si>
  <si>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</si>
  <si>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</si>
  <si>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</si>
  <si>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</si>
  <si>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</si>
  <si>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</si>
  <si>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</si>
  <si>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</si>
  <si>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</si>
  <si>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</si>
  <si>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</si>
  <si>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</si>
  <si>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</si>
  <si>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</si>
  <si>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</si>
  <si>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</si>
  <si>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</si>
  <si>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</si>
  <si>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</si>
  <si>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</si>
  <si>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</si>
  <si>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</si>
  <si>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</si>
  <si>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</si>
  <si>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</si>
  <si>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</si>
  <si>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</si>
  <si>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</si>
  <si>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</si>
  <si>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2565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</si>
  <si>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</si>
  <si>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</si>
  <si>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</si>
  <si>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</si>
  <si>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</si>
  <si>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</si>
  <si>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</si>
  <si>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</si>
  <si>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</si>
  <si>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</si>
  <si>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</si>
  <si>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</si>
  <si>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</si>
  <si>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</si>
  <si>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รายได้ทางการเงิน</t>
  </si>
  <si>
    <t xml:space="preserve">รายได้อื่น
</t>
  </si>
  <si>
    <t xml:space="preserve">    ที่ใช้วิธีส่วนได้เสีย</t>
  </si>
  <si>
    <t>7, 8</t>
  </si>
  <si>
    <t>ค่าตอบแทนผู้บริหาร</t>
  </si>
  <si>
    <t>ต้นทุนทางการเงิน</t>
  </si>
  <si>
    <t>ค่าใช้จ่ายภาษีเงินได้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</si>
  <si>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</si>
  <si>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</si>
  <si>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</si>
  <si>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</si>
  <si>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</si>
  <si>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งบกำไรขาดทุนเบ็ดเสร็จอื่น</t>
  </si>
  <si>
    <t>กำไรสำหรับงวด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</si>
  <si>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</si>
  <si>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</si>
  <si>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</si>
  <si>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</si>
  <si>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</si>
  <si>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</si>
  <si>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</si>
  <si>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</si>
  <si>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</si>
  <si>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</si>
  <si>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สำหรับงวดหกเดือนสิ้นสุดวันที่ 30 มิถุนายน 2565</t>
  </si>
  <si>
    <t xml:space="preserve">งบแสดงการเปลี่ยนแปลงส่วนของผู้ถือหุ้น  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</si>
  <si>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</si>
  <si>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</si>
  <si>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</si>
  <si>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</si>
  <si>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</si>
  <si>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</si>
  <si>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</si>
  <si>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</si>
  <si>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</si>
  <si>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</si>
  <si>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</si>
  <si>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</si>
  <si>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</si>
  <si>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</si>
  <si>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</si>
  <si>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</si>
  <si>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</si>
  <si>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</si>
  <si>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</si>
  <si>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</si>
  <si>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</si>
  <si>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</si>
  <si>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</si>
  <si>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</si>
  <si>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</si>
  <si>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</si>
  <si>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</si>
  <si>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</si>
  <si>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</si>
  <si>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</si>
  <si>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</si>
  <si>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</si>
  <si>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</si>
  <si>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</si>
  <si>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</si>
  <si>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 xml:space="preserve">ยอดคงเหลือ ณ วันที่ 1 มกราคม 2564 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</si>
  <si>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</si>
  <si>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</si>
  <si>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</si>
  <si>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</si>
  <si>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</si>
  <si>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</si>
  <si>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</si>
  <si>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กำไรเบ็ดเสร็จสำหรับงวด</t>
  </si>
  <si>
    <t>รวมกำไรเบ็ดเสร็จสำหรับงวด</t>
  </si>
  <si>
    <t>ยอดคงเหลือ ณ วันที่ 30 มิถุนายน 2564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</si>
  <si>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</si>
  <si>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ยอดคงเหลือ ณ วันที่ 1 มกราคม 2565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</si>
  <si>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</si>
  <si>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</si>
  <si>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2565</t>
  </si>
  <si>
    <r>
      <rPr>
        <b/>
        <sz val="16"/>
        <rFont val="Angsana New"/>
        <family val="1"/>
      </rP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</si>
  <si>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</si>
  <si>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</si>
  <si>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</si>
  <si>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</si>
  <si>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</si>
  <si>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</si>
  <si>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</si>
  <si>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</si>
  <si>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 xml:space="preserve">                                                               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</si>
  <si>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</si>
  <si>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</si>
  <si>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ขาดทุนจากอุปกรณ์ที่ยกเลิกการใช้งาน</t>
  </si>
  <si>
    <t>ขาดทุนจากการยกเลิกสินทรัพย์ที่เกิดจากสัญญา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</si>
  <si>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</si>
  <si>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</si>
  <si>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</si>
  <si>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</si>
  <si>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</si>
  <si>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จ่ายผลประโยชน์พนักงาน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</si>
  <si>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</si>
  <si>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</si>
  <si>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</si>
  <si>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</si>
  <si>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</si>
  <si>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</si>
  <si>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</si>
  <si>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เงินลงทุนชั่วคราวลดลงสุทธิ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</si>
  <si>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</si>
  <si>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</si>
  <si>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</si>
  <si>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</si>
  <si>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เงินกู้ยืมระยะสั้นจากสถาบันการเงินลดลงสุทธิ</t>
  </si>
  <si>
    <t>รับเงินกู้ยืมระยะยาว</t>
  </si>
  <si>
    <t>จ่ายชำระเงินกู้ยืมระยะยาวจากสถาบันการเงิน</t>
  </si>
  <si>
    <t>จ่ายชำระเงินกู้ยืมระยะยาวจากกิจการที่เกี่ยวข้อง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</si>
  <si>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</si>
  <si>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</t>
  </si>
  <si>
    <t>จ่ายเงินปันผล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</si>
  <si>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</si>
  <si>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</si>
  <si>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</si>
  <si>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</si>
  <si>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</si>
  <si>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</si>
  <si>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</si>
  <si>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</si>
  <si>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</si>
  <si>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>กำไรจากกิจกรรมดำเนินงาน</t>
  </si>
  <si>
    <t xml:space="preserve">ส่วนแบ่งกำไร/(ขาดทุน) ของบริษัทย่อย การร่วมค้า และบริษัทร่วม </t>
  </si>
  <si>
    <t>(ขาดทุน) จากอัตราแลกเปลี่ยนสุทธิ</t>
  </si>
  <si>
    <t>กำไรจากการวัดมูลค่ายุติธรรมของตราสารอนุพันธ์สุทธิ</t>
  </si>
  <si>
    <t>กำไรก่อนค่าใช้จ่ายภาษีเงินได้</t>
  </si>
  <si>
    <t>ขาดทุนสุทธิจากอัตราแลกเปลี่ยนที่ยังไม่เกิดขึ้น และ</t>
  </si>
  <si>
    <t xml:space="preserve">    การวัดมูลค่ายุติธรรมของตราสารอนุพันธ์</t>
  </si>
  <si>
    <t>การแบ่งปันกำไร</t>
  </si>
  <si>
    <t xml:space="preserve">    กำไร/(ขาดทุน) จากการป้องกันความเสี่ยงในกระแสเงินสด</t>
  </si>
  <si>
    <t xml:space="preserve">    ส่วนแบ่งกำไร/(ขาดทุน) เบ็ดเสร็จอื่นในบริษัทย่อยที่ใช้วิธีส่วนได้เสีย</t>
  </si>
  <si>
    <t>กำไร/(ขาดทุน) จากอัตราแลกเปลี่ยนสุทธิ</t>
  </si>
  <si>
    <t xml:space="preserve">    กำไรจากการป้องกันความเสี่ยงในกระแสเงินสด</t>
  </si>
  <si>
    <t xml:space="preserve">    ส่วนแบ่งกำไรเบ็ดเสร็จอื่นในบริษัทย่อยที่ใช้วิธีส่วนได้เสีย</t>
  </si>
  <si>
    <t>(กำไร)/ขาดทุนจากการขาย และตัดจำหน่ายสินทรัพย์</t>
  </si>
  <si>
    <t>ส่วนแบ่ง (กำไร)/ขาดทุน ของบริษัทย่อย การร่วมค้า และบริษัทร่วม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</si>
  <si>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</si>
  <si>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</si>
  <si>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เงินลงทุนในบริษัทย่อยเพิ่มขึ้น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</si>
  <si>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</si>
  <si>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</si>
  <si>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เงินให้กู้ยืมระยะสั้นแก่กิจการที่เกี่ยวข้องกัน (เพิ่มขึ้น) ลดลงสุทธิ</t>
  </si>
  <si>
    <t>เงินกู้ยืมระยะสั้นจากกิจการที่เกี่ยวข้องกันเพิ่มขึ้น (ลดลง) สุทธิ</t>
  </si>
  <si>
    <t xml:space="preserve">รวมการเปลี่ยนแปลงส่วนได้เสียของบริษัทย่อย </t>
  </si>
  <si>
    <t xml:space="preserve">รวมรายการกับผู้ถือหุ้นที่บันทึกโดยตรงเข้าส่วนของผู้ถือหุ้น </t>
  </si>
  <si>
    <t xml:space="preserve">    และตัดจำหน่ายสินค้าคงเหลือ</t>
  </si>
  <si>
    <t>(กลับรายการ) ขาดทุนจากสินค้าล้าสมัย การลดมูลค่าของสินค้า</t>
  </si>
  <si>
    <t>เงินลงทุนในการร่วมค้า</t>
  </si>
  <si>
    <t>เงินลงทุนในบริษัทร่วม</t>
  </si>
  <si>
    <t>กำไรจากการจำหน่ายเงินลงทุน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</si>
</sst>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_);_(* \(#,##0\);_(* &quot;-&quot;?????_);_(@_)"/>
    <numFmt numFmtId="177" formatCode="_-* #,##0_-;\-* #,##0_-;_-* &quot;-&quot;??_-;_-@_-"/>
    <numFmt numFmtId="178" formatCode="#,##0.00\ &quot;FB&quot;;[Red]\-#,##0.00\ &quot;FB&quot;"/>
    <numFmt numFmtId="179" formatCode="dd\-mmm\-yy_)"/>
    <numFmt numFmtId="180" formatCode="#,##0.00_ ;[Red]\-#,##0.00\ "/>
    <numFmt numFmtId="181" formatCode="_ &quot;\&quot;* #,##0_ ;_ &quot;\&quot;* \-#,##0_ ;_ &quot;\&quot;* &quot;-&quot;_ ;_ @_ "/>
    <numFmt numFmtId="182" formatCode="_ * #,##0_ ;_ * \-#,##0_ ;_ * &quot;-&quot;_ ;_ @_ "/>
    <numFmt numFmtId="183" formatCode="_ &quot;\&quot;* #,##0.00_ ;_ &quot;\&quot;* \-#,##0.00_ ;_ &quot;\&quot;* &quot;-&quot;??_ ;_ @_ "/>
    <numFmt numFmtId="184" formatCode="_ * #,##0.00_ ;_ * \-#,##0.00_ ;_ * &quot;-&quot;??_ ;_ @_ "/>
    <numFmt numFmtId="185" formatCode="#,##0.0_);\(#,##0.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_ * #,##0_)\ _฿_ ;_ * \(#,##0\)\ _฿_ ;_ * &quot;-&quot;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0.0%;\(0.0%\)"/>
    <numFmt numFmtId="200" formatCode="#,##0.00&quot;£&quot;_);[Red]\(#,##0.00&quot;£&quot;\)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#,##0.00&quot; F&quot;_);\(#,##0.00&quot; F&quot;\)"/>
    <numFmt numFmtId="205" formatCode="* #,##0_);* \(#,##0\);&quot;-&quot;??_);@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#,##0&quot; F&quot;_);[Red]\(#,##0&quot; F&quot;\)"/>
    <numFmt numFmtId="217" formatCode="0%_);\(0%\)"/>
    <numFmt numFmtId="218" formatCode="#,##0&quot;£&quot;_);[Red]\(#,##0&quot;£&quot;\)"/>
    <numFmt numFmtId="219" formatCode="&quot;ฃ&quot;#,##0.00;[Red]\-&quot;ฃ&quot;#,##0.00"/>
    <numFmt numFmtId="220" formatCode="[$THB]\ #,##0.00;\-[$THB]\ #,##0.00"/>
    <numFmt numFmtId="221" formatCode="\\#,##0.00;[Red]&quot;\\\\\-&quot;#,##0.00"/>
    <numFmt numFmtId="222" formatCode="#,##0.00&quot; FB&quot;;[Red]\-#,##0.00&quot; FB&quot;"/>
    <numFmt numFmtId="223" formatCode="#,##0.0_);[Red]\(#,##0.0\)"/>
    <numFmt numFmtId="224" formatCode="General_)"/>
    <numFmt numFmtId="225" formatCode="#,##0.00\ ;\(#,##0.00\)"/>
    <numFmt numFmtId="226" formatCode="#,##0.00_);[Red]\(#,##0.00\);_(* &quot;-&quot;??_)"/>
    <numFmt numFmtId="227" formatCode="_-* #,##0_-;\-* #,##0_-;_-* \-_-;_-@_-"/>
    <numFmt numFmtId="228" formatCode="_(* #,##0_);_(* \(#,##0\);_(* \-_);_(@_)"/>
    <numFmt numFmtId="229" formatCode="[$-409]mmm\-yy;@"/>
    <numFmt numFmtId="230" formatCode="&quot;\&quot;#,##0.00;[Red]&quot;\&quot;&quot;\&quot;&quot;\&quot;&quot;\&quot;&quot;\&quot;\-#,##0.00"/>
    <numFmt numFmtId="231" formatCode="#,##0.00\ &quot;F&quot;;\-#,##0.00\ &quot;F&quot;"/>
    <numFmt numFmtId="232" formatCode="_-* #,##0.00_-;\-* #,##0.00_-;_-* \-??_-;_-@_-"/>
    <numFmt numFmtId="233" formatCode="_(* #,##0.00_);_(* \(#,##0.00\);_(* &quot;-&quot;_);_(@_)"/>
  </numFmts>
  <fonts count="278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  <charset val="222"/>
    </font>
    <font>
      <sz val="11"/>
      <name val="Angsana New"/>
      <family val="1"/>
      <charset val="222"/>
    </font>
    <font>
      <b/>
      <sz val="11"/>
      <name val="Angsana New"/>
      <family val="1"/>
      <charset val="222"/>
    </font>
    <font>
      <sz val="14"/>
      <color rgb="FF000000"/>
      <name val="Angsana New"/>
      <family val="1"/>
    </font>
    <font>
      <sz val="16"/>
      <color rgb="FF000000"/>
      <name val="Angsana New"/>
      <family val="1"/>
    </font>
    <font>
      <sz val="12"/>
      <color rgb="FFFFFFFF"/>
      <name val="Times New Roman"/>
      <family val="1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81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51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7" fillId="0" borderId="0"/>
    <xf numFmtId="187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89" fontId="4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0" fontId="12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02" fillId="0" borderId="0"/>
    <xf numFmtId="191" fontId="12" fillId="0" borderId="0" applyFont="0" applyFill="0" applyBorder="0" applyAlignment="0" applyProtection="0"/>
    <xf numFmtId="173" fontId="182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6" fillId="0" borderId="0"/>
    <xf numFmtId="0" fontId="26" fillId="0" borderId="0"/>
    <xf numFmtId="220" fontId="26" fillId="0" borderId="0"/>
    <xf numFmtId="0" fontId="1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6" fillId="0" borderId="0"/>
    <xf numFmtId="220" fontId="26" fillId="0" borderId="0"/>
    <xf numFmtId="192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26" fillId="0" borderId="0"/>
    <xf numFmtId="192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2" fillId="0" borderId="0" applyFont="0" applyFill="0" applyBorder="0" applyAlignment="0" applyProtection="0"/>
    <xf numFmtId="0" fontId="26" fillId="0" borderId="0"/>
    <xf numFmtId="0" fontId="12" fillId="0" borderId="0">
      <alignment vertical="top"/>
    </xf>
    <xf numFmtId="192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0" fontId="26" fillId="0" borderId="0"/>
    <xf numFmtId="0" fontId="26" fillId="0" borderId="0"/>
    <xf numFmtId="220" fontId="26" fillId="0" borderId="0"/>
    <xf numFmtId="220" fontId="26" fillId="0" borderId="0"/>
    <xf numFmtId="0" fontId="26" fillId="0" borderId="0"/>
    <xf numFmtId="220" fontId="26" fillId="0" borderId="0"/>
    <xf numFmtId="165" fontId="1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26" fillId="0" borderId="0"/>
    <xf numFmtId="0" fontId="26" fillId="0" borderId="0"/>
    <xf numFmtId="192" fontId="43" fillId="0" borderId="0" applyFont="0" applyFill="0" applyBorder="0" applyAlignment="0" applyProtection="0"/>
    <xf numFmtId="0" fontId="26" fillId="0" borderId="0"/>
    <xf numFmtId="0" fontId="26" fillId="0" borderId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2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2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3" fontId="103" fillId="0" borderId="0" applyFont="0" applyFill="0" applyBorder="0" applyAlignment="0" applyProtection="0"/>
    <xf numFmtId="194" fontId="103" fillId="0" borderId="0" applyFont="0" applyFill="0" applyBorder="0" applyAlignment="0" applyProtection="0"/>
    <xf numFmtId="0" fontId="103" fillId="0" borderId="0"/>
    <xf numFmtId="0" fontId="12" fillId="0" borderId="0"/>
    <xf numFmtId="0" fontId="26" fillId="0" borderId="0"/>
    <xf numFmtId="220" fontId="4" fillId="0" borderId="0"/>
    <xf numFmtId="0" fontId="12" fillId="0" borderId="0"/>
    <xf numFmtId="0" fontId="12" fillId="0" borderId="0"/>
    <xf numFmtId="220" fontId="4" fillId="0" borderId="0"/>
    <xf numFmtId="0" fontId="12" fillId="0" borderId="0"/>
    <xf numFmtId="220" fontId="26" fillId="0" borderId="0"/>
    <xf numFmtId="0" fontId="43" fillId="0" borderId="0" applyFont="0" applyFill="0" applyBorder="0" applyAlignment="0" applyProtection="0"/>
    <xf numFmtId="0" fontId="27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2" fillId="2" borderId="0" applyNumberFormat="0" applyBorder="0" applyAlignment="0" applyProtection="0"/>
    <xf numFmtId="0" fontId="248" fillId="83" borderId="0" applyNumberFormat="0" applyBorder="0" applyAlignment="0" applyProtection="0"/>
    <xf numFmtId="0" fontId="248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" fillId="5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2" fillId="4" borderId="0" applyNumberFormat="0" applyBorder="0" applyAlignment="0" applyProtection="0"/>
    <xf numFmtId="0" fontId="248" fillId="84" borderId="0" applyNumberFormat="0" applyBorder="0" applyAlignment="0" applyProtection="0"/>
    <xf numFmtId="0" fontId="248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" fillId="7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2" fillId="6" borderId="0" applyNumberFormat="0" applyBorder="0" applyAlignment="0" applyProtection="0"/>
    <xf numFmtId="0" fontId="248" fillId="85" borderId="0" applyNumberFormat="0" applyBorder="0" applyAlignment="0" applyProtection="0"/>
    <xf numFmtId="0" fontId="248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" fillId="9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2" fillId="8" borderId="0" applyNumberFormat="0" applyBorder="0" applyAlignment="0" applyProtection="0"/>
    <xf numFmtId="0" fontId="248" fillId="86" borderId="0" applyNumberFormat="0" applyBorder="0" applyAlignment="0" applyProtection="0"/>
    <xf numFmtId="0" fontId="248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" fillId="2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2" fillId="11" borderId="0" applyNumberFormat="0" applyBorder="0" applyAlignment="0" applyProtection="0"/>
    <xf numFmtId="0" fontId="248" fillId="87" borderId="0" applyNumberFormat="0" applyBorder="0" applyAlignment="0" applyProtection="0"/>
    <xf numFmtId="0" fontId="248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" fillId="4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2" fillId="10" borderId="0" applyNumberFormat="0" applyBorder="0" applyAlignment="0" applyProtection="0"/>
    <xf numFmtId="0" fontId="248" fillId="88" borderId="0" applyNumberFormat="0" applyBorder="0" applyAlignment="0" applyProtection="0"/>
    <xf numFmtId="0" fontId="248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4" fillId="2" borderId="0" applyNumberFormat="0" applyBorder="0" applyAlignment="0" applyProtection="0">
      <alignment vertical="center"/>
    </xf>
    <xf numFmtId="0" fontId="104" fillId="4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12" borderId="0" applyNumberFormat="0" applyBorder="0" applyAlignment="0" applyProtection="0"/>
    <xf numFmtId="0" fontId="185" fillId="13" borderId="0" applyNumberFormat="0" applyBorder="0" applyAlignment="0" applyProtection="0"/>
    <xf numFmtId="0" fontId="185" fillId="14" borderId="0" applyNumberFormat="0" applyBorder="0" applyAlignment="0" applyProtection="0"/>
    <xf numFmtId="0" fontId="185" fillId="15" borderId="0" applyNumberFormat="0" applyBorder="0" applyAlignment="0" applyProtection="0"/>
    <xf numFmtId="0" fontId="185" fillId="16" borderId="0" applyNumberFormat="0" applyBorder="0" applyAlignment="0" applyProtection="0"/>
    <xf numFmtId="0" fontId="185" fillId="17" borderId="0" applyNumberFormat="0" applyBorder="0" applyAlignment="0" applyProtection="0"/>
    <xf numFmtId="195" fontId="12" fillId="0" borderId="0" applyProtection="0">
      <protection locked="0"/>
    </xf>
    <xf numFmtId="0" fontId="27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" fillId="18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2" fillId="3" borderId="0" applyNumberFormat="0" applyBorder="0" applyAlignment="0" applyProtection="0"/>
    <xf numFmtId="0" fontId="248" fillId="89" borderId="0" applyNumberFormat="0" applyBorder="0" applyAlignment="0" applyProtection="0"/>
    <xf numFmtId="0" fontId="248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2" fillId="5" borderId="0" applyNumberFormat="0" applyBorder="0" applyAlignment="0" applyProtection="0"/>
    <xf numFmtId="0" fontId="248" fillId="90" borderId="0" applyNumberFormat="0" applyBorder="0" applyAlignment="0" applyProtection="0"/>
    <xf numFmtId="0" fontId="248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" fillId="20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2" fillId="19" borderId="0" applyNumberFormat="0" applyBorder="0" applyAlignment="0" applyProtection="0"/>
    <xf numFmtId="0" fontId="248" fillId="91" borderId="0" applyNumberFormat="0" applyBorder="0" applyAlignment="0" applyProtection="0"/>
    <xf numFmtId="0" fontId="248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" fillId="2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2" fillId="8" borderId="0" applyNumberFormat="0" applyBorder="0" applyAlignment="0" applyProtection="0"/>
    <xf numFmtId="0" fontId="248" fillId="92" borderId="0" applyNumberFormat="0" applyBorder="0" applyAlignment="0" applyProtection="0"/>
    <xf numFmtId="0" fontId="248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" fillId="18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2" fillId="3" borderId="0" applyNumberFormat="0" applyBorder="0" applyAlignment="0" applyProtection="0"/>
    <xf numFmtId="0" fontId="248" fillId="93" borderId="0" applyNumberFormat="0" applyBorder="0" applyAlignment="0" applyProtection="0"/>
    <xf numFmtId="0" fontId="248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" fillId="10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2" fillId="23" borderId="0" applyNumberFormat="0" applyBorder="0" applyAlignment="0" applyProtection="0"/>
    <xf numFmtId="0" fontId="248" fillId="94" borderId="0" applyNumberFormat="0" applyBorder="0" applyAlignment="0" applyProtection="0"/>
    <xf numFmtId="0" fontId="248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4" fillId="3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8" borderId="0" applyNumberFormat="0" applyBorder="0" applyAlignment="0" applyProtection="0">
      <alignment vertical="center"/>
    </xf>
    <xf numFmtId="0" fontId="104" fillId="3" borderId="0" applyNumberFormat="0" applyBorder="0" applyAlignment="0" applyProtection="0">
      <alignment vertical="center"/>
    </xf>
    <xf numFmtId="0" fontId="104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5" fillId="24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15" borderId="0" applyNumberFormat="0" applyBorder="0" applyAlignment="0" applyProtection="0"/>
    <xf numFmtId="0" fontId="185" fillId="24" borderId="0" applyNumberFormat="0" applyBorder="0" applyAlignment="0" applyProtection="0"/>
    <xf numFmtId="0" fontId="185" fillId="27" borderId="0" applyNumberFormat="0" applyBorder="0" applyAlignment="0" applyProtection="0"/>
    <xf numFmtId="43" fontId="105" fillId="0" borderId="1">
      <alignment horizontal="right" vertical="center"/>
    </xf>
    <xf numFmtId="0" fontId="76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18" borderId="0" applyNumberFormat="0" applyBorder="0" applyAlignment="0" applyProtection="0"/>
    <xf numFmtId="0" fontId="213" fillId="28" borderId="0" applyNumberFormat="0" applyBorder="0" applyAlignment="0" applyProtection="0"/>
    <xf numFmtId="0" fontId="249" fillId="95" borderId="0" applyNumberFormat="0" applyBorder="0" applyAlignment="0" applyProtection="0"/>
    <xf numFmtId="0" fontId="57" fillId="28" borderId="0" applyNumberFormat="0" applyBorder="0" applyAlignment="0" applyProtection="0"/>
    <xf numFmtId="0" fontId="213" fillId="28" borderId="0" applyNumberFormat="0" applyBorder="0" applyAlignment="0" applyProtection="0"/>
    <xf numFmtId="0" fontId="213" fillId="11" borderId="0" applyNumberFormat="0" applyBorder="0" applyAlignment="0" applyProtection="0"/>
    <xf numFmtId="0" fontId="76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49" fillId="96" borderId="0" applyNumberFormat="0" applyBorder="0" applyAlignment="0" applyProtection="0"/>
    <xf numFmtId="0" fontId="57" fillId="5" borderId="0" applyNumberFormat="0" applyBorder="0" applyAlignment="0" applyProtection="0"/>
    <xf numFmtId="0" fontId="213" fillId="5" borderId="0" applyNumberFormat="0" applyBorder="0" applyAlignment="0" applyProtection="0"/>
    <xf numFmtId="0" fontId="213" fillId="29" borderId="0" applyNumberFormat="0" applyBorder="0" applyAlignment="0" applyProtection="0"/>
    <xf numFmtId="0" fontId="76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20" borderId="0" applyNumberFormat="0" applyBorder="0" applyAlignment="0" applyProtection="0"/>
    <xf numFmtId="0" fontId="213" fillId="19" borderId="0" applyNumberFormat="0" applyBorder="0" applyAlignment="0" applyProtection="0"/>
    <xf numFmtId="0" fontId="249" fillId="97" borderId="0" applyNumberFormat="0" applyBorder="0" applyAlignment="0" applyProtection="0"/>
    <xf numFmtId="0" fontId="57" fillId="19" borderId="0" applyNumberFormat="0" applyBorder="0" applyAlignment="0" applyProtection="0"/>
    <xf numFmtId="0" fontId="213" fillId="19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22" borderId="0" applyNumberFormat="0" applyBorder="0" applyAlignment="0" applyProtection="0"/>
    <xf numFmtId="0" fontId="213" fillId="30" borderId="0" applyNumberFormat="0" applyBorder="0" applyAlignment="0" applyProtection="0"/>
    <xf numFmtId="0" fontId="249" fillId="98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" borderId="0" applyNumberFormat="0" applyBorder="0" applyAlignment="0" applyProtection="0"/>
    <xf numFmtId="0" fontId="76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99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11" borderId="0" applyNumberFormat="0" applyBorder="0" applyAlignment="0" applyProtection="0"/>
    <xf numFmtId="0" fontId="76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10" borderId="0" applyNumberFormat="0" applyBorder="0" applyAlignment="0" applyProtection="0"/>
    <xf numFmtId="0" fontId="213" fillId="32" borderId="0" applyNumberFormat="0" applyBorder="0" applyAlignment="0" applyProtection="0"/>
    <xf numFmtId="0" fontId="249" fillId="100" borderId="0" applyNumberFormat="0" applyBorder="0" applyAlignment="0" applyProtection="0"/>
    <xf numFmtId="0" fontId="5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5" borderId="0" applyNumberFormat="0" applyBorder="0" applyAlignment="0" applyProtection="0"/>
    <xf numFmtId="0" fontId="106" fillId="28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" borderId="0" applyNumberFormat="0" applyBorder="0" applyAlignment="0" applyProtection="0"/>
    <xf numFmtId="0" fontId="213" fillId="11" borderId="0" applyNumberFormat="0" applyBorder="0" applyAlignment="0" applyProtection="0"/>
    <xf numFmtId="0" fontId="213" fillId="5" borderId="0" applyNumberFormat="0" applyBorder="0" applyAlignment="0" applyProtection="0"/>
    <xf numFmtId="0" fontId="186" fillId="33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36" borderId="0" applyNumberFormat="0" applyBorder="0" applyAlignment="0" applyProtection="0"/>
    <xf numFmtId="9" fontId="43" fillId="0" borderId="0"/>
    <xf numFmtId="0" fontId="107" fillId="0" borderId="0" applyFont="0" applyFill="0" applyBorder="0" applyAlignment="0" applyProtection="0"/>
    <xf numFmtId="0" fontId="108" fillId="0" borderId="2">
      <alignment horizontal="center"/>
    </xf>
    <xf numFmtId="0" fontId="108" fillId="0" borderId="2">
      <alignment horizontal="center"/>
    </xf>
    <xf numFmtId="0" fontId="109" fillId="0" borderId="0"/>
    <xf numFmtId="0" fontId="109" fillId="0" borderId="3" applyFill="0">
      <alignment horizontal="center"/>
      <protection locked="0"/>
    </xf>
    <xf numFmtId="0" fontId="108" fillId="0" borderId="0" applyFill="0">
      <alignment horizontal="center"/>
      <protection locked="0"/>
    </xf>
    <xf numFmtId="0" fontId="108" fillId="37" borderId="0"/>
    <xf numFmtId="0" fontId="108" fillId="0" borderId="0">
      <protection locked="0"/>
    </xf>
    <xf numFmtId="0" fontId="108" fillId="0" borderId="0"/>
    <xf numFmtId="196" fontId="108" fillId="0" borderId="0"/>
    <xf numFmtId="197" fontId="108" fillId="0" borderId="0"/>
    <xf numFmtId="0" fontId="109" fillId="38" borderId="0">
      <alignment horizontal="right"/>
    </xf>
    <xf numFmtId="0" fontId="108" fillId="0" borderId="0"/>
    <xf numFmtId="0" fontId="73" fillId="39" borderId="4">
      <alignment horizontal="centerContinuous" vertical="top"/>
    </xf>
    <xf numFmtId="0" fontId="76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31" borderId="0" applyNumberFormat="0" applyBorder="0" applyAlignment="0" applyProtection="0"/>
    <xf numFmtId="0" fontId="213" fillId="40" borderId="0" applyNumberFormat="0" applyBorder="0" applyAlignment="0" applyProtection="0"/>
    <xf numFmtId="0" fontId="249" fillId="101" borderId="0" applyNumberFormat="0" applyBorder="0" applyAlignment="0" applyProtection="0"/>
    <xf numFmtId="0" fontId="57" fillId="40" borderId="0" applyNumberFormat="0" applyBorder="0" applyAlignment="0" applyProtection="0"/>
    <xf numFmtId="0" fontId="213" fillId="40" borderId="0" applyNumberFormat="0" applyBorder="0" applyAlignment="0" applyProtection="0"/>
    <xf numFmtId="0" fontId="213" fillId="41" borderId="0" applyNumberFormat="0" applyBorder="0" applyAlignment="0" applyProtection="0"/>
    <xf numFmtId="0" fontId="76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49" fillId="102" borderId="0" applyNumberFormat="0" applyBorder="0" applyAlignment="0" applyProtection="0"/>
    <xf numFmtId="0" fontId="57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29" borderId="0" applyNumberFormat="0" applyBorder="0" applyAlignment="0" applyProtection="0"/>
    <xf numFmtId="0" fontId="76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49" fillId="103" borderId="0" applyNumberFormat="0" applyBorder="0" applyAlignment="0" applyProtection="0"/>
    <xf numFmtId="0" fontId="57" fillId="20" borderId="0" applyNumberFormat="0" applyBorder="0" applyAlignment="0" applyProtection="0"/>
    <xf numFmtId="0" fontId="213" fillId="20" borderId="0" applyNumberFormat="0" applyBorder="0" applyAlignment="0" applyProtection="0"/>
    <xf numFmtId="0" fontId="213" fillId="23" borderId="0" applyNumberFormat="0" applyBorder="0" applyAlignment="0" applyProtection="0"/>
    <xf numFmtId="0" fontId="76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43" borderId="0" applyNumberFormat="0" applyBorder="0" applyAlignment="0" applyProtection="0"/>
    <xf numFmtId="0" fontId="213" fillId="30" borderId="0" applyNumberFormat="0" applyBorder="0" applyAlignment="0" applyProtection="0"/>
    <xf numFmtId="0" fontId="249" fillId="104" borderId="0" applyNumberFormat="0" applyBorder="0" applyAlignment="0" applyProtection="0"/>
    <xf numFmtId="0" fontId="57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43" borderId="0" applyNumberFormat="0" applyBorder="0" applyAlignment="0" applyProtection="0"/>
    <xf numFmtId="0" fontId="76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49" fillId="105" borderId="0" applyNumberFormat="0" applyBorder="0" applyAlignment="0" applyProtection="0"/>
    <xf numFmtId="0" fontId="57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76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3" borderId="0" applyNumberFormat="0" applyBorder="0" applyAlignment="0" applyProtection="0"/>
    <xf numFmtId="0" fontId="213" fillId="29" borderId="0" applyNumberFormat="0" applyBorder="0" applyAlignment="0" applyProtection="0"/>
    <xf numFmtId="0" fontId="249" fillId="106" borderId="0" applyNumberFormat="0" applyBorder="0" applyAlignment="0" applyProtection="0"/>
    <xf numFmtId="0" fontId="57" fillId="29" borderId="0" applyNumberFormat="0" applyBorder="0" applyAlignment="0" applyProtection="0"/>
    <xf numFmtId="0" fontId="213" fillId="29" borderId="0" applyNumberFormat="0" applyBorder="0" applyAlignment="0" applyProtection="0"/>
    <xf numFmtId="0" fontId="213" fillId="42" borderId="0" applyNumberFormat="0" applyBorder="0" applyAlignment="0" applyProtection="0"/>
    <xf numFmtId="0" fontId="110" fillId="0" borderId="0">
      <alignment horizontal="center" wrapText="1"/>
      <protection locked="0"/>
    </xf>
    <xf numFmtId="0" fontId="18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78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8" borderId="0" applyNumberFormat="0" applyBorder="0" applyAlignment="0" applyProtection="0"/>
    <xf numFmtId="0" fontId="214" fillId="4" borderId="0" applyNumberFormat="0" applyBorder="0" applyAlignment="0" applyProtection="0"/>
    <xf numFmtId="0" fontId="250" fillId="107" borderId="0" applyNumberFormat="0" applyBorder="0" applyAlignment="0" applyProtection="0"/>
    <xf numFmtId="0" fontId="58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8" borderId="0" applyNumberFormat="0" applyBorder="0" applyAlignment="0" applyProtection="0"/>
    <xf numFmtId="0" fontId="1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5" fontId="112" fillId="0" borderId="6" applyAlignment="0" applyProtection="0"/>
    <xf numFmtId="0" fontId="188" fillId="0" borderId="0"/>
    <xf numFmtId="198" fontId="12" fillId="0" borderId="0" applyFill="0" applyBorder="0" applyAlignment="0"/>
    <xf numFmtId="185" fontId="113" fillId="0" borderId="0" applyFill="0" applyBorder="0" applyAlignment="0"/>
    <xf numFmtId="175" fontId="1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13" fillId="0" borderId="0" applyFill="0" applyBorder="0" applyAlignment="0"/>
    <xf numFmtId="199" fontId="113" fillId="0" borderId="0" applyFill="0" applyBorder="0" applyAlignment="0"/>
    <xf numFmtId="185" fontId="113" fillId="0" borderId="0" applyFill="0" applyBorder="0" applyAlignment="0"/>
    <xf numFmtId="0" fontId="79" fillId="22" borderId="7" applyNumberFormat="0" applyAlignment="0" applyProtection="0"/>
    <xf numFmtId="0" fontId="251" fillId="108" borderId="44" applyNumberFormat="0" applyAlignment="0" applyProtection="0"/>
    <xf numFmtId="0" fontId="240" fillId="9" borderId="7" applyNumberFormat="0" applyAlignment="0" applyProtection="0"/>
    <xf numFmtId="0" fontId="216" fillId="22" borderId="7" applyNumberFormat="0" applyAlignment="0" applyProtection="0"/>
    <xf numFmtId="0" fontId="251" fillId="108" borderId="44" applyNumberFormat="0" applyAlignment="0" applyProtection="0"/>
    <xf numFmtId="0" fontId="59" fillId="22" borderId="7" applyNumberFormat="0" applyAlignment="0" applyProtection="0"/>
    <xf numFmtId="0" fontId="216" fillId="22" borderId="7" applyNumberFormat="0" applyAlignment="0" applyProtection="0"/>
    <xf numFmtId="0" fontId="234" fillId="44" borderId="7" applyNumberFormat="0" applyAlignment="0" applyProtection="0"/>
    <xf numFmtId="0" fontId="77" fillId="18" borderId="8" applyNumberFormat="0" applyAlignment="0" applyProtection="0"/>
    <xf numFmtId="0" fontId="252" fillId="109" borderId="45" applyNumberFormat="0" applyAlignment="0" applyProtection="0"/>
    <xf numFmtId="0" fontId="60" fillId="45" borderId="8" applyNumberFormat="0" applyAlignment="0" applyProtection="0"/>
    <xf numFmtId="0" fontId="217" fillId="18" borderId="8" applyNumberFormat="0" applyAlignment="0" applyProtection="0"/>
    <xf numFmtId="0" fontId="252" fillId="109" borderId="45" applyNumberFormat="0" applyAlignment="0" applyProtection="0"/>
    <xf numFmtId="0" fontId="60" fillId="18" borderId="8" applyNumberFormat="0" applyAlignment="0" applyProtection="0"/>
    <xf numFmtId="0" fontId="217" fillId="18" borderId="8" applyNumberFormat="0" applyAlignment="0" applyProtection="0"/>
    <xf numFmtId="0" fontId="217" fillId="18" borderId="8" applyNumberFormat="0" applyAlignment="0" applyProtection="0"/>
    <xf numFmtId="0" fontId="114" fillId="46" borderId="9">
      <alignment horizontal="center" wrapText="1"/>
    </xf>
    <xf numFmtId="43" fontId="3" fillId="0" borderId="0" applyFont="0" applyFill="0" applyBorder="0" applyAlignment="0" applyProtection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232" fontId="43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4" fillId="0" borderId="0"/>
    <xf numFmtId="222" fontId="44" fillId="0" borderId="0"/>
    <xf numFmtId="231" fontId="89" fillId="0" borderId="0"/>
    <xf numFmtId="231" fontId="43" fillId="0" borderId="0"/>
    <xf numFmtId="178" fontId="44" fillId="0" borderId="0"/>
    <xf numFmtId="223" fontId="4" fillId="0" borderId="0" applyFill="0" applyBorder="0" applyAlignment="0" applyProtection="0"/>
    <xf numFmtId="0" fontId="26" fillId="0" borderId="0" applyFill="0" applyBorder="0" applyAlignment="0" applyProtection="0"/>
    <xf numFmtId="0" fontId="89" fillId="0" borderId="0" applyFont="0" applyFill="0" applyBorder="0" applyAlignment="0" applyProtection="0"/>
    <xf numFmtId="0" fontId="43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3" fillId="39" borderId="4">
      <alignment horizontal="centerContinuous" vertical="top"/>
    </xf>
    <xf numFmtId="0" fontId="115" fillId="0" borderId="0" applyNumberFormat="0" applyAlignment="0">
      <alignment horizontal="left"/>
    </xf>
    <xf numFmtId="201" fontId="21" fillId="0" borderId="0" applyFill="0" applyBorder="0" applyProtection="0"/>
    <xf numFmtId="8" fontId="33" fillId="0" borderId="0" applyFont="0" applyFill="0" applyBorder="0" applyAlignment="0" applyProtection="0"/>
    <xf numFmtId="0" fontId="116" fillId="0" borderId="0"/>
    <xf numFmtId="0" fontId="116" fillId="0" borderId="0"/>
    <xf numFmtId="169" fontId="90" fillId="0" borderId="10" applyBorder="0"/>
    <xf numFmtId="185" fontId="113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2" fontId="12" fillId="0" borderId="0">
      <protection locked="0"/>
    </xf>
    <xf numFmtId="203" fontId="44" fillId="0" borderId="0" applyFont="0" applyFill="0" applyBorder="0" applyAlignment="0" applyProtection="0"/>
    <xf numFmtId="179" fontId="43" fillId="0" borderId="0"/>
    <xf numFmtId="179" fontId="89" fillId="0" borderId="0"/>
    <xf numFmtId="204" fontId="12" fillId="0" borderId="0"/>
    <xf numFmtId="0" fontId="45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7" fillId="0" borderId="0" applyFill="0" applyBorder="0" applyAlignment="0"/>
    <xf numFmtId="15" fontId="74" fillId="47" borderId="0">
      <alignment horizontal="centerContinuous"/>
    </xf>
    <xf numFmtId="205" fontId="21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43" fillId="0" borderId="0"/>
    <xf numFmtId="174" fontId="89" fillId="0" borderId="0"/>
    <xf numFmtId="170" fontId="113" fillId="0" borderId="0" applyFill="0" applyBorder="0" applyAlignment="0"/>
    <xf numFmtId="185" fontId="113" fillId="0" borderId="0" applyFill="0" applyBorder="0" applyAlignment="0"/>
    <xf numFmtId="170" fontId="113" fillId="0" borderId="0" applyFill="0" applyBorder="0" applyAlignment="0"/>
    <xf numFmtId="199" fontId="113" fillId="0" borderId="0" applyFill="0" applyBorder="0" applyAlignment="0"/>
    <xf numFmtId="185" fontId="113" fillId="0" borderId="0" applyFill="0" applyBorder="0" applyAlignment="0"/>
    <xf numFmtId="0" fontId="117" fillId="0" borderId="0" applyNumberFormat="0" applyAlignment="0">
      <alignment horizontal="left"/>
    </xf>
    <xf numFmtId="0" fontId="42" fillId="48" borderId="11"/>
    <xf numFmtId="0" fontId="42" fillId="49" borderId="2"/>
    <xf numFmtId="0" fontId="42" fillId="49" borderId="2"/>
    <xf numFmtId="0" fontId="42" fillId="49" borderId="2"/>
    <xf numFmtId="0" fontId="42" fillId="49" borderId="2"/>
    <xf numFmtId="220" fontId="12" fillId="0" borderId="0"/>
    <xf numFmtId="220" fontId="12" fillId="0" borderId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6" fontId="8" fillId="0" borderId="0">
      <alignment horizontal="right"/>
    </xf>
    <xf numFmtId="224" fontId="12" fillId="0" borderId="0" applyBorder="0" applyProtection="0"/>
    <xf numFmtId="224" fontId="12" fillId="0" borderId="0" applyBorder="0" applyProtection="0"/>
    <xf numFmtId="0" fontId="33" fillId="0" borderId="0"/>
    <xf numFmtId="0" fontId="33" fillId="0" borderId="0"/>
    <xf numFmtId="0" fontId="131" fillId="0" borderId="0"/>
    <xf numFmtId="0" fontId="81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50" borderId="0" applyNumberFormat="0" applyBorder="0" applyAlignment="0" applyProtection="0"/>
    <xf numFmtId="0" fontId="219" fillId="6" borderId="0" applyNumberFormat="0" applyBorder="0" applyAlignment="0" applyProtection="0"/>
    <xf numFmtId="0" fontId="254" fillId="110" borderId="0" applyNumberFormat="0" applyBorder="0" applyAlignment="0" applyProtection="0"/>
    <xf numFmtId="0" fontId="62" fillId="6" borderId="0" applyNumberFormat="0" applyBorder="0" applyAlignment="0" applyProtection="0"/>
    <xf numFmtId="0" fontId="219" fillId="6" borderId="0" applyNumberFormat="0" applyBorder="0" applyAlignment="0" applyProtection="0"/>
    <xf numFmtId="0" fontId="219" fillId="11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0" fontId="118" fillId="37" borderId="0"/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2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2" fillId="0" borderId="13">
      <alignment horizontal="left" vertical="center"/>
    </xf>
    <xf numFmtId="207" fontId="119" fillId="46" borderId="0">
      <alignment horizontal="left" vertical="top"/>
    </xf>
    <xf numFmtId="0" fontId="82" fillId="0" borderId="14" applyNumberFormat="0" applyFill="0" applyAlignment="0" applyProtection="0"/>
    <xf numFmtId="0" fontId="255" fillId="0" borderId="46" applyNumberFormat="0" applyFill="0" applyAlignment="0" applyProtection="0"/>
    <xf numFmtId="0" fontId="241" fillId="0" borderId="15" applyNumberFormat="0" applyFill="0" applyAlignment="0" applyProtection="0"/>
    <xf numFmtId="0" fontId="220" fillId="0" borderId="14" applyNumberFormat="0" applyFill="0" applyAlignment="0" applyProtection="0"/>
    <xf numFmtId="0" fontId="255" fillId="0" borderId="46" applyNumberFormat="0" applyFill="0" applyAlignment="0" applyProtection="0"/>
    <xf numFmtId="0" fontId="63" fillId="0" borderId="14" applyNumberFormat="0" applyFill="0" applyAlignment="0" applyProtection="0"/>
    <xf numFmtId="0" fontId="220" fillId="0" borderId="14" applyNumberFormat="0" applyFill="0" applyAlignment="0" applyProtection="0"/>
    <xf numFmtId="0" fontId="237" fillId="0" borderId="16" applyNumberFormat="0" applyFill="0" applyAlignment="0" applyProtection="0"/>
    <xf numFmtId="0" fontId="83" fillId="0" borderId="17" applyNumberFormat="0" applyFill="0" applyAlignment="0" applyProtection="0"/>
    <xf numFmtId="0" fontId="256" fillId="0" borderId="47" applyNumberFormat="0" applyFill="0" applyAlignment="0" applyProtection="0"/>
    <xf numFmtId="0" fontId="242" fillId="0" borderId="18" applyNumberFormat="0" applyFill="0" applyAlignment="0" applyProtection="0"/>
    <xf numFmtId="0" fontId="221" fillId="0" borderId="17" applyNumberFormat="0" applyFill="0" applyAlignment="0" applyProtection="0"/>
    <xf numFmtId="0" fontId="256" fillId="0" borderId="47" applyNumberFormat="0" applyFill="0" applyAlignment="0" applyProtection="0"/>
    <xf numFmtId="0" fontId="64" fillId="0" borderId="17" applyNumberFormat="0" applyFill="0" applyAlignment="0" applyProtection="0"/>
    <xf numFmtId="0" fontId="221" fillId="0" borderId="17" applyNumberFormat="0" applyFill="0" applyAlignment="0" applyProtection="0"/>
    <xf numFmtId="0" fontId="238" fillId="0" borderId="19" applyNumberFormat="0" applyFill="0" applyAlignment="0" applyProtection="0"/>
    <xf numFmtId="0" fontId="84" fillId="0" borderId="20" applyNumberFormat="0" applyFill="0" applyAlignment="0" applyProtection="0"/>
    <xf numFmtId="0" fontId="257" fillId="0" borderId="48" applyNumberFormat="0" applyFill="0" applyAlignment="0" applyProtection="0"/>
    <xf numFmtId="0" fontId="243" fillId="0" borderId="21" applyNumberFormat="0" applyFill="0" applyAlignment="0" applyProtection="0"/>
    <xf numFmtId="0" fontId="222" fillId="0" borderId="20" applyNumberFormat="0" applyFill="0" applyAlignment="0" applyProtection="0"/>
    <xf numFmtId="0" fontId="257" fillId="0" borderId="48" applyNumberFormat="0" applyFill="0" applyAlignment="0" applyProtection="0"/>
    <xf numFmtId="0" fontId="65" fillId="0" borderId="20" applyNumberFormat="0" applyFill="0" applyAlignment="0" applyProtection="0"/>
    <xf numFmtId="0" fontId="222" fillId="0" borderId="20" applyNumberFormat="0" applyFill="0" applyAlignment="0" applyProtection="0"/>
    <xf numFmtId="0" fontId="239" fillId="0" borderId="22" applyNumberFormat="0" applyFill="0" applyAlignment="0" applyProtection="0"/>
    <xf numFmtId="0" fontId="8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08" fontId="120" fillId="0" borderId="23">
      <alignment horizontal="left"/>
    </xf>
    <xf numFmtId="209" fontId="121" fillId="0" borderId="4">
      <alignment horizontal="left"/>
    </xf>
    <xf numFmtId="0" fontId="122" fillId="0" borderId="24">
      <alignment horizontal="right"/>
    </xf>
    <xf numFmtId="0" fontId="120" fillId="1" borderId="4">
      <alignment horizontal="left"/>
    </xf>
    <xf numFmtId="0" fontId="123" fillId="0" borderId="0" applyProtection="0"/>
    <xf numFmtId="0" fontId="52" fillId="0" borderId="0" applyProtection="0"/>
    <xf numFmtId="0" fontId="124" fillId="0" borderId="3">
      <alignment horizontal="center"/>
    </xf>
    <xf numFmtId="0" fontId="124" fillId="0" borderId="0">
      <alignment horizontal="center"/>
    </xf>
    <xf numFmtId="0" fontId="178" fillId="0" borderId="0" applyNumberFormat="0" applyFill="0" applyBorder="0" applyAlignment="0" applyProtection="0">
      <alignment vertical="top"/>
      <protection locked="0"/>
    </xf>
    <xf numFmtId="220" fontId="180" fillId="0" borderId="0" applyNumberFormat="0" applyFill="0" applyBorder="0" applyAlignment="0" applyProtection="0">
      <alignment vertical="top"/>
      <protection locked="0"/>
    </xf>
    <xf numFmtId="0" fontId="94" fillId="46" borderId="0">
      <alignment horizontal="left" wrapText="1" indent="2"/>
    </xf>
    <xf numFmtId="210" fontId="12" fillId="0" borderId="0" applyBorder="0" applyAlignment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10" fontId="42" fillId="46" borderId="2" applyNumberFormat="0" applyBorder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58" fillId="111" borderId="44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0" fontId="223" fillId="21" borderId="7" applyNumberFormat="0" applyAlignment="0" applyProtection="0"/>
    <xf numFmtId="0" fontId="85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58" fillId="111" borderId="44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66" fillId="10" borderId="7" applyNumberFormat="0" applyAlignment="0" applyProtection="0"/>
    <xf numFmtId="0" fontId="223" fillId="10" borderId="7" applyNumberFormat="0" applyAlignment="0" applyProtection="0"/>
    <xf numFmtId="0" fontId="223" fillId="10" borderId="7" applyNumberFormat="0" applyAlignment="0" applyProtection="0"/>
    <xf numFmtId="211" fontId="12" fillId="0" borderId="0"/>
    <xf numFmtId="174" fontId="125" fillId="0" borderId="0"/>
    <xf numFmtId="1" fontId="12" fillId="0" borderId="0" applyFont="0" applyFill="0" applyBorder="0" applyAlignment="0" applyProtection="0"/>
    <xf numFmtId="38" fontId="126" fillId="0" borderId="0"/>
    <xf numFmtId="38" fontId="18" fillId="0" borderId="0"/>
    <xf numFmtId="38" fontId="127" fillId="0" borderId="0"/>
    <xf numFmtId="38" fontId="91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3" fillId="0" borderId="0" applyFill="0" applyBorder="0" applyAlignment="0"/>
    <xf numFmtId="185" fontId="113" fillId="0" borderId="0" applyFill="0" applyBorder="0" applyAlignment="0"/>
    <xf numFmtId="170" fontId="113" fillId="0" borderId="0" applyFill="0" applyBorder="0" applyAlignment="0"/>
    <xf numFmtId="199" fontId="113" fillId="0" borderId="0" applyFill="0" applyBorder="0" applyAlignment="0"/>
    <xf numFmtId="185" fontId="113" fillId="0" borderId="0" applyFill="0" applyBorder="0" applyAlignment="0"/>
    <xf numFmtId="0" fontId="86" fillId="0" borderId="25" applyNumberFormat="0" applyFill="0" applyAlignment="0" applyProtection="0"/>
    <xf numFmtId="0" fontId="259" fillId="0" borderId="49" applyNumberFormat="0" applyFill="0" applyAlignment="0" applyProtection="0"/>
    <xf numFmtId="0" fontId="244" fillId="0" borderId="26" applyNumberFormat="0" applyFill="0" applyAlignment="0" applyProtection="0"/>
    <xf numFmtId="0" fontId="224" fillId="0" borderId="25" applyNumberFormat="0" applyFill="0" applyAlignment="0" applyProtection="0"/>
    <xf numFmtId="0" fontId="259" fillId="0" borderId="49" applyNumberFormat="0" applyFill="0" applyAlignment="0" applyProtection="0"/>
    <xf numFmtId="0" fontId="67" fillId="0" borderId="25" applyNumberFormat="0" applyFill="0" applyAlignment="0" applyProtection="0"/>
    <xf numFmtId="0" fontId="224" fillId="0" borderId="25" applyNumberFormat="0" applyFill="0" applyAlignment="0" applyProtection="0"/>
    <xf numFmtId="0" fontId="233" fillId="0" borderId="27" applyNumberFormat="0" applyFill="0" applyAlignment="0" applyProtection="0"/>
    <xf numFmtId="39" fontId="50" fillId="19" borderId="11"/>
    <xf numFmtId="39" fontId="189" fillId="19" borderId="11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2" fontId="44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3" fontId="132" fillId="0" borderId="0" applyFont="0" applyFill="0" applyBorder="0" applyAlignment="0" applyProtection="0"/>
    <xf numFmtId="214" fontId="132" fillId="0" borderId="0" applyFont="0" applyFill="0" applyBorder="0" applyAlignment="0" applyProtection="0"/>
    <xf numFmtId="215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3" fillId="0" borderId="0">
      <alignment horizontal="left"/>
    </xf>
    <xf numFmtId="0" fontId="87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60" fillId="112" borderId="0" applyNumberFormat="0" applyBorder="0" applyAlignment="0" applyProtection="0"/>
    <xf numFmtId="0" fontId="68" fillId="21" borderId="0" applyNumberFormat="0" applyBorder="0" applyAlignment="0" applyProtection="0"/>
    <xf numFmtId="0" fontId="225" fillId="21" borderId="0" applyNumberFormat="0" applyBorder="0" applyAlignment="0" applyProtection="0"/>
    <xf numFmtId="0" fontId="236" fillId="21" borderId="0" applyNumberFormat="0" applyBorder="0" applyAlignment="0" applyProtection="0"/>
    <xf numFmtId="37" fontId="41" fillId="0" borderId="0"/>
    <xf numFmtId="0" fontId="128" fillId="0" borderId="0"/>
    <xf numFmtId="0" fontId="129" fillId="0" borderId="0"/>
    <xf numFmtId="0" fontId="129" fillId="0" borderId="0"/>
    <xf numFmtId="173" fontId="10" fillId="0" borderId="0"/>
    <xf numFmtId="173" fontId="177" fillId="0" borderId="0"/>
    <xf numFmtId="0" fontId="116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43" fillId="0" borderId="0"/>
    <xf numFmtId="220" fontId="34" fillId="0" borderId="0"/>
    <xf numFmtId="0" fontId="248" fillId="0" borderId="0"/>
    <xf numFmtId="0" fontId="12" fillId="0" borderId="0"/>
    <xf numFmtId="0" fontId="8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220" fontId="34" fillId="0" borderId="0"/>
    <xf numFmtId="0" fontId="4" fillId="0" borderId="0"/>
    <xf numFmtId="0" fontId="12" fillId="0" borderId="0"/>
    <xf numFmtId="0" fontId="24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89" fillId="0" borderId="0"/>
    <xf numFmtId="0" fontId="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9" fillId="0" borderId="0"/>
    <xf numFmtId="0" fontId="248" fillId="0" borderId="0"/>
    <xf numFmtId="0" fontId="12" fillId="0" borderId="0"/>
    <xf numFmtId="0" fontId="8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4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8" fillId="0" borderId="0"/>
    <xf numFmtId="0" fontId="248" fillId="0" borderId="0"/>
    <xf numFmtId="0" fontId="89" fillId="0" borderId="0"/>
    <xf numFmtId="0" fontId="12" fillId="0" borderId="0"/>
    <xf numFmtId="0" fontId="7" fillId="0" borderId="0"/>
    <xf numFmtId="0" fontId="34" fillId="0" borderId="0"/>
    <xf numFmtId="0" fontId="4" fillId="0" borderId="0"/>
    <xf numFmtId="0" fontId="247" fillId="0" borderId="0"/>
    <xf numFmtId="0" fontId="248" fillId="0" borderId="0"/>
    <xf numFmtId="0" fontId="261" fillId="0" borderId="0"/>
    <xf numFmtId="0" fontId="4" fillId="0" borderId="0"/>
    <xf numFmtId="0" fontId="12" fillId="0" borderId="0"/>
    <xf numFmtId="0" fontId="43" fillId="0" borderId="0"/>
    <xf numFmtId="0" fontId="34" fillId="0" borderId="0"/>
    <xf numFmtId="0" fontId="12" fillId="0" borderId="0"/>
    <xf numFmtId="0" fontId="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4" fillId="0" borderId="0"/>
    <xf numFmtId="0" fontId="12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8" fillId="0" borderId="0"/>
    <xf numFmtId="0" fontId="261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7" fillId="0" borderId="0"/>
    <xf numFmtId="0" fontId="8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220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7" fillId="0" borderId="0"/>
    <xf numFmtId="0" fontId="248" fillId="0" borderId="0"/>
    <xf numFmtId="0" fontId="248" fillId="0" borderId="0"/>
    <xf numFmtId="0" fontId="43" fillId="0" borderId="0"/>
    <xf numFmtId="0" fontId="12" fillId="0" borderId="0"/>
    <xf numFmtId="0" fontId="7" fillId="0" borderId="0"/>
    <xf numFmtId="0" fontId="7" fillId="0" borderId="0"/>
    <xf numFmtId="0" fontId="248" fillId="0" borderId="0"/>
    <xf numFmtId="0" fontId="7" fillId="0" borderId="0"/>
    <xf numFmtId="0" fontId="4" fillId="0" borderId="0" applyNumberFormat="0" applyFill="0" applyBorder="0" applyAlignment="0" applyProtection="0"/>
    <xf numFmtId="220" fontId="34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8" fillId="0" borderId="0"/>
    <xf numFmtId="0" fontId="7" fillId="0" borderId="0"/>
    <xf numFmtId="0" fontId="4" fillId="0" borderId="0" applyNumberFormat="0" applyFill="0" applyBorder="0" applyAlignment="0" applyProtection="0"/>
    <xf numFmtId="220" fontId="34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12" fillId="0" borderId="0"/>
    <xf numFmtId="0" fontId="4" fillId="0" borderId="0"/>
    <xf numFmtId="220" fontId="34" fillId="0" borderId="0"/>
    <xf numFmtId="0" fontId="12" fillId="0" borderId="0"/>
    <xf numFmtId="0" fontId="12" fillId="0" borderId="0" applyNumberFormat="0" applyFill="0" applyBorder="0" applyAlignment="0" applyProtection="0"/>
    <xf numFmtId="0" fontId="248" fillId="0" borderId="0"/>
    <xf numFmtId="0" fontId="8" fillId="0" borderId="0"/>
    <xf numFmtId="0" fontId="12" fillId="0" borderId="0"/>
    <xf numFmtId="0" fontId="248" fillId="0" borderId="0"/>
    <xf numFmtId="0" fontId="4" fillId="0" borderId="0"/>
    <xf numFmtId="220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8" fillId="0" borderId="0"/>
    <xf numFmtId="0" fontId="248" fillId="0" borderId="0"/>
    <xf numFmtId="0" fontId="248" fillId="0" borderId="0"/>
    <xf numFmtId="0" fontId="12" fillId="0" borderId="0"/>
    <xf numFmtId="220" fontId="34" fillId="0" borderId="0"/>
    <xf numFmtId="0" fontId="12" fillId="0" borderId="0"/>
    <xf numFmtId="0" fontId="248" fillId="0" borderId="0"/>
    <xf numFmtId="0" fontId="12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8" fillId="0" borderId="0"/>
    <xf numFmtId="0" fontId="34" fillId="0" borderId="0"/>
    <xf numFmtId="0" fontId="12" fillId="0" borderId="0"/>
    <xf numFmtId="0" fontId="248" fillId="0" borderId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248" fillId="0" borderId="0"/>
    <xf numFmtId="0" fontId="4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4" fillId="0" borderId="0" applyNumberFormat="0" applyFill="0" applyBorder="0" applyAlignment="0" applyProtection="0"/>
    <xf numFmtId="0" fontId="12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8" fillId="0" borderId="0"/>
    <xf numFmtId="0" fontId="12" fillId="0" borderId="0"/>
    <xf numFmtId="0" fontId="12" fillId="0" borderId="0"/>
    <xf numFmtId="229" fontId="34" fillId="0" borderId="0"/>
    <xf numFmtId="0" fontId="4" fillId="0" borderId="0"/>
    <xf numFmtId="0" fontId="34" fillId="0" borderId="0"/>
    <xf numFmtId="0" fontId="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43" fillId="0" borderId="0"/>
    <xf numFmtId="0" fontId="43" fillId="0" borderId="0"/>
    <xf numFmtId="0" fontId="248" fillId="0" borderId="0"/>
    <xf numFmtId="0" fontId="34" fillId="0" borderId="0"/>
    <xf numFmtId="0" fontId="12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220" fontId="3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12" fillId="0" borderId="0" applyNumberFormat="0" applyFill="0" applyBorder="0" applyAlignment="0" applyProtection="0"/>
    <xf numFmtId="220" fontId="34" fillId="0" borderId="0"/>
    <xf numFmtId="0" fontId="12" fillId="0" borderId="0" applyNumberFormat="0" applyFill="0" applyBorder="0" applyAlignment="0" applyProtection="0"/>
    <xf numFmtId="220" fontId="34" fillId="0" borderId="0"/>
    <xf numFmtId="220" fontId="34" fillId="0" borderId="0"/>
    <xf numFmtId="0" fontId="12" fillId="0" borderId="0" applyNumberFormat="0" applyFill="0" applyBorder="0" applyAlignment="0" applyProtection="0"/>
    <xf numFmtId="0" fontId="248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8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8" fillId="0" borderId="0"/>
    <xf numFmtId="0" fontId="8" fillId="0" borderId="0"/>
    <xf numFmtId="0" fontId="26" fillId="0" borderId="0"/>
    <xf numFmtId="0" fontId="248" fillId="0" borderId="0"/>
    <xf numFmtId="0" fontId="262" fillId="0" borderId="0"/>
    <xf numFmtId="0" fontId="4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7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4" fillId="0" borderId="0"/>
    <xf numFmtId="0" fontId="43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248" fillId="0" borderId="0"/>
    <xf numFmtId="0" fontId="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43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8" fillId="0" borderId="0"/>
    <xf numFmtId="0" fontId="8" fillId="0" borderId="0"/>
    <xf numFmtId="0" fontId="8" fillId="0" borderId="0"/>
    <xf numFmtId="0" fontId="248" fillId="0" borderId="0"/>
    <xf numFmtId="0" fontId="248" fillId="0" borderId="0"/>
    <xf numFmtId="220" fontId="34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0" fontId="248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6" fontId="12" fillId="0" borderId="0"/>
    <xf numFmtId="0" fontId="133" fillId="0" borderId="0"/>
    <xf numFmtId="0" fontId="190" fillId="0" borderId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12" fillId="7" borderId="7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4" fillId="7" borderId="28" applyNumberFormat="0" applyFont="0" applyAlignment="0" applyProtection="0"/>
    <xf numFmtId="0" fontId="39" fillId="113" borderId="50" applyNumberFormat="0" applyFont="0" applyAlignment="0" applyProtection="0"/>
    <xf numFmtId="0" fontId="39" fillId="113" borderId="50" applyNumberFormat="0" applyFont="0" applyAlignment="0" applyProtection="0"/>
    <xf numFmtId="0" fontId="12" fillId="7" borderId="28" applyNumberFormat="0" applyFont="0" applyAlignment="0" applyProtection="0"/>
    <xf numFmtId="0" fontId="43" fillId="7" borderId="28" applyNumberFormat="0" applyFont="0" applyAlignment="0" applyProtection="0"/>
    <xf numFmtId="0" fontId="12" fillId="0" borderId="0"/>
    <xf numFmtId="192" fontId="43" fillId="0" borderId="0" applyFont="0" applyFill="0" applyBorder="0" applyAlignment="0" applyProtection="0"/>
    <xf numFmtId="0" fontId="88" fillId="22" borderId="29" applyNumberFormat="0" applyAlignment="0" applyProtection="0"/>
    <xf numFmtId="0" fontId="263" fillId="108" borderId="51" applyNumberFormat="0" applyAlignment="0" applyProtection="0"/>
    <xf numFmtId="0" fontId="69" fillId="9" borderId="29" applyNumberFormat="0" applyAlignment="0" applyProtection="0"/>
    <xf numFmtId="0" fontId="88" fillId="22" borderId="29" applyNumberFormat="0" applyAlignment="0" applyProtection="0"/>
    <xf numFmtId="0" fontId="226" fillId="22" borderId="29" applyNumberFormat="0" applyAlignment="0" applyProtection="0"/>
    <xf numFmtId="0" fontId="263" fillId="108" borderId="51" applyNumberFormat="0" applyAlignment="0" applyProtection="0"/>
    <xf numFmtId="0" fontId="69" fillId="22" borderId="29" applyNumberFormat="0" applyAlignment="0" applyProtection="0"/>
    <xf numFmtId="0" fontId="226" fillId="22" borderId="29" applyNumberFormat="0" applyAlignment="0" applyProtection="0"/>
    <xf numFmtId="0" fontId="226" fillId="44" borderId="29" applyNumberFormat="0" applyAlignment="0" applyProtection="0"/>
    <xf numFmtId="40" fontId="92" fillId="51" borderId="0">
      <alignment horizontal="right"/>
    </xf>
    <xf numFmtId="0" fontId="96" fillId="51" borderId="0">
      <alignment horizontal="right"/>
    </xf>
    <xf numFmtId="0" fontId="134" fillId="51" borderId="30"/>
    <xf numFmtId="0" fontId="93" fillId="44" borderId="0" applyBorder="0">
      <alignment horizontal="centerContinuous"/>
    </xf>
    <xf numFmtId="0" fontId="135" fillId="44" borderId="0" applyBorder="0">
      <alignment horizontal="centerContinuous"/>
    </xf>
    <xf numFmtId="0" fontId="136" fillId="0" borderId="0">
      <alignment horizontal="center"/>
    </xf>
    <xf numFmtId="0" fontId="137" fillId="0" borderId="0">
      <alignment horizontal="center"/>
    </xf>
    <xf numFmtId="164" fontId="44" fillId="0" borderId="0" applyFont="0" applyFill="0" applyBorder="0" applyAlignment="0" applyProtection="0"/>
    <xf numFmtId="174" fontId="191" fillId="0" borderId="0" applyFill="0" applyBorder="0" applyProtection="0">
      <alignment vertical="top"/>
    </xf>
    <xf numFmtId="14" fontId="110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31" applyNumberFormat="0" applyBorder="0"/>
    <xf numFmtId="3" fontId="138" fillId="0" borderId="0" applyNumberFormat="0" applyFill="0" applyBorder="0" applyAlignment="0" applyProtection="0"/>
    <xf numFmtId="0" fontId="42" fillId="52" borderId="11"/>
    <xf numFmtId="0" fontId="42" fillId="39" borderId="2"/>
    <xf numFmtId="0" fontId="42" fillId="39" borderId="2"/>
    <xf numFmtId="0" fontId="42" fillId="39" borderId="2"/>
    <xf numFmtId="0" fontId="42" fillId="39" borderId="2"/>
    <xf numFmtId="170" fontId="113" fillId="0" borderId="0" applyFill="0" applyBorder="0" applyAlignment="0"/>
    <xf numFmtId="185" fontId="113" fillId="0" borderId="0" applyFill="0" applyBorder="0" applyAlignment="0"/>
    <xf numFmtId="170" fontId="113" fillId="0" borderId="0" applyFill="0" applyBorder="0" applyAlignment="0"/>
    <xf numFmtId="199" fontId="113" fillId="0" borderId="0" applyFill="0" applyBorder="0" applyAlignment="0"/>
    <xf numFmtId="185" fontId="113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90" fillId="0" borderId="3" applyBorder="0">
      <alignment horizontal="center"/>
    </xf>
    <xf numFmtId="37" fontId="26" fillId="0" borderId="0"/>
    <xf numFmtId="0" fontId="12" fillId="0" borderId="0">
      <alignment vertical="justify"/>
    </xf>
    <xf numFmtId="0" fontId="43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9" fillId="53" borderId="0" applyNumberFormat="0" applyFont="0" applyBorder="0" applyAlignment="0">
      <alignment horizontal="center"/>
    </xf>
    <xf numFmtId="0" fontId="75" fillId="54" borderId="0"/>
    <xf numFmtId="218" fontId="12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4" fontId="46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7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7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6" fillId="24" borderId="36" applyNumberFormat="0" applyProtection="0">
      <alignment horizontal="left" vertical="center" wrapText="1" indent="1"/>
    </xf>
    <xf numFmtId="4" fontId="46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8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9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30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40" fillId="0" borderId="0">
      <alignment horizontal="left"/>
    </xf>
    <xf numFmtId="0" fontId="139" fillId="1" borderId="13" applyNumberFormat="0" applyFont="0" applyAlignment="0">
      <alignment horizontal="center"/>
    </xf>
    <xf numFmtId="0" fontId="139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1" fillId="0" borderId="0" applyNumberFormat="0" applyFill="0" applyBorder="0" applyAlignment="0">
      <alignment horizontal="center"/>
    </xf>
    <xf numFmtId="12" fontId="142" fillId="0" borderId="2">
      <alignment horizontal="center"/>
    </xf>
    <xf numFmtId="12" fontId="142" fillId="0" borderId="2">
      <alignment horizontal="center"/>
    </xf>
    <xf numFmtId="0" fontId="51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3" fillId="0" borderId="0" applyNumberFormat="0" applyFont="0" applyBorder="0"/>
    <xf numFmtId="0" fontId="95" fillId="46" borderId="0">
      <alignment wrapText="1"/>
    </xf>
    <xf numFmtId="40" fontId="144" fillId="0" borderId="0" applyBorder="0">
      <alignment horizontal="right"/>
    </xf>
    <xf numFmtId="0" fontId="192" fillId="0" borderId="0" applyNumberFormat="0" applyFill="0" applyBorder="0" applyAlignment="0" applyProtection="0"/>
    <xf numFmtId="0" fontId="145" fillId="0" borderId="0" applyBorder="0" applyAlignment="0"/>
    <xf numFmtId="49" fontId="27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9" fontId="12" fillId="0" borderId="0" applyBorder="0" applyProtection="0">
      <alignment horizontal="right"/>
    </xf>
    <xf numFmtId="179" fontId="12" fillId="0" borderId="0" applyBorder="0" applyProtection="0">
      <alignment horizontal="right"/>
    </xf>
    <xf numFmtId="0" fontId="55" fillId="0" borderId="0" applyFill="0" applyBorder="0" applyProtection="0">
      <alignment horizontal="left" vertical="top"/>
    </xf>
    <xf numFmtId="40" fontId="25" fillId="0" borderId="0"/>
    <xf numFmtId="0" fontId="7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9" applyNumberFormat="0" applyFill="0" applyAlignment="0" applyProtection="0"/>
    <xf numFmtId="0" fontId="232" fillId="0" borderId="38" applyNumberFormat="0" applyFill="0" applyAlignment="0" applyProtection="0"/>
    <xf numFmtId="0" fontId="266" fillId="0" borderId="52" applyNumberFormat="0" applyFill="0" applyAlignment="0" applyProtection="0"/>
    <xf numFmtId="0" fontId="71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5" fontId="42" fillId="0" borderId="0" applyBorder="0" applyProtection="0">
      <alignment horizontal="right"/>
    </xf>
    <xf numFmtId="6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0" fontId="12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6" fillId="40" borderId="0" applyNumberFormat="0" applyBorder="0" applyAlignment="0" applyProtection="0">
      <alignment vertical="center"/>
    </xf>
    <xf numFmtId="0" fontId="106" fillId="42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30" borderId="0" applyNumberFormat="0" applyBorder="0" applyAlignment="0" applyProtection="0">
      <alignment vertical="center"/>
    </xf>
    <xf numFmtId="0" fontId="106" fillId="31" borderId="0" applyNumberFormat="0" applyBorder="0" applyAlignment="0" applyProtection="0">
      <alignment vertical="center"/>
    </xf>
    <xf numFmtId="0" fontId="106" fillId="29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18" borderId="8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0" fillId="7" borderId="28" applyNumberFormat="0" applyFont="0" applyAlignment="0" applyProtection="0">
      <alignment vertical="center"/>
    </xf>
    <xf numFmtId="0" fontId="151" fillId="0" borderId="25" applyNumberFormat="0" applyFill="0" applyAlignment="0" applyProtection="0">
      <alignment vertical="center"/>
    </xf>
    <xf numFmtId="0" fontId="234" fillId="44" borderId="7" applyNumberFormat="0" applyAlignment="0" applyProtection="0"/>
    <xf numFmtId="0" fontId="23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17" fillId="18" borderId="8" applyNumberFormat="0" applyAlignment="0" applyProtection="0"/>
    <xf numFmtId="0" fontId="233" fillId="0" borderId="27" applyNumberFormat="0" applyFill="0" applyAlignment="0" applyProtection="0"/>
    <xf numFmtId="170" fontId="153" fillId="0" borderId="0" applyFont="0" applyFill="0" applyBorder="0" applyAlignment="0" applyProtection="0"/>
    <xf numFmtId="0" fontId="219" fillId="11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20" fontId="12" fillId="0" borderId="0"/>
    <xf numFmtId="0" fontId="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220" fontId="4" fillId="0" borderId="0"/>
    <xf numFmtId="220" fontId="42" fillId="0" borderId="0"/>
    <xf numFmtId="220" fontId="34" fillId="0" borderId="0"/>
    <xf numFmtId="220" fontId="3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0" fontId="223" fillId="21" borderId="7" applyNumberFormat="0" applyAlignment="0" applyProtection="0"/>
    <xf numFmtId="0" fontId="236" fillId="21" borderId="0" applyNumberFormat="0" applyBorder="0" applyAlignment="0" applyProtection="0"/>
    <xf numFmtId="9" fontId="26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2" fillId="0" borderId="40" applyNumberFormat="0" applyFill="0" applyAlignment="0" applyProtection="0"/>
    <xf numFmtId="0" fontId="214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2" fontId="155" fillId="0" borderId="0" applyFont="0" applyFill="0" applyBorder="0" applyAlignment="0" applyProtection="0"/>
    <xf numFmtId="184" fontId="155" fillId="0" borderId="0" applyFont="0" applyFill="0" applyBorder="0" applyAlignment="0" applyProtection="0"/>
    <xf numFmtId="37" fontId="129" fillId="0" borderId="0"/>
    <xf numFmtId="181" fontId="155" fillId="0" borderId="0" applyFont="0" applyFill="0" applyBorder="0" applyAlignment="0" applyProtection="0"/>
    <xf numFmtId="183" fontId="155" fillId="0" borderId="0" applyFont="0" applyFill="0" applyBorder="0" applyAlignment="0" applyProtection="0"/>
    <xf numFmtId="220" fontId="26" fillId="0" borderId="0"/>
    <xf numFmtId="0" fontId="54" fillId="0" borderId="0"/>
    <xf numFmtId="0" fontId="213" fillId="41" borderId="0" applyNumberFormat="0" applyBorder="0" applyAlignment="0" applyProtection="0"/>
    <xf numFmtId="0" fontId="213" fillId="29" borderId="0" applyNumberFormat="0" applyBorder="0" applyAlignment="0" applyProtection="0"/>
    <xf numFmtId="0" fontId="213" fillId="23" borderId="0" applyNumberFormat="0" applyBorder="0" applyAlignment="0" applyProtection="0"/>
    <xf numFmtId="0" fontId="213" fillId="43" borderId="0" applyNumberFormat="0" applyBorder="0" applyAlignment="0" applyProtection="0"/>
    <xf numFmtId="0" fontId="213" fillId="31" borderId="0" applyNumberFormat="0" applyBorder="0" applyAlignment="0" applyProtection="0"/>
    <xf numFmtId="0" fontId="213" fillId="42" borderId="0" applyNumberFormat="0" applyBorder="0" applyAlignment="0" applyProtection="0"/>
    <xf numFmtId="0" fontId="226" fillId="44" borderId="29" applyNumberFormat="0" applyAlignment="0" applyProtection="0"/>
    <xf numFmtId="0" fontId="43" fillId="7" borderId="28" applyNumberFormat="0" applyFont="0" applyAlignment="0" applyProtection="0"/>
    <xf numFmtId="0" fontId="237" fillId="0" borderId="16" applyNumberFormat="0" applyFill="0" applyAlignment="0" applyProtection="0"/>
    <xf numFmtId="0" fontId="238" fillId="0" borderId="19" applyNumberFormat="0" applyFill="0" applyAlignment="0" applyProtection="0"/>
    <xf numFmtId="0" fontId="239" fillId="0" borderId="22" applyNumberFormat="0" applyFill="0" applyAlignment="0" applyProtection="0"/>
    <xf numFmtId="0" fontId="239" fillId="0" borderId="0" applyNumberFormat="0" applyFill="0" applyBorder="0" applyAlignment="0" applyProtection="0"/>
    <xf numFmtId="0" fontId="156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7" fillId="0" borderId="0"/>
    <xf numFmtId="0" fontId="12" fillId="0" borderId="0"/>
    <xf numFmtId="0" fontId="158" fillId="10" borderId="7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0" fontId="159" fillId="22" borderId="29" applyNumberFormat="0" applyAlignment="0" applyProtection="0">
      <alignment vertical="center"/>
    </xf>
    <xf numFmtId="227" fontId="26" fillId="0" borderId="0" applyFill="0" applyBorder="0" applyAlignment="0" applyProtection="0"/>
    <xf numFmtId="228" fontId="26" fillId="0" borderId="0" applyFill="0" applyBorder="0" applyAlignment="0" applyProtection="0"/>
    <xf numFmtId="184" fontId="16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7" fillId="14" borderId="0" applyNumberFormat="0" applyBorder="0" applyAlignment="0" applyProtection="0"/>
    <xf numFmtId="0" fontId="197" fillId="6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98" fillId="13" borderId="0" applyNumberFormat="0" applyBorder="0" applyAlignment="0" applyProtection="0"/>
    <xf numFmtId="0" fontId="198" fillId="4" borderId="0" applyNumberFormat="0" applyBorder="0" applyAlignment="0" applyProtection="0">
      <alignment vertical="center"/>
    </xf>
    <xf numFmtId="0" fontId="160" fillId="0" borderId="0"/>
    <xf numFmtId="0" fontId="186" fillId="76" borderId="0" applyNumberFormat="0" applyBorder="0" applyAlignment="0" applyProtection="0"/>
    <xf numFmtId="0" fontId="186" fillId="77" borderId="0" applyNumberFormat="0" applyBorder="0" applyAlignment="0" applyProtection="0"/>
    <xf numFmtId="0" fontId="186" fillId="78" borderId="0" applyNumberFormat="0" applyBorder="0" applyAlignment="0" applyProtection="0"/>
    <xf numFmtId="0" fontId="186" fillId="34" borderId="0" applyNumberFormat="0" applyBorder="0" applyAlignment="0" applyProtection="0"/>
    <xf numFmtId="0" fontId="186" fillId="35" borderId="0" applyNumberFormat="0" applyBorder="0" applyAlignment="0" applyProtection="0"/>
    <xf numFmtId="0" fontId="186" fillId="79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0" fontId="163" fillId="0" borderId="0"/>
    <xf numFmtId="0" fontId="199" fillId="0" borderId="0" applyNumberFormat="0" applyFill="0" applyBorder="0" applyAlignment="0" applyProtection="0"/>
    <xf numFmtId="0" fontId="200" fillId="0" borderId="14" applyNumberFormat="0" applyFill="0" applyAlignment="0" applyProtection="0"/>
    <xf numFmtId="0" fontId="201" fillId="0" borderId="17" applyNumberFormat="0" applyFill="0" applyAlignment="0" applyProtection="0"/>
    <xf numFmtId="0" fontId="202" fillId="0" borderId="20" applyNumberFormat="0" applyFill="0" applyAlignment="0" applyProtection="0"/>
    <xf numFmtId="0" fontId="20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2" fontId="132" fillId="0" borderId="0" applyFont="0" applyFill="0" applyBorder="0" applyAlignment="0" applyProtection="0"/>
    <xf numFmtId="0" fontId="203" fillId="80" borderId="8" applyNumberFormat="0" applyAlignment="0" applyProtection="0"/>
    <xf numFmtId="0" fontId="164" fillId="0" borderId="0"/>
    <xf numFmtId="0" fontId="204" fillId="0" borderId="38" applyNumberFormat="0" applyFill="0" applyAlignment="0" applyProtection="0"/>
    <xf numFmtId="0" fontId="4" fillId="81" borderId="28" applyNumberFormat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6" borderId="0" applyNumberFormat="0" applyBorder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8" fillId="0" borderId="17" applyNumberFormat="0" applyFill="0" applyAlignment="0" applyProtection="0">
      <alignment vertical="center"/>
    </xf>
    <xf numFmtId="0" fontId="169" fillId="0" borderId="20" applyNumberFormat="0" applyFill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170" fillId="22" borderId="7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52" borderId="7" applyNumberFormat="0" applyAlignment="0" applyProtection="0"/>
    <xf numFmtId="169" fontId="17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8" fillId="17" borderId="7" applyNumberFormat="0" applyAlignment="0" applyProtection="0"/>
    <xf numFmtId="0" fontId="209" fillId="52" borderId="29" applyNumberFormat="0" applyAlignment="0" applyProtection="0"/>
    <xf numFmtId="0" fontId="210" fillId="82" borderId="0" applyNumberFormat="0" applyBorder="0" applyAlignment="0" applyProtection="0"/>
    <xf numFmtId="194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0" fontId="211" fillId="0" borderId="25" applyNumberFormat="0" applyFill="0" applyAlignment="0" applyProtection="0"/>
    <xf numFmtId="0" fontId="176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312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1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71" fontId="13" fillId="0" borderId="0" xfId="0" applyNumberFormat="1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 applyProtection="1">
      <alignment horizontal="center" vertical="center"/>
      <protection locked="0"/>
    </xf>
    <xf numFmtId="41" fontId="3" fillId="0" borderId="0" xfId="108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1" fontId="3" fillId="0" borderId="0" xfId="1081" applyNumberFormat="1" applyFont="1" applyFill="1" applyAlignment="1">
      <alignment horizontal="right" vertical="center"/>
    </xf>
    <xf numFmtId="171" fontId="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3" fillId="0" borderId="0" xfId="108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41" fontId="3" fillId="0" borderId="0" xfId="1081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Alignment="1">
      <alignment vertical="center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71" fontId="16" fillId="0" borderId="0" xfId="1930" applyNumberFormat="1" applyFont="1" applyAlignment="1">
      <alignment vertical="center"/>
    </xf>
    <xf numFmtId="171" fontId="16" fillId="0" borderId="0" xfId="1930" applyNumberFormat="1" applyFont="1" applyAlignment="1">
      <alignment horizontal="left" vertical="center"/>
    </xf>
    <xf numFmtId="41" fontId="16" fillId="0" borderId="0" xfId="1930" applyNumberFormat="1" applyFont="1" applyAlignment="1">
      <alignment vertical="center"/>
    </xf>
    <xf numFmtId="41" fontId="16" fillId="0" borderId="0" xfId="1930" applyNumberFormat="1" applyFont="1" applyAlignment="1">
      <alignment horizontal="right" vertical="center"/>
    </xf>
    <xf numFmtId="41" fontId="15" fillId="0" borderId="0" xfId="1081" applyNumberFormat="1" applyFont="1" applyFill="1" applyBorder="1" applyAlignment="1">
      <alignment horizontal="center" vertical="center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0" fontId="3" fillId="0" borderId="0" xfId="0" applyFont="1" applyAlignment="1">
      <alignment vertical="top"/>
    </xf>
    <xf numFmtId="171" fontId="3" fillId="0" borderId="0" xfId="0" applyNumberFormat="1" applyFont="1" applyAlignment="1">
      <alignment vertical="center"/>
    </xf>
    <xf numFmtId="41" fontId="3" fillId="0" borderId="0" xfId="118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indent="3"/>
    </xf>
    <xf numFmtId="41" fontId="3" fillId="0" borderId="0" xfId="0" applyNumberFormat="1" applyFont="1" applyAlignment="1">
      <alignment horizontal="center" vertical="center"/>
    </xf>
    <xf numFmtId="41" fontId="16" fillId="0" borderId="0" xfId="1180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4" fontId="3" fillId="0" borderId="0" xfId="0" applyNumberFormat="1" applyFont="1" applyAlignment="1" applyProtection="1">
      <alignment vertical="center"/>
      <protection locked="0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43" fontId="3" fillId="0" borderId="0" xfId="1081" applyFont="1" applyFill="1" applyAlignment="1">
      <alignment vertical="center"/>
    </xf>
    <xf numFmtId="171" fontId="20" fillId="0" borderId="0" xfId="2653" applyNumberFormat="1" applyFont="1" applyAlignment="1">
      <alignment vertical="center"/>
    </xf>
    <xf numFmtId="171" fontId="17" fillId="0" borderId="0" xfId="2653" applyNumberFormat="1" applyFont="1" applyAlignment="1">
      <alignment vertical="center"/>
    </xf>
    <xf numFmtId="0" fontId="19" fillId="0" borderId="0" xfId="0" applyFont="1"/>
    <xf numFmtId="41" fontId="20" fillId="0" borderId="0" xfId="1272" applyNumberFormat="1" applyFont="1" applyFill="1" applyAlignment="1">
      <alignment horizontal="right" vertical="center"/>
    </xf>
    <xf numFmtId="171" fontId="20" fillId="0" borderId="0" xfId="2653" applyNumberFormat="1" applyFont="1" applyAlignment="1">
      <alignment horizontal="center" vertical="center"/>
    </xf>
    <xf numFmtId="41" fontId="17" fillId="0" borderId="0" xfId="2653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1" fontId="20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horizontal="right" vertical="center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3" fillId="0" borderId="0" xfId="2654" applyFont="1" applyAlignment="1">
      <alignment vertical="top"/>
    </xf>
    <xf numFmtId="171" fontId="3" fillId="0" borderId="0" xfId="2653" applyNumberFormat="1" applyFont="1" applyAlignment="1">
      <alignment horizontal="center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22" fillId="0" borderId="0" xfId="2653" applyNumberFormat="1" applyFont="1" applyAlignment="1">
      <alignment vertical="center"/>
    </xf>
    <xf numFmtId="171" fontId="22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horizontal="centerContinuous" vertical="center"/>
    </xf>
    <xf numFmtId="41" fontId="23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vertical="center"/>
    </xf>
    <xf numFmtId="171" fontId="23" fillId="0" borderId="0" xfId="2653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23" fillId="0" borderId="42" xfId="0" applyNumberFormat="1" applyFont="1" applyBorder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horizontal="center" vertical="center"/>
    </xf>
    <xf numFmtId="171" fontId="24" fillId="0" borderId="0" xfId="2653" applyNumberFormat="1" applyFont="1" applyAlignment="1">
      <alignment vertical="center"/>
    </xf>
    <xf numFmtId="41" fontId="22" fillId="0" borderId="0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41" fontId="22" fillId="0" borderId="0" xfId="1081" applyNumberFormat="1" applyFont="1" applyFill="1" applyBorder="1" applyAlignment="1">
      <alignment vertical="center"/>
    </xf>
    <xf numFmtId="176" fontId="24" fillId="0" borderId="0" xfId="2653" applyNumberFormat="1" applyFont="1" applyAlignment="1">
      <alignment vertical="center"/>
    </xf>
    <xf numFmtId="176" fontId="23" fillId="0" borderId="0" xfId="2653" applyNumberFormat="1" applyFont="1" applyAlignment="1">
      <alignment vertical="center"/>
    </xf>
    <xf numFmtId="176" fontId="23" fillId="0" borderId="0" xfId="2653" applyNumberFormat="1" applyFont="1" applyAlignment="1">
      <alignment horizontal="center" vertical="center"/>
    </xf>
    <xf numFmtId="171" fontId="23" fillId="0" borderId="0" xfId="2653" applyNumberFormat="1" applyFont="1" applyAlignment="1">
      <alignment horizontal="left" vertical="center"/>
    </xf>
    <xf numFmtId="171" fontId="22" fillId="0" borderId="0" xfId="2653" applyNumberFormat="1" applyFont="1" applyAlignment="1">
      <alignment horizontal="left" vertical="center"/>
    </xf>
    <xf numFmtId="10" fontId="3" fillId="0" borderId="0" xfId="2695" applyNumberFormat="1" applyFont="1" applyFill="1" applyAlignment="1">
      <alignment vertical="center"/>
    </xf>
    <xf numFmtId="10" fontId="3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41" fontId="22" fillId="0" borderId="0" xfId="2653" applyNumberFormat="1" applyFont="1" applyAlignment="1">
      <alignment horizontal="right" vertical="center"/>
    </xf>
    <xf numFmtId="41" fontId="22" fillId="0" borderId="0" xfId="2653" applyNumberFormat="1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37" fillId="0" borderId="0" xfId="1272" applyNumberFormat="1" applyFont="1" applyFill="1" applyBorder="1" applyAlignment="1">
      <alignment horizontal="right" vertical="center"/>
    </xf>
    <xf numFmtId="172" fontId="36" fillId="0" borderId="0" xfId="1081" quotePrefix="1" applyNumberFormat="1" applyFont="1" applyFill="1" applyBorder="1" applyAlignment="1">
      <alignment horizontal="center" vertical="center"/>
    </xf>
    <xf numFmtId="0" fontId="7" fillId="0" borderId="0" xfId="0" applyFont="1"/>
    <xf numFmtId="41" fontId="23" fillId="0" borderId="0" xfId="2653" applyNumberFormat="1" applyFont="1" applyAlignment="1">
      <alignment horizontal="center" vertical="center" wrapText="1"/>
    </xf>
    <xf numFmtId="41" fontId="22" fillId="0" borderId="0" xfId="2653" applyNumberFormat="1" applyFont="1" applyAlignment="1">
      <alignment vertical="center" wrapText="1"/>
    </xf>
    <xf numFmtId="41" fontId="23" fillId="0" borderId="6" xfId="2653" applyNumberFormat="1" applyFont="1" applyBorder="1" applyAlignment="1">
      <alignment vertical="center" wrapText="1"/>
    </xf>
    <xf numFmtId="172" fontId="3" fillId="0" borderId="0" xfId="1081" applyNumberFormat="1" applyFont="1" applyFill="1" applyBorder="1" applyAlignment="1">
      <alignment vertical="center"/>
    </xf>
    <xf numFmtId="172" fontId="15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172" fontId="6" fillId="0" borderId="0" xfId="1081" applyNumberFormat="1" applyFont="1" applyFill="1" applyBorder="1" applyAlignment="1">
      <alignment horizontal="center" wrapText="1"/>
    </xf>
    <xf numFmtId="41" fontId="23" fillId="0" borderId="0" xfId="2653" applyNumberFormat="1" applyFont="1" applyAlignment="1">
      <alignment horizontal="center" vertical="top" wrapText="1"/>
    </xf>
    <xf numFmtId="233" fontId="26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43" fontId="3" fillId="0" borderId="0" xfId="1081" applyFont="1" applyFill="1" applyBorder="1" applyAlignment="1">
      <alignment vertical="center"/>
    </xf>
    <xf numFmtId="43" fontId="3" fillId="0" borderId="0" xfId="1081" applyFont="1" applyFill="1" applyBorder="1" applyAlignment="1" applyProtection="1">
      <alignment vertical="center"/>
      <protection locked="0"/>
    </xf>
    <xf numFmtId="43" fontId="6" fillId="0" borderId="0" xfId="1081" applyFont="1" applyFill="1" applyAlignment="1">
      <alignment vertical="center"/>
    </xf>
    <xf numFmtId="43" fontId="6" fillId="0" borderId="0" xfId="1081" applyFont="1" applyFill="1" applyBorder="1" applyAlignment="1">
      <alignment vertical="center"/>
    </xf>
    <xf numFmtId="43" fontId="13" fillId="0" borderId="0" xfId="1081" applyFont="1" applyFill="1" applyBorder="1" applyAlignment="1" applyProtection="1">
      <alignment vertical="center"/>
      <protection locked="0"/>
    </xf>
    <xf numFmtId="43" fontId="35" fillId="0" borderId="0" xfId="1081" applyFont="1" applyFill="1" applyAlignment="1">
      <alignment vertical="center"/>
    </xf>
    <xf numFmtId="43" fontId="3" fillId="0" borderId="0" xfId="1081" applyFont="1" applyFill="1" applyAlignment="1">
      <alignment horizontal="left" vertical="center" indent="2"/>
    </xf>
    <xf numFmtId="41" fontId="3" fillId="0" borderId="0" xfId="2653" applyNumberFormat="1" applyFont="1" applyAlignment="1">
      <alignment horizontal="center" vertical="center"/>
    </xf>
    <xf numFmtId="171" fontId="16" fillId="0" borderId="0" xfId="1930" applyNumberFormat="1" applyFont="1" applyAlignment="1">
      <alignment horizontal="center" vertical="center"/>
    </xf>
    <xf numFmtId="41" fontId="22" fillId="0" borderId="6" xfId="2653" applyNumberFormat="1" applyFont="1" applyBorder="1" applyAlignment="1">
      <alignment horizontal="center" vertical="center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41" fontId="17" fillId="0" borderId="42" xfId="2653" applyNumberFormat="1" applyFont="1" applyBorder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2" fontId="3" fillId="0" borderId="6" xfId="1081" applyNumberFormat="1" applyFont="1" applyFill="1" applyBorder="1" applyAlignment="1">
      <alignment horizontal="right" vertical="center"/>
    </xf>
    <xf numFmtId="171" fontId="13" fillId="0" borderId="0" xfId="0" applyNumberFormat="1" applyFont="1" applyAlignment="1" applyProtection="1">
      <alignment horizontal="left" vertical="center"/>
      <protection locked="0"/>
    </xf>
    <xf numFmtId="49" fontId="13" fillId="0" borderId="0" xfId="0" quotePrefix="1" applyNumberFormat="1" applyFont="1" applyAlignment="1">
      <alignment horizontal="center" vertical="center"/>
    </xf>
    <xf numFmtId="172" fontId="3" fillId="0" borderId="0" xfId="1081" applyNumberFormat="1" applyFont="1" applyFill="1" applyAlignment="1">
      <alignment horizontal="center" vertical="center"/>
    </xf>
    <xf numFmtId="172" fontId="268" fillId="0" borderId="0" xfId="1081" applyNumberFormat="1" applyFont="1" applyFill="1" applyAlignment="1">
      <alignment horizontal="right" vertical="center"/>
    </xf>
    <xf numFmtId="172" fontId="26" fillId="0" borderId="0" xfId="1117" applyNumberFormat="1" applyFont="1" applyFill="1" applyAlignment="1">
      <alignment horizontal="right" vertical="center"/>
    </xf>
    <xf numFmtId="176" fontId="22" fillId="0" borderId="0" xfId="1081" applyNumberFormat="1" applyFont="1" applyFill="1" applyBorder="1" applyAlignment="1">
      <alignment vertical="center"/>
    </xf>
    <xf numFmtId="171" fontId="24" fillId="114" borderId="0" xfId="2653" applyNumberFormat="1" applyFont="1" applyFill="1" applyAlignment="1">
      <alignment vertical="center"/>
    </xf>
    <xf numFmtId="176" fontId="24" fillId="114" borderId="0" xfId="2653" applyNumberFormat="1" applyFont="1" applyFill="1" applyAlignment="1">
      <alignment vertical="center"/>
    </xf>
    <xf numFmtId="172" fontId="22" fillId="0" borderId="13" xfId="1081" applyNumberFormat="1" applyFont="1" applyFill="1" applyBorder="1" applyAlignment="1">
      <alignment horizontal="right" vertical="center"/>
    </xf>
    <xf numFmtId="43" fontId="24" fillId="0" borderId="0" xfId="1081" applyFont="1" applyFill="1" applyAlignment="1">
      <alignment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172" fontId="3" fillId="0" borderId="0" xfId="0" applyNumberFormat="1" applyFont="1" applyAlignment="1" applyProtection="1">
      <alignment vertical="center"/>
      <protection locked="0"/>
    </xf>
    <xf numFmtId="41" fontId="35" fillId="0" borderId="0" xfId="0" applyNumberFormat="1" applyFont="1" applyAlignment="1">
      <alignment vertical="center"/>
    </xf>
    <xf numFmtId="172" fontId="20" fillId="0" borderId="0" xfId="1081" applyNumberFormat="1" applyFont="1" applyFill="1" applyAlignment="1">
      <alignment horizontal="right" vertical="center"/>
    </xf>
    <xf numFmtId="172" fontId="20" fillId="0" borderId="13" xfId="1081" applyNumberFormat="1" applyFont="1" applyFill="1" applyBorder="1" applyAlignment="1">
      <alignment horizontal="right" vertical="center"/>
    </xf>
    <xf numFmtId="172" fontId="22" fillId="0" borderId="0" xfId="1081" applyNumberFormat="1" applyFont="1" applyFill="1" applyBorder="1" applyAlignment="1">
      <alignment horizontal="center" vertical="center"/>
    </xf>
    <xf numFmtId="0" fontId="23" fillId="0" borderId="0" xfId="0" applyFont="1"/>
    <xf numFmtId="0" fontId="22" fillId="0" borderId="0" xfId="0" applyFont="1"/>
    <xf numFmtId="176" fontId="22" fillId="0" borderId="0" xfId="2653" applyNumberFormat="1" applyFont="1" applyAlignment="1">
      <alignment vertical="center"/>
    </xf>
    <xf numFmtId="172" fontId="271" fillId="0" borderId="0" xfId="1081" quotePrefix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71" fontId="3" fillId="0" borderId="0" xfId="0" applyNumberFormat="1" applyFont="1" applyFill="1" applyAlignment="1" applyProtection="1">
      <alignment horizontal="center" vertical="center"/>
      <protection locked="0"/>
    </xf>
    <xf numFmtId="171" fontId="15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left" vertical="center" indent="4"/>
    </xf>
    <xf numFmtId="171" fontId="13" fillId="0" borderId="0" xfId="0" applyNumberFormat="1" applyFont="1" applyFill="1" applyAlignment="1" applyProtection="1">
      <alignment horizontal="center" vertical="center"/>
      <protection locked="0"/>
    </xf>
    <xf numFmtId="171" fontId="14" fillId="0" borderId="0" xfId="0" applyNumberFormat="1" applyFont="1" applyFill="1" applyAlignment="1" applyProtection="1">
      <alignment horizontal="center" vertical="center"/>
      <protection locked="0"/>
    </xf>
    <xf numFmtId="171" fontId="3" fillId="0" borderId="0" xfId="0" applyNumberFormat="1" applyFont="1" applyFill="1" applyAlignment="1" applyProtection="1">
      <alignment horizontal="left" vertical="center"/>
      <protection locked="0"/>
    </xf>
    <xf numFmtId="171" fontId="13" fillId="0" borderId="0" xfId="0" applyNumberFormat="1" applyFont="1" applyFill="1" applyAlignment="1" applyProtection="1">
      <alignment horizontal="left" vertical="center"/>
      <protection locked="0"/>
    </xf>
    <xf numFmtId="41" fontId="3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3"/>
    </xf>
    <xf numFmtId="0" fontId="1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5"/>
    </xf>
    <xf numFmtId="172" fontId="3" fillId="0" borderId="0" xfId="1081" applyNumberFormat="1" applyFont="1" applyFill="1" applyBorder="1" applyAlignment="1" applyProtection="1">
      <alignment horizontal="right" vertical="center"/>
      <protection locked="0"/>
    </xf>
    <xf numFmtId="172" fontId="3" fillId="0" borderId="13" xfId="1081" applyNumberFormat="1" applyFont="1" applyFill="1" applyBorder="1" applyAlignment="1" applyProtection="1">
      <alignment horizontal="right" vertical="center"/>
      <protection locked="0"/>
    </xf>
    <xf numFmtId="172" fontId="3" fillId="0" borderId="13" xfId="1081" applyNumberFormat="1" applyFont="1" applyFill="1" applyBorder="1" applyAlignment="1" applyProtection="1">
      <alignment vertical="center"/>
      <protection locked="0"/>
    </xf>
    <xf numFmtId="172" fontId="3" fillId="0" borderId="41" xfId="1081" applyNumberFormat="1" applyFont="1" applyFill="1" applyBorder="1" applyAlignment="1" applyProtection="1">
      <alignment vertical="center"/>
      <protection locked="0"/>
    </xf>
    <xf numFmtId="172" fontId="3" fillId="0" borderId="41" xfId="1081" applyNumberFormat="1" applyFont="1" applyFill="1" applyBorder="1" applyAlignment="1" applyProtection="1">
      <alignment horizontal="right" vertical="center"/>
      <protection locked="0"/>
    </xf>
    <xf numFmtId="172" fontId="3" fillId="0" borderId="42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 applyProtection="1">
      <alignment vertical="center"/>
      <protection locked="0"/>
    </xf>
    <xf numFmtId="172" fontId="3" fillId="0" borderId="6" xfId="1081" applyNumberFormat="1" applyFont="1" applyFill="1" applyBorder="1" applyAlignment="1" applyProtection="1">
      <alignment horizontal="right" vertical="center"/>
      <protection locked="0"/>
    </xf>
    <xf numFmtId="172" fontId="3" fillId="0" borderId="0" xfId="1081" applyNumberFormat="1" applyFont="1" applyFill="1" applyBorder="1" applyAlignment="1" applyProtection="1">
      <alignment vertical="center"/>
      <protection locked="0"/>
    </xf>
    <xf numFmtId="172" fontId="269" fillId="0" borderId="0" xfId="1081" applyNumberFormat="1" applyFont="1" applyFill="1" applyAlignment="1">
      <alignment vertical="center"/>
    </xf>
    <xf numFmtId="171" fontId="13" fillId="0" borderId="0" xfId="0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41" fontId="26" fillId="0" borderId="0" xfId="0" applyNumberFormat="1" applyFont="1" applyFill="1" applyAlignment="1">
      <alignment horizontal="right" vertical="center"/>
    </xf>
    <xf numFmtId="0" fontId="13" fillId="0" borderId="0" xfId="1740" applyFont="1" applyFill="1" applyAlignment="1">
      <alignment vertical="center"/>
    </xf>
    <xf numFmtId="171" fontId="3" fillId="0" borderId="0" xfId="1740" applyNumberFormat="1" applyFont="1" applyFill="1" applyAlignment="1">
      <alignment vertical="center"/>
    </xf>
    <xf numFmtId="0" fontId="3" fillId="0" borderId="0" xfId="1740" applyFont="1" applyFill="1" applyAlignment="1">
      <alignment horizontal="left" vertical="center" indent="3"/>
    </xf>
    <xf numFmtId="171" fontId="3" fillId="0" borderId="0" xfId="1930" applyNumberFormat="1" applyFont="1" applyFill="1" applyAlignment="1">
      <alignment horizontal="left" vertical="center"/>
    </xf>
    <xf numFmtId="171" fontId="13" fillId="0" borderId="0" xfId="1930" applyNumberFormat="1" applyFont="1" applyFill="1" applyAlignment="1">
      <alignment horizontal="left" vertical="center"/>
    </xf>
    <xf numFmtId="171" fontId="16" fillId="0" borderId="0" xfId="1930" applyNumberFormat="1" applyFont="1" applyFill="1" applyAlignment="1">
      <alignment horizontal="left" vertical="center"/>
    </xf>
    <xf numFmtId="41" fontId="16" fillId="0" borderId="0" xfId="1930" applyNumberFormat="1" applyFont="1" applyFill="1" applyAlignment="1">
      <alignment vertical="center"/>
    </xf>
    <xf numFmtId="41" fontId="16" fillId="0" borderId="0" xfId="1930" applyNumberFormat="1" applyFont="1" applyFill="1" applyAlignment="1">
      <alignment horizontal="right" vertical="center"/>
    </xf>
    <xf numFmtId="172" fontId="13" fillId="0" borderId="0" xfId="1081" applyNumberFormat="1" applyFont="1" applyFill="1" applyBorder="1" applyAlignment="1">
      <alignment horizontal="right" vertical="center"/>
    </xf>
    <xf numFmtId="172" fontId="16" fillId="0" borderId="0" xfId="1081" applyNumberFormat="1" applyFont="1" applyFill="1" applyAlignment="1">
      <alignment vertical="center"/>
    </xf>
    <xf numFmtId="172" fontId="13" fillId="0" borderId="0" xfId="1081" applyNumberFormat="1" applyFont="1" applyFill="1" applyAlignment="1">
      <alignment horizontal="right" vertical="center"/>
    </xf>
    <xf numFmtId="172" fontId="22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2" fillId="0" borderId="0" xfId="1081" applyNumberFormat="1" applyFont="1" applyFill="1" applyAlignment="1">
      <alignment vertical="center"/>
    </xf>
    <xf numFmtId="172" fontId="22" fillId="0" borderId="0" xfId="1081" applyNumberFormat="1" applyFont="1" applyFill="1" applyBorder="1" applyAlignment="1">
      <alignment vertical="center"/>
    </xf>
    <xf numFmtId="172" fontId="23" fillId="0" borderId="0" xfId="1081" applyNumberFormat="1" applyFont="1" applyFill="1" applyAlignment="1">
      <alignment vertical="center"/>
    </xf>
    <xf numFmtId="172" fontId="23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Alignment="1">
      <alignment vertical="center"/>
    </xf>
    <xf numFmtId="172" fontId="21" fillId="0" borderId="0" xfId="1081" applyNumberFormat="1" applyFont="1"/>
    <xf numFmtId="172" fontId="22" fillId="0" borderId="0" xfId="1081" applyNumberFormat="1" applyFont="1" applyFill="1" applyAlignment="1">
      <alignment horizontal="right" vertical="center"/>
    </xf>
    <xf numFmtId="172" fontId="22" fillId="0" borderId="42" xfId="1081" applyNumberFormat="1" applyFont="1" applyFill="1" applyBorder="1" applyAlignment="1">
      <alignment horizontal="right" vertical="center"/>
    </xf>
    <xf numFmtId="172" fontId="22" fillId="0" borderId="13" xfId="1081" applyNumberFormat="1" applyFont="1" applyFill="1" applyBorder="1" applyAlignment="1">
      <alignment horizontal="center" vertical="center"/>
    </xf>
    <xf numFmtId="172" fontId="22" fillId="0" borderId="0" xfId="1081" applyNumberFormat="1" applyFont="1"/>
    <xf numFmtId="172" fontId="23" fillId="0" borderId="0" xfId="1081" applyNumberFormat="1" applyFont="1"/>
    <xf numFmtId="172" fontId="22" fillId="0" borderId="42" xfId="1081" applyNumberFormat="1" applyFont="1" applyFill="1" applyBorder="1" applyAlignment="1">
      <alignment horizontal="center" vertical="center"/>
    </xf>
    <xf numFmtId="172" fontId="22" fillId="0" borderId="53" xfId="1081" applyNumberFormat="1" applyFont="1" applyFill="1" applyBorder="1" applyAlignment="1">
      <alignment horizontal="right" vertical="center"/>
    </xf>
    <xf numFmtId="172" fontId="22" fillId="0" borderId="42" xfId="1081" applyNumberFormat="1" applyFont="1" applyBorder="1"/>
    <xf numFmtId="172" fontId="274" fillId="0" borderId="0" xfId="1081" applyNumberFormat="1" applyFont="1" applyAlignment="1">
      <alignment vertical="center"/>
    </xf>
    <xf numFmtId="172" fontId="22" fillId="0" borderId="42" xfId="1081" applyNumberFormat="1" applyFont="1" applyFill="1" applyBorder="1" applyAlignment="1">
      <alignment vertical="center"/>
    </xf>
    <xf numFmtId="172" fontId="22" fillId="0" borderId="43" xfId="1081" applyNumberFormat="1" applyFont="1" applyFill="1" applyBorder="1" applyAlignment="1">
      <alignment horizontal="right" vertical="center"/>
    </xf>
    <xf numFmtId="172" fontId="273" fillId="0" borderId="0" xfId="1081" applyNumberFormat="1" applyFont="1" applyBorder="1" applyAlignment="1">
      <alignment horizontal="right" vertical="center"/>
    </xf>
    <xf numFmtId="172" fontId="273" fillId="0" borderId="0" xfId="1081" applyNumberFormat="1" applyFont="1" applyAlignment="1">
      <alignment horizontal="right" vertical="center"/>
    </xf>
    <xf numFmtId="171" fontId="23" fillId="0" borderId="0" xfId="2653" applyNumberFormat="1" applyFont="1" applyFill="1" applyAlignment="1">
      <alignment vertical="center"/>
    </xf>
    <xf numFmtId="171" fontId="23" fillId="0" borderId="0" xfId="2653" applyNumberFormat="1" applyFont="1" applyFill="1" applyAlignment="1">
      <alignment horizontal="center" vertical="center"/>
    </xf>
    <xf numFmtId="171" fontId="23" fillId="0" borderId="0" xfId="2653" applyNumberFormat="1" applyFont="1" applyFill="1" applyAlignment="1">
      <alignment horizontal="left" vertical="center"/>
    </xf>
    <xf numFmtId="171" fontId="22" fillId="0" borderId="0" xfId="2653" applyNumberFormat="1" applyFont="1" applyFill="1" applyAlignment="1">
      <alignment horizontal="left" vertical="center"/>
    </xf>
    <xf numFmtId="171" fontId="22" fillId="0" borderId="0" xfId="2653" applyNumberFormat="1" applyFont="1" applyFill="1" applyAlignment="1">
      <alignment horizontal="center" vertical="center"/>
    </xf>
    <xf numFmtId="176" fontId="23" fillId="0" borderId="0" xfId="2653" applyNumberFormat="1" applyFont="1" applyFill="1" applyAlignment="1">
      <alignment vertical="center"/>
    </xf>
    <xf numFmtId="176" fontId="23" fillId="0" borderId="0" xfId="2653" applyNumberFormat="1" applyFont="1" applyFill="1" applyAlignment="1">
      <alignment horizontal="center" vertical="center"/>
    </xf>
    <xf numFmtId="176" fontId="22" fillId="0" borderId="0" xfId="2653" applyNumberFormat="1" applyFont="1" applyFill="1" applyAlignment="1">
      <alignment horizontal="center" vertical="center"/>
    </xf>
    <xf numFmtId="171" fontId="22" fillId="0" borderId="0" xfId="2653" applyNumberFormat="1" applyFont="1" applyFill="1" applyAlignment="1">
      <alignment vertical="center"/>
    </xf>
    <xf numFmtId="172" fontId="23" fillId="0" borderId="42" xfId="1081" applyNumberFormat="1" applyFont="1" applyFill="1" applyBorder="1" applyAlignment="1">
      <alignment vertical="center"/>
    </xf>
    <xf numFmtId="172" fontId="22" fillId="0" borderId="6" xfId="1081" applyNumberFormat="1" applyFont="1" applyFill="1" applyBorder="1" applyAlignment="1">
      <alignment horizontal="right" vertical="center"/>
    </xf>
    <xf numFmtId="172" fontId="22" fillId="0" borderId="13" xfId="1081" applyNumberFormat="1" applyFont="1" applyFill="1" applyBorder="1" applyAlignment="1">
      <alignment vertical="center"/>
    </xf>
    <xf numFmtId="172" fontId="24" fillId="0" borderId="0" xfId="1081" applyNumberFormat="1" applyFont="1" applyFill="1" applyAlignment="1">
      <alignment vertical="center"/>
    </xf>
    <xf numFmtId="172" fontId="270" fillId="0" borderId="0" xfId="1081" applyNumberFormat="1" applyFont="1" applyFill="1" applyBorder="1" applyAlignment="1">
      <alignment horizontal="right" vertical="center"/>
    </xf>
    <xf numFmtId="171" fontId="17" fillId="0" borderId="0" xfId="2653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41" fontId="17" fillId="0" borderId="0" xfId="2653" applyNumberFormat="1" applyFont="1" applyFill="1" applyAlignment="1">
      <alignment horizontal="center" vertical="center"/>
    </xf>
    <xf numFmtId="171" fontId="20" fillId="0" borderId="0" xfId="2653" applyNumberFormat="1" applyFont="1" applyFill="1" applyAlignment="1">
      <alignment vertical="center"/>
    </xf>
    <xf numFmtId="171" fontId="17" fillId="0" borderId="0" xfId="2653" applyNumberFormat="1" applyFont="1" applyFill="1" applyAlignment="1">
      <alignment horizontal="center" vertical="center"/>
    </xf>
    <xf numFmtId="171" fontId="20" fillId="0" borderId="0" xfId="2653" applyNumberFormat="1" applyFont="1" applyFill="1" applyAlignment="1">
      <alignment horizontal="center" vertical="center"/>
    </xf>
    <xf numFmtId="171" fontId="18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172" fontId="20" fillId="0" borderId="0" xfId="1081" applyNumberFormat="1" applyFont="1" applyFill="1" applyBorder="1" applyAlignment="1">
      <alignment horizontal="center" vertical="center"/>
    </xf>
    <xf numFmtId="171" fontId="3" fillId="0" borderId="0" xfId="2653" quotePrefix="1" applyNumberFormat="1" applyFont="1" applyFill="1" applyAlignment="1">
      <alignment horizontal="center" vertical="center"/>
    </xf>
    <xf numFmtId="171" fontId="6" fillId="0" borderId="0" xfId="2653" quotePrefix="1" applyNumberFormat="1" applyFont="1" applyFill="1" applyAlignment="1">
      <alignment horizontal="center" vertical="center"/>
    </xf>
    <xf numFmtId="171" fontId="3" fillId="0" borderId="0" xfId="2653" applyNumberFormat="1" applyFont="1" applyFill="1" applyAlignment="1">
      <alignment vertical="center"/>
    </xf>
    <xf numFmtId="171" fontId="3" fillId="0" borderId="0" xfId="2653" applyNumberFormat="1" applyFont="1" applyFill="1" applyAlignment="1">
      <alignment horizontal="center" vertical="center"/>
    </xf>
    <xf numFmtId="41" fontId="3" fillId="0" borderId="0" xfId="2653" applyNumberFormat="1" applyFont="1" applyFill="1" applyAlignment="1">
      <alignment horizontal="right" vertical="center"/>
    </xf>
    <xf numFmtId="41" fontId="3" fillId="0" borderId="0" xfId="2653" applyNumberFormat="1" applyFont="1" applyFill="1" applyAlignment="1">
      <alignment vertical="center"/>
    </xf>
    <xf numFmtId="172" fontId="20" fillId="0" borderId="0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Border="1" applyAlignment="1">
      <alignment vertical="center"/>
    </xf>
    <xf numFmtId="172" fontId="17" fillId="0" borderId="0" xfId="1081" applyNumberFormat="1" applyFont="1" applyFill="1" applyAlignment="1">
      <alignment horizontal="center" vertical="center"/>
    </xf>
    <xf numFmtId="172" fontId="20" fillId="0" borderId="0" xfId="1081" applyNumberFormat="1" applyFont="1" applyFill="1" applyAlignment="1">
      <alignment vertical="center"/>
    </xf>
    <xf numFmtId="172" fontId="20" fillId="0" borderId="42" xfId="1081" applyNumberFormat="1" applyFont="1" applyFill="1" applyBorder="1" applyAlignment="1">
      <alignment horizontal="right" vertical="center"/>
    </xf>
    <xf numFmtId="172" fontId="19" fillId="0" borderId="0" xfId="1081" applyNumberFormat="1" applyFont="1" applyFill="1" applyAlignment="1">
      <alignment horizontal="right" vertical="center"/>
    </xf>
    <xf numFmtId="172" fontId="19" fillId="0" borderId="0" xfId="1081" applyNumberFormat="1" applyFont="1" applyFill="1" applyAlignment="1">
      <alignment vertical="center"/>
    </xf>
    <xf numFmtId="172" fontId="19" fillId="0" borderId="0" xfId="1081" applyNumberFormat="1" applyFont="1" applyFill="1"/>
    <xf numFmtId="172" fontId="20" fillId="0" borderId="0" xfId="1081" applyNumberFormat="1" applyFont="1" applyFill="1" applyAlignment="1">
      <alignment horizontal="center" vertical="center"/>
    </xf>
    <xf numFmtId="172" fontId="20" fillId="0" borderId="43" xfId="1081" applyNumberFormat="1" applyFont="1" applyFill="1" applyBorder="1" applyAlignment="1">
      <alignment horizontal="right" vertical="center"/>
    </xf>
    <xf numFmtId="172" fontId="272" fillId="0" borderId="0" xfId="1081" applyNumberFormat="1" applyFont="1" applyFill="1" applyAlignment="1">
      <alignment horizontal="right" vertical="center"/>
    </xf>
    <xf numFmtId="172" fontId="272" fillId="0" borderId="43" xfId="1081" applyNumberFormat="1" applyFont="1" applyFill="1" applyBorder="1" applyAlignment="1">
      <alignment horizontal="right" vertical="center"/>
    </xf>
    <xf numFmtId="172" fontId="20" fillId="0" borderId="6" xfId="1081" applyNumberFormat="1" applyFont="1" applyFill="1" applyBorder="1" applyAlignment="1">
      <alignment horizontal="center" vertical="center"/>
    </xf>
    <xf numFmtId="172" fontId="3" fillId="0" borderId="0" xfId="1081" quotePrefix="1" applyNumberFormat="1" applyFont="1" applyFill="1" applyAlignment="1">
      <alignment horizontal="center" vertical="center"/>
    </xf>
    <xf numFmtId="172" fontId="275" fillId="0" borderId="0" xfId="1081" applyNumberFormat="1" applyFont="1" applyFill="1" applyAlignment="1">
      <alignment horizontal="center" vertical="center"/>
    </xf>
    <xf numFmtId="172" fontId="269" fillId="0" borderId="0" xfId="1081" quotePrefix="1" applyNumberFormat="1" applyFont="1" applyFill="1" applyAlignment="1">
      <alignment horizontal="center" vertical="center"/>
    </xf>
    <xf numFmtId="172" fontId="275" fillId="0" borderId="0" xfId="1081" quotePrefix="1" applyNumberFormat="1" applyFont="1" applyFill="1" applyAlignment="1">
      <alignment horizontal="center" vertical="center"/>
    </xf>
    <xf numFmtId="172" fontId="276" fillId="0" borderId="0" xfId="1081" quotePrefix="1" applyNumberFormat="1" applyFont="1" applyFill="1" applyAlignment="1">
      <alignment horizontal="center" vertical="center"/>
    </xf>
    <xf numFmtId="172" fontId="276" fillId="0" borderId="0" xfId="1081" applyNumberFormat="1" applyFont="1" applyFill="1" applyAlignment="1">
      <alignment horizontal="center" vertical="center"/>
    </xf>
    <xf numFmtId="0" fontId="3" fillId="0" borderId="0" xfId="2194" applyFont="1" applyFill="1" applyAlignment="1">
      <alignment vertical="center"/>
    </xf>
    <xf numFmtId="0" fontId="3" fillId="0" borderId="0" xfId="2194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13" fillId="0" borderId="0" xfId="2194" applyFont="1" applyFill="1" applyAlignment="1">
      <alignment horizontal="center" vertical="center"/>
    </xf>
    <xf numFmtId="37" fontId="3" fillId="0" borderId="0" xfId="2194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2" fontId="15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vertical="center"/>
    </xf>
    <xf numFmtId="172" fontId="13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Alignment="1">
      <alignment vertical="center"/>
    </xf>
    <xf numFmtId="172" fontId="35" fillId="0" borderId="0" xfId="1081" applyNumberFormat="1" applyFont="1" applyFill="1" applyAlignment="1">
      <alignment horizontal="right" vertical="center"/>
    </xf>
    <xf numFmtId="172" fontId="277" fillId="0" borderId="0" xfId="1081" applyNumberFormat="1" applyFont="1" applyFill="1" applyAlignment="1">
      <alignment vertical="center"/>
    </xf>
    <xf numFmtId="172" fontId="269" fillId="0" borderId="0" xfId="1081" applyNumberFormat="1" applyFont="1" applyFill="1" applyAlignment="1">
      <alignment horizontal="right" vertical="center"/>
    </xf>
    <xf numFmtId="43" fontId="3" fillId="0" borderId="41" xfId="1081" applyNumberFormat="1" applyFont="1" applyFill="1" applyBorder="1" applyAlignment="1">
      <alignment horizontal="center" vertical="center"/>
    </xf>
    <xf numFmtId="43" fontId="3" fillId="0" borderId="0" xfId="1081" applyNumberFormat="1" applyFont="1" applyFill="1" applyBorder="1" applyAlignment="1">
      <alignment horizontal="right" vertical="center"/>
    </xf>
    <xf numFmtId="43" fontId="3" fillId="0" borderId="41" xfId="1081" applyNumberFormat="1" applyFont="1" applyFill="1" applyBorder="1" applyAlignment="1">
      <alignment horizontal="right" vertical="center"/>
    </xf>
    <xf numFmtId="43" fontId="3" fillId="0" borderId="0" xfId="1081" applyNumberFormat="1" applyFont="1" applyFill="1" applyAlignment="1">
      <alignment horizontal="right" vertical="center"/>
    </xf>
    <xf numFmtId="0" fontId="23" fillId="0" borderId="0" xfId="0" applyFont="1" applyAlignment="1">
      <alignment horizontal="left"/>
    </xf>
    <xf numFmtId="172" fontId="20" fillId="0" borderId="42" xfId="1081" applyNumberFormat="1" applyFont="1" applyFill="1" applyBorder="1" applyAlignment="1">
      <alignment horizontal="center" vertical="center"/>
    </xf>
    <xf numFmtId="172" fontId="272" fillId="0" borderId="13" xfId="1081" applyNumberFormat="1" applyFont="1" applyFill="1" applyBorder="1" applyAlignment="1">
      <alignment horizontal="right" vertical="center"/>
    </xf>
    <xf numFmtId="0" fontId="271" fillId="0" borderId="0" xfId="0" applyFont="1" applyFill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0" fontId="13" fillId="0" borderId="42" xfId="0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0" fontId="13" fillId="0" borderId="42" xfId="0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41" fontId="17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41" fontId="13" fillId="0" borderId="0" xfId="1081" applyNumberFormat="1" applyFont="1" applyFill="1" applyBorder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  <xf numFmtId="0" fontId="5" fillId="0" borderId="0" xfId="2194" applyFont="1" applyFill="1" applyAlignment="1">
      <alignment horizontal="center" vertical="center"/>
    </xf>
    <xf numFmtId="0" fontId="5" fillId="0" borderId="0" xfId="2194" applyFont="1" applyFill="1" applyAlignment="1">
      <alignment horizontal="center" vertical="top"/>
    </xf>
    <xf numFmtId="0" fontId="13" fillId="0" borderId="42" xfId="2194" applyFont="1" applyFill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FF00C8"/>
      <color rgb="FFFF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R120"/>
  <sheetViews>
    <sheetView showGridLines="0" tabSelected="1" view="pageBreakPreview" zoomScale="80" zoomScaleNormal="77" zoomScaleSheetLayoutView="80" workbookViewId="0">
      <selection sqref="A1:J1"/>
    </sheetView>
  </sheetViews>
  <sheetFormatPr defaultColWidth="9.09765625" defaultRowHeight="24" customHeight="1"/>
  <cols>
    <col min="1" max="1" width="52.69921875" style="6" customWidth="1"/>
    <col min="2" max="2" width="8.3984375" style="18" bestFit="1" customWidth="1"/>
    <col min="3" max="3" width="1.3984375" style="6" customWidth="1"/>
    <col min="4" max="4" width="14.69921875" style="7" customWidth="1"/>
    <col min="5" max="5" width="1.3984375" style="7" customWidth="1"/>
    <col min="6" max="6" width="14.69921875" style="7" customWidth="1"/>
    <col min="7" max="7" width="1.3984375" style="7" customWidth="1"/>
    <col min="8" max="8" width="14.69921875" style="7" customWidth="1"/>
    <col min="9" max="9" width="1.3984375" style="7" customWidth="1"/>
    <col min="10" max="10" width="14.69921875" style="7" customWidth="1"/>
    <col min="11" max="11" width="14.3984375" style="2" customWidth="1"/>
    <col min="12" max="12" width="10.69921875" style="2" bestFit="1" customWidth="1"/>
    <col min="13" max="13" width="16.69921875" style="43" bestFit="1" customWidth="1"/>
    <col min="14" max="14" width="16.3984375" style="43" bestFit="1" customWidth="1"/>
    <col min="15" max="16384" width="9.09765625" style="2"/>
  </cols>
  <sheetData>
    <row r="1" spans="1:14" ht="24" customHeight="1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4" ht="24" customHeight="1">
      <c r="A2" s="291" t="s">
        <v>1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4" ht="24" customHeight="1">
      <c r="A3" s="291" t="s">
        <v>2</v>
      </c>
      <c r="B3" s="291"/>
      <c r="C3" s="291"/>
      <c r="D3" s="291"/>
      <c r="E3" s="291"/>
      <c r="F3" s="291"/>
      <c r="G3" s="291"/>
      <c r="H3" s="291"/>
      <c r="I3" s="291"/>
      <c r="J3" s="291"/>
      <c r="M3" s="107"/>
      <c r="N3" s="107"/>
    </row>
    <row r="4" spans="1:14" ht="24" customHeight="1">
      <c r="A4" s="292" t="s">
        <v>3</v>
      </c>
      <c r="B4" s="292"/>
      <c r="C4" s="292"/>
      <c r="D4" s="292"/>
      <c r="E4" s="292"/>
      <c r="F4" s="292"/>
      <c r="G4" s="292"/>
      <c r="H4" s="292"/>
      <c r="I4" s="292"/>
      <c r="J4" s="292"/>
      <c r="M4" s="107"/>
      <c r="N4" s="107"/>
    </row>
    <row r="5" spans="1:14" ht="9" customHeight="1">
      <c r="A5" s="2"/>
      <c r="B5" s="5"/>
      <c r="C5" s="2"/>
      <c r="D5" s="2"/>
      <c r="E5" s="2"/>
      <c r="F5" s="2"/>
      <c r="G5" s="2"/>
      <c r="H5" s="2"/>
      <c r="I5" s="2"/>
      <c r="J5" s="2"/>
    </row>
    <row r="6" spans="1:14" ht="22.5" customHeight="1">
      <c r="B6" s="118" t="s">
        <v>4</v>
      </c>
      <c r="D6" s="293" t="s">
        <v>5</v>
      </c>
      <c r="E6" s="293"/>
      <c r="F6" s="293"/>
      <c r="H6" s="293" t="s">
        <v>6</v>
      </c>
      <c r="I6" s="293"/>
      <c r="J6" s="293"/>
    </row>
    <row r="7" spans="1:14" ht="22.5" customHeight="1">
      <c r="A7" s="2"/>
      <c r="C7" s="8"/>
      <c r="D7" s="9" t="s">
        <v>7</v>
      </c>
      <c r="E7" s="9"/>
      <c r="F7" s="9" t="s">
        <v>7</v>
      </c>
      <c r="G7" s="9"/>
      <c r="H7" s="9" t="s">
        <v>7</v>
      </c>
      <c r="I7" s="9"/>
      <c r="J7" s="9" t="s">
        <v>7</v>
      </c>
    </row>
    <row r="8" spans="1:14" ht="22.5" customHeight="1">
      <c r="A8" s="2"/>
      <c r="B8" s="118"/>
      <c r="C8" s="8"/>
      <c r="D8" s="9" t="s">
        <v>8</v>
      </c>
      <c r="E8" s="9"/>
      <c r="F8" s="9" t="s">
        <v>9</v>
      </c>
      <c r="G8" s="9"/>
      <c r="H8" s="9" t="s">
        <v>8</v>
      </c>
      <c r="I8" s="9"/>
      <c r="J8" s="9" t="s">
        <v>9</v>
      </c>
    </row>
    <row r="9" spans="1:14" ht="22.5" customHeight="1">
      <c r="A9" s="123"/>
      <c r="B9" s="5"/>
      <c r="C9" s="8"/>
      <c r="D9" s="3" t="s">
        <v>10</v>
      </c>
      <c r="E9" s="3"/>
      <c r="F9" s="124" t="s">
        <v>11</v>
      </c>
      <c r="G9" s="3"/>
      <c r="H9" s="3" t="s">
        <v>10</v>
      </c>
      <c r="I9" s="3"/>
      <c r="J9" s="124" t="s">
        <v>11</v>
      </c>
    </row>
    <row r="10" spans="1:14" ht="22.5" customHeight="1">
      <c r="A10" s="123"/>
      <c r="B10" s="5"/>
      <c r="C10" s="8"/>
      <c r="D10" s="118" t="s">
        <v>12</v>
      </c>
      <c r="E10" s="3"/>
      <c r="F10" s="124"/>
      <c r="G10" s="3"/>
      <c r="H10" s="118" t="s">
        <v>12</v>
      </c>
      <c r="I10" s="3"/>
      <c r="J10" s="124"/>
    </row>
    <row r="11" spans="1:14" ht="22.5" customHeight="1">
      <c r="A11" s="144" t="s">
        <v>13</v>
      </c>
      <c r="B11" s="145"/>
      <c r="C11" s="146"/>
      <c r="D11" s="147"/>
      <c r="E11" s="148"/>
      <c r="F11" s="148"/>
      <c r="G11" s="148"/>
      <c r="H11" s="147"/>
      <c r="I11" s="148"/>
      <c r="J11" s="148"/>
    </row>
    <row r="12" spans="1:14" ht="22.5" customHeight="1">
      <c r="A12" s="149" t="s">
        <v>14</v>
      </c>
      <c r="B12" s="150"/>
      <c r="C12" s="151"/>
      <c r="D12" s="11"/>
      <c r="E12" s="11"/>
      <c r="F12" s="11"/>
      <c r="G12" s="11"/>
      <c r="H12" s="11"/>
      <c r="I12" s="11"/>
      <c r="J12" s="11"/>
    </row>
    <row r="13" spans="1:14" s="12" customFormat="1" ht="22.5" customHeight="1">
      <c r="A13" s="152" t="s">
        <v>15</v>
      </c>
      <c r="B13" s="150">
        <v>18</v>
      </c>
      <c r="C13" s="151"/>
      <c r="D13" s="59">
        <v>10148336</v>
      </c>
      <c r="E13" s="170"/>
      <c r="F13" s="59">
        <v>12739290</v>
      </c>
      <c r="G13" s="170"/>
      <c r="H13" s="59">
        <v>1441710</v>
      </c>
      <c r="I13" s="170"/>
      <c r="J13" s="59">
        <v>469912</v>
      </c>
      <c r="M13" s="43"/>
      <c r="N13" s="108"/>
    </row>
    <row r="14" spans="1:14" s="12" customFormat="1" ht="22.5" customHeight="1">
      <c r="A14" s="152" t="s">
        <v>16</v>
      </c>
      <c r="B14" s="150">
        <v>3</v>
      </c>
      <c r="C14" s="151"/>
      <c r="D14" s="59">
        <v>1019874</v>
      </c>
      <c r="E14" s="170"/>
      <c r="F14" s="59">
        <v>1380728</v>
      </c>
      <c r="G14" s="170"/>
      <c r="H14" s="125">
        <v>0</v>
      </c>
      <c r="I14" s="125"/>
      <c r="J14" s="125">
        <v>0</v>
      </c>
      <c r="M14" s="43"/>
      <c r="N14" s="108"/>
    </row>
    <row r="15" spans="1:14" s="12" customFormat="1" ht="22.4" customHeight="1">
      <c r="A15" s="152" t="s">
        <v>17</v>
      </c>
      <c r="B15" s="150"/>
      <c r="C15" s="151"/>
      <c r="D15" s="59">
        <v>0</v>
      </c>
      <c r="E15" s="170"/>
      <c r="F15" s="59">
        <v>11200</v>
      </c>
      <c r="G15" s="170"/>
      <c r="H15" s="125">
        <v>0</v>
      </c>
      <c r="I15" s="125"/>
      <c r="J15" s="125">
        <v>0</v>
      </c>
      <c r="M15" s="43"/>
      <c r="N15" s="108"/>
    </row>
    <row r="16" spans="1:14" s="12" customFormat="1" ht="22.5" customHeight="1">
      <c r="A16" s="152" t="s">
        <v>18</v>
      </c>
      <c r="B16" s="150" t="s">
        <v>19</v>
      </c>
      <c r="C16" s="151"/>
      <c r="D16" s="59">
        <v>17636973</v>
      </c>
      <c r="E16" s="170"/>
      <c r="F16" s="59">
        <v>16552288</v>
      </c>
      <c r="G16" s="170"/>
      <c r="H16" s="59">
        <v>173011</v>
      </c>
      <c r="I16" s="170"/>
      <c r="J16" s="59">
        <v>422384</v>
      </c>
      <c r="M16" s="43"/>
      <c r="N16" s="108"/>
    </row>
    <row r="17" spans="1:14" s="12" customFormat="1" ht="22.5" customHeight="1">
      <c r="A17" s="152" t="s">
        <v>20</v>
      </c>
      <c r="B17" s="150">
        <v>5</v>
      </c>
      <c r="C17" s="151"/>
      <c r="D17" s="59">
        <v>2183207</v>
      </c>
      <c r="E17" s="170"/>
      <c r="F17" s="59">
        <v>1819811</v>
      </c>
      <c r="G17" s="170"/>
      <c r="H17" s="125">
        <v>0</v>
      </c>
      <c r="I17" s="170"/>
      <c r="J17" s="125">
        <v>0</v>
      </c>
      <c r="L17" s="16"/>
      <c r="M17" s="43"/>
      <c r="N17" s="108"/>
    </row>
    <row r="18" spans="1:14" s="12" customFormat="1" ht="22.5" customHeight="1">
      <c r="A18" s="152" t="s">
        <v>21</v>
      </c>
      <c r="B18" s="150">
        <v>18</v>
      </c>
      <c r="C18" s="151"/>
      <c r="D18" s="125">
        <v>0</v>
      </c>
      <c r="E18" s="59"/>
      <c r="F18" s="125">
        <v>0</v>
      </c>
      <c r="G18" s="170"/>
      <c r="H18" s="59">
        <v>61353000</v>
      </c>
      <c r="I18" s="170"/>
      <c r="J18" s="59">
        <v>61903000</v>
      </c>
      <c r="M18" s="43"/>
      <c r="N18" s="108"/>
    </row>
    <row r="19" spans="1:14" s="12" customFormat="1" ht="22.5" customHeight="1">
      <c r="A19" s="152" t="s">
        <v>22</v>
      </c>
      <c r="B19" s="150"/>
      <c r="C19" s="151"/>
      <c r="D19" s="59">
        <v>4058163</v>
      </c>
      <c r="E19" s="170"/>
      <c r="F19" s="59">
        <v>2104298</v>
      </c>
      <c r="G19" s="170"/>
      <c r="H19" s="125">
        <v>0</v>
      </c>
      <c r="I19" s="170"/>
      <c r="J19" s="125">
        <v>0</v>
      </c>
      <c r="M19" s="43"/>
      <c r="N19" s="108"/>
    </row>
    <row r="20" spans="1:14" s="12" customFormat="1" ht="22.5" customHeight="1">
      <c r="A20" s="152" t="s">
        <v>23</v>
      </c>
      <c r="B20" s="150"/>
      <c r="C20" s="151"/>
      <c r="D20" s="59">
        <v>57584</v>
      </c>
      <c r="E20" s="170"/>
      <c r="F20" s="59">
        <v>5302</v>
      </c>
      <c r="G20" s="170"/>
      <c r="H20" s="125">
        <v>0</v>
      </c>
      <c r="I20" s="170"/>
      <c r="J20" s="125">
        <v>0</v>
      </c>
      <c r="M20" s="43"/>
      <c r="N20" s="108"/>
    </row>
    <row r="21" spans="1:14" s="12" customFormat="1" ht="22.5" customHeight="1">
      <c r="A21" s="152" t="s">
        <v>24</v>
      </c>
      <c r="B21" s="150">
        <v>19</v>
      </c>
      <c r="C21" s="151"/>
      <c r="D21" s="59">
        <v>525102</v>
      </c>
      <c r="E21" s="170"/>
      <c r="F21" s="59">
        <v>213375</v>
      </c>
      <c r="G21" s="170"/>
      <c r="H21" s="125">
        <v>0</v>
      </c>
      <c r="I21" s="170"/>
      <c r="J21" s="125">
        <v>0</v>
      </c>
      <c r="M21" s="43"/>
      <c r="N21" s="108"/>
    </row>
    <row r="22" spans="1:14" s="12" customFormat="1" ht="22.5" customHeight="1">
      <c r="A22" s="152" t="s">
        <v>25</v>
      </c>
      <c r="B22" s="153"/>
      <c r="C22" s="151"/>
      <c r="D22" s="59">
        <v>751887</v>
      </c>
      <c r="E22" s="170"/>
      <c r="F22" s="59">
        <v>739789</v>
      </c>
      <c r="G22" s="170"/>
      <c r="H22" s="59">
        <v>4328</v>
      </c>
      <c r="I22" s="170"/>
      <c r="J22" s="59">
        <v>417</v>
      </c>
      <c r="L22" s="16"/>
      <c r="M22" s="43"/>
      <c r="N22" s="108"/>
    </row>
    <row r="23" spans="1:14" s="12" customFormat="1" ht="22.5" customHeight="1">
      <c r="A23" s="154" t="s">
        <v>26</v>
      </c>
      <c r="B23" s="155"/>
      <c r="C23" s="156"/>
      <c r="D23" s="171">
        <f>SUM(D13:D22)</f>
        <v>36381126</v>
      </c>
      <c r="E23" s="170"/>
      <c r="F23" s="172">
        <f>SUM(F13:F22)</f>
        <v>35566081</v>
      </c>
      <c r="G23" s="170"/>
      <c r="H23" s="171">
        <f>SUM(H13:H22)</f>
        <v>62972049</v>
      </c>
      <c r="I23" s="170"/>
      <c r="J23" s="171">
        <f>SUM(J13:J22)</f>
        <v>62795713</v>
      </c>
      <c r="M23" s="43"/>
      <c r="N23" s="108"/>
    </row>
    <row r="24" spans="1:14" s="12" customFormat="1" ht="22.5" customHeight="1">
      <c r="A24" s="157"/>
      <c r="B24" s="150"/>
      <c r="C24" s="151"/>
      <c r="D24" s="11"/>
      <c r="E24" s="11"/>
      <c r="F24" s="11"/>
      <c r="G24" s="11"/>
      <c r="H24" s="11"/>
      <c r="I24" s="11"/>
      <c r="J24" s="11"/>
      <c r="M24" s="43"/>
      <c r="N24" s="108"/>
    </row>
    <row r="25" spans="1:14" s="12" customFormat="1" ht="22.5" customHeight="1">
      <c r="A25" s="149" t="s">
        <v>27</v>
      </c>
      <c r="B25" s="150"/>
      <c r="C25" s="151"/>
      <c r="D25" s="11"/>
      <c r="E25" s="11"/>
      <c r="F25" s="11"/>
      <c r="G25" s="11"/>
      <c r="H25" s="11"/>
      <c r="I25" s="11"/>
      <c r="J25" s="11"/>
      <c r="M25" s="43"/>
      <c r="N25" s="108"/>
    </row>
    <row r="26" spans="1:14" s="12" customFormat="1" ht="22.5" customHeight="1">
      <c r="A26" s="152" t="s">
        <v>28</v>
      </c>
      <c r="B26" s="150">
        <v>6</v>
      </c>
      <c r="C26" s="151"/>
      <c r="D26" s="59">
        <v>323505</v>
      </c>
      <c r="E26" s="170"/>
      <c r="F26" s="59">
        <v>110252</v>
      </c>
      <c r="G26" s="170"/>
      <c r="H26" s="59">
        <v>63140</v>
      </c>
      <c r="I26" s="170"/>
      <c r="J26" s="59">
        <v>63140</v>
      </c>
      <c r="M26" s="43"/>
      <c r="N26" s="108"/>
    </row>
    <row r="27" spans="1:14" s="12" customFormat="1" ht="22.5" customHeight="1">
      <c r="A27" s="152" t="s">
        <v>29</v>
      </c>
      <c r="B27" s="150">
        <v>7</v>
      </c>
      <c r="C27" s="151"/>
      <c r="D27" s="125">
        <v>0</v>
      </c>
      <c r="E27" s="125"/>
      <c r="F27" s="125">
        <v>0</v>
      </c>
      <c r="G27" s="170"/>
      <c r="H27" s="59">
        <v>36779916</v>
      </c>
      <c r="I27" s="170"/>
      <c r="J27" s="59">
        <v>37354148</v>
      </c>
      <c r="M27" s="43"/>
      <c r="N27" s="108"/>
    </row>
    <row r="28" spans="1:14" s="153" customFormat="1" ht="22.5" customHeight="1">
      <c r="A28" s="152" t="s">
        <v>255</v>
      </c>
      <c r="B28" s="150">
        <v>8</v>
      </c>
      <c r="C28" s="151"/>
      <c r="D28" s="59">
        <f>853632</f>
        <v>853632</v>
      </c>
      <c r="E28" s="170"/>
      <c r="F28" s="59">
        <f>947662</f>
        <v>947662</v>
      </c>
      <c r="G28" s="170"/>
      <c r="H28" s="59">
        <v>279514</v>
      </c>
      <c r="I28" s="125"/>
      <c r="J28" s="59">
        <v>300000</v>
      </c>
      <c r="M28" s="43"/>
      <c r="N28" s="108"/>
    </row>
    <row r="29" spans="1:14" s="153" customFormat="1" ht="22.5" customHeight="1">
      <c r="A29" s="152" t="s">
        <v>256</v>
      </c>
      <c r="B29" s="150">
        <v>8</v>
      </c>
      <c r="C29" s="151"/>
      <c r="D29" s="59">
        <f>38570</f>
        <v>38570</v>
      </c>
      <c r="E29" s="170"/>
      <c r="F29" s="59">
        <v>35213</v>
      </c>
      <c r="G29" s="170"/>
      <c r="H29" s="59">
        <v>0</v>
      </c>
      <c r="I29" s="125"/>
      <c r="J29" s="59">
        <v>0</v>
      </c>
      <c r="M29" s="43"/>
      <c r="N29" s="108"/>
    </row>
    <row r="30" spans="1:14" s="12" customFormat="1" ht="22.5" customHeight="1">
      <c r="A30" s="152" t="s">
        <v>30</v>
      </c>
      <c r="B30" s="150">
        <v>18</v>
      </c>
      <c r="C30" s="151"/>
      <c r="D30" s="59">
        <v>100000</v>
      </c>
      <c r="E30" s="170"/>
      <c r="F30" s="59">
        <v>100000</v>
      </c>
      <c r="G30" s="170"/>
      <c r="H30" s="125">
        <v>0</v>
      </c>
      <c r="I30" s="125"/>
      <c r="J30" s="125">
        <v>0</v>
      </c>
      <c r="M30" s="43"/>
      <c r="N30" s="108"/>
    </row>
    <row r="31" spans="1:14" s="12" customFormat="1" ht="22.5" customHeight="1">
      <c r="A31" s="152" t="s">
        <v>31</v>
      </c>
      <c r="B31" s="150">
        <v>9</v>
      </c>
      <c r="C31" s="151"/>
      <c r="D31" s="59">
        <v>116086898</v>
      </c>
      <c r="E31" s="170"/>
      <c r="F31" s="59">
        <v>117843740</v>
      </c>
      <c r="G31" s="170"/>
      <c r="H31" s="59">
        <v>94555</v>
      </c>
      <c r="I31" s="170"/>
      <c r="J31" s="59">
        <v>69326</v>
      </c>
      <c r="M31" s="43"/>
      <c r="N31" s="108"/>
    </row>
    <row r="32" spans="1:14" s="12" customFormat="1" ht="22.5" customHeight="1">
      <c r="A32" s="152" t="s">
        <v>32</v>
      </c>
      <c r="B32" s="150">
        <v>9</v>
      </c>
      <c r="C32" s="151"/>
      <c r="D32" s="59">
        <v>47044801</v>
      </c>
      <c r="E32" s="125"/>
      <c r="F32" s="59">
        <v>50574034</v>
      </c>
      <c r="G32" s="170"/>
      <c r="H32" s="59">
        <v>132092</v>
      </c>
      <c r="I32" s="125"/>
      <c r="J32" s="59">
        <v>189295</v>
      </c>
      <c r="M32" s="43"/>
      <c r="N32" s="108"/>
    </row>
    <row r="33" spans="1:18" s="12" customFormat="1" ht="22.5" customHeight="1">
      <c r="A33" s="152" t="s">
        <v>33</v>
      </c>
      <c r="B33" s="150"/>
      <c r="C33" s="151"/>
      <c r="D33" s="59">
        <v>2881700</v>
      </c>
      <c r="E33" s="170"/>
      <c r="F33" s="59">
        <v>2881700</v>
      </c>
      <c r="G33" s="170"/>
      <c r="H33" s="125">
        <v>0</v>
      </c>
      <c r="I33" s="125"/>
      <c r="J33" s="125">
        <v>0</v>
      </c>
      <c r="M33" s="43"/>
      <c r="N33" s="108"/>
    </row>
    <row r="34" spans="1:18" s="12" customFormat="1" ht="22.5" customHeight="1">
      <c r="A34" s="152" t="s">
        <v>34</v>
      </c>
      <c r="B34" s="150">
        <v>9</v>
      </c>
      <c r="C34" s="151"/>
      <c r="D34" s="59">
        <v>14531957</v>
      </c>
      <c r="E34" s="170"/>
      <c r="F34" s="59">
        <v>10864295</v>
      </c>
      <c r="G34" s="170"/>
      <c r="H34" s="59">
        <v>5720</v>
      </c>
      <c r="I34" s="170"/>
      <c r="J34" s="59">
        <v>6391</v>
      </c>
      <c r="M34" s="43"/>
      <c r="N34" s="108"/>
    </row>
    <row r="35" spans="1:18" s="12" customFormat="1" ht="22.5" customHeight="1">
      <c r="A35" s="152" t="s">
        <v>35</v>
      </c>
      <c r="B35" s="150">
        <v>9</v>
      </c>
      <c r="C35" s="151"/>
      <c r="D35" s="59">
        <v>125819364</v>
      </c>
      <c r="E35" s="170"/>
      <c r="F35" s="59">
        <v>131774691</v>
      </c>
      <c r="G35" s="170"/>
      <c r="H35" s="125">
        <v>0</v>
      </c>
      <c r="I35" s="125"/>
      <c r="J35" s="125">
        <v>0</v>
      </c>
      <c r="M35" s="43"/>
      <c r="N35" s="108"/>
    </row>
    <row r="36" spans="1:18" s="12" customFormat="1" ht="22.5" customHeight="1">
      <c r="A36" s="152" t="s">
        <v>36</v>
      </c>
      <c r="B36" s="150"/>
      <c r="C36" s="151"/>
      <c r="D36" s="59">
        <v>4093967</v>
      </c>
      <c r="E36" s="170"/>
      <c r="F36" s="59">
        <v>4235516</v>
      </c>
      <c r="G36" s="170"/>
      <c r="H36" s="59">
        <v>489455</v>
      </c>
      <c r="I36" s="170"/>
      <c r="J36" s="59">
        <v>487521</v>
      </c>
      <c r="M36" s="43"/>
      <c r="N36" s="108"/>
    </row>
    <row r="37" spans="1:18" s="12" customFormat="1" ht="22.5" customHeight="1">
      <c r="A37" s="152" t="s">
        <v>37</v>
      </c>
      <c r="B37" s="150"/>
      <c r="C37" s="151"/>
      <c r="D37" s="59">
        <v>1361759</v>
      </c>
      <c r="E37" s="170"/>
      <c r="F37" s="59">
        <v>1288559</v>
      </c>
      <c r="G37" s="170"/>
      <c r="H37" s="59">
        <v>95049</v>
      </c>
      <c r="I37" s="170"/>
      <c r="J37" s="59">
        <v>104665</v>
      </c>
      <c r="M37" s="43"/>
      <c r="N37" s="108"/>
    </row>
    <row r="38" spans="1:18" s="12" customFormat="1" ht="22.5" customHeight="1">
      <c r="A38" s="154" t="s">
        <v>38</v>
      </c>
      <c r="B38" s="155"/>
      <c r="C38" s="156"/>
      <c r="D38" s="172">
        <f>SUM(D26:D37)</f>
        <v>313136153</v>
      </c>
      <c r="E38" s="170"/>
      <c r="F38" s="172">
        <f>SUM(F26:F37)</f>
        <v>320655662</v>
      </c>
      <c r="G38" s="170"/>
      <c r="H38" s="172">
        <f>SUM(H26:H37)</f>
        <v>37939441</v>
      </c>
      <c r="I38" s="170"/>
      <c r="J38" s="172">
        <f>SUM(J26:J37)</f>
        <v>38574486</v>
      </c>
      <c r="M38" s="43"/>
      <c r="N38" s="108"/>
    </row>
    <row r="39" spans="1:18" s="12" customFormat="1" ht="22.5" customHeight="1" thickBot="1">
      <c r="A39" s="158" t="s">
        <v>39</v>
      </c>
      <c r="B39" s="150"/>
      <c r="C39" s="151"/>
      <c r="D39" s="173">
        <f>D23+D38</f>
        <v>349517279</v>
      </c>
      <c r="E39" s="170"/>
      <c r="F39" s="173">
        <f>F23+F38</f>
        <v>356221743</v>
      </c>
      <c r="G39" s="170"/>
      <c r="H39" s="174">
        <f>SUM(H23,H38)</f>
        <v>100911490</v>
      </c>
      <c r="I39" s="170"/>
      <c r="J39" s="174">
        <f>SUM(J23,J38)</f>
        <v>101370199</v>
      </c>
      <c r="L39" s="16"/>
      <c r="M39" s="43"/>
      <c r="N39" s="108"/>
      <c r="O39" s="16"/>
      <c r="P39" s="16"/>
      <c r="Q39" s="16"/>
      <c r="R39" s="16"/>
    </row>
    <row r="40" spans="1:18" ht="24" customHeight="1" thickTop="1">
      <c r="A40" s="153"/>
      <c r="B40" s="150"/>
      <c r="C40" s="151"/>
      <c r="D40" s="159"/>
      <c r="E40" s="11"/>
      <c r="F40" s="159"/>
      <c r="G40" s="11"/>
      <c r="H40" s="159"/>
      <c r="I40" s="11"/>
      <c r="J40" s="159"/>
    </row>
    <row r="41" spans="1:18" s="1" customFormat="1" ht="24" customHeight="1">
      <c r="A41" s="294" t="s">
        <v>0</v>
      </c>
      <c r="B41" s="294"/>
      <c r="C41" s="294"/>
      <c r="D41" s="294"/>
      <c r="E41" s="294"/>
      <c r="F41" s="294"/>
      <c r="G41" s="294"/>
      <c r="H41" s="294"/>
      <c r="I41" s="294"/>
      <c r="J41" s="294"/>
      <c r="M41" s="43"/>
      <c r="N41" s="109"/>
    </row>
    <row r="42" spans="1:18" s="1" customFormat="1" ht="24" customHeight="1">
      <c r="A42" s="294" t="s">
        <v>40</v>
      </c>
      <c r="B42" s="294"/>
      <c r="C42" s="294"/>
      <c r="D42" s="294"/>
      <c r="E42" s="294"/>
      <c r="F42" s="294"/>
      <c r="G42" s="294"/>
      <c r="H42" s="294"/>
      <c r="I42" s="294"/>
      <c r="J42" s="294"/>
      <c r="M42" s="43"/>
      <c r="N42" s="110"/>
    </row>
    <row r="43" spans="1:18" ht="24" customHeight="1">
      <c r="A43" s="294" t="s">
        <v>2</v>
      </c>
      <c r="B43" s="294"/>
      <c r="C43" s="294"/>
      <c r="D43" s="294"/>
      <c r="E43" s="294"/>
      <c r="F43" s="294"/>
      <c r="G43" s="294"/>
      <c r="H43" s="294"/>
      <c r="I43" s="294"/>
      <c r="J43" s="294"/>
      <c r="N43" s="107"/>
    </row>
    <row r="44" spans="1:18" ht="22.5" customHeight="1">
      <c r="A44" s="295" t="s">
        <v>3</v>
      </c>
      <c r="B44" s="295"/>
      <c r="C44" s="295"/>
      <c r="D44" s="295"/>
      <c r="E44" s="295"/>
      <c r="F44" s="295"/>
      <c r="G44" s="295"/>
      <c r="H44" s="295"/>
      <c r="I44" s="295"/>
      <c r="J44" s="295"/>
    </row>
    <row r="45" spans="1:18" ht="8.5" customHeight="1">
      <c r="A45" s="160"/>
      <c r="B45" s="145"/>
      <c r="C45" s="160"/>
      <c r="D45" s="160"/>
      <c r="E45" s="160"/>
      <c r="F45" s="160"/>
      <c r="G45" s="160"/>
      <c r="H45" s="160"/>
      <c r="I45" s="160"/>
      <c r="J45" s="160"/>
    </row>
    <row r="46" spans="1:18" ht="22.5" customHeight="1">
      <c r="A46" s="161"/>
      <c r="B46" s="147" t="s">
        <v>4</v>
      </c>
      <c r="C46" s="161"/>
      <c r="D46" s="296" t="s">
        <v>5</v>
      </c>
      <c r="E46" s="296"/>
      <c r="F46" s="296"/>
      <c r="G46" s="162"/>
      <c r="H46" s="296" t="s">
        <v>6</v>
      </c>
      <c r="I46" s="296"/>
      <c r="J46" s="296"/>
    </row>
    <row r="47" spans="1:18" ht="22.5" customHeight="1">
      <c r="A47" s="160"/>
      <c r="B47" s="163"/>
      <c r="C47" s="146"/>
      <c r="D47" s="148" t="s">
        <v>7</v>
      </c>
      <c r="E47" s="148"/>
      <c r="F47" s="148" t="s">
        <v>7</v>
      </c>
      <c r="G47" s="148"/>
      <c r="H47" s="148" t="s">
        <v>7</v>
      </c>
      <c r="I47" s="148"/>
      <c r="J47" s="148" t="s">
        <v>7</v>
      </c>
    </row>
    <row r="48" spans="1:18" ht="22.5" customHeight="1">
      <c r="A48" s="160"/>
      <c r="B48" s="147"/>
      <c r="C48" s="146"/>
      <c r="D48" s="148" t="s">
        <v>8</v>
      </c>
      <c r="E48" s="148"/>
      <c r="F48" s="148" t="s">
        <v>9</v>
      </c>
      <c r="G48" s="148"/>
      <c r="H48" s="148" t="s">
        <v>8</v>
      </c>
      <c r="I48" s="148"/>
      <c r="J48" s="148" t="s">
        <v>9</v>
      </c>
    </row>
    <row r="49" spans="1:14" ht="22.5" customHeight="1">
      <c r="A49" s="158"/>
      <c r="B49" s="145"/>
      <c r="C49" s="146"/>
      <c r="D49" s="164" t="s">
        <v>10</v>
      </c>
      <c r="E49" s="164"/>
      <c r="F49" s="165" t="s">
        <v>11</v>
      </c>
      <c r="G49" s="164"/>
      <c r="H49" s="164" t="s">
        <v>10</v>
      </c>
      <c r="I49" s="164"/>
      <c r="J49" s="165" t="s">
        <v>11</v>
      </c>
    </row>
    <row r="50" spans="1:14" ht="22.5" customHeight="1">
      <c r="A50" s="158"/>
      <c r="B50" s="145"/>
      <c r="C50" s="146"/>
      <c r="D50" s="147" t="s">
        <v>12</v>
      </c>
      <c r="E50" s="164"/>
      <c r="F50" s="165"/>
      <c r="G50" s="164"/>
      <c r="H50" s="147" t="s">
        <v>12</v>
      </c>
      <c r="I50" s="164"/>
      <c r="J50" s="165"/>
    </row>
    <row r="51" spans="1:14" ht="22.5" customHeight="1">
      <c r="A51" s="144" t="s">
        <v>41</v>
      </c>
      <c r="B51" s="145"/>
      <c r="C51" s="146"/>
      <c r="D51" s="147"/>
      <c r="E51" s="148"/>
      <c r="F51" s="148"/>
      <c r="G51" s="148"/>
      <c r="H51" s="147"/>
      <c r="I51" s="148"/>
      <c r="J51" s="148"/>
    </row>
    <row r="52" spans="1:14" s="12" customFormat="1" ht="22.5" customHeight="1">
      <c r="A52" s="149" t="s">
        <v>42</v>
      </c>
      <c r="B52" s="150"/>
      <c r="C52" s="151"/>
      <c r="D52" s="11"/>
      <c r="E52" s="11"/>
      <c r="F52" s="11"/>
      <c r="G52" s="11"/>
      <c r="H52" s="11"/>
      <c r="I52" s="11"/>
      <c r="J52" s="11"/>
      <c r="M52" s="43"/>
      <c r="N52" s="108"/>
    </row>
    <row r="53" spans="1:14" s="12" customFormat="1" ht="22.5" customHeight="1">
      <c r="A53" s="152" t="s">
        <v>43</v>
      </c>
      <c r="B53" s="150" t="s">
        <v>44</v>
      </c>
      <c r="C53" s="151"/>
      <c r="D53" s="59">
        <v>44897137</v>
      </c>
      <c r="E53" s="59"/>
      <c r="F53" s="59">
        <v>45055417</v>
      </c>
      <c r="G53" s="59"/>
      <c r="H53" s="59">
        <v>2667628</v>
      </c>
      <c r="I53" s="170"/>
      <c r="J53" s="59">
        <v>2777863</v>
      </c>
      <c r="M53" s="43"/>
      <c r="N53" s="108"/>
    </row>
    <row r="54" spans="1:14" s="12" customFormat="1" ht="22.5" customHeight="1">
      <c r="A54" s="152" t="s">
        <v>45</v>
      </c>
      <c r="B54" s="150"/>
      <c r="C54" s="151"/>
      <c r="D54" s="59">
        <v>3360879</v>
      </c>
      <c r="E54" s="59"/>
      <c r="F54" s="59">
        <v>3360879</v>
      </c>
      <c r="G54" s="59"/>
      <c r="H54" s="59">
        <v>3220305</v>
      </c>
      <c r="I54" s="170"/>
      <c r="J54" s="59">
        <v>3220305</v>
      </c>
      <c r="M54" s="43"/>
      <c r="N54" s="113"/>
    </row>
    <row r="55" spans="1:14" s="12" customFormat="1" ht="22.5" customHeight="1">
      <c r="A55" s="152" t="s">
        <v>46</v>
      </c>
      <c r="B55" s="150"/>
      <c r="C55" s="151"/>
      <c r="D55" s="59">
        <v>4382848</v>
      </c>
      <c r="E55" s="59"/>
      <c r="F55" s="59">
        <v>4071668</v>
      </c>
      <c r="G55" s="59"/>
      <c r="H55" s="59">
        <v>9177</v>
      </c>
      <c r="I55" s="170"/>
      <c r="J55" s="59">
        <v>9177</v>
      </c>
      <c r="L55" s="40"/>
      <c r="M55" s="43"/>
      <c r="N55" s="108"/>
    </row>
    <row r="56" spans="1:14" s="12" customFormat="1" ht="22.5" customHeight="1">
      <c r="A56" s="152" t="s">
        <v>47</v>
      </c>
      <c r="B56" s="150"/>
      <c r="C56" s="151"/>
      <c r="D56" s="59">
        <v>1019874</v>
      </c>
      <c r="E56" s="125"/>
      <c r="F56" s="59">
        <v>1380728</v>
      </c>
      <c r="G56" s="125"/>
      <c r="H56" s="125">
        <v>0</v>
      </c>
      <c r="I56" s="125"/>
      <c r="J56" s="125">
        <v>0</v>
      </c>
      <c r="L56" s="135"/>
      <c r="M56" s="43"/>
      <c r="N56" s="108"/>
    </row>
    <row r="57" spans="1:14" s="12" customFormat="1" ht="22.5" customHeight="1">
      <c r="A57" s="152" t="s">
        <v>48</v>
      </c>
      <c r="B57" s="150" t="s">
        <v>49</v>
      </c>
      <c r="C57" s="151"/>
      <c r="D57" s="126">
        <v>20300476</v>
      </c>
      <c r="E57" s="59"/>
      <c r="F57" s="126">
        <v>14131683</v>
      </c>
      <c r="G57" s="59"/>
      <c r="H57" s="125">
        <v>0</v>
      </c>
      <c r="I57" s="170"/>
      <c r="J57" s="125">
        <v>0</v>
      </c>
      <c r="L57" s="16"/>
      <c r="M57" s="43"/>
      <c r="N57" s="108"/>
    </row>
    <row r="58" spans="1:14" s="12" customFormat="1" ht="22.5" customHeight="1">
      <c r="A58" s="152" t="s">
        <v>50</v>
      </c>
      <c r="B58" s="150"/>
      <c r="C58" s="151"/>
      <c r="D58" s="59"/>
      <c r="E58" s="125"/>
      <c r="F58" s="59"/>
      <c r="G58" s="125"/>
      <c r="H58" s="125"/>
      <c r="I58" s="170"/>
      <c r="J58" s="125"/>
      <c r="M58" s="43"/>
      <c r="N58" s="108"/>
    </row>
    <row r="59" spans="1:14" s="12" customFormat="1" ht="22.5" customHeight="1">
      <c r="A59" s="166" t="s">
        <v>51</v>
      </c>
      <c r="B59" s="150">
        <v>12</v>
      </c>
      <c r="C59" s="151"/>
      <c r="D59" s="59">
        <v>10965992</v>
      </c>
      <c r="E59" s="59"/>
      <c r="F59" s="59">
        <v>10903220</v>
      </c>
      <c r="G59" s="59"/>
      <c r="H59" s="125">
        <v>0</v>
      </c>
      <c r="I59" s="125"/>
      <c r="J59" s="125">
        <v>0</v>
      </c>
      <c r="M59" s="43"/>
      <c r="N59" s="108"/>
    </row>
    <row r="60" spans="1:14" s="12" customFormat="1" ht="22.5" customHeight="1">
      <c r="A60" s="152" t="s">
        <v>52</v>
      </c>
      <c r="B60" s="150" t="s">
        <v>49</v>
      </c>
      <c r="C60" s="151"/>
      <c r="D60" s="126">
        <v>11329952</v>
      </c>
      <c r="E60" s="125"/>
      <c r="F60" s="126">
        <v>10537344</v>
      </c>
      <c r="G60" s="125"/>
      <c r="H60" s="59">
        <v>101725</v>
      </c>
      <c r="I60" s="125"/>
      <c r="J60" s="59">
        <v>146050</v>
      </c>
      <c r="M60" s="43"/>
      <c r="N60" s="108"/>
    </row>
    <row r="61" spans="1:14" s="12" customFormat="1" ht="22.5" customHeight="1">
      <c r="A61" s="152" t="s">
        <v>53</v>
      </c>
      <c r="B61" s="150" t="s">
        <v>49</v>
      </c>
      <c r="C61" s="151"/>
      <c r="D61" s="125">
        <v>0</v>
      </c>
      <c r="E61" s="125"/>
      <c r="F61" s="125">
        <v>0</v>
      </c>
      <c r="G61" s="125"/>
      <c r="H61" s="59">
        <v>4970000</v>
      </c>
      <c r="I61" s="170"/>
      <c r="J61" s="59">
        <v>5840000</v>
      </c>
      <c r="M61" s="43"/>
      <c r="N61" s="108"/>
    </row>
    <row r="62" spans="1:14" s="12" customFormat="1" ht="22.5" customHeight="1">
      <c r="A62" s="152" t="s">
        <v>54</v>
      </c>
      <c r="B62" s="150"/>
      <c r="C62" s="127">
        <v>2456516299</v>
      </c>
      <c r="D62" s="59">
        <v>2091644</v>
      </c>
      <c r="E62" s="59"/>
      <c r="F62" s="59">
        <v>2276078</v>
      </c>
      <c r="G62" s="59"/>
      <c r="H62" s="59">
        <v>23549</v>
      </c>
      <c r="I62" s="125"/>
      <c r="J62" s="59">
        <v>17869</v>
      </c>
      <c r="M62" s="43"/>
      <c r="N62" s="108"/>
    </row>
    <row r="63" spans="1:14" s="12" customFormat="1" ht="22.5" customHeight="1">
      <c r="A63" s="152" t="s">
        <v>55</v>
      </c>
      <c r="B63" s="150">
        <v>19</v>
      </c>
      <c r="C63" s="127"/>
      <c r="D63" s="59">
        <v>4644</v>
      </c>
      <c r="E63" s="59"/>
      <c r="F63" s="59">
        <v>25051</v>
      </c>
      <c r="G63" s="59"/>
      <c r="H63" s="125">
        <v>0</v>
      </c>
      <c r="I63" s="125"/>
      <c r="J63" s="125">
        <v>0</v>
      </c>
      <c r="M63" s="43"/>
      <c r="N63" s="108"/>
    </row>
    <row r="64" spans="1:14" s="12" customFormat="1" ht="22.5" customHeight="1">
      <c r="A64" s="152" t="s">
        <v>56</v>
      </c>
      <c r="B64" s="150"/>
      <c r="C64" s="151"/>
      <c r="D64" s="59">
        <v>65250</v>
      </c>
      <c r="E64" s="59"/>
      <c r="F64" s="59">
        <v>126204</v>
      </c>
      <c r="G64" s="59"/>
      <c r="H64" s="125">
        <v>0</v>
      </c>
      <c r="I64" s="170"/>
      <c r="J64" s="59">
        <v>11071</v>
      </c>
      <c r="L64" s="135"/>
      <c r="M64" s="43"/>
      <c r="N64" s="108"/>
    </row>
    <row r="65" spans="1:14" s="15" customFormat="1" ht="22.5" customHeight="1">
      <c r="A65" s="154" t="s">
        <v>57</v>
      </c>
      <c r="B65" s="155"/>
      <c r="C65" s="156"/>
      <c r="D65" s="172">
        <f>SUM(D53:D64)</f>
        <v>98418696</v>
      </c>
      <c r="E65" s="170"/>
      <c r="F65" s="172">
        <f>SUM(F53:F64)</f>
        <v>91868272</v>
      </c>
      <c r="G65" s="170"/>
      <c r="H65" s="172">
        <f>SUM(H53:H64)</f>
        <v>10992384</v>
      </c>
      <c r="I65" s="170"/>
      <c r="J65" s="172">
        <f>SUM(J53:J64)</f>
        <v>12022335</v>
      </c>
      <c r="M65" s="43"/>
      <c r="N65" s="111"/>
    </row>
    <row r="66" spans="1:14" s="12" customFormat="1" ht="22.5" customHeight="1">
      <c r="A66" s="157"/>
      <c r="B66" s="150"/>
      <c r="C66" s="151"/>
      <c r="D66" s="170"/>
      <c r="E66" s="170"/>
      <c r="F66" s="170"/>
      <c r="G66" s="170"/>
      <c r="H66" s="170"/>
      <c r="I66" s="170"/>
      <c r="J66" s="170"/>
      <c r="M66" s="43"/>
      <c r="N66" s="108"/>
    </row>
    <row r="67" spans="1:14" s="12" customFormat="1" ht="22.5" customHeight="1">
      <c r="A67" s="149" t="s">
        <v>58</v>
      </c>
      <c r="B67" s="150"/>
      <c r="C67" s="151"/>
      <c r="D67" s="170"/>
      <c r="E67" s="170"/>
      <c r="F67" s="170"/>
      <c r="G67" s="170"/>
      <c r="H67" s="170"/>
      <c r="I67" s="170"/>
      <c r="J67" s="170"/>
      <c r="M67" s="43"/>
      <c r="N67" s="108"/>
    </row>
    <row r="68" spans="1:14" s="12" customFormat="1" ht="22.5" customHeight="1">
      <c r="A68" s="152" t="s">
        <v>59</v>
      </c>
      <c r="B68" s="150" t="s">
        <v>49</v>
      </c>
      <c r="C68" s="151"/>
      <c r="D68" s="126">
        <v>66890455</v>
      </c>
      <c r="E68" s="59"/>
      <c r="F68" s="126">
        <v>73696569</v>
      </c>
      <c r="G68" s="59"/>
      <c r="H68" s="59">
        <v>6493353</v>
      </c>
      <c r="I68" s="59"/>
      <c r="J68" s="59">
        <v>6492841</v>
      </c>
      <c r="M68" s="43"/>
      <c r="N68" s="108"/>
    </row>
    <row r="69" spans="1:14" s="12" customFormat="1" ht="22.5" customHeight="1">
      <c r="A69" s="152" t="s">
        <v>60</v>
      </c>
      <c r="B69" s="150" t="s">
        <v>49</v>
      </c>
      <c r="C69" s="151"/>
      <c r="D69" s="126">
        <v>36724320</v>
      </c>
      <c r="E69" s="125"/>
      <c r="F69" s="126">
        <v>40597291</v>
      </c>
      <c r="G69" s="125"/>
      <c r="H69" s="59">
        <v>32685</v>
      </c>
      <c r="I69" s="125"/>
      <c r="J69" s="59">
        <v>50803</v>
      </c>
      <c r="M69" s="43"/>
      <c r="N69" s="108"/>
    </row>
    <row r="70" spans="1:14" s="12" customFormat="1" ht="22.5" customHeight="1">
      <c r="A70" s="152" t="s">
        <v>61</v>
      </c>
      <c r="B70" s="150"/>
      <c r="C70" s="151"/>
      <c r="D70" s="88">
        <v>3363787</v>
      </c>
      <c r="E70" s="88"/>
      <c r="F70" s="88">
        <v>3326561</v>
      </c>
      <c r="G70" s="88"/>
      <c r="H70" s="88">
        <v>420761</v>
      </c>
      <c r="I70" s="88"/>
      <c r="J70" s="88">
        <v>407969</v>
      </c>
      <c r="M70" s="43"/>
      <c r="N70" s="108"/>
    </row>
    <row r="71" spans="1:14" s="12" customFormat="1" ht="22.5" customHeight="1">
      <c r="A71" s="152" t="s">
        <v>62</v>
      </c>
      <c r="B71" s="150">
        <v>12</v>
      </c>
      <c r="C71" s="151"/>
      <c r="D71" s="88">
        <v>58780528</v>
      </c>
      <c r="E71" s="88"/>
      <c r="F71" s="88">
        <v>61415647</v>
      </c>
      <c r="G71" s="88"/>
      <c r="H71" s="125">
        <v>0</v>
      </c>
      <c r="I71" s="88"/>
      <c r="J71" s="125">
        <v>0</v>
      </c>
      <c r="M71" s="43"/>
      <c r="N71" s="108"/>
    </row>
    <row r="72" spans="1:14" s="12" customFormat="1" ht="22.5" customHeight="1">
      <c r="A72" s="152" t="s">
        <v>63</v>
      </c>
      <c r="B72" s="150">
        <v>19</v>
      </c>
      <c r="C72" s="151"/>
      <c r="D72" s="125">
        <v>99239</v>
      </c>
      <c r="E72" s="125"/>
      <c r="F72" s="125">
        <v>722083</v>
      </c>
      <c r="G72" s="125"/>
      <c r="H72" s="125">
        <v>0</v>
      </c>
      <c r="I72" s="125"/>
      <c r="J72" s="125">
        <v>0</v>
      </c>
      <c r="M72" s="43"/>
      <c r="N72" s="108"/>
    </row>
    <row r="73" spans="1:14" s="12" customFormat="1" ht="22.5" customHeight="1">
      <c r="A73" s="152" t="s">
        <v>64</v>
      </c>
      <c r="B73" s="153"/>
      <c r="C73" s="151"/>
      <c r="D73" s="59">
        <v>2838731</v>
      </c>
      <c r="E73" s="59"/>
      <c r="F73" s="59">
        <v>2770798</v>
      </c>
      <c r="G73" s="59"/>
      <c r="H73" s="59">
        <v>27596</v>
      </c>
      <c r="I73" s="59"/>
      <c r="J73" s="59">
        <v>27842</v>
      </c>
      <c r="M73" s="43"/>
      <c r="N73" s="108"/>
    </row>
    <row r="74" spans="1:14" s="12" customFormat="1" ht="22.5" customHeight="1">
      <c r="A74" s="154" t="s">
        <v>65</v>
      </c>
      <c r="B74" s="155"/>
      <c r="C74" s="156"/>
      <c r="D74" s="171">
        <f>SUM(D68:D73)</f>
        <v>168697060</v>
      </c>
      <c r="E74" s="170"/>
      <c r="F74" s="171">
        <f>SUM(F68:F73)</f>
        <v>182528949</v>
      </c>
      <c r="G74" s="170"/>
      <c r="H74" s="171">
        <f>SUM(H68:H73)</f>
        <v>6974395</v>
      </c>
      <c r="I74" s="170"/>
      <c r="J74" s="171">
        <f>SUM(J68:J73)</f>
        <v>6979455</v>
      </c>
      <c r="M74" s="43"/>
      <c r="N74" s="108"/>
    </row>
    <row r="75" spans="1:14" s="15" customFormat="1" ht="22.5" customHeight="1">
      <c r="A75" s="167" t="s">
        <v>66</v>
      </c>
      <c r="B75" s="150"/>
      <c r="C75" s="151"/>
      <c r="D75" s="175">
        <f>D65+D74</f>
        <v>267115756</v>
      </c>
      <c r="E75" s="170"/>
      <c r="F75" s="175">
        <f>F65+F74</f>
        <v>274397221</v>
      </c>
      <c r="G75" s="170"/>
      <c r="H75" s="175">
        <f>SUM(H65,H74)</f>
        <v>17966779</v>
      </c>
      <c r="I75" s="170"/>
      <c r="J75" s="175">
        <f>SUM(J65,J74)</f>
        <v>19001790</v>
      </c>
      <c r="M75" s="43"/>
      <c r="N75" s="111"/>
    </row>
    <row r="76" spans="1:14" s="15" customFormat="1" ht="21.75" customHeight="1">
      <c r="A76" s="167"/>
      <c r="B76" s="150"/>
      <c r="C76" s="151"/>
      <c r="D76" s="159"/>
      <c r="E76" s="11"/>
      <c r="F76" s="159"/>
      <c r="G76" s="11"/>
      <c r="H76" s="11"/>
      <c r="I76" s="11"/>
      <c r="J76" s="11"/>
      <c r="M76" s="43"/>
      <c r="N76" s="111"/>
    </row>
    <row r="77" spans="1:14" s="15" customFormat="1" ht="22.5" customHeight="1">
      <c r="A77" s="167"/>
      <c r="B77" s="150"/>
      <c r="C77" s="151"/>
      <c r="D77" s="159"/>
      <c r="E77" s="11"/>
      <c r="F77" s="159"/>
      <c r="G77" s="11"/>
      <c r="H77" s="11"/>
      <c r="I77" s="11"/>
      <c r="J77" s="11"/>
      <c r="M77" s="43"/>
      <c r="N77" s="111"/>
    </row>
    <row r="78" spans="1:14" s="1" customFormat="1" ht="22.5" customHeight="1">
      <c r="A78" s="157"/>
      <c r="B78" s="150"/>
      <c r="C78" s="151"/>
      <c r="D78" s="11"/>
      <c r="E78" s="11"/>
      <c r="F78" s="11"/>
      <c r="G78" s="11"/>
      <c r="H78" s="11"/>
      <c r="I78" s="11"/>
      <c r="J78" s="11"/>
      <c r="M78" s="43"/>
      <c r="N78" s="109"/>
    </row>
    <row r="79" spans="1:14" s="1" customFormat="1" ht="22.5" customHeight="1">
      <c r="A79" s="294" t="s">
        <v>0</v>
      </c>
      <c r="B79" s="294"/>
      <c r="C79" s="294"/>
      <c r="D79" s="294"/>
      <c r="E79" s="294"/>
      <c r="F79" s="294"/>
      <c r="G79" s="294"/>
      <c r="H79" s="294"/>
      <c r="I79" s="294"/>
      <c r="J79" s="294"/>
      <c r="M79" s="43"/>
      <c r="N79" s="110"/>
    </row>
    <row r="80" spans="1:14" ht="22.5" customHeight="1">
      <c r="A80" s="294" t="s">
        <v>40</v>
      </c>
      <c r="B80" s="294"/>
      <c r="C80" s="294"/>
      <c r="D80" s="294"/>
      <c r="E80" s="294"/>
      <c r="F80" s="294"/>
      <c r="G80" s="294"/>
      <c r="H80" s="294"/>
      <c r="I80" s="294"/>
      <c r="J80" s="294"/>
      <c r="N80" s="107"/>
    </row>
    <row r="81" spans="1:14" ht="23.15" customHeight="1">
      <c r="A81" s="294" t="s">
        <v>2</v>
      </c>
      <c r="B81" s="294"/>
      <c r="C81" s="294"/>
      <c r="D81" s="294"/>
      <c r="E81" s="294"/>
      <c r="F81" s="294"/>
      <c r="G81" s="294"/>
      <c r="H81" s="294"/>
      <c r="I81" s="294"/>
      <c r="J81" s="294"/>
    </row>
    <row r="82" spans="1:14" ht="22.5" customHeight="1">
      <c r="A82" s="295" t="s">
        <v>3</v>
      </c>
      <c r="B82" s="295"/>
      <c r="C82" s="295"/>
      <c r="D82" s="295"/>
      <c r="E82" s="295"/>
      <c r="F82" s="295"/>
      <c r="G82" s="295"/>
      <c r="H82" s="295"/>
      <c r="I82" s="295"/>
      <c r="J82" s="295"/>
    </row>
    <row r="83" spans="1:14" ht="8.5" customHeight="1">
      <c r="A83" s="160"/>
      <c r="B83" s="145"/>
      <c r="C83" s="160"/>
      <c r="D83" s="160"/>
      <c r="E83" s="160"/>
      <c r="F83" s="160"/>
      <c r="G83" s="160"/>
      <c r="H83" s="160"/>
      <c r="I83" s="160"/>
      <c r="J83" s="160"/>
    </row>
    <row r="84" spans="1:14" ht="22.5" customHeight="1">
      <c r="A84" s="161"/>
      <c r="B84" s="147"/>
      <c r="C84" s="161"/>
      <c r="D84" s="296" t="s">
        <v>5</v>
      </c>
      <c r="E84" s="296"/>
      <c r="F84" s="296"/>
      <c r="G84" s="162"/>
      <c r="H84" s="296" t="s">
        <v>6</v>
      </c>
      <c r="I84" s="296"/>
      <c r="J84" s="296"/>
    </row>
    <row r="85" spans="1:14" ht="22.5" customHeight="1">
      <c r="A85" s="160"/>
      <c r="B85" s="163"/>
      <c r="C85" s="146"/>
      <c r="D85" s="148" t="s">
        <v>7</v>
      </c>
      <c r="E85" s="148"/>
      <c r="F85" s="148" t="s">
        <v>7</v>
      </c>
      <c r="G85" s="148"/>
      <c r="H85" s="148" t="s">
        <v>7</v>
      </c>
      <c r="I85" s="148"/>
      <c r="J85" s="148" t="s">
        <v>7</v>
      </c>
    </row>
    <row r="86" spans="1:14" ht="22.5" customHeight="1">
      <c r="A86" s="160"/>
      <c r="B86" s="147"/>
      <c r="C86" s="146"/>
      <c r="D86" s="148" t="s">
        <v>8</v>
      </c>
      <c r="E86" s="148"/>
      <c r="F86" s="148" t="s">
        <v>9</v>
      </c>
      <c r="G86" s="148"/>
      <c r="H86" s="148" t="s">
        <v>8</v>
      </c>
      <c r="I86" s="148"/>
      <c r="J86" s="148" t="s">
        <v>9</v>
      </c>
    </row>
    <row r="87" spans="1:14" ht="22.5" customHeight="1">
      <c r="A87" s="158"/>
      <c r="B87" s="145"/>
      <c r="C87" s="146"/>
      <c r="D87" s="164" t="s">
        <v>10</v>
      </c>
      <c r="E87" s="164"/>
      <c r="F87" s="165" t="s">
        <v>11</v>
      </c>
      <c r="G87" s="164"/>
      <c r="H87" s="164" t="s">
        <v>10</v>
      </c>
      <c r="I87" s="164"/>
      <c r="J87" s="165" t="s">
        <v>11</v>
      </c>
    </row>
    <row r="88" spans="1:14" ht="22.5" customHeight="1">
      <c r="A88" s="158"/>
      <c r="B88" s="145"/>
      <c r="C88" s="146"/>
      <c r="D88" s="147" t="s">
        <v>12</v>
      </c>
      <c r="E88" s="164"/>
      <c r="F88" s="165"/>
      <c r="G88" s="164"/>
      <c r="H88" s="147" t="s">
        <v>12</v>
      </c>
      <c r="I88" s="164"/>
      <c r="J88" s="165"/>
    </row>
    <row r="89" spans="1:14" s="12" customFormat="1" ht="22.5" customHeight="1">
      <c r="A89" s="144" t="s">
        <v>67</v>
      </c>
      <c r="B89" s="145"/>
      <c r="C89" s="146"/>
      <c r="D89" s="162"/>
      <c r="E89" s="162"/>
      <c r="F89" s="162"/>
      <c r="G89" s="162"/>
      <c r="H89" s="162"/>
      <c r="I89" s="162"/>
      <c r="J89" s="162"/>
      <c r="M89" s="43"/>
      <c r="N89" s="108"/>
    </row>
    <row r="90" spans="1:14" s="12" customFormat="1" ht="22.5" customHeight="1">
      <c r="A90" s="144" t="s">
        <v>68</v>
      </c>
      <c r="B90" s="150"/>
      <c r="C90" s="151"/>
      <c r="D90" s="11"/>
      <c r="E90" s="11"/>
      <c r="F90" s="11"/>
      <c r="G90" s="11"/>
      <c r="H90" s="11"/>
      <c r="I90" s="11"/>
      <c r="J90" s="11"/>
      <c r="M90" s="43"/>
      <c r="N90" s="108"/>
    </row>
    <row r="91" spans="1:14" s="12" customFormat="1" ht="22.5" customHeight="1">
      <c r="A91" s="157" t="s">
        <v>69</v>
      </c>
      <c r="B91" s="150"/>
      <c r="C91" s="151"/>
      <c r="D91" s="159"/>
      <c r="E91" s="11"/>
      <c r="F91" s="159"/>
      <c r="G91" s="11"/>
      <c r="H91" s="159"/>
      <c r="I91" s="11"/>
      <c r="J91" s="11"/>
      <c r="M91" s="43"/>
      <c r="N91" s="108"/>
    </row>
    <row r="92" spans="1:14" s="12" customFormat="1" ht="22.5" customHeight="1">
      <c r="A92" s="152" t="s">
        <v>70</v>
      </c>
      <c r="B92" s="153"/>
      <c r="C92" s="151"/>
      <c r="D92" s="159"/>
      <c r="E92" s="11"/>
      <c r="F92" s="159"/>
      <c r="G92" s="11"/>
      <c r="H92" s="159"/>
      <c r="I92" s="11"/>
      <c r="J92" s="11"/>
      <c r="M92" s="43"/>
      <c r="N92" s="108"/>
    </row>
    <row r="93" spans="1:14" s="12" customFormat="1" ht="22.5" customHeight="1" thickBot="1">
      <c r="A93" s="168" t="s">
        <v>71</v>
      </c>
      <c r="B93" s="153"/>
      <c r="C93" s="151"/>
      <c r="D93" s="176">
        <v>4997460</v>
      </c>
      <c r="E93" s="170"/>
      <c r="F93" s="176">
        <v>4997460</v>
      </c>
      <c r="G93" s="170"/>
      <c r="H93" s="176">
        <v>4997460</v>
      </c>
      <c r="I93" s="170"/>
      <c r="J93" s="176">
        <v>4997460</v>
      </c>
      <c r="M93" s="43"/>
      <c r="N93" s="108"/>
    </row>
    <row r="94" spans="1:14" s="12" customFormat="1" ht="22.5" customHeight="1" thickTop="1">
      <c r="A94" s="152" t="s">
        <v>72</v>
      </c>
      <c r="B94" s="150"/>
      <c r="C94" s="151"/>
      <c r="D94" s="177"/>
      <c r="E94" s="170"/>
      <c r="F94" s="177"/>
      <c r="G94" s="177"/>
      <c r="H94" s="177"/>
      <c r="I94" s="177"/>
      <c r="J94" s="177"/>
      <c r="M94" s="43"/>
      <c r="N94" s="108"/>
    </row>
    <row r="95" spans="1:14" s="12" customFormat="1" ht="22.5" customHeight="1">
      <c r="A95" s="168" t="s">
        <v>73</v>
      </c>
      <c r="B95" s="150"/>
      <c r="C95" s="151"/>
      <c r="D95" s="177"/>
      <c r="E95" s="170"/>
      <c r="F95" s="177"/>
      <c r="G95" s="177"/>
      <c r="H95" s="177"/>
      <c r="I95" s="177"/>
      <c r="J95" s="177"/>
      <c r="M95" s="43"/>
      <c r="N95" s="108"/>
    </row>
    <row r="96" spans="1:14" s="12" customFormat="1" ht="22.5" customHeight="1">
      <c r="A96" s="169" t="s">
        <v>74</v>
      </c>
      <c r="B96" s="150"/>
      <c r="C96" s="151"/>
      <c r="D96" s="59">
        <v>2974210</v>
      </c>
      <c r="E96" s="59"/>
      <c r="F96" s="59">
        <v>2973926</v>
      </c>
      <c r="G96" s="59"/>
      <c r="H96" s="59">
        <v>2974210</v>
      </c>
      <c r="I96" s="170"/>
      <c r="J96" s="59">
        <v>2973926</v>
      </c>
      <c r="M96" s="43"/>
      <c r="N96" s="108"/>
    </row>
    <row r="97" spans="1:14" s="15" customFormat="1" ht="22.5" customHeight="1">
      <c r="A97" s="157" t="s">
        <v>75</v>
      </c>
      <c r="B97" s="153"/>
      <c r="C97" s="151"/>
      <c r="D97" s="177"/>
      <c r="E97" s="177"/>
      <c r="F97" s="177"/>
      <c r="G97" s="177"/>
      <c r="H97" s="177"/>
      <c r="I97" s="170"/>
      <c r="J97" s="177"/>
      <c r="M97" s="43"/>
      <c r="N97" s="111"/>
    </row>
    <row r="98" spans="1:14" s="15" customFormat="1" ht="22.5" customHeight="1">
      <c r="A98" s="152" t="s">
        <v>76</v>
      </c>
      <c r="B98" s="150"/>
      <c r="C98" s="151"/>
      <c r="D98" s="126">
        <v>22551567</v>
      </c>
      <c r="E98" s="59"/>
      <c r="F98" s="126">
        <v>22506296</v>
      </c>
      <c r="G98" s="59"/>
      <c r="H98" s="126">
        <v>22551567</v>
      </c>
      <c r="I98" s="170"/>
      <c r="J98" s="126">
        <v>22506296</v>
      </c>
      <c r="M98" s="43"/>
      <c r="N98" s="111"/>
    </row>
    <row r="99" spans="1:14" s="15" customFormat="1" ht="22.5" customHeight="1">
      <c r="A99" s="161" t="s">
        <v>77</v>
      </c>
      <c r="B99" s="150"/>
      <c r="C99" s="151"/>
      <c r="D99" s="126"/>
      <c r="E99" s="59"/>
      <c r="F99" s="126"/>
      <c r="G99" s="59"/>
      <c r="H99" s="126"/>
      <c r="I99" s="170"/>
      <c r="J99" s="126"/>
      <c r="M99" s="43"/>
      <c r="N99" s="111"/>
    </row>
    <row r="100" spans="1:14" s="12" customFormat="1" ht="22.5" customHeight="1">
      <c r="A100" s="152" t="s">
        <v>78</v>
      </c>
      <c r="B100" s="150"/>
      <c r="C100" s="151"/>
      <c r="D100" s="126">
        <v>-669657</v>
      </c>
      <c r="E100" s="125"/>
      <c r="F100" s="126">
        <v>-669657</v>
      </c>
      <c r="G100" s="125"/>
      <c r="H100" s="125">
        <v>0</v>
      </c>
      <c r="I100" s="170"/>
      <c r="J100" s="125">
        <v>0</v>
      </c>
      <c r="M100" s="43"/>
      <c r="N100" s="108"/>
    </row>
    <row r="101" spans="1:14" s="12" customFormat="1" ht="22.5" customHeight="1">
      <c r="A101" s="161" t="s">
        <v>79</v>
      </c>
      <c r="B101" s="150"/>
      <c r="C101" s="151"/>
      <c r="D101" s="126"/>
      <c r="E101" s="170"/>
      <c r="F101" s="126"/>
      <c r="G101" s="170"/>
      <c r="H101" s="126"/>
      <c r="I101" s="170"/>
      <c r="J101" s="126"/>
      <c r="M101" s="43"/>
      <c r="N101" s="108"/>
    </row>
    <row r="102" spans="1:14" s="12" customFormat="1" ht="22.5" customHeight="1">
      <c r="A102" s="152" t="s">
        <v>80</v>
      </c>
      <c r="B102" s="150"/>
      <c r="C102" s="151"/>
      <c r="D102" s="126"/>
      <c r="E102" s="170"/>
      <c r="F102" s="126"/>
      <c r="G102" s="170"/>
      <c r="H102" s="126"/>
      <c r="I102" s="170"/>
      <c r="J102" s="126"/>
      <c r="M102" s="43"/>
      <c r="N102" s="108"/>
    </row>
    <row r="103" spans="1:14" ht="22.5" customHeight="1">
      <c r="A103" s="168" t="s">
        <v>81</v>
      </c>
      <c r="B103" s="150"/>
      <c r="C103" s="151"/>
      <c r="D103" s="59">
        <v>500000</v>
      </c>
      <c r="E103" s="59"/>
      <c r="F103" s="59">
        <v>500000</v>
      </c>
      <c r="G103" s="59"/>
      <c r="H103" s="59">
        <v>500000</v>
      </c>
      <c r="I103" s="170"/>
      <c r="J103" s="59">
        <v>500000</v>
      </c>
      <c r="K103" s="20"/>
    </row>
    <row r="104" spans="1:14" ht="22.5" customHeight="1">
      <c r="A104" s="152" t="s">
        <v>82</v>
      </c>
      <c r="B104" s="150"/>
      <c r="C104" s="151"/>
      <c r="D104" s="126">
        <v>56609109</v>
      </c>
      <c r="E104" s="59"/>
      <c r="F104" s="126">
        <v>56602515</v>
      </c>
      <c r="G104" s="59"/>
      <c r="H104" s="126">
        <v>56609109</v>
      </c>
      <c r="I104" s="170"/>
      <c r="J104" s="126">
        <v>56602515</v>
      </c>
    </row>
    <row r="105" spans="1:14" ht="22.5" customHeight="1">
      <c r="A105" s="157" t="s">
        <v>83</v>
      </c>
      <c r="B105" s="150"/>
      <c r="C105" s="151"/>
      <c r="D105" s="88">
        <v>309825</v>
      </c>
      <c r="E105" s="88"/>
      <c r="F105" s="88">
        <v>-214328</v>
      </c>
      <c r="G105" s="88"/>
      <c r="H105" s="126">
        <v>309825</v>
      </c>
      <c r="I105" s="170"/>
      <c r="J105" s="126">
        <v>-214328</v>
      </c>
      <c r="N105" s="107"/>
    </row>
    <row r="106" spans="1:14" ht="22.5" customHeight="1">
      <c r="A106" s="167" t="s">
        <v>84</v>
      </c>
      <c r="B106" s="155"/>
      <c r="C106" s="156"/>
      <c r="D106" s="178">
        <f>SUM(D96:D105)</f>
        <v>82275054</v>
      </c>
      <c r="E106" s="170"/>
      <c r="F106" s="178">
        <f>SUM(F96:F105)</f>
        <v>81698752</v>
      </c>
      <c r="G106" s="170"/>
      <c r="H106" s="178">
        <f>SUM(H96:H105)</f>
        <v>82944711</v>
      </c>
      <c r="I106" s="170"/>
      <c r="J106" s="178">
        <f>SUM(J96:J105)</f>
        <v>82368409</v>
      </c>
    </row>
    <row r="107" spans="1:14" ht="22.5" customHeight="1">
      <c r="A107" s="157" t="s">
        <v>85</v>
      </c>
      <c r="B107" s="150"/>
      <c r="C107" s="151"/>
      <c r="D107" s="89">
        <v>126469</v>
      </c>
      <c r="E107" s="88"/>
      <c r="F107" s="89">
        <v>125770</v>
      </c>
      <c r="G107" s="88"/>
      <c r="H107" s="125">
        <v>0</v>
      </c>
      <c r="I107" s="179"/>
      <c r="J107" s="125">
        <v>0</v>
      </c>
    </row>
    <row r="108" spans="1:14" ht="22.5" customHeight="1">
      <c r="A108" s="167" t="s">
        <v>86</v>
      </c>
      <c r="B108" s="150"/>
      <c r="C108" s="151"/>
      <c r="D108" s="175">
        <f>SUM(D106:D107)</f>
        <v>82401523</v>
      </c>
      <c r="E108" s="170"/>
      <c r="F108" s="175">
        <f>SUM(F106:F107)</f>
        <v>81824522</v>
      </c>
      <c r="G108" s="170"/>
      <c r="H108" s="171">
        <f>SUM(H106:H107)</f>
        <v>82944711</v>
      </c>
      <c r="I108" s="170"/>
      <c r="J108" s="171">
        <f>SUM(J106:J107)</f>
        <v>82368409</v>
      </c>
    </row>
    <row r="109" spans="1:14" s="87" customFormat="1" ht="22.5" customHeight="1" thickBot="1">
      <c r="A109" s="149" t="s">
        <v>87</v>
      </c>
      <c r="B109" s="150"/>
      <c r="C109" s="151"/>
      <c r="D109" s="174">
        <f>D75+D108</f>
        <v>349517279</v>
      </c>
      <c r="E109" s="170"/>
      <c r="F109" s="174">
        <f>F75+F108</f>
        <v>356221743</v>
      </c>
      <c r="G109" s="170"/>
      <c r="H109" s="174">
        <f>SUM(H75,H108)</f>
        <v>100911490</v>
      </c>
      <c r="I109" s="170"/>
      <c r="J109" s="174">
        <f>SUM(J75,J108)</f>
        <v>101370199</v>
      </c>
      <c r="K109" s="136"/>
      <c r="L109" s="136"/>
      <c r="M109" s="117"/>
      <c r="N109" s="112"/>
    </row>
    <row r="110" spans="1:14" s="12" customFormat="1" ht="22.5" customHeight="1" thickTop="1">
      <c r="A110" s="160"/>
      <c r="B110" s="145"/>
      <c r="C110" s="160"/>
      <c r="D110" s="281">
        <f>D109-D39</f>
        <v>0</v>
      </c>
      <c r="E110" s="180"/>
      <c r="F110" s="281">
        <f>F109-F39</f>
        <v>0</v>
      </c>
      <c r="G110" s="180"/>
      <c r="H110" s="281">
        <f>H109-H39</f>
        <v>0</v>
      </c>
      <c r="I110" s="180"/>
      <c r="J110" s="281">
        <f>J109-J39</f>
        <v>0</v>
      </c>
      <c r="M110" s="117"/>
      <c r="N110" s="108"/>
    </row>
    <row r="111" spans="1:14" s="12" customFormat="1" ht="22.5" customHeight="1">
      <c r="A111" s="14"/>
      <c r="B111" s="10"/>
      <c r="C111" s="14"/>
      <c r="D111" s="11"/>
      <c r="E111" s="11"/>
      <c r="F111" s="11"/>
      <c r="G111" s="11"/>
      <c r="H111" s="11"/>
      <c r="I111" s="11"/>
      <c r="J111" s="11"/>
      <c r="M111" s="117"/>
      <c r="N111" s="108"/>
    </row>
    <row r="112" spans="1:14" s="12" customFormat="1" ht="22.5" customHeight="1">
      <c r="B112" s="10"/>
      <c r="C112" s="14"/>
      <c r="D112" s="11"/>
      <c r="E112" s="11"/>
      <c r="F112" s="11"/>
      <c r="G112" s="11"/>
      <c r="H112" s="11"/>
      <c r="I112" s="11"/>
      <c r="J112" s="11"/>
      <c r="M112" s="117"/>
      <c r="N112" s="108"/>
    </row>
    <row r="113" spans="1:14" s="12" customFormat="1" ht="22.5" customHeight="1">
      <c r="A113" s="14"/>
      <c r="B113" s="10"/>
      <c r="C113" s="14"/>
      <c r="D113" s="11"/>
      <c r="E113" s="19"/>
      <c r="F113" s="11"/>
      <c r="G113" s="11"/>
      <c r="H113" s="11"/>
      <c r="I113" s="11"/>
      <c r="J113" s="11"/>
      <c r="M113" s="117"/>
      <c r="N113" s="108"/>
    </row>
    <row r="114" spans="1:14" s="12" customFormat="1" ht="22.5" customHeight="1">
      <c r="A114" s="14"/>
      <c r="B114" s="10"/>
      <c r="C114" s="14"/>
      <c r="D114" s="16"/>
      <c r="E114" s="19"/>
      <c r="F114" s="16"/>
      <c r="G114" s="11"/>
      <c r="H114" s="16"/>
      <c r="I114" s="11"/>
      <c r="J114" s="16"/>
      <c r="M114" s="117"/>
      <c r="N114" s="108"/>
    </row>
    <row r="115" spans="1:14" ht="24" customHeight="1">
      <c r="B115" s="5"/>
      <c r="C115" s="2"/>
      <c r="D115" s="21"/>
      <c r="E115" s="20"/>
      <c r="F115" s="21"/>
      <c r="G115" s="20"/>
      <c r="H115" s="21"/>
      <c r="I115" s="20"/>
      <c r="J115" s="21"/>
    </row>
    <row r="116" spans="1:14" ht="24" customHeight="1">
      <c r="A116" s="2"/>
      <c r="B116" s="5"/>
      <c r="C116" s="2"/>
      <c r="D116" s="20"/>
      <c r="E116" s="20"/>
      <c r="F116" s="20"/>
      <c r="G116" s="20"/>
      <c r="H116" s="20"/>
      <c r="I116" s="20"/>
      <c r="J116" s="20"/>
    </row>
    <row r="117" spans="1:14" ht="24" customHeight="1">
      <c r="A117" s="12"/>
      <c r="B117" s="5"/>
      <c r="C117" s="2"/>
      <c r="D117" s="20"/>
      <c r="E117" s="20"/>
      <c r="F117" s="20"/>
      <c r="G117" s="20"/>
      <c r="H117" s="20"/>
      <c r="I117" s="20"/>
      <c r="J117" s="20"/>
    </row>
    <row r="118" spans="1:14" ht="24" customHeight="1">
      <c r="A118" s="2"/>
      <c r="B118" s="5"/>
      <c r="C118" s="2"/>
      <c r="D118" s="20"/>
      <c r="E118" s="20"/>
      <c r="F118" s="20"/>
      <c r="G118" s="20"/>
      <c r="H118" s="20"/>
      <c r="I118" s="20"/>
      <c r="J118" s="20"/>
    </row>
    <row r="119" spans="1:14" ht="24" customHeight="1">
      <c r="A119" s="2"/>
      <c r="B119" s="5"/>
      <c r="C119" s="2"/>
      <c r="D119" s="20"/>
      <c r="E119" s="20"/>
      <c r="F119" s="20"/>
      <c r="G119" s="20"/>
      <c r="H119" s="20"/>
      <c r="I119" s="20"/>
      <c r="J119" s="20"/>
    </row>
    <row r="120" spans="1:14" ht="24" customHeight="1">
      <c r="A120" s="2"/>
      <c r="B120" s="5"/>
      <c r="C120" s="2"/>
      <c r="D120" s="20"/>
      <c r="E120" s="20"/>
      <c r="F120" s="20"/>
      <c r="G120" s="20"/>
      <c r="H120" s="20"/>
      <c r="I120" s="20"/>
      <c r="J120" s="20"/>
    </row>
  </sheetData>
  <mergeCells count="18">
    <mergeCell ref="A82:J82"/>
    <mergeCell ref="D84:F84"/>
    <mergeCell ref="H84:J84"/>
    <mergeCell ref="A79:J79"/>
    <mergeCell ref="A80:J80"/>
    <mergeCell ref="A81:J81"/>
    <mergeCell ref="A41:J41"/>
    <mergeCell ref="A42:J42"/>
    <mergeCell ref="A43:J43"/>
    <mergeCell ref="A44:J44"/>
    <mergeCell ref="D46:F46"/>
    <mergeCell ref="H46:J46"/>
    <mergeCell ref="A1:J1"/>
    <mergeCell ref="A2:J2"/>
    <mergeCell ref="A4:J4"/>
    <mergeCell ref="A3:J3"/>
    <mergeCell ref="H6:J6"/>
    <mergeCell ref="D6:F6"/>
  </mergeCells>
  <phoneticPr fontId="0" type="noConversion"/>
  <pageMargins left="0.8" right="0.3" top="1" bottom="0.5" header="0.5" footer="0.3"/>
  <pageSetup paperSize="9" scale="78" firstPageNumber="3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2" manualBreakCount="2">
    <brk id="40" max="9" man="1"/>
    <brk id="78" max="16383" man="1"/>
  </rowBreaks>
  <ignoredErrors>
    <ignoredError sqref="D9:J9 D49:J49 D87:J92 E94:J95 E104:G104 E105:G105 I105:J105 E101:G103 E100:G100 I100 E97:G99 E93:G93 I93:J93 E96:G96 I96:J96 I104:J104 I101:J103 I97:J99" numberStoredAsText="1"/>
    <ignoredError sqref="F23:J23 D66:J67 D106 D109:J109 D108 D38:J39 E70:G70 E69:G69 D74:J75 E71:G71 I71 E72:G72 I72 E68:G68 E73:G73 I70:J70 I69:J69 I68:J68 I73:J73" unlockedFormula="1"/>
    <ignoredError sqref="B54:C54 B63:C63 B61:C61 E61 B65:C65 B68:B69 B16:C16 B23:C23 B60:C60 E60:G60 B58:C58 B55:C55 E55:G55 B62:C62 I62:J62 B53:C53 E53:G53 B64:C64 E64 B19:C21 B18:C18 B56:C56 I56 B57:C57 I57 B59:C59 I59 G61 I63 I64:J64 B17:C17 B22:C22 G56 G64 E54:G54 E63:G63 E58:G58 E62:G62 E56 E57:G57 E59:G59 I60:J60 I55:J55 I53:J53 I61:J61 I54:J54 I58:J58" twoDigitTextYear="1"/>
    <ignoredError sqref="D65:J65 D23" twoDigitTextYear="1" unlockedFormula="1"/>
    <ignoredError sqref="E107:G107 E108:J108 E106:J106 I107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O70"/>
  <sheetViews>
    <sheetView showGridLines="0" view="pageBreakPreview" zoomScale="70" zoomScaleNormal="70" zoomScaleSheetLayoutView="70" workbookViewId="0">
      <selection activeCell="G47" sqref="G47"/>
    </sheetView>
  </sheetViews>
  <sheetFormatPr defaultColWidth="9.09765625" defaultRowHeight="24" customHeight="1"/>
  <cols>
    <col min="1" max="1" width="56.3984375" style="33" customWidth="1"/>
    <col min="2" max="2" width="8.296875" style="18" customWidth="1"/>
    <col min="3" max="3" width="14.69921875" style="7" customWidth="1"/>
    <col min="4" max="4" width="0.8984375" style="7" customWidth="1"/>
    <col min="5" max="5" width="14.69921875" style="7" customWidth="1"/>
    <col min="6" max="6" width="0.8984375" style="7" customWidth="1"/>
    <col min="7" max="7" width="14.69921875" style="7" customWidth="1"/>
    <col min="8" max="8" width="0.8984375" style="7" customWidth="1"/>
    <col min="9" max="9" width="14.69921875" style="7" customWidth="1"/>
    <col min="10" max="10" width="14.3984375" style="2" customWidth="1"/>
    <col min="11" max="11" width="10.09765625" style="2" bestFit="1" customWidth="1"/>
    <col min="12" max="12" width="13.69921875" style="2" customWidth="1"/>
    <col min="13" max="16384" width="9.09765625" style="2"/>
  </cols>
  <sheetData>
    <row r="1" spans="1:9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</row>
    <row r="2" spans="1:9" ht="24" customHeight="1">
      <c r="A2" s="298" t="s">
        <v>88</v>
      </c>
      <c r="B2" s="298"/>
      <c r="C2" s="298"/>
      <c r="D2" s="298"/>
      <c r="E2" s="298"/>
      <c r="F2" s="298"/>
      <c r="G2" s="298"/>
      <c r="H2" s="298"/>
      <c r="I2" s="298"/>
    </row>
    <row r="3" spans="1:9" ht="24" customHeight="1">
      <c r="A3" s="298" t="s">
        <v>89</v>
      </c>
      <c r="B3" s="298"/>
      <c r="C3" s="298"/>
      <c r="D3" s="298"/>
      <c r="E3" s="298"/>
      <c r="F3" s="298"/>
      <c r="G3" s="298"/>
      <c r="H3" s="298"/>
      <c r="I3" s="298"/>
    </row>
    <row r="4" spans="1:9" s="32" customFormat="1" ht="24" customHeight="1">
      <c r="A4" s="298" t="s">
        <v>12</v>
      </c>
      <c r="B4" s="298"/>
      <c r="C4" s="298"/>
      <c r="D4" s="298"/>
      <c r="E4" s="298"/>
      <c r="F4" s="298"/>
      <c r="G4" s="298"/>
      <c r="H4" s="298"/>
      <c r="I4" s="298"/>
    </row>
    <row r="5" spans="1:9" ht="20.149999999999999" customHeight="1">
      <c r="A5" s="292" t="s">
        <v>3</v>
      </c>
      <c r="B5" s="292"/>
      <c r="C5" s="292"/>
      <c r="D5" s="292"/>
      <c r="E5" s="292"/>
      <c r="F5" s="292"/>
      <c r="G5" s="292"/>
      <c r="H5" s="292"/>
      <c r="I5" s="292"/>
    </row>
    <row r="6" spans="1:9" ht="4.4000000000000004" customHeight="1">
      <c r="A6" s="2"/>
      <c r="B6" s="2"/>
      <c r="C6" s="2"/>
      <c r="D6" s="38"/>
      <c r="E6" s="38"/>
      <c r="F6" s="38"/>
      <c r="G6" s="2"/>
      <c r="H6" s="38"/>
      <c r="I6" s="38"/>
    </row>
    <row r="7" spans="1:9" ht="22.5" customHeight="1">
      <c r="A7" s="33" t="s">
        <v>90</v>
      </c>
      <c r="B7" s="118" t="s">
        <v>4</v>
      </c>
      <c r="C7" s="297" t="s">
        <v>5</v>
      </c>
      <c r="D7" s="297"/>
      <c r="E7" s="297"/>
      <c r="F7" s="4"/>
      <c r="G7" s="297" t="s">
        <v>6</v>
      </c>
      <c r="H7" s="297"/>
      <c r="I7" s="297"/>
    </row>
    <row r="8" spans="1:9" ht="22.5" customHeight="1">
      <c r="C8" s="3" t="s">
        <v>10</v>
      </c>
      <c r="D8" s="118"/>
      <c r="E8" s="3" t="s">
        <v>11</v>
      </c>
      <c r="F8" s="118"/>
      <c r="G8" s="3" t="s">
        <v>10</v>
      </c>
      <c r="H8" s="118"/>
      <c r="I8" s="3" t="s">
        <v>11</v>
      </c>
    </row>
    <row r="9" spans="1:9" ht="22.5" customHeight="1">
      <c r="A9" s="181" t="s">
        <v>91</v>
      </c>
      <c r="B9" s="163"/>
      <c r="C9" s="162"/>
      <c r="D9" s="162"/>
      <c r="E9" s="162"/>
      <c r="F9" s="162"/>
      <c r="G9" s="162"/>
      <c r="H9" s="162"/>
      <c r="I9" s="162"/>
    </row>
    <row r="10" spans="1:9" ht="22.5" customHeight="1">
      <c r="A10" s="160" t="s">
        <v>92</v>
      </c>
      <c r="B10" s="163">
        <v>18</v>
      </c>
      <c r="C10" s="59">
        <v>36486450</v>
      </c>
      <c r="D10" s="59"/>
      <c r="E10" s="59">
        <v>35641327</v>
      </c>
      <c r="F10" s="59"/>
      <c r="G10" s="59">
        <v>466335</v>
      </c>
      <c r="H10" s="59"/>
      <c r="I10" s="59">
        <v>451872</v>
      </c>
    </row>
    <row r="11" spans="1:9" ht="22.5" customHeight="1">
      <c r="A11" s="160" t="s">
        <v>93</v>
      </c>
      <c r="B11" s="163">
        <v>18</v>
      </c>
      <c r="C11" s="59">
        <v>8786267</v>
      </c>
      <c r="D11" s="59"/>
      <c r="E11" s="59">
        <v>7115590</v>
      </c>
      <c r="F11" s="59"/>
      <c r="G11" s="125">
        <v>0</v>
      </c>
      <c r="H11" s="59"/>
      <c r="I11" s="125">
        <v>0</v>
      </c>
    </row>
    <row r="12" spans="1:9" ht="22.5" customHeight="1">
      <c r="A12" s="149" t="s">
        <v>94</v>
      </c>
      <c r="B12" s="163"/>
      <c r="C12" s="60">
        <f>SUM(C10:C11)</f>
        <v>45272717</v>
      </c>
      <c r="D12" s="59"/>
      <c r="E12" s="60">
        <f>SUM(E10:E11)</f>
        <v>42756917</v>
      </c>
      <c r="F12" s="59"/>
      <c r="G12" s="60">
        <f>SUM(G10:G11)</f>
        <v>466335</v>
      </c>
      <c r="H12" s="59"/>
      <c r="I12" s="60">
        <f>SUM(I10:I11)</f>
        <v>451872</v>
      </c>
    </row>
    <row r="13" spans="1:9" ht="6" customHeight="1">
      <c r="A13" s="181"/>
      <c r="B13" s="163"/>
      <c r="C13" s="88"/>
      <c r="D13" s="59"/>
      <c r="E13" s="88"/>
      <c r="F13" s="59"/>
      <c r="G13" s="88"/>
      <c r="H13" s="59"/>
      <c r="I13" s="88"/>
    </row>
    <row r="14" spans="1:9" ht="22.5" customHeight="1">
      <c r="A14" s="181" t="s">
        <v>95</v>
      </c>
      <c r="B14" s="163"/>
      <c r="C14" s="59"/>
      <c r="D14" s="59"/>
      <c r="E14" s="59"/>
      <c r="F14" s="59"/>
      <c r="G14" s="59"/>
      <c r="H14" s="59"/>
      <c r="I14" s="59"/>
    </row>
    <row r="15" spans="1:9" ht="22.5" customHeight="1">
      <c r="A15" s="160" t="s">
        <v>96</v>
      </c>
      <c r="B15" s="163">
        <v>18</v>
      </c>
      <c r="C15" s="59">
        <v>-21630365</v>
      </c>
      <c r="D15" s="59"/>
      <c r="E15" s="59">
        <v>-21012175</v>
      </c>
      <c r="F15" s="59"/>
      <c r="G15" s="59">
        <v>-289867</v>
      </c>
      <c r="H15" s="59"/>
      <c r="I15" s="59">
        <v>-271517</v>
      </c>
    </row>
    <row r="16" spans="1:9" ht="22.5" customHeight="1">
      <c r="A16" s="160" t="s">
        <v>97</v>
      </c>
      <c r="B16" s="163"/>
      <c r="C16" s="59">
        <v>-8768543</v>
      </c>
      <c r="D16" s="59"/>
      <c r="E16" s="59">
        <v>-6923134</v>
      </c>
      <c r="F16" s="59"/>
      <c r="G16" s="125">
        <v>0</v>
      </c>
      <c r="H16" s="59"/>
      <c r="I16" s="125">
        <v>0</v>
      </c>
    </row>
    <row r="17" spans="1:10" ht="22.5" customHeight="1">
      <c r="A17" s="149" t="s">
        <v>98</v>
      </c>
      <c r="B17" s="163"/>
      <c r="C17" s="60">
        <f>SUM(C15:C16)</f>
        <v>-30398908</v>
      </c>
      <c r="D17" s="59"/>
      <c r="E17" s="60">
        <f>SUM(E15:E16)</f>
        <v>-27935309</v>
      </c>
      <c r="F17" s="59"/>
      <c r="G17" s="60">
        <f>SUM(G15:G16)</f>
        <v>-289867</v>
      </c>
      <c r="H17" s="59"/>
      <c r="I17" s="60">
        <f>SUM(I15:I16)</f>
        <v>-271517</v>
      </c>
    </row>
    <row r="18" spans="1:10" ht="6" customHeight="1">
      <c r="A18" s="181"/>
      <c r="B18" s="163"/>
      <c r="C18" s="88"/>
      <c r="D18" s="59"/>
      <c r="E18" s="88"/>
      <c r="F18" s="59"/>
      <c r="G18" s="125"/>
      <c r="H18" s="59"/>
      <c r="I18" s="88"/>
    </row>
    <row r="19" spans="1:10" ht="22.5" customHeight="1">
      <c r="A19" s="181" t="s">
        <v>99</v>
      </c>
      <c r="B19" s="163"/>
      <c r="C19" s="59">
        <f>C12+C17</f>
        <v>14873809</v>
      </c>
      <c r="D19" s="59"/>
      <c r="E19" s="59">
        <f>E12+E17</f>
        <v>14821608</v>
      </c>
      <c r="F19" s="59"/>
      <c r="G19" s="59">
        <f>G12+G17</f>
        <v>176468</v>
      </c>
      <c r="H19" s="59"/>
      <c r="I19" s="59">
        <f>I12+I17</f>
        <v>180355</v>
      </c>
      <c r="J19" s="4"/>
    </row>
    <row r="20" spans="1:10" ht="6" customHeight="1">
      <c r="A20" s="181"/>
      <c r="B20" s="163"/>
      <c r="C20" s="88"/>
      <c r="D20" s="59"/>
      <c r="E20" s="88"/>
      <c r="F20" s="59"/>
      <c r="G20" s="88"/>
      <c r="H20" s="59"/>
      <c r="I20" s="88"/>
    </row>
    <row r="21" spans="1:10" ht="22.5" customHeight="1">
      <c r="A21" s="181" t="s">
        <v>100</v>
      </c>
      <c r="B21" s="163"/>
      <c r="C21" s="59"/>
      <c r="D21" s="59"/>
      <c r="E21" s="59"/>
      <c r="F21" s="59"/>
      <c r="G21" s="88"/>
      <c r="H21" s="59"/>
      <c r="I21" s="88"/>
    </row>
    <row r="22" spans="1:10" ht="22.5" customHeight="1">
      <c r="A22" s="160" t="s">
        <v>101</v>
      </c>
      <c r="B22" s="163"/>
      <c r="C22" s="59">
        <v>-1839870</v>
      </c>
      <c r="D22" s="59"/>
      <c r="E22" s="59">
        <v>-1237474</v>
      </c>
      <c r="F22" s="59"/>
      <c r="G22" s="59">
        <v>-627</v>
      </c>
      <c r="H22" s="59"/>
      <c r="I22" s="59">
        <v>-444</v>
      </c>
    </row>
    <row r="23" spans="1:10" ht="22.5" customHeight="1">
      <c r="A23" s="160" t="s">
        <v>102</v>
      </c>
      <c r="B23" s="163"/>
      <c r="C23" s="59">
        <v>-3850232</v>
      </c>
      <c r="D23" s="59"/>
      <c r="E23" s="59">
        <v>-3907862</v>
      </c>
      <c r="F23" s="59"/>
      <c r="G23" s="59">
        <v>-19860</v>
      </c>
      <c r="H23" s="59"/>
      <c r="I23" s="59">
        <v>-20463</v>
      </c>
    </row>
    <row r="24" spans="1:10" ht="22.5" customHeight="1">
      <c r="A24" s="149" t="s">
        <v>103</v>
      </c>
      <c r="B24" s="163"/>
      <c r="C24" s="60">
        <f>SUM(C22:C23)</f>
        <v>-5690102</v>
      </c>
      <c r="D24" s="59"/>
      <c r="E24" s="60">
        <f>SUM(E22:E23)</f>
        <v>-5145336</v>
      </c>
      <c r="F24" s="59"/>
      <c r="G24" s="60">
        <f>SUM(G22:G23)</f>
        <v>-20487</v>
      </c>
      <c r="H24" s="59"/>
      <c r="I24" s="60">
        <f>SUM(I22:I23)</f>
        <v>-20907</v>
      </c>
    </row>
    <row r="25" spans="1:10" ht="6" customHeight="1">
      <c r="A25" s="181"/>
      <c r="B25" s="163"/>
      <c r="C25" s="88"/>
      <c r="D25" s="59"/>
      <c r="E25" s="88"/>
      <c r="F25" s="59"/>
      <c r="G25" s="88"/>
      <c r="H25" s="59"/>
      <c r="I25" s="88"/>
    </row>
    <row r="26" spans="1:10" ht="22.5" customHeight="1">
      <c r="A26" s="181" t="s">
        <v>229</v>
      </c>
      <c r="B26" s="182"/>
      <c r="C26" s="88">
        <f>C19+C24</f>
        <v>9183707</v>
      </c>
      <c r="D26" s="88"/>
      <c r="E26" s="88">
        <f>E19+E24</f>
        <v>9676272</v>
      </c>
      <c r="F26" s="88"/>
      <c r="G26" s="88">
        <f>G19+G24</f>
        <v>155981</v>
      </c>
      <c r="H26" s="88"/>
      <c r="I26" s="88">
        <f>I19+I24</f>
        <v>159448</v>
      </c>
    </row>
    <row r="27" spans="1:10" ht="22.5" customHeight="1">
      <c r="A27" s="183" t="s">
        <v>104</v>
      </c>
      <c r="B27" s="163">
        <v>18</v>
      </c>
      <c r="C27" s="59">
        <v>25926</v>
      </c>
      <c r="D27" s="88"/>
      <c r="E27" s="59">
        <v>55935</v>
      </c>
      <c r="F27" s="88"/>
      <c r="G27" s="88">
        <v>121597</v>
      </c>
      <c r="H27" s="88"/>
      <c r="I27" s="88">
        <v>111865</v>
      </c>
      <c r="J27" s="106"/>
    </row>
    <row r="28" spans="1:10" ht="22.5" customHeight="1">
      <c r="A28" s="183" t="s">
        <v>105</v>
      </c>
      <c r="B28" s="163">
        <v>18</v>
      </c>
      <c r="C28" s="59">
        <v>255093</v>
      </c>
      <c r="D28" s="88"/>
      <c r="E28" s="59">
        <v>568221</v>
      </c>
      <c r="F28" s="88"/>
      <c r="G28" s="59">
        <v>14251</v>
      </c>
      <c r="H28" s="88"/>
      <c r="I28" s="59">
        <v>18614</v>
      </c>
    </row>
    <row r="29" spans="1:10" ht="22.5" customHeight="1">
      <c r="A29" s="183" t="s">
        <v>230</v>
      </c>
      <c r="B29" s="163"/>
      <c r="C29" s="59"/>
      <c r="D29" s="88"/>
      <c r="E29" s="59"/>
      <c r="F29" s="88"/>
      <c r="G29" s="59"/>
      <c r="H29" s="88"/>
      <c r="I29" s="59"/>
      <c r="J29" s="106"/>
    </row>
    <row r="30" spans="1:10" ht="22.5" customHeight="1">
      <c r="A30" s="184" t="s">
        <v>106</v>
      </c>
      <c r="B30" s="163" t="s">
        <v>107</v>
      </c>
      <c r="C30" s="59">
        <v>-6196</v>
      </c>
      <c r="D30" s="88"/>
      <c r="E30" s="59">
        <v>-32546</v>
      </c>
      <c r="F30" s="88"/>
      <c r="G30" s="88">
        <v>6115445</v>
      </c>
      <c r="H30" s="88"/>
      <c r="I30" s="88">
        <v>6854272</v>
      </c>
      <c r="J30" s="106"/>
    </row>
    <row r="31" spans="1:10" ht="22.5" customHeight="1">
      <c r="A31" s="183" t="s">
        <v>231</v>
      </c>
      <c r="B31" s="163"/>
      <c r="C31" s="59">
        <v>-1018154</v>
      </c>
      <c r="D31" s="88"/>
      <c r="E31" s="59">
        <v>-332997</v>
      </c>
      <c r="F31" s="88"/>
      <c r="G31" s="88">
        <v>-1130</v>
      </c>
      <c r="H31" s="88"/>
      <c r="I31" s="88">
        <v>-1394</v>
      </c>
      <c r="J31" s="106"/>
    </row>
    <row r="32" spans="1:10" ht="22.5" customHeight="1">
      <c r="A32" s="183" t="s">
        <v>232</v>
      </c>
      <c r="B32" s="163"/>
      <c r="C32" s="59">
        <v>683572</v>
      </c>
      <c r="D32" s="88"/>
      <c r="E32" s="59">
        <v>175552</v>
      </c>
      <c r="F32" s="88"/>
      <c r="G32" s="125">
        <v>0</v>
      </c>
      <c r="H32" s="88"/>
      <c r="I32" s="125">
        <v>0</v>
      </c>
    </row>
    <row r="33" spans="1:15" ht="22.5" customHeight="1">
      <c r="A33" s="183" t="s">
        <v>108</v>
      </c>
      <c r="B33" s="163">
        <v>18</v>
      </c>
      <c r="C33" s="59">
        <v>-28037</v>
      </c>
      <c r="D33" s="88"/>
      <c r="E33" s="59">
        <v>-37652</v>
      </c>
      <c r="F33" s="88"/>
      <c r="G33" s="88">
        <v>-28037</v>
      </c>
      <c r="H33" s="88"/>
      <c r="I33" s="88">
        <v>-37652</v>
      </c>
    </row>
    <row r="34" spans="1:15" ht="22.5" customHeight="1">
      <c r="A34" s="183" t="s">
        <v>109</v>
      </c>
      <c r="B34" s="163">
        <v>18</v>
      </c>
      <c r="C34" s="89">
        <v>-1322706</v>
      </c>
      <c r="D34" s="88"/>
      <c r="E34" s="89">
        <v>-1460442</v>
      </c>
      <c r="F34" s="88"/>
      <c r="G34" s="89">
        <v>-47867</v>
      </c>
      <c r="H34" s="88"/>
      <c r="I34" s="89">
        <v>-32320</v>
      </c>
    </row>
    <row r="35" spans="1:15" ht="6" customHeight="1">
      <c r="A35" s="181"/>
      <c r="B35" s="163"/>
      <c r="C35" s="88"/>
      <c r="D35" s="59"/>
      <c r="E35" s="88"/>
      <c r="F35" s="59"/>
      <c r="G35" s="122"/>
      <c r="H35" s="59"/>
      <c r="I35" s="122"/>
    </row>
    <row r="36" spans="1:15" ht="22.5" customHeight="1">
      <c r="A36" s="181" t="s">
        <v>233</v>
      </c>
      <c r="B36" s="163"/>
      <c r="C36" s="59">
        <f>SUM(C26:C34)</f>
        <v>7773205</v>
      </c>
      <c r="D36" s="59"/>
      <c r="E36" s="59">
        <f>SUM(E26:E34)</f>
        <v>8612343</v>
      </c>
      <c r="F36" s="59"/>
      <c r="G36" s="59">
        <f>SUM(G26:G34)</f>
        <v>6330240</v>
      </c>
      <c r="H36" s="59"/>
      <c r="I36" s="59">
        <f>SUM(I26:I34)</f>
        <v>7072833</v>
      </c>
    </row>
    <row r="37" spans="1:15" ht="22.5" customHeight="1">
      <c r="A37" s="183" t="s">
        <v>110</v>
      </c>
      <c r="B37" s="163">
        <v>15</v>
      </c>
      <c r="C37" s="89">
        <v>-1467495</v>
      </c>
      <c r="D37" s="88"/>
      <c r="E37" s="89">
        <v>-1571088</v>
      </c>
      <c r="F37" s="88"/>
      <c r="G37" s="89">
        <v>-25090</v>
      </c>
      <c r="H37" s="88"/>
      <c r="I37" s="89">
        <v>-32016</v>
      </c>
      <c r="J37" s="85"/>
      <c r="K37" s="86"/>
      <c r="L37" s="86"/>
      <c r="M37" s="85"/>
      <c r="N37" s="86"/>
      <c r="O37" s="85"/>
    </row>
    <row r="38" spans="1:15" ht="22.5" customHeight="1" thickBot="1">
      <c r="A38" s="181" t="s">
        <v>117</v>
      </c>
      <c r="B38" s="163"/>
      <c r="C38" s="176">
        <f>C36+C37</f>
        <v>6305710</v>
      </c>
      <c r="D38" s="59"/>
      <c r="E38" s="176">
        <f>E36+E37</f>
        <v>7041255</v>
      </c>
      <c r="F38" s="59"/>
      <c r="G38" s="176">
        <f>G36+G37</f>
        <v>6305150</v>
      </c>
      <c r="H38" s="59"/>
      <c r="I38" s="176">
        <f>I36+I37</f>
        <v>7040817</v>
      </c>
      <c r="J38" s="85"/>
      <c r="M38" s="85"/>
      <c r="O38" s="85"/>
    </row>
    <row r="39" spans="1:15" ht="6" customHeight="1" thickTop="1">
      <c r="A39" s="181"/>
      <c r="B39" s="163"/>
      <c r="C39" s="88"/>
      <c r="D39" s="59"/>
      <c r="E39" s="88"/>
      <c r="F39" s="59"/>
      <c r="G39" s="88"/>
      <c r="H39" s="59"/>
      <c r="I39" s="88"/>
      <c r="J39" s="85"/>
      <c r="M39" s="85"/>
      <c r="O39" s="85"/>
    </row>
    <row r="40" spans="1:15" ht="22.5" customHeight="1">
      <c r="A40" s="181" t="s">
        <v>236</v>
      </c>
      <c r="B40" s="163"/>
      <c r="C40" s="88"/>
      <c r="D40" s="59"/>
      <c r="E40" s="88"/>
      <c r="F40" s="59"/>
      <c r="G40" s="88"/>
      <c r="H40" s="59"/>
      <c r="I40" s="88"/>
    </row>
    <row r="41" spans="1:15" ht="22.5" customHeight="1">
      <c r="A41" s="184" t="s">
        <v>111</v>
      </c>
      <c r="B41" s="163"/>
      <c r="C41" s="88">
        <v>6305150</v>
      </c>
      <c r="D41" s="88"/>
      <c r="E41" s="88">
        <v>7040817</v>
      </c>
      <c r="F41" s="88"/>
      <c r="G41" s="88">
        <f>G38</f>
        <v>6305150</v>
      </c>
      <c r="H41" s="88"/>
      <c r="I41" s="88">
        <v>7040817</v>
      </c>
      <c r="J41" s="20"/>
    </row>
    <row r="42" spans="1:15" ht="22.5" customHeight="1">
      <c r="A42" s="184" t="s">
        <v>112</v>
      </c>
      <c r="B42" s="163"/>
      <c r="C42" s="89">
        <v>560</v>
      </c>
      <c r="D42" s="88"/>
      <c r="E42" s="89">
        <v>438</v>
      </c>
      <c r="F42" s="88"/>
      <c r="G42" s="125">
        <v>0</v>
      </c>
      <c r="H42" s="88"/>
      <c r="I42" s="125">
        <v>0</v>
      </c>
    </row>
    <row r="43" spans="1:15" ht="22.5" customHeight="1" thickBot="1">
      <c r="A43" s="181" t="s">
        <v>117</v>
      </c>
      <c r="B43" s="163"/>
      <c r="C43" s="90">
        <f>SUM(C41:C42)</f>
        <v>6305710</v>
      </c>
      <c r="D43" s="59"/>
      <c r="E43" s="90">
        <f>SUM(E41:E42)</f>
        <v>7041255</v>
      </c>
      <c r="F43" s="59"/>
      <c r="G43" s="90">
        <f>SUM(G41:G42)</f>
        <v>6305150</v>
      </c>
      <c r="H43" s="59"/>
      <c r="I43" s="90">
        <f>SUM(I41:I42)</f>
        <v>7040817</v>
      </c>
    </row>
    <row r="44" spans="1:15" ht="6" customHeight="1" thickTop="1">
      <c r="A44" s="181"/>
      <c r="B44" s="163"/>
      <c r="C44" s="88"/>
      <c r="D44" s="59"/>
      <c r="E44" s="88"/>
      <c r="F44" s="59"/>
      <c r="G44" s="88"/>
      <c r="H44" s="59"/>
      <c r="I44" s="88"/>
    </row>
    <row r="45" spans="1:15" ht="22.5" customHeight="1">
      <c r="A45" s="181" t="s">
        <v>113</v>
      </c>
      <c r="B45" s="163">
        <v>16</v>
      </c>
      <c r="C45" s="59"/>
      <c r="D45" s="59"/>
      <c r="E45" s="59"/>
      <c r="F45" s="59"/>
      <c r="G45" s="59"/>
      <c r="H45" s="59"/>
      <c r="I45" s="59"/>
    </row>
    <row r="46" spans="1:15" ht="22.5" customHeight="1" thickBot="1">
      <c r="A46" s="183" t="s">
        <v>114</v>
      </c>
      <c r="B46" s="147"/>
      <c r="C46" s="283">
        <v>2.12</v>
      </c>
      <c r="D46" s="284"/>
      <c r="E46" s="285">
        <v>2.37</v>
      </c>
      <c r="F46" s="284"/>
      <c r="G46" s="283">
        <v>2.12</v>
      </c>
      <c r="H46" s="286"/>
      <c r="I46" s="285">
        <v>2.37</v>
      </c>
    </row>
    <row r="47" spans="1:15" ht="22.5" customHeight="1" thickTop="1" thickBot="1">
      <c r="A47" s="183" t="s">
        <v>115</v>
      </c>
      <c r="B47" s="147"/>
      <c r="C47" s="283">
        <v>2.12</v>
      </c>
      <c r="D47" s="284"/>
      <c r="E47" s="285">
        <v>2.37</v>
      </c>
      <c r="F47" s="284"/>
      <c r="G47" s="283">
        <v>2.12</v>
      </c>
      <c r="H47" s="286"/>
      <c r="I47" s="285">
        <v>2.37</v>
      </c>
    </row>
    <row r="48" spans="1:15" ht="6" customHeight="1" thickTop="1">
      <c r="A48" s="160"/>
      <c r="B48" s="160"/>
      <c r="C48" s="17"/>
      <c r="D48" s="160"/>
      <c r="E48" s="160"/>
      <c r="F48" s="160"/>
      <c r="G48" s="17"/>
      <c r="H48" s="160"/>
      <c r="I48" s="160"/>
    </row>
    <row r="49" spans="1:10" ht="22.5" customHeight="1">
      <c r="A49" s="153"/>
      <c r="B49" s="163"/>
      <c r="C49" s="185"/>
      <c r="D49" s="162"/>
      <c r="E49" s="162"/>
      <c r="F49" s="162"/>
      <c r="G49" s="185"/>
      <c r="H49" s="162"/>
      <c r="I49" s="162"/>
      <c r="J49" s="20"/>
    </row>
    <row r="50" spans="1:10" ht="24" customHeight="1">
      <c r="C50" s="93"/>
      <c r="G50" s="105"/>
      <c r="J50" s="20"/>
    </row>
    <row r="63" spans="1:10" ht="24" customHeight="1">
      <c r="E63" s="20"/>
      <c r="I63" s="36"/>
    </row>
    <row r="70" spans="1:1" ht="24" customHeight="1">
      <c r="A70" s="2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"/>
  <pageSetup paperSize="9" scale="76" firstPageNumber="6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ignoredErrors>
    <ignoredError sqref="C9:I9 F8 C8:E8 G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L76"/>
  <sheetViews>
    <sheetView showGridLines="0" view="pageBreakPreview" zoomScale="70" zoomScaleNormal="80" zoomScaleSheetLayoutView="70" workbookViewId="0">
      <selection activeCell="M7" sqref="M7"/>
    </sheetView>
  </sheetViews>
  <sheetFormatPr defaultColWidth="9.09765625" defaultRowHeight="24" customHeight="1"/>
  <cols>
    <col min="1" max="1" width="62.3984375" style="25" customWidth="1"/>
    <col min="2" max="2" width="7.8984375" style="25" customWidth="1"/>
    <col min="3" max="3" width="12.3984375" style="26" customWidth="1"/>
    <col min="4" max="4" width="1.3984375" style="27" customWidth="1"/>
    <col min="5" max="5" width="12.3984375" style="26" customWidth="1"/>
    <col min="6" max="6" width="1.3984375" style="27" customWidth="1"/>
    <col min="7" max="7" width="12.3984375" style="27" customWidth="1"/>
    <col min="8" max="8" width="1.3984375" style="27" customWidth="1"/>
    <col min="9" max="9" width="12.3984375" style="37" customWidth="1"/>
    <col min="10" max="10" width="9.69921875" style="24" bestFit="1" customWidth="1"/>
    <col min="11" max="16384" width="9.09765625" style="24"/>
  </cols>
  <sheetData>
    <row r="1" spans="1:12" s="1" customFormat="1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</row>
    <row r="2" spans="1:12" s="1" customFormat="1" ht="24" customHeight="1">
      <c r="A2" s="298" t="s">
        <v>116</v>
      </c>
      <c r="B2" s="298"/>
      <c r="C2" s="298"/>
      <c r="D2" s="298"/>
      <c r="E2" s="298"/>
      <c r="F2" s="298"/>
      <c r="G2" s="298"/>
      <c r="H2" s="298"/>
      <c r="I2" s="298"/>
    </row>
    <row r="3" spans="1:12" s="39" customFormat="1" ht="24" customHeight="1">
      <c r="A3" s="298" t="s">
        <v>89</v>
      </c>
      <c r="B3" s="298"/>
      <c r="C3" s="298"/>
      <c r="D3" s="298"/>
      <c r="E3" s="298"/>
      <c r="F3" s="298"/>
      <c r="G3" s="298"/>
      <c r="H3" s="298"/>
      <c r="I3" s="298"/>
    </row>
    <row r="4" spans="1:12" s="39" customFormat="1" ht="24" customHeight="1">
      <c r="A4" s="298" t="s">
        <v>12</v>
      </c>
      <c r="B4" s="298"/>
      <c r="C4" s="298"/>
      <c r="D4" s="298"/>
      <c r="E4" s="298"/>
      <c r="F4" s="298"/>
      <c r="G4" s="298"/>
      <c r="H4" s="298"/>
      <c r="I4" s="298"/>
    </row>
    <row r="5" spans="1:12" s="2" customFormat="1" ht="24" customHeight="1">
      <c r="A5" s="292" t="s">
        <v>3</v>
      </c>
      <c r="B5" s="292"/>
      <c r="C5" s="292"/>
      <c r="D5" s="292"/>
      <c r="E5" s="292"/>
      <c r="F5" s="292"/>
      <c r="G5" s="292"/>
      <c r="H5" s="292"/>
      <c r="I5" s="292"/>
    </row>
    <row r="6" spans="1:12" s="2" customFormat="1" ht="9" customHeight="1">
      <c r="C6" s="38"/>
      <c r="D6" s="38"/>
      <c r="F6" s="38"/>
      <c r="G6" s="38"/>
    </row>
    <row r="7" spans="1:12" ht="24" customHeight="1">
      <c r="A7" s="6" t="s">
        <v>90</v>
      </c>
      <c r="B7" s="118" t="s">
        <v>4</v>
      </c>
      <c r="C7" s="293" t="s">
        <v>5</v>
      </c>
      <c r="D7" s="293"/>
      <c r="E7" s="293"/>
      <c r="F7" s="23"/>
      <c r="G7" s="293" t="s">
        <v>6</v>
      </c>
      <c r="H7" s="293"/>
      <c r="I7" s="293"/>
    </row>
    <row r="8" spans="1:12" ht="24" customHeight="1">
      <c r="A8" s="6"/>
      <c r="B8" s="118"/>
      <c r="C8" s="3" t="s">
        <v>10</v>
      </c>
      <c r="D8" s="118"/>
      <c r="E8" s="3" t="s">
        <v>11</v>
      </c>
      <c r="F8" s="118"/>
      <c r="G8" s="3" t="s">
        <v>10</v>
      </c>
      <c r="H8" s="118"/>
      <c r="I8" s="3" t="s">
        <v>11</v>
      </c>
    </row>
    <row r="9" spans="1:12" s="2" customFormat="1" ht="22.5" customHeight="1">
      <c r="A9" s="6"/>
      <c r="B9" s="5"/>
      <c r="C9" s="8"/>
      <c r="D9" s="118"/>
      <c r="E9" s="9"/>
      <c r="F9" s="9"/>
      <c r="G9" s="9"/>
      <c r="H9" s="118"/>
      <c r="I9" s="9"/>
    </row>
    <row r="10" spans="1:12" ht="24" customHeight="1">
      <c r="A10" s="149" t="s">
        <v>117</v>
      </c>
      <c r="B10" s="149"/>
      <c r="C10" s="88">
        <f>+'SI (3ด)'!C38</f>
        <v>6305710</v>
      </c>
      <c r="D10" s="194"/>
      <c r="E10" s="88">
        <f>+'SI (3ด)'!E38</f>
        <v>7041255</v>
      </c>
      <c r="F10" s="88"/>
      <c r="G10" s="88">
        <f>+'SI (3ด)'!G43</f>
        <v>6305150</v>
      </c>
      <c r="H10" s="88"/>
      <c r="I10" s="88">
        <f>+'SI (3ด)'!I43</f>
        <v>7040817</v>
      </c>
      <c r="L10" s="4"/>
    </row>
    <row r="11" spans="1:12" ht="24" customHeight="1">
      <c r="A11" s="186" t="s">
        <v>118</v>
      </c>
      <c r="B11" s="149"/>
      <c r="C11" s="88"/>
      <c r="D11" s="194"/>
      <c r="E11" s="88"/>
      <c r="F11" s="88"/>
      <c r="G11" s="88"/>
      <c r="H11" s="88"/>
      <c r="I11" s="88"/>
      <c r="L11" s="4"/>
    </row>
    <row r="12" spans="1:12" ht="24" customHeight="1">
      <c r="A12" s="186" t="s">
        <v>119</v>
      </c>
      <c r="B12" s="149"/>
      <c r="C12" s="88"/>
      <c r="D12" s="194"/>
      <c r="E12" s="88"/>
      <c r="F12" s="88"/>
      <c r="G12" s="88"/>
      <c r="H12" s="88"/>
      <c r="I12" s="88"/>
      <c r="L12" s="4"/>
    </row>
    <row r="13" spans="1:12" ht="24" customHeight="1">
      <c r="A13" s="187" t="s">
        <v>120</v>
      </c>
      <c r="B13" s="149"/>
      <c r="C13" s="88">
        <v>-4654</v>
      </c>
      <c r="D13" s="194"/>
      <c r="E13" s="88">
        <v>2417</v>
      </c>
      <c r="F13" s="88"/>
      <c r="G13" s="125">
        <v>0</v>
      </c>
      <c r="H13" s="88"/>
      <c r="I13" s="125">
        <v>0</v>
      </c>
      <c r="L13" s="4"/>
    </row>
    <row r="14" spans="1:12" ht="24" customHeight="1">
      <c r="A14" s="187" t="s">
        <v>237</v>
      </c>
      <c r="B14" s="149"/>
      <c r="C14" s="88">
        <v>453340</v>
      </c>
      <c r="D14" s="194"/>
      <c r="E14" s="88">
        <v>-40427</v>
      </c>
      <c r="F14" s="88"/>
      <c r="G14" s="125">
        <v>0</v>
      </c>
      <c r="H14" s="88"/>
      <c r="I14" s="125">
        <v>0</v>
      </c>
      <c r="K14" s="96"/>
      <c r="L14" s="33"/>
    </row>
    <row r="15" spans="1:12" ht="24" customHeight="1">
      <c r="A15" s="187" t="s">
        <v>238</v>
      </c>
      <c r="B15" s="163">
        <v>7</v>
      </c>
      <c r="C15" s="125">
        <v>0</v>
      </c>
      <c r="D15" s="194"/>
      <c r="E15" s="125">
        <v>0</v>
      </c>
      <c r="F15" s="88"/>
      <c r="G15" s="88">
        <v>358018</v>
      </c>
      <c r="H15" s="88">
        <v>0</v>
      </c>
      <c r="I15" s="88">
        <v>-29925</v>
      </c>
      <c r="L15" s="33"/>
    </row>
    <row r="16" spans="1:12" ht="24" customHeight="1">
      <c r="A16" s="187" t="s">
        <v>121</v>
      </c>
      <c r="B16" s="149"/>
      <c r="C16" s="88"/>
      <c r="D16" s="194"/>
      <c r="E16" s="88"/>
      <c r="F16" s="88"/>
      <c r="G16" s="59"/>
      <c r="H16" s="88"/>
      <c r="I16" s="59"/>
      <c r="L16" s="35"/>
    </row>
    <row r="17" spans="1:12" ht="24" customHeight="1">
      <c r="A17" s="188" t="s">
        <v>122</v>
      </c>
      <c r="B17" s="149"/>
      <c r="C17" s="88">
        <f>C14*-0.2</f>
        <v>-90668</v>
      </c>
      <c r="D17" s="194"/>
      <c r="E17" s="88">
        <v>8085</v>
      </c>
      <c r="F17" s="88"/>
      <c r="G17" s="125">
        <v>0</v>
      </c>
      <c r="H17" s="88"/>
      <c r="I17" s="125">
        <v>0</v>
      </c>
      <c r="L17" s="4"/>
    </row>
    <row r="18" spans="1:12" ht="24" customHeight="1">
      <c r="A18" s="186" t="s">
        <v>123</v>
      </c>
      <c r="B18" s="149"/>
      <c r="C18" s="60">
        <f>SUM(C13:C17)</f>
        <v>358018</v>
      </c>
      <c r="D18" s="194"/>
      <c r="E18" s="60">
        <f>SUM(E13:E17)</f>
        <v>-29925</v>
      </c>
      <c r="F18" s="88"/>
      <c r="G18" s="60">
        <f>SUM(G14:G17)</f>
        <v>358018</v>
      </c>
      <c r="H18" s="59"/>
      <c r="I18" s="60">
        <f>SUM(I14:I17)</f>
        <v>-29925</v>
      </c>
      <c r="L18" s="4"/>
    </row>
    <row r="19" spans="1:12" ht="24" customHeight="1" thickBot="1">
      <c r="A19" s="149" t="s">
        <v>124</v>
      </c>
      <c r="B19" s="149"/>
      <c r="C19" s="90">
        <f>SUM(C10,C18)</f>
        <v>6663728</v>
      </c>
      <c r="D19" s="59"/>
      <c r="E19" s="90">
        <f>SUM(E10,E18)</f>
        <v>7011330</v>
      </c>
      <c r="F19" s="59"/>
      <c r="G19" s="90">
        <f>SUM(G10,G18)</f>
        <v>6663168</v>
      </c>
      <c r="H19" s="195"/>
      <c r="I19" s="90">
        <f>SUM(I10,I18)</f>
        <v>7010892</v>
      </c>
    </row>
    <row r="20" spans="1:12" ht="24" customHeight="1" thickTop="1">
      <c r="A20" s="189"/>
      <c r="B20" s="189"/>
      <c r="C20" s="59"/>
      <c r="D20" s="59"/>
      <c r="E20" s="59"/>
      <c r="F20" s="59"/>
      <c r="G20" s="59"/>
      <c r="H20" s="59"/>
      <c r="I20" s="59"/>
    </row>
    <row r="21" spans="1:12" ht="24" customHeight="1">
      <c r="A21" s="190" t="s">
        <v>125</v>
      </c>
      <c r="B21" s="190"/>
      <c r="C21" s="88"/>
      <c r="D21" s="59"/>
      <c r="E21" s="88"/>
      <c r="F21" s="59"/>
      <c r="G21" s="88"/>
      <c r="H21" s="59"/>
      <c r="I21" s="88"/>
    </row>
    <row r="22" spans="1:12" ht="24" customHeight="1">
      <c r="A22" s="184" t="s">
        <v>126</v>
      </c>
      <c r="B22" s="152"/>
      <c r="C22" s="59">
        <f>+C19-C23</f>
        <v>6663168</v>
      </c>
      <c r="D22" s="59"/>
      <c r="E22" s="59">
        <v>7010892</v>
      </c>
      <c r="F22" s="59"/>
      <c r="G22" s="59">
        <f>+G19</f>
        <v>6663168</v>
      </c>
      <c r="H22" s="59"/>
      <c r="I22" s="59">
        <v>7010892</v>
      </c>
      <c r="J22" s="34"/>
    </row>
    <row r="23" spans="1:12" ht="24" customHeight="1">
      <c r="A23" s="184" t="s">
        <v>127</v>
      </c>
      <c r="B23" s="152"/>
      <c r="C23" s="89">
        <f>+'SI (3ด)'!C42</f>
        <v>560</v>
      </c>
      <c r="D23" s="59"/>
      <c r="E23" s="89">
        <v>438</v>
      </c>
      <c r="F23" s="59"/>
      <c r="G23" s="125">
        <v>0</v>
      </c>
      <c r="H23" s="59"/>
      <c r="I23" s="125">
        <v>0</v>
      </c>
    </row>
    <row r="24" spans="1:12" ht="24" customHeight="1" thickBot="1">
      <c r="A24" s="190" t="s">
        <v>124</v>
      </c>
      <c r="B24" s="190"/>
      <c r="C24" s="176">
        <f>SUM(C22:C23)</f>
        <v>6663728</v>
      </c>
      <c r="D24" s="196"/>
      <c r="E24" s="176">
        <f>SUM(E22:E23)</f>
        <v>7011330</v>
      </c>
      <c r="F24" s="59"/>
      <c r="G24" s="90">
        <f>SUM(G22:G23)</f>
        <v>6663168</v>
      </c>
      <c r="H24" s="59"/>
      <c r="I24" s="90">
        <f>SUM(I22:I23)</f>
        <v>7010892</v>
      </c>
    </row>
    <row r="25" spans="1:12" ht="24" customHeight="1" thickTop="1">
      <c r="A25" s="191"/>
      <c r="B25" s="191"/>
      <c r="C25" s="192"/>
      <c r="D25" s="193"/>
      <c r="E25" s="192"/>
      <c r="F25" s="193"/>
      <c r="G25" s="193"/>
      <c r="H25" s="193"/>
      <c r="I25" s="193"/>
    </row>
    <row r="26" spans="1:12" ht="24" customHeight="1">
      <c r="I26" s="27"/>
    </row>
    <row r="27" spans="1:12" ht="24" customHeight="1">
      <c r="F27" s="34"/>
      <c r="H27" s="34"/>
    </row>
    <row r="28" spans="1:12" ht="24" customHeight="1">
      <c r="D28" s="34"/>
      <c r="F28" s="34"/>
    </row>
    <row r="29" spans="1:12" ht="24" customHeight="1">
      <c r="H29" s="34"/>
    </row>
    <row r="30" spans="1:12" ht="24" customHeight="1">
      <c r="H30" s="34"/>
    </row>
    <row r="33" spans="1:10" ht="24" customHeight="1">
      <c r="H33" s="34"/>
    </row>
    <row r="35" spans="1:10" ht="24" customHeight="1">
      <c r="H35" s="34"/>
      <c r="J35" s="34"/>
    </row>
    <row r="39" spans="1:10" ht="24" customHeight="1">
      <c r="A39" s="12"/>
    </row>
    <row r="59" spans="6:10" ht="24" customHeight="1">
      <c r="H59" s="24"/>
    </row>
    <row r="60" spans="6:10" ht="24" customHeight="1">
      <c r="H60" s="24"/>
    </row>
    <row r="62" spans="6:10" ht="24" customHeight="1">
      <c r="H62" s="24"/>
    </row>
    <row r="63" spans="6:10" ht="24" customHeight="1">
      <c r="F63" s="26"/>
      <c r="J63" s="115"/>
    </row>
    <row r="66" spans="8:8" ht="24" customHeight="1">
      <c r="H66" s="24"/>
    </row>
    <row r="71" spans="8:8" ht="24" customHeight="1">
      <c r="H71" s="24"/>
    </row>
    <row r="74" spans="8:8" ht="24" customHeight="1">
      <c r="H74" s="24"/>
    </row>
    <row r="75" spans="8:8" ht="24" customHeight="1">
      <c r="H75" s="24"/>
    </row>
    <row r="76" spans="8:8" ht="24" customHeight="1">
      <c r="H76" s="24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78" firstPageNumber="7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AC8E6-9FD3-483A-9313-FE35DCE7A711}">
  <sheetPr>
    <tabColor theme="8" tint="-0.249977111117893"/>
  </sheetPr>
  <dimension ref="A1:O70"/>
  <sheetViews>
    <sheetView showGridLines="0" view="pageBreakPreview" zoomScale="70" zoomScaleNormal="90" zoomScaleSheetLayoutView="70" workbookViewId="0">
      <selection activeCell="K12" sqref="K12"/>
    </sheetView>
  </sheetViews>
  <sheetFormatPr defaultColWidth="9.09765625" defaultRowHeight="24" customHeight="1"/>
  <cols>
    <col min="1" max="1" width="56.3984375" style="33" customWidth="1"/>
    <col min="2" max="2" width="8.296875" style="18" customWidth="1"/>
    <col min="3" max="3" width="14.69921875" style="7" customWidth="1"/>
    <col min="4" max="4" width="0.8984375" style="7" customWidth="1"/>
    <col min="5" max="5" width="14.69921875" style="7" customWidth="1"/>
    <col min="6" max="6" width="0.8984375" style="7" customWidth="1"/>
    <col min="7" max="7" width="14.69921875" style="7" customWidth="1"/>
    <col min="8" max="8" width="0.8984375" style="7" customWidth="1"/>
    <col min="9" max="9" width="14.69921875" style="7" customWidth="1"/>
    <col min="10" max="10" width="14.3984375" style="2" customWidth="1"/>
    <col min="11" max="11" width="10.09765625" style="2" bestFit="1" customWidth="1"/>
    <col min="12" max="12" width="13.69921875" style="2" customWidth="1"/>
    <col min="13" max="16384" width="9.09765625" style="2"/>
  </cols>
  <sheetData>
    <row r="1" spans="1:9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</row>
    <row r="2" spans="1:9" ht="24" customHeight="1">
      <c r="A2" s="298" t="s">
        <v>88</v>
      </c>
      <c r="B2" s="298"/>
      <c r="C2" s="298"/>
      <c r="D2" s="298"/>
      <c r="E2" s="298"/>
      <c r="F2" s="298"/>
      <c r="G2" s="298"/>
      <c r="H2" s="298"/>
      <c r="I2" s="298"/>
    </row>
    <row r="3" spans="1:9" ht="24" customHeight="1">
      <c r="A3" s="298" t="s">
        <v>128</v>
      </c>
      <c r="B3" s="298"/>
      <c r="C3" s="298"/>
      <c r="D3" s="298"/>
      <c r="E3" s="298"/>
      <c r="F3" s="298"/>
      <c r="G3" s="298"/>
      <c r="H3" s="298"/>
      <c r="I3" s="298"/>
    </row>
    <row r="4" spans="1:9" s="32" customFormat="1" ht="24" customHeight="1">
      <c r="A4" s="298" t="s">
        <v>12</v>
      </c>
      <c r="B4" s="298"/>
      <c r="C4" s="298"/>
      <c r="D4" s="298"/>
      <c r="E4" s="298"/>
      <c r="F4" s="298"/>
      <c r="G4" s="298"/>
      <c r="H4" s="298"/>
      <c r="I4" s="298"/>
    </row>
    <row r="5" spans="1:9" ht="20.149999999999999" customHeight="1">
      <c r="A5" s="292" t="s">
        <v>3</v>
      </c>
      <c r="B5" s="292"/>
      <c r="C5" s="292"/>
      <c r="D5" s="292"/>
      <c r="E5" s="292"/>
      <c r="F5" s="292"/>
      <c r="G5" s="292"/>
      <c r="H5" s="292"/>
      <c r="I5" s="292"/>
    </row>
    <row r="6" spans="1:9" ht="4.4000000000000004" customHeight="1">
      <c r="A6" s="2"/>
      <c r="B6" s="2"/>
      <c r="C6" s="2"/>
      <c r="D6" s="38"/>
      <c r="E6" s="38"/>
      <c r="F6" s="38"/>
      <c r="G6" s="2"/>
      <c r="H6" s="38"/>
      <c r="I6" s="38"/>
    </row>
    <row r="7" spans="1:9" ht="22.5" customHeight="1">
      <c r="A7" s="33" t="s">
        <v>90</v>
      </c>
      <c r="B7" s="118" t="s">
        <v>4</v>
      </c>
      <c r="C7" s="297" t="s">
        <v>5</v>
      </c>
      <c r="D7" s="297"/>
      <c r="E7" s="297"/>
      <c r="F7" s="4"/>
      <c r="G7" s="297" t="s">
        <v>6</v>
      </c>
      <c r="H7" s="297"/>
      <c r="I7" s="297"/>
    </row>
    <row r="8" spans="1:9" ht="22.5" customHeight="1">
      <c r="C8" s="3" t="s">
        <v>10</v>
      </c>
      <c r="D8" s="118"/>
      <c r="E8" s="3" t="s">
        <v>11</v>
      </c>
      <c r="F8" s="118"/>
      <c r="G8" s="3" t="s">
        <v>10</v>
      </c>
      <c r="H8" s="118"/>
      <c r="I8" s="3" t="s">
        <v>11</v>
      </c>
    </row>
    <row r="9" spans="1:9" ht="22.5" customHeight="1">
      <c r="A9" s="181" t="s">
        <v>91</v>
      </c>
      <c r="B9" s="163"/>
      <c r="C9" s="59"/>
      <c r="D9" s="59"/>
      <c r="E9" s="59"/>
      <c r="F9" s="59"/>
      <c r="G9" s="59"/>
      <c r="H9" s="59"/>
      <c r="I9" s="59"/>
    </row>
    <row r="10" spans="1:9" ht="22.5" customHeight="1">
      <c r="A10" s="160" t="s">
        <v>92</v>
      </c>
      <c r="B10" s="163">
        <v>18</v>
      </c>
      <c r="C10" s="59">
        <v>72495178</v>
      </c>
      <c r="D10" s="59"/>
      <c r="E10" s="59">
        <v>71816465</v>
      </c>
      <c r="F10" s="59"/>
      <c r="G10" s="59">
        <v>918207</v>
      </c>
      <c r="H10" s="59"/>
      <c r="I10" s="59">
        <v>903744</v>
      </c>
    </row>
    <row r="11" spans="1:9" ht="22.5" customHeight="1">
      <c r="A11" s="160" t="s">
        <v>93</v>
      </c>
      <c r="B11" s="163">
        <v>18</v>
      </c>
      <c r="C11" s="59">
        <v>18056511</v>
      </c>
      <c r="D11" s="59"/>
      <c r="E11" s="59">
        <v>16801619</v>
      </c>
      <c r="F11" s="59"/>
      <c r="G11" s="125">
        <v>0</v>
      </c>
      <c r="H11" s="59"/>
      <c r="I11" s="125">
        <v>0</v>
      </c>
    </row>
    <row r="12" spans="1:9" ht="22.5" customHeight="1">
      <c r="A12" s="149" t="s">
        <v>94</v>
      </c>
      <c r="B12" s="163"/>
      <c r="C12" s="60">
        <f>SUM(C10:C11)</f>
        <v>90551689</v>
      </c>
      <c r="D12" s="59"/>
      <c r="E12" s="60">
        <f>SUM(E10:E11)</f>
        <v>88618084</v>
      </c>
      <c r="F12" s="59"/>
      <c r="G12" s="60">
        <f>SUM(G10:G11)</f>
        <v>918207</v>
      </c>
      <c r="H12" s="59"/>
      <c r="I12" s="60">
        <f>SUM(I10:I11)</f>
        <v>903744</v>
      </c>
    </row>
    <row r="13" spans="1:9" ht="6" customHeight="1">
      <c r="A13" s="181"/>
      <c r="B13" s="163"/>
      <c r="C13" s="88"/>
      <c r="D13" s="59"/>
      <c r="E13" s="88"/>
      <c r="F13" s="59"/>
      <c r="G13" s="88"/>
      <c r="H13" s="59"/>
      <c r="I13" s="88"/>
    </row>
    <row r="14" spans="1:9" ht="22.5" customHeight="1">
      <c r="A14" s="181" t="s">
        <v>95</v>
      </c>
      <c r="B14" s="163"/>
      <c r="C14" s="59"/>
      <c r="D14" s="59"/>
      <c r="E14" s="59"/>
      <c r="F14" s="59"/>
      <c r="G14" s="59"/>
      <c r="H14" s="59"/>
      <c r="I14" s="59"/>
    </row>
    <row r="15" spans="1:9" ht="22.5" customHeight="1">
      <c r="A15" s="160" t="s">
        <v>96</v>
      </c>
      <c r="B15" s="163">
        <v>18</v>
      </c>
      <c r="C15" s="59">
        <v>-43167139</v>
      </c>
      <c r="D15" s="59"/>
      <c r="E15" s="59">
        <v>-42138414</v>
      </c>
      <c r="F15" s="59"/>
      <c r="G15" s="59">
        <v>-698986</v>
      </c>
      <c r="H15" s="59"/>
      <c r="I15" s="59">
        <v>-584944</v>
      </c>
    </row>
    <row r="16" spans="1:9" ht="22.5" customHeight="1">
      <c r="A16" s="160" t="s">
        <v>97</v>
      </c>
      <c r="B16" s="163"/>
      <c r="C16" s="59">
        <v>-17909647</v>
      </c>
      <c r="D16" s="59"/>
      <c r="E16" s="59">
        <v>-16551584</v>
      </c>
      <c r="F16" s="59"/>
      <c r="G16" s="125">
        <v>0</v>
      </c>
      <c r="H16" s="59"/>
      <c r="I16" s="125">
        <v>0</v>
      </c>
    </row>
    <row r="17" spans="1:10" ht="22.5" customHeight="1">
      <c r="A17" s="149" t="s">
        <v>98</v>
      </c>
      <c r="B17" s="163"/>
      <c r="C17" s="60">
        <f>SUM(C15:C16)</f>
        <v>-61076786</v>
      </c>
      <c r="D17" s="59"/>
      <c r="E17" s="60">
        <f>SUM(E15:E16)</f>
        <v>-58689998</v>
      </c>
      <c r="F17" s="59"/>
      <c r="G17" s="60">
        <f>SUM(G15:G16)</f>
        <v>-698986</v>
      </c>
      <c r="H17" s="59"/>
      <c r="I17" s="60">
        <f>SUM(I15:I16)</f>
        <v>-584944</v>
      </c>
    </row>
    <row r="18" spans="1:10" ht="6" customHeight="1">
      <c r="A18" s="181"/>
      <c r="B18" s="163"/>
      <c r="C18" s="88"/>
      <c r="D18" s="59"/>
      <c r="E18" s="88"/>
      <c r="F18" s="59"/>
      <c r="G18" s="125"/>
      <c r="H18" s="59"/>
      <c r="I18" s="88"/>
    </row>
    <row r="19" spans="1:10" ht="22.5" customHeight="1">
      <c r="A19" s="181" t="s">
        <v>99</v>
      </c>
      <c r="B19" s="163"/>
      <c r="C19" s="59">
        <f>C12+C17</f>
        <v>29474903</v>
      </c>
      <c r="D19" s="59"/>
      <c r="E19" s="59">
        <f>E12+E17</f>
        <v>29928086</v>
      </c>
      <c r="F19" s="59"/>
      <c r="G19" s="59">
        <f>G12+G17</f>
        <v>219221</v>
      </c>
      <c r="H19" s="59"/>
      <c r="I19" s="59">
        <f>I12+I17</f>
        <v>318800</v>
      </c>
      <c r="J19" s="4"/>
    </row>
    <row r="20" spans="1:10" ht="6" customHeight="1">
      <c r="A20" s="181"/>
      <c r="B20" s="163"/>
      <c r="C20" s="88"/>
      <c r="D20" s="59"/>
      <c r="E20" s="88"/>
      <c r="F20" s="59"/>
      <c r="G20" s="88"/>
      <c r="H20" s="59"/>
      <c r="I20" s="88"/>
    </row>
    <row r="21" spans="1:10" ht="22.5" customHeight="1">
      <c r="A21" s="181" t="s">
        <v>100</v>
      </c>
      <c r="B21" s="163"/>
      <c r="C21" s="59"/>
      <c r="D21" s="59"/>
      <c r="E21" s="59"/>
      <c r="F21" s="59"/>
      <c r="G21" s="88"/>
      <c r="H21" s="59"/>
      <c r="I21" s="88"/>
    </row>
    <row r="22" spans="1:10" ht="22.5" customHeight="1">
      <c r="A22" s="160" t="s">
        <v>101</v>
      </c>
      <c r="B22" s="163"/>
      <c r="C22" s="59">
        <v>-3331136</v>
      </c>
      <c r="D22" s="59"/>
      <c r="E22" s="59">
        <v>-2879785</v>
      </c>
      <c r="F22" s="59"/>
      <c r="G22" s="59">
        <v>-1013</v>
      </c>
      <c r="H22" s="59"/>
      <c r="I22" s="59">
        <v>-629</v>
      </c>
    </row>
    <row r="23" spans="1:10" ht="22.5" customHeight="1">
      <c r="A23" s="160" t="s">
        <v>102</v>
      </c>
      <c r="B23" s="163"/>
      <c r="C23" s="59">
        <v>-7896371</v>
      </c>
      <c r="D23" s="59"/>
      <c r="E23" s="59">
        <v>-7759398</v>
      </c>
      <c r="F23" s="59"/>
      <c r="G23" s="59">
        <v>-49081</v>
      </c>
      <c r="H23" s="59"/>
      <c r="I23" s="59">
        <v>-47320</v>
      </c>
    </row>
    <row r="24" spans="1:10" ht="22.5" customHeight="1">
      <c r="A24" s="149" t="s">
        <v>103</v>
      </c>
      <c r="B24" s="163"/>
      <c r="C24" s="60">
        <f>SUM(C22:C23)</f>
        <v>-11227507</v>
      </c>
      <c r="D24" s="59"/>
      <c r="E24" s="60">
        <f>SUM(E22:E23)</f>
        <v>-10639183</v>
      </c>
      <c r="F24" s="59"/>
      <c r="G24" s="60">
        <f>SUM(G22:G23)</f>
        <v>-50094</v>
      </c>
      <c r="H24" s="59"/>
      <c r="I24" s="60">
        <f>SUM(I22:I23)</f>
        <v>-47949</v>
      </c>
    </row>
    <row r="25" spans="1:10" ht="6" customHeight="1">
      <c r="A25" s="181"/>
      <c r="B25" s="163"/>
      <c r="C25" s="88"/>
      <c r="D25" s="59"/>
      <c r="E25" s="88"/>
      <c r="F25" s="59"/>
      <c r="G25" s="88"/>
      <c r="H25" s="59"/>
      <c r="I25" s="88"/>
    </row>
    <row r="26" spans="1:10" ht="22.5" customHeight="1">
      <c r="A26" s="181" t="s">
        <v>229</v>
      </c>
      <c r="B26" s="182"/>
      <c r="C26" s="88">
        <f>C19+C24</f>
        <v>18247396</v>
      </c>
      <c r="D26" s="88"/>
      <c r="E26" s="88">
        <f>E19+E24</f>
        <v>19288903</v>
      </c>
      <c r="F26" s="88"/>
      <c r="G26" s="88">
        <f>G19+G24</f>
        <v>169127</v>
      </c>
      <c r="H26" s="88"/>
      <c r="I26" s="88">
        <f>I19+I24</f>
        <v>270851</v>
      </c>
    </row>
    <row r="27" spans="1:10" ht="22.5" customHeight="1">
      <c r="A27" s="183" t="s">
        <v>104</v>
      </c>
      <c r="B27" s="163">
        <v>18</v>
      </c>
      <c r="C27" s="59">
        <v>81539</v>
      </c>
      <c r="D27" s="88"/>
      <c r="E27" s="59">
        <v>119665</v>
      </c>
      <c r="F27" s="88"/>
      <c r="G27" s="88">
        <v>240389</v>
      </c>
      <c r="H27" s="88"/>
      <c r="I27" s="88">
        <v>173208</v>
      </c>
      <c r="J27" s="106"/>
    </row>
    <row r="28" spans="1:10" ht="22.5" customHeight="1">
      <c r="A28" s="183" t="s">
        <v>105</v>
      </c>
      <c r="B28" s="163">
        <v>18</v>
      </c>
      <c r="C28" s="59">
        <v>408656</v>
      </c>
      <c r="D28" s="88"/>
      <c r="E28" s="59">
        <v>726996</v>
      </c>
      <c r="F28" s="88"/>
      <c r="G28" s="59">
        <v>42971</v>
      </c>
      <c r="H28" s="88"/>
      <c r="I28" s="59">
        <v>39682</v>
      </c>
    </row>
    <row r="29" spans="1:10" ht="22.5" customHeight="1">
      <c r="A29" s="183" t="s">
        <v>230</v>
      </c>
      <c r="B29" s="163"/>
      <c r="C29" s="59"/>
      <c r="D29" s="88"/>
      <c r="E29" s="59"/>
      <c r="F29" s="88"/>
      <c r="G29" s="59"/>
      <c r="H29" s="88"/>
      <c r="I29" s="59"/>
      <c r="J29" s="106"/>
    </row>
    <row r="30" spans="1:10" ht="22.5" customHeight="1">
      <c r="A30" s="184" t="s">
        <v>106</v>
      </c>
      <c r="B30" s="163" t="s">
        <v>107</v>
      </c>
      <c r="C30" s="59">
        <v>-21769</v>
      </c>
      <c r="D30" s="88"/>
      <c r="E30" s="59">
        <v>-93338</v>
      </c>
      <c r="F30" s="88"/>
      <c r="G30" s="88">
        <v>12375715</v>
      </c>
      <c r="H30" s="88"/>
      <c r="I30" s="88">
        <v>13388830</v>
      </c>
      <c r="J30" s="106"/>
    </row>
    <row r="31" spans="1:10" ht="22.5" customHeight="1">
      <c r="A31" s="183" t="s">
        <v>239</v>
      </c>
      <c r="B31" s="163"/>
      <c r="C31" s="59">
        <v>-933900</v>
      </c>
      <c r="D31" s="88"/>
      <c r="E31" s="59">
        <v>-893646</v>
      </c>
      <c r="F31" s="88"/>
      <c r="G31" s="88">
        <v>940</v>
      </c>
      <c r="H31" s="88"/>
      <c r="I31" s="88">
        <v>-1722</v>
      </c>
      <c r="J31" s="106"/>
    </row>
    <row r="32" spans="1:10" ht="22.5" customHeight="1">
      <c r="A32" s="183" t="s">
        <v>232</v>
      </c>
      <c r="B32" s="163"/>
      <c r="C32" s="59">
        <v>556869</v>
      </c>
      <c r="D32" s="88"/>
      <c r="E32" s="59">
        <v>513283</v>
      </c>
      <c r="F32" s="88"/>
      <c r="G32" s="125">
        <v>0</v>
      </c>
      <c r="H32" s="88"/>
      <c r="I32" s="125">
        <v>0</v>
      </c>
    </row>
    <row r="33" spans="1:15" ht="22.5" customHeight="1">
      <c r="A33" s="183" t="s">
        <v>108</v>
      </c>
      <c r="B33" s="163">
        <v>18</v>
      </c>
      <c r="C33" s="59">
        <v>-68485</v>
      </c>
      <c r="D33" s="88"/>
      <c r="E33" s="59">
        <v>-82212</v>
      </c>
      <c r="F33" s="88"/>
      <c r="G33" s="88">
        <v>-68485</v>
      </c>
      <c r="H33" s="88"/>
      <c r="I33" s="88">
        <v>-82212</v>
      </c>
    </row>
    <row r="34" spans="1:15" ht="22.5" customHeight="1">
      <c r="A34" s="183" t="s">
        <v>109</v>
      </c>
      <c r="B34" s="163">
        <v>18</v>
      </c>
      <c r="C34" s="89">
        <v>-2642517</v>
      </c>
      <c r="D34" s="88"/>
      <c r="E34" s="89">
        <v>-2846149</v>
      </c>
      <c r="F34" s="88"/>
      <c r="G34" s="89">
        <v>-97395</v>
      </c>
      <c r="H34" s="88"/>
      <c r="I34" s="89">
        <v>-43784</v>
      </c>
    </row>
    <row r="35" spans="1:15" ht="6" customHeight="1">
      <c r="A35" s="181"/>
      <c r="B35" s="163"/>
      <c r="C35" s="88"/>
      <c r="D35" s="59"/>
      <c r="E35" s="88"/>
      <c r="F35" s="59"/>
      <c r="G35" s="122"/>
      <c r="H35" s="59"/>
      <c r="I35" s="122"/>
    </row>
    <row r="36" spans="1:15" ht="22.5" customHeight="1">
      <c r="A36" s="181" t="s">
        <v>233</v>
      </c>
      <c r="B36" s="163"/>
      <c r="C36" s="59">
        <f>SUM(C26:C34)</f>
        <v>15627789</v>
      </c>
      <c r="D36" s="59"/>
      <c r="E36" s="59">
        <f>SUM(E26:E34)</f>
        <v>16733502</v>
      </c>
      <c r="F36" s="59"/>
      <c r="G36" s="59">
        <f>SUM(G26:G34)</f>
        <v>12663262</v>
      </c>
      <c r="H36" s="59"/>
      <c r="I36" s="59">
        <f>SUM(I26:I34)</f>
        <v>13744853</v>
      </c>
    </row>
    <row r="37" spans="1:15" ht="22.5" customHeight="1">
      <c r="A37" s="183" t="s">
        <v>110</v>
      </c>
      <c r="B37" s="163">
        <v>15</v>
      </c>
      <c r="C37" s="89">
        <v>-3010536</v>
      </c>
      <c r="D37" s="88"/>
      <c r="E37" s="89">
        <v>-3047726</v>
      </c>
      <c r="F37" s="88"/>
      <c r="G37" s="89">
        <v>-47273</v>
      </c>
      <c r="H37" s="88"/>
      <c r="I37" s="89">
        <v>-60147</v>
      </c>
      <c r="J37" s="85"/>
      <c r="K37" s="86"/>
      <c r="L37" s="86"/>
      <c r="M37" s="85"/>
      <c r="N37" s="86"/>
      <c r="O37" s="85"/>
    </row>
    <row r="38" spans="1:15" ht="22.5" customHeight="1" thickBot="1">
      <c r="A38" s="181" t="s">
        <v>117</v>
      </c>
      <c r="B38" s="163"/>
      <c r="C38" s="176">
        <f>C36+C37</f>
        <v>12617253</v>
      </c>
      <c r="D38" s="59"/>
      <c r="E38" s="176">
        <f>E36+E37</f>
        <v>13685776</v>
      </c>
      <c r="F38" s="59"/>
      <c r="G38" s="176">
        <f>G36+G37</f>
        <v>12615989</v>
      </c>
      <c r="H38" s="59"/>
      <c r="I38" s="176">
        <f>I36+I37</f>
        <v>13684706</v>
      </c>
      <c r="J38" s="85"/>
      <c r="M38" s="85"/>
      <c r="O38" s="85"/>
    </row>
    <row r="39" spans="1:15" ht="6" customHeight="1" thickTop="1">
      <c r="A39" s="181"/>
      <c r="B39" s="163"/>
      <c r="C39" s="88"/>
      <c r="D39" s="59"/>
      <c r="E39" s="88"/>
      <c r="F39" s="59"/>
      <c r="G39" s="88"/>
      <c r="H39" s="59"/>
      <c r="I39" s="88"/>
      <c r="J39" s="85"/>
      <c r="M39" s="85"/>
      <c r="O39" s="85"/>
    </row>
    <row r="40" spans="1:15" ht="22.5" customHeight="1">
      <c r="A40" s="181" t="s">
        <v>236</v>
      </c>
      <c r="B40" s="163"/>
      <c r="C40" s="88"/>
      <c r="D40" s="59"/>
      <c r="E40" s="88"/>
      <c r="F40" s="59"/>
      <c r="G40" s="88"/>
      <c r="H40" s="59"/>
      <c r="I40" s="88"/>
    </row>
    <row r="41" spans="1:15" ht="22.5" customHeight="1">
      <c r="A41" s="184" t="s">
        <v>111</v>
      </c>
      <c r="B41" s="163"/>
      <c r="C41" s="88">
        <v>12615989</v>
      </c>
      <c r="D41" s="88"/>
      <c r="E41" s="88">
        <v>13684706</v>
      </c>
      <c r="F41" s="88"/>
      <c r="G41" s="88">
        <f>G38</f>
        <v>12615989</v>
      </c>
      <c r="H41" s="88"/>
      <c r="I41" s="88">
        <v>13684706</v>
      </c>
      <c r="J41" s="20"/>
    </row>
    <row r="42" spans="1:15" ht="22.5" customHeight="1">
      <c r="A42" s="184" t="s">
        <v>112</v>
      </c>
      <c r="B42" s="163"/>
      <c r="C42" s="89">
        <v>1264</v>
      </c>
      <c r="D42" s="88"/>
      <c r="E42" s="89">
        <v>1070</v>
      </c>
      <c r="F42" s="88"/>
      <c r="G42" s="125">
        <v>0</v>
      </c>
      <c r="H42" s="88"/>
      <c r="I42" s="125">
        <v>0</v>
      </c>
    </row>
    <row r="43" spans="1:15" ht="22.5" customHeight="1" thickBot="1">
      <c r="A43" s="181" t="s">
        <v>117</v>
      </c>
      <c r="B43" s="163"/>
      <c r="C43" s="90">
        <f>SUM(C41:C42)</f>
        <v>12617253</v>
      </c>
      <c r="D43" s="59"/>
      <c r="E43" s="90">
        <f>SUM(E41:E42)</f>
        <v>13685776</v>
      </c>
      <c r="F43" s="59"/>
      <c r="G43" s="90">
        <f>SUM(G41:G42)</f>
        <v>12615989</v>
      </c>
      <c r="H43" s="59"/>
      <c r="I43" s="90">
        <f>SUM(I41:I42)</f>
        <v>13684706</v>
      </c>
    </row>
    <row r="44" spans="1:15" ht="6" customHeight="1" thickTop="1">
      <c r="A44" s="181"/>
      <c r="B44" s="163"/>
      <c r="C44" s="88"/>
      <c r="D44" s="59"/>
      <c r="E44" s="88"/>
      <c r="F44" s="59"/>
      <c r="G44" s="88"/>
      <c r="H44" s="59"/>
      <c r="I44" s="88"/>
    </row>
    <row r="45" spans="1:15" ht="22.5" customHeight="1">
      <c r="A45" s="181" t="s">
        <v>113</v>
      </c>
      <c r="B45" s="163">
        <v>16</v>
      </c>
      <c r="C45" s="59"/>
      <c r="D45" s="59"/>
      <c r="E45" s="59"/>
      <c r="F45" s="59"/>
      <c r="G45" s="59"/>
      <c r="H45" s="59"/>
      <c r="I45" s="59"/>
    </row>
    <row r="46" spans="1:15" ht="22.5" customHeight="1" thickBot="1">
      <c r="A46" s="183" t="s">
        <v>114</v>
      </c>
      <c r="B46" s="147"/>
      <c r="C46" s="283">
        <v>4.24</v>
      </c>
      <c r="D46" s="284"/>
      <c r="E46" s="285">
        <v>4.5999999999999996</v>
      </c>
      <c r="F46" s="284"/>
      <c r="G46" s="283">
        <v>4.24</v>
      </c>
      <c r="H46" s="286"/>
      <c r="I46" s="285">
        <v>4.5999999999999996</v>
      </c>
    </row>
    <row r="47" spans="1:15" ht="22.5" customHeight="1" thickTop="1" thickBot="1">
      <c r="A47" s="183" t="s">
        <v>115</v>
      </c>
      <c r="B47" s="147"/>
      <c r="C47" s="283">
        <v>4.24</v>
      </c>
      <c r="D47" s="284"/>
      <c r="E47" s="285">
        <v>4.5999999999999996</v>
      </c>
      <c r="F47" s="284"/>
      <c r="G47" s="283">
        <v>4.24</v>
      </c>
      <c r="H47" s="286"/>
      <c r="I47" s="285">
        <v>4.5999999999999996</v>
      </c>
    </row>
    <row r="48" spans="1:15" ht="6" customHeight="1" thickTop="1">
      <c r="A48" s="2"/>
      <c r="B48" s="2"/>
      <c r="C48" s="17"/>
      <c r="D48" s="2"/>
      <c r="E48" s="2"/>
      <c r="F48" s="2"/>
      <c r="G48" s="17"/>
      <c r="H48" s="2"/>
      <c r="I48" s="2"/>
    </row>
    <row r="49" spans="1:10" ht="22.5" customHeight="1">
      <c r="A49" s="12"/>
      <c r="C49" s="93"/>
      <c r="G49" s="93"/>
      <c r="J49" s="20"/>
    </row>
    <row r="50" spans="1:10" ht="24" customHeight="1">
      <c r="C50" s="93"/>
      <c r="G50" s="105"/>
      <c r="J50" s="20"/>
    </row>
    <row r="63" spans="1:10" ht="24" customHeight="1">
      <c r="E63" s="20"/>
      <c r="I63" s="36"/>
    </row>
    <row r="70" spans="1:1" ht="24" customHeight="1">
      <c r="A70" s="2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"/>
  <pageSetup paperSize="9" scale="76" firstPageNumber="8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CECB-663F-4BD2-AD47-799B7B24ABCC}">
  <sheetPr>
    <tabColor theme="8" tint="-0.249977111117893"/>
  </sheetPr>
  <dimension ref="A1:L76"/>
  <sheetViews>
    <sheetView showGridLines="0" view="pageBreakPreview" zoomScale="70" zoomScaleNormal="80" zoomScaleSheetLayoutView="70" workbookViewId="0">
      <selection sqref="A1:I1"/>
    </sheetView>
  </sheetViews>
  <sheetFormatPr defaultColWidth="9.09765625" defaultRowHeight="24" customHeight="1"/>
  <cols>
    <col min="1" max="1" width="62.3984375" style="25" customWidth="1"/>
    <col min="2" max="2" width="7.8984375" style="25" customWidth="1"/>
    <col min="3" max="3" width="12.3984375" style="26" customWidth="1"/>
    <col min="4" max="4" width="1.3984375" style="27" customWidth="1"/>
    <col min="5" max="5" width="12.3984375" style="26" customWidth="1"/>
    <col min="6" max="6" width="1.3984375" style="27" customWidth="1"/>
    <col min="7" max="7" width="12.3984375" style="27" customWidth="1"/>
    <col min="8" max="8" width="1.3984375" style="27" customWidth="1"/>
    <col min="9" max="9" width="12.3984375" style="37" customWidth="1"/>
    <col min="10" max="10" width="9.69921875" style="24" bestFit="1" customWidth="1"/>
    <col min="11" max="16384" width="9.09765625" style="24"/>
  </cols>
  <sheetData>
    <row r="1" spans="1:12" s="1" customFormat="1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</row>
    <row r="2" spans="1:12" s="1" customFormat="1" ht="24" customHeight="1">
      <c r="A2" s="298" t="s">
        <v>116</v>
      </c>
      <c r="B2" s="298"/>
      <c r="C2" s="298"/>
      <c r="D2" s="298"/>
      <c r="E2" s="298"/>
      <c r="F2" s="298"/>
      <c r="G2" s="298"/>
      <c r="H2" s="298"/>
      <c r="I2" s="298"/>
    </row>
    <row r="3" spans="1:12" s="39" customFormat="1" ht="24" customHeight="1">
      <c r="A3" s="298" t="s">
        <v>128</v>
      </c>
      <c r="B3" s="298"/>
      <c r="C3" s="298"/>
      <c r="D3" s="298"/>
      <c r="E3" s="298"/>
      <c r="F3" s="298"/>
      <c r="G3" s="298"/>
      <c r="H3" s="298"/>
      <c r="I3" s="298"/>
    </row>
    <row r="4" spans="1:12" s="39" customFormat="1" ht="24" customHeight="1">
      <c r="A4" s="298" t="s">
        <v>12</v>
      </c>
      <c r="B4" s="298"/>
      <c r="C4" s="298"/>
      <c r="D4" s="298"/>
      <c r="E4" s="298"/>
      <c r="F4" s="298"/>
      <c r="G4" s="298"/>
      <c r="H4" s="298"/>
      <c r="I4" s="298"/>
    </row>
    <row r="5" spans="1:12" s="2" customFormat="1" ht="24" customHeight="1">
      <c r="A5" s="292" t="s">
        <v>3</v>
      </c>
      <c r="B5" s="292"/>
      <c r="C5" s="292"/>
      <c r="D5" s="292"/>
      <c r="E5" s="292"/>
      <c r="F5" s="292"/>
      <c r="G5" s="292"/>
      <c r="H5" s="292"/>
      <c r="I5" s="292"/>
    </row>
    <row r="6" spans="1:12" s="2" customFormat="1" ht="9" customHeight="1">
      <c r="C6" s="38"/>
      <c r="D6" s="38"/>
      <c r="F6" s="38"/>
      <c r="G6" s="38"/>
    </row>
    <row r="7" spans="1:12" ht="24" customHeight="1">
      <c r="A7" s="6" t="s">
        <v>90</v>
      </c>
      <c r="B7" s="118" t="s">
        <v>4</v>
      </c>
      <c r="C7" s="293" t="s">
        <v>5</v>
      </c>
      <c r="D7" s="293"/>
      <c r="E7" s="293"/>
      <c r="F7" s="23"/>
      <c r="G7" s="293" t="s">
        <v>6</v>
      </c>
      <c r="H7" s="293"/>
      <c r="I7" s="293"/>
    </row>
    <row r="8" spans="1:12" ht="24" customHeight="1">
      <c r="A8" s="6"/>
      <c r="B8" s="118"/>
      <c r="C8" s="3" t="s">
        <v>10</v>
      </c>
      <c r="D8" s="118"/>
      <c r="E8" s="3" t="s">
        <v>11</v>
      </c>
      <c r="F8" s="118"/>
      <c r="G8" s="3" t="s">
        <v>10</v>
      </c>
      <c r="H8" s="118"/>
      <c r="I8" s="3" t="s">
        <v>11</v>
      </c>
    </row>
    <row r="9" spans="1:12" s="2" customFormat="1" ht="22.5" customHeight="1">
      <c r="A9" s="6"/>
      <c r="B9" s="5"/>
      <c r="C9" s="8"/>
      <c r="D9" s="118"/>
      <c r="E9" s="9"/>
      <c r="F9" s="9"/>
      <c r="G9" s="9"/>
      <c r="H9" s="118"/>
      <c r="I9" s="9"/>
    </row>
    <row r="10" spans="1:12" ht="24" customHeight="1">
      <c r="A10" s="149" t="s">
        <v>117</v>
      </c>
      <c r="B10" s="149"/>
      <c r="C10" s="88">
        <f>+'SI (6ด)'!C38</f>
        <v>12617253</v>
      </c>
      <c r="D10" s="194"/>
      <c r="E10" s="88">
        <f>+'SI (6ด)'!E38</f>
        <v>13685776</v>
      </c>
      <c r="F10" s="88"/>
      <c r="G10" s="88">
        <f>+'SI (6ด)'!G43</f>
        <v>12615989</v>
      </c>
      <c r="H10" s="88"/>
      <c r="I10" s="88">
        <f>+'SI (6ด)'!I43</f>
        <v>13684706</v>
      </c>
      <c r="L10" s="4"/>
    </row>
    <row r="11" spans="1:12" ht="24" customHeight="1">
      <c r="A11" s="186" t="s">
        <v>118</v>
      </c>
      <c r="B11" s="149"/>
      <c r="C11" s="88"/>
      <c r="D11" s="194"/>
      <c r="E11" s="88"/>
      <c r="F11" s="88"/>
      <c r="G11" s="88"/>
      <c r="H11" s="88"/>
      <c r="I11" s="88"/>
      <c r="L11" s="4"/>
    </row>
    <row r="12" spans="1:12" ht="24" customHeight="1">
      <c r="A12" s="186" t="s">
        <v>119</v>
      </c>
      <c r="B12" s="149"/>
      <c r="C12" s="88"/>
      <c r="D12" s="194"/>
      <c r="E12" s="88"/>
      <c r="F12" s="88"/>
      <c r="G12" s="88"/>
      <c r="H12" s="88"/>
      <c r="I12" s="88"/>
      <c r="L12" s="4"/>
    </row>
    <row r="13" spans="1:12" ht="24" customHeight="1">
      <c r="A13" s="187" t="s">
        <v>120</v>
      </c>
      <c r="B13" s="149"/>
      <c r="C13" s="88">
        <v>-10895</v>
      </c>
      <c r="D13" s="194"/>
      <c r="E13" s="88">
        <v>5162</v>
      </c>
      <c r="F13" s="88"/>
      <c r="G13" s="125">
        <v>0</v>
      </c>
      <c r="H13" s="88"/>
      <c r="I13" s="125">
        <v>0</v>
      </c>
      <c r="L13" s="4"/>
    </row>
    <row r="14" spans="1:12" ht="24" customHeight="1">
      <c r="A14" s="187" t="s">
        <v>240</v>
      </c>
      <c r="B14" s="149"/>
      <c r="C14" s="88">
        <v>723290</v>
      </c>
      <c r="D14" s="194"/>
      <c r="E14" s="88">
        <v>284689</v>
      </c>
      <c r="F14" s="88"/>
      <c r="G14" s="125">
        <v>0</v>
      </c>
      <c r="H14" s="88"/>
      <c r="I14" s="125">
        <v>0</v>
      </c>
      <c r="K14" s="96"/>
      <c r="L14" s="33"/>
    </row>
    <row r="15" spans="1:12" ht="24" customHeight="1">
      <c r="A15" s="187" t="s">
        <v>241</v>
      </c>
      <c r="B15" s="163">
        <v>7</v>
      </c>
      <c r="C15" s="125">
        <v>0</v>
      </c>
      <c r="D15" s="194"/>
      <c r="E15" s="125">
        <v>0</v>
      </c>
      <c r="F15" s="88"/>
      <c r="G15" s="88">
        <v>567737</v>
      </c>
      <c r="H15" s="88">
        <v>0</v>
      </c>
      <c r="I15" s="88">
        <v>232913</v>
      </c>
      <c r="L15" s="33"/>
    </row>
    <row r="16" spans="1:12" ht="24" customHeight="1">
      <c r="A16" s="187" t="s">
        <v>121</v>
      </c>
      <c r="B16" s="149"/>
      <c r="C16" s="88"/>
      <c r="D16" s="194"/>
      <c r="E16" s="88"/>
      <c r="F16" s="88"/>
      <c r="G16" s="59"/>
      <c r="H16" s="88"/>
      <c r="I16" s="59"/>
      <c r="L16" s="35"/>
    </row>
    <row r="17" spans="1:12" ht="24" customHeight="1">
      <c r="A17" s="188" t="s">
        <v>122</v>
      </c>
      <c r="B17" s="149"/>
      <c r="C17" s="88">
        <v>-144658</v>
      </c>
      <c r="D17" s="194"/>
      <c r="E17" s="88">
        <v>-56938</v>
      </c>
      <c r="F17" s="88"/>
      <c r="G17" s="125">
        <v>0</v>
      </c>
      <c r="H17" s="88"/>
      <c r="I17" s="125">
        <v>0</v>
      </c>
      <c r="L17" s="4"/>
    </row>
    <row r="18" spans="1:12" ht="24" customHeight="1">
      <c r="A18" s="186" t="s">
        <v>123</v>
      </c>
      <c r="B18" s="149"/>
      <c r="C18" s="60">
        <f>SUM(C13:C17)</f>
        <v>567737</v>
      </c>
      <c r="D18" s="194"/>
      <c r="E18" s="60">
        <f>SUM(E13:E17)</f>
        <v>232913</v>
      </c>
      <c r="F18" s="88"/>
      <c r="G18" s="60">
        <f>SUM(G14:G17)</f>
        <v>567737</v>
      </c>
      <c r="H18" s="59"/>
      <c r="I18" s="60">
        <f>SUM(I14:I17)</f>
        <v>232913</v>
      </c>
      <c r="L18" s="4"/>
    </row>
    <row r="19" spans="1:12" ht="24" customHeight="1" thickBot="1">
      <c r="A19" s="149" t="s">
        <v>124</v>
      </c>
      <c r="B19" s="149"/>
      <c r="C19" s="90">
        <f>SUM(C10,C18)</f>
        <v>13184990</v>
      </c>
      <c r="D19" s="59"/>
      <c r="E19" s="90">
        <f>SUM(E10,E18)</f>
        <v>13918689</v>
      </c>
      <c r="F19" s="59"/>
      <c r="G19" s="90">
        <f>SUM(G10,G18)</f>
        <v>13183726</v>
      </c>
      <c r="H19" s="195"/>
      <c r="I19" s="90">
        <f>SUM(I10,I18)</f>
        <v>13917619</v>
      </c>
    </row>
    <row r="20" spans="1:12" ht="24" customHeight="1" thickTop="1">
      <c r="A20" s="189"/>
      <c r="B20" s="189"/>
      <c r="C20" s="59"/>
      <c r="D20" s="59"/>
      <c r="E20" s="59"/>
      <c r="F20" s="59"/>
      <c r="G20" s="59"/>
      <c r="H20" s="59"/>
      <c r="I20" s="59"/>
    </row>
    <row r="21" spans="1:12" ht="24" customHeight="1">
      <c r="A21" s="190" t="s">
        <v>125</v>
      </c>
      <c r="B21" s="190"/>
      <c r="C21" s="88"/>
      <c r="D21" s="59"/>
      <c r="E21" s="88"/>
      <c r="F21" s="59"/>
      <c r="G21" s="88"/>
      <c r="H21" s="59"/>
      <c r="I21" s="88"/>
    </row>
    <row r="22" spans="1:12" ht="24" customHeight="1">
      <c r="A22" s="184" t="s">
        <v>126</v>
      </c>
      <c r="B22" s="152"/>
      <c r="C22" s="59">
        <f>+C19-C23</f>
        <v>13183726</v>
      </c>
      <c r="D22" s="59"/>
      <c r="E22" s="59">
        <v>13917619</v>
      </c>
      <c r="F22" s="59"/>
      <c r="G22" s="59">
        <f>+G19</f>
        <v>13183726</v>
      </c>
      <c r="H22" s="59"/>
      <c r="I22" s="59">
        <v>13917619</v>
      </c>
      <c r="J22" s="34"/>
    </row>
    <row r="23" spans="1:12" ht="24" customHeight="1">
      <c r="A23" s="184" t="s">
        <v>127</v>
      </c>
      <c r="B23" s="152"/>
      <c r="C23" s="89">
        <f>+'SI (6ด)'!C42</f>
        <v>1264</v>
      </c>
      <c r="D23" s="59"/>
      <c r="E23" s="89">
        <v>1070</v>
      </c>
      <c r="F23" s="59"/>
      <c r="G23" s="125">
        <v>0</v>
      </c>
      <c r="H23" s="59"/>
      <c r="I23" s="125">
        <v>0</v>
      </c>
    </row>
    <row r="24" spans="1:12" ht="24" customHeight="1" thickBot="1">
      <c r="A24" s="190" t="s">
        <v>124</v>
      </c>
      <c r="B24" s="190"/>
      <c r="C24" s="176">
        <f>SUM(C22:C23)</f>
        <v>13184990</v>
      </c>
      <c r="D24" s="196"/>
      <c r="E24" s="176">
        <f>SUM(E22:E23)</f>
        <v>13918689</v>
      </c>
      <c r="F24" s="59"/>
      <c r="G24" s="90">
        <f>SUM(G22:G23)</f>
        <v>13183726</v>
      </c>
      <c r="H24" s="59"/>
      <c r="I24" s="90">
        <f>SUM(I22:I23)</f>
        <v>13917619</v>
      </c>
    </row>
    <row r="25" spans="1:12" ht="24" customHeight="1" thickTop="1">
      <c r="I25" s="27"/>
    </row>
    <row r="26" spans="1:12" ht="24" customHeight="1">
      <c r="I26" s="27"/>
    </row>
    <row r="27" spans="1:12" ht="24" customHeight="1">
      <c r="F27" s="34"/>
      <c r="H27" s="34"/>
    </row>
    <row r="28" spans="1:12" ht="24" customHeight="1">
      <c r="D28" s="34"/>
      <c r="F28" s="34"/>
    </row>
    <row r="29" spans="1:12" ht="24" customHeight="1">
      <c r="H29" s="34"/>
    </row>
    <row r="30" spans="1:12" ht="24" customHeight="1">
      <c r="H30" s="34"/>
    </row>
    <row r="33" spans="1:10" ht="24" customHeight="1">
      <c r="H33" s="34"/>
    </row>
    <row r="35" spans="1:10" ht="24" customHeight="1">
      <c r="H35" s="34"/>
      <c r="J35" s="34"/>
    </row>
    <row r="39" spans="1:10" ht="24" customHeight="1">
      <c r="A39" s="12"/>
    </row>
    <row r="59" spans="6:10" ht="24" customHeight="1">
      <c r="H59" s="24"/>
    </row>
    <row r="60" spans="6:10" ht="24" customHeight="1">
      <c r="H60" s="24"/>
    </row>
    <row r="62" spans="6:10" ht="24" customHeight="1">
      <c r="H62" s="24"/>
    </row>
    <row r="63" spans="6:10" ht="24" customHeight="1">
      <c r="F63" s="26"/>
      <c r="J63" s="115"/>
    </row>
    <row r="66" spans="8:8" ht="24" customHeight="1">
      <c r="H66" s="24"/>
    </row>
    <row r="71" spans="8:8" ht="24" customHeight="1">
      <c r="H71" s="24"/>
    </row>
    <row r="74" spans="8:8" ht="24" customHeight="1">
      <c r="H74" s="24"/>
    </row>
    <row r="75" spans="8:8" ht="24" customHeight="1">
      <c r="H75" s="24"/>
    </row>
    <row r="76" spans="8:8" ht="24" customHeight="1">
      <c r="H76" s="24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78" firstPageNumber="9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AL57"/>
  <sheetViews>
    <sheetView showGridLines="0" view="pageBreakPreview" zoomScale="70" zoomScaleNormal="70" zoomScaleSheetLayoutView="70" workbookViewId="0">
      <selection activeCell="AB29" sqref="AB29"/>
    </sheetView>
  </sheetViews>
  <sheetFormatPr defaultColWidth="10.59765625" defaultRowHeight="20"/>
  <cols>
    <col min="1" max="1" width="36.09765625" style="52" customWidth="1"/>
    <col min="2" max="2" width="6.69921875" style="58" customWidth="1"/>
    <col min="3" max="3" width="0.8984375" style="58" customWidth="1"/>
    <col min="4" max="4" width="11.09765625" style="54" customWidth="1"/>
    <col min="5" max="5" width="0.8984375" style="54" customWidth="1"/>
    <col min="6" max="6" width="11.8984375" style="54" customWidth="1"/>
    <col min="7" max="7" width="0.8984375" style="54" customWidth="1"/>
    <col min="8" max="8" width="11.09765625" style="54" customWidth="1"/>
    <col min="9" max="9" width="0.8984375" style="54" customWidth="1"/>
    <col min="10" max="10" width="11.09765625" style="54" customWidth="1"/>
    <col min="11" max="11" width="0.8984375" style="54" customWidth="1"/>
    <col min="12" max="12" width="14.69921875" style="21" bestFit="1" customWidth="1"/>
    <col min="13" max="13" width="0.8984375" style="54" customWidth="1"/>
    <col min="14" max="14" width="11.09765625" style="53" customWidth="1"/>
    <col min="15" max="15" width="0.8984375" style="53" customWidth="1"/>
    <col min="16" max="16" width="11.09765625" style="53" customWidth="1"/>
    <col min="17" max="17" width="0.8984375" style="53" customWidth="1"/>
    <col min="18" max="18" width="11.09765625" style="53" customWidth="1"/>
    <col min="19" max="19" width="0.8984375" style="53" customWidth="1"/>
    <col min="20" max="20" width="11.09765625" style="53" customWidth="1"/>
    <col min="21" max="21" width="0.8984375" style="53" customWidth="1"/>
    <col min="22" max="22" width="11.09765625" style="53" customWidth="1"/>
    <col min="23" max="23" width="0.8984375" style="53" customWidth="1"/>
    <col min="24" max="24" width="11.09765625" style="53" customWidth="1"/>
    <col min="25" max="25" width="0.8984375" style="54" customWidth="1"/>
    <col min="26" max="26" width="11.09765625" style="53" customWidth="1"/>
    <col min="27" max="27" width="0.8984375" style="53" customWidth="1"/>
    <col min="28" max="28" width="11.09765625" style="53" customWidth="1"/>
    <col min="29" max="29" width="0.8984375" style="53" customWidth="1"/>
    <col min="30" max="30" width="11.09765625" style="53" customWidth="1"/>
    <col min="31" max="31" width="7.09765625" style="52" customWidth="1"/>
    <col min="32" max="16384" width="10.59765625" style="52"/>
  </cols>
  <sheetData>
    <row r="1" spans="1:38" s="62" customFormat="1" ht="23.1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61"/>
      <c r="AF1" s="61"/>
      <c r="AG1" s="61"/>
      <c r="AH1" s="61"/>
      <c r="AI1" s="61"/>
      <c r="AJ1" s="61"/>
      <c r="AK1" s="61"/>
      <c r="AL1" s="61"/>
    </row>
    <row r="2" spans="1:38" s="62" customFormat="1" ht="23">
      <c r="A2" s="300" t="s">
        <v>129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61"/>
      <c r="AF2" s="61"/>
      <c r="AG2" s="61"/>
      <c r="AH2" s="61"/>
      <c r="AI2" s="61"/>
      <c r="AJ2" s="61"/>
      <c r="AK2" s="61"/>
      <c r="AL2" s="61"/>
    </row>
    <row r="3" spans="1:38" s="62" customFormat="1" ht="21" customHeight="1">
      <c r="A3" s="300" t="s">
        <v>130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61"/>
      <c r="AF3" s="61"/>
      <c r="AG3" s="61"/>
      <c r="AH3" s="61"/>
      <c r="AI3" s="61"/>
      <c r="AJ3" s="61"/>
      <c r="AK3" s="61"/>
      <c r="AL3" s="61"/>
    </row>
    <row r="4" spans="1:38" s="62" customFormat="1" ht="23">
      <c r="A4" s="300" t="s">
        <v>128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61"/>
      <c r="AF4" s="61"/>
      <c r="AG4" s="61"/>
      <c r="AH4" s="61"/>
      <c r="AI4" s="61"/>
      <c r="AJ4" s="61"/>
      <c r="AK4" s="61"/>
      <c r="AL4" s="61"/>
    </row>
    <row r="5" spans="1:38" s="63" customFormat="1" ht="23">
      <c r="A5" s="300" t="s">
        <v>12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61"/>
      <c r="AF5" s="61"/>
      <c r="AG5" s="61"/>
      <c r="AH5" s="61"/>
      <c r="AI5" s="61"/>
      <c r="AJ5" s="61"/>
      <c r="AK5" s="61"/>
      <c r="AL5" s="61"/>
    </row>
    <row r="6" spans="1:38" ht="18" customHeight="1">
      <c r="A6" s="301" t="s">
        <v>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</row>
    <row r="7" spans="1:38" ht="4.5" customHeight="1"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</row>
    <row r="8" spans="1:38" s="75" customFormat="1" ht="20.25" customHeight="1">
      <c r="A8" s="64"/>
      <c r="B8" s="65"/>
      <c r="C8" s="65"/>
      <c r="D8" s="66"/>
      <c r="E8" s="66"/>
      <c r="F8" s="67"/>
      <c r="G8" s="67"/>
      <c r="H8" s="119" t="s">
        <v>77</v>
      </c>
      <c r="I8" s="68"/>
      <c r="J8" s="299" t="s">
        <v>79</v>
      </c>
      <c r="K8" s="299"/>
      <c r="L8" s="299"/>
      <c r="M8" s="68"/>
      <c r="N8" s="299" t="s">
        <v>83</v>
      </c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66"/>
      <c r="Z8" s="66"/>
      <c r="AA8" s="66"/>
      <c r="AB8" s="68"/>
      <c r="AC8" s="66"/>
      <c r="AD8" s="66"/>
    </row>
    <row r="9" spans="1:38" s="75" customFormat="1" ht="20.25" customHeight="1">
      <c r="A9" s="64"/>
      <c r="B9" s="65"/>
      <c r="C9" s="65"/>
      <c r="D9" s="66"/>
      <c r="E9" s="66"/>
      <c r="F9" s="67"/>
      <c r="G9" s="67"/>
      <c r="H9" s="67" t="s">
        <v>131</v>
      </c>
      <c r="I9" s="68"/>
      <c r="J9" s="67"/>
      <c r="K9" s="67"/>
      <c r="L9" s="67"/>
      <c r="M9" s="68"/>
      <c r="N9" s="67" t="s">
        <v>132</v>
      </c>
      <c r="O9" s="68"/>
      <c r="P9" s="67"/>
      <c r="Q9" s="67"/>
      <c r="R9" s="67"/>
      <c r="S9" s="67"/>
      <c r="T9" s="99"/>
      <c r="U9" s="67"/>
      <c r="V9" s="99"/>
      <c r="W9" s="67"/>
      <c r="X9" s="67"/>
      <c r="Y9" s="66"/>
      <c r="Z9" s="66"/>
      <c r="AA9" s="66"/>
      <c r="AB9" s="67" t="s">
        <v>133</v>
      </c>
      <c r="AC9" s="66"/>
      <c r="AD9" s="66"/>
    </row>
    <row r="10" spans="1:38" s="75" customFormat="1" ht="20.25" customHeight="1">
      <c r="A10" s="65"/>
      <c r="B10" s="65"/>
      <c r="C10" s="65"/>
      <c r="D10" s="67"/>
      <c r="E10" s="67"/>
      <c r="F10" s="67"/>
      <c r="G10" s="67"/>
      <c r="H10" s="67" t="s">
        <v>134</v>
      </c>
      <c r="I10" s="67"/>
      <c r="J10" s="67"/>
      <c r="K10" s="67"/>
      <c r="L10" s="67"/>
      <c r="M10" s="67"/>
      <c r="N10" s="67" t="s">
        <v>135</v>
      </c>
      <c r="O10" s="67"/>
      <c r="P10" s="67" t="s">
        <v>136</v>
      </c>
      <c r="Q10" s="67"/>
      <c r="R10" s="67"/>
      <c r="S10" s="67"/>
      <c r="T10" s="97"/>
      <c r="U10" s="67"/>
      <c r="V10" s="104" t="s">
        <v>137</v>
      </c>
      <c r="W10" s="67"/>
      <c r="X10" s="67" t="s">
        <v>138</v>
      </c>
      <c r="Y10" s="67"/>
      <c r="Z10" s="67" t="s">
        <v>139</v>
      </c>
      <c r="AA10" s="67"/>
      <c r="AB10" s="69" t="s">
        <v>140</v>
      </c>
      <c r="AC10" s="67"/>
      <c r="AD10" s="67"/>
    </row>
    <row r="11" spans="1:38" s="75" customFormat="1" ht="20.25" customHeight="1">
      <c r="A11" s="65"/>
      <c r="B11" s="65"/>
      <c r="C11" s="65"/>
      <c r="D11" s="67" t="s">
        <v>141</v>
      </c>
      <c r="E11" s="67"/>
      <c r="F11" s="67" t="s">
        <v>142</v>
      </c>
      <c r="G11" s="67"/>
      <c r="H11" s="67" t="s">
        <v>143</v>
      </c>
      <c r="I11" s="67"/>
      <c r="J11" s="67" t="s">
        <v>144</v>
      </c>
      <c r="K11" s="67"/>
      <c r="L11" s="67" t="s">
        <v>145</v>
      </c>
      <c r="M11" s="67"/>
      <c r="N11" s="70" t="s">
        <v>146</v>
      </c>
      <c r="O11" s="67"/>
      <c r="P11" s="67" t="s">
        <v>147</v>
      </c>
      <c r="Q11" s="67"/>
      <c r="R11" s="67" t="s">
        <v>148</v>
      </c>
      <c r="S11" s="67"/>
      <c r="T11" s="97" t="s">
        <v>149</v>
      </c>
      <c r="U11" s="67"/>
      <c r="V11" s="67" t="s">
        <v>134</v>
      </c>
      <c r="W11" s="67"/>
      <c r="X11" s="67" t="s">
        <v>150</v>
      </c>
      <c r="Y11" s="67"/>
      <c r="Z11" s="67" t="s">
        <v>151</v>
      </c>
      <c r="AA11" s="67"/>
      <c r="AB11" s="67" t="s">
        <v>152</v>
      </c>
      <c r="AC11" s="67"/>
      <c r="AD11" s="67" t="s">
        <v>139</v>
      </c>
    </row>
    <row r="12" spans="1:38" s="75" customFormat="1" ht="20.25" customHeight="1">
      <c r="A12" s="65"/>
      <c r="B12" s="71" t="s">
        <v>4</v>
      </c>
      <c r="C12" s="71"/>
      <c r="D12" s="119" t="s">
        <v>153</v>
      </c>
      <c r="E12" s="67"/>
      <c r="F12" s="119" t="s">
        <v>154</v>
      </c>
      <c r="G12" s="67"/>
      <c r="H12" s="119" t="s">
        <v>155</v>
      </c>
      <c r="I12" s="67"/>
      <c r="J12" s="119" t="s">
        <v>156</v>
      </c>
      <c r="K12" s="67"/>
      <c r="L12" s="119" t="s">
        <v>157</v>
      </c>
      <c r="M12" s="67"/>
      <c r="N12" s="72" t="s">
        <v>158</v>
      </c>
      <c r="O12" s="67"/>
      <c r="P12" s="119" t="s">
        <v>159</v>
      </c>
      <c r="Q12" s="67"/>
      <c r="R12" s="67" t="s">
        <v>160</v>
      </c>
      <c r="S12" s="67"/>
      <c r="T12" s="119" t="s">
        <v>161</v>
      </c>
      <c r="U12" s="67"/>
      <c r="V12" s="119" t="s">
        <v>162</v>
      </c>
      <c r="W12" s="67"/>
      <c r="X12" s="119" t="s">
        <v>151</v>
      </c>
      <c r="Y12" s="67"/>
      <c r="Z12" s="119" t="s">
        <v>163</v>
      </c>
      <c r="AA12" s="67"/>
      <c r="AB12" s="119" t="s">
        <v>164</v>
      </c>
      <c r="AC12" s="67"/>
      <c r="AD12" s="119" t="s">
        <v>151</v>
      </c>
    </row>
    <row r="13" spans="1:38" ht="3.75" customHeight="1">
      <c r="A13" s="73"/>
      <c r="B13" s="69"/>
      <c r="C13" s="69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116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</row>
    <row r="14" spans="1:38" s="75" customFormat="1" ht="17.5">
      <c r="A14" s="73" t="s">
        <v>165</v>
      </c>
      <c r="B14" s="69"/>
      <c r="C14" s="69"/>
      <c r="D14" s="197">
        <v>2973554</v>
      </c>
      <c r="E14" s="198"/>
      <c r="F14" s="197">
        <v>22446531</v>
      </c>
      <c r="G14" s="199"/>
      <c r="H14" s="197">
        <v>-669657</v>
      </c>
      <c r="I14" s="199"/>
      <c r="J14" s="197">
        <v>500000</v>
      </c>
      <c r="K14" s="198"/>
      <c r="L14" s="197">
        <v>50882428</v>
      </c>
      <c r="M14" s="198"/>
      <c r="N14" s="197">
        <v>146535</v>
      </c>
      <c r="O14" s="198"/>
      <c r="P14" s="197">
        <v>161187</v>
      </c>
      <c r="Q14" s="198"/>
      <c r="R14" s="197">
        <v>2921</v>
      </c>
      <c r="S14" s="198"/>
      <c r="T14" s="197">
        <v>-922874</v>
      </c>
      <c r="U14" s="198"/>
      <c r="V14" s="197">
        <v>43359</v>
      </c>
      <c r="W14" s="200"/>
      <c r="X14" s="197">
        <f>SUM(N14:V14)</f>
        <v>-568872</v>
      </c>
      <c r="Y14" s="201"/>
      <c r="Z14" s="197">
        <f>SUM(D14:L14,X14)</f>
        <v>75563984</v>
      </c>
      <c r="AA14" s="201"/>
      <c r="AB14" s="197">
        <v>125383</v>
      </c>
      <c r="AC14" s="201"/>
      <c r="AD14" s="197">
        <f>+Z14+AB14</f>
        <v>75689367</v>
      </c>
    </row>
    <row r="15" spans="1:38" s="75" customFormat="1" ht="17.5">
      <c r="A15" s="73" t="s">
        <v>166</v>
      </c>
      <c r="B15" s="69"/>
      <c r="C15" s="69"/>
      <c r="D15" s="202"/>
      <c r="E15" s="202"/>
      <c r="F15" s="202"/>
      <c r="G15" s="202"/>
      <c r="H15" s="203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3"/>
      <c r="AA15" s="202"/>
      <c r="AB15" s="202"/>
      <c r="AC15" s="202"/>
      <c r="AD15" s="139"/>
    </row>
    <row r="16" spans="1:38" s="75" customFormat="1" ht="17.5">
      <c r="A16" s="83" t="s">
        <v>167</v>
      </c>
      <c r="B16" s="69"/>
      <c r="C16" s="69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3"/>
      <c r="AA16" s="202"/>
      <c r="AB16" s="202"/>
      <c r="AC16" s="202"/>
      <c r="AD16" s="202"/>
    </row>
    <row r="17" spans="1:32" s="75" customFormat="1" ht="17.5">
      <c r="A17" s="84" t="s">
        <v>168</v>
      </c>
      <c r="B17" s="65">
        <v>13</v>
      </c>
      <c r="C17" s="65"/>
      <c r="D17" s="139">
        <v>372</v>
      </c>
      <c r="E17" s="200"/>
      <c r="F17" s="139">
        <v>59765</v>
      </c>
      <c r="G17" s="202"/>
      <c r="H17" s="139">
        <v>0</v>
      </c>
      <c r="I17" s="204"/>
      <c r="J17" s="139">
        <v>0</v>
      </c>
      <c r="K17" s="202"/>
      <c r="L17" s="139">
        <v>0</v>
      </c>
      <c r="M17" s="201"/>
      <c r="N17" s="200">
        <v>-60137</v>
      </c>
      <c r="O17" s="202"/>
      <c r="P17" s="139">
        <v>0</v>
      </c>
      <c r="Q17" s="139"/>
      <c r="R17" s="139">
        <v>0</v>
      </c>
      <c r="S17" s="139"/>
      <c r="T17" s="139">
        <v>0</v>
      </c>
      <c r="U17" s="139"/>
      <c r="V17" s="139">
        <v>0</v>
      </c>
      <c r="W17" s="202"/>
      <c r="X17" s="200">
        <f>SUM(N17:P17)</f>
        <v>-60137</v>
      </c>
      <c r="Y17" s="201"/>
      <c r="Z17" s="139">
        <v>0</v>
      </c>
      <c r="AA17" s="200"/>
      <c r="AB17" s="139">
        <v>0</v>
      </c>
      <c r="AC17" s="205"/>
      <c r="AD17" s="139">
        <f>+Z17+AB17</f>
        <v>0</v>
      </c>
    </row>
    <row r="18" spans="1:32" s="75" customFormat="1" ht="17.5">
      <c r="A18" s="84" t="s">
        <v>169</v>
      </c>
      <c r="B18" s="65">
        <v>13</v>
      </c>
      <c r="C18" s="65"/>
      <c r="D18" s="139">
        <v>0</v>
      </c>
      <c r="E18" s="139"/>
      <c r="F18" s="139">
        <v>0</v>
      </c>
      <c r="G18" s="202"/>
      <c r="H18" s="139">
        <v>0</v>
      </c>
      <c r="I18" s="204"/>
      <c r="J18" s="139">
        <v>0</v>
      </c>
      <c r="K18" s="202"/>
      <c r="L18" s="139">
        <v>0</v>
      </c>
      <c r="M18" s="201"/>
      <c r="N18" s="200">
        <v>5765</v>
      </c>
      <c r="O18" s="202"/>
      <c r="P18" s="139">
        <v>0</v>
      </c>
      <c r="Q18" s="139"/>
      <c r="R18" s="139">
        <v>0</v>
      </c>
      <c r="S18" s="139"/>
      <c r="T18" s="139">
        <v>0</v>
      </c>
      <c r="U18" s="139"/>
      <c r="V18" s="139">
        <v>0</v>
      </c>
      <c r="W18" s="202"/>
      <c r="X18" s="200">
        <f>SUM(N18:P18)</f>
        <v>5765</v>
      </c>
      <c r="Y18" s="201"/>
      <c r="Z18" s="200">
        <v>5765</v>
      </c>
      <c r="AA18" s="200"/>
      <c r="AB18" s="139">
        <v>0</v>
      </c>
      <c r="AC18" s="205"/>
      <c r="AD18" s="206">
        <f>+Z18+AB18</f>
        <v>5765</v>
      </c>
    </row>
    <row r="19" spans="1:32" s="75" customFormat="1" ht="17.5">
      <c r="A19" s="84" t="s">
        <v>170</v>
      </c>
      <c r="B19" s="65">
        <v>17</v>
      </c>
      <c r="C19" s="65"/>
      <c r="D19" s="139">
        <v>0</v>
      </c>
      <c r="E19" s="139"/>
      <c r="F19" s="139">
        <v>0</v>
      </c>
      <c r="G19" s="202"/>
      <c r="H19" s="139">
        <v>0</v>
      </c>
      <c r="I19" s="204"/>
      <c r="J19" s="139">
        <v>0</v>
      </c>
      <c r="K19" s="202"/>
      <c r="L19" s="207">
        <v>-10942092</v>
      </c>
      <c r="M19" s="201"/>
      <c r="N19" s="139">
        <v>0</v>
      </c>
      <c r="O19" s="139"/>
      <c r="P19" s="139">
        <v>0</v>
      </c>
      <c r="Q19" s="139"/>
      <c r="R19" s="139">
        <v>0</v>
      </c>
      <c r="S19" s="139"/>
      <c r="T19" s="139">
        <v>0</v>
      </c>
      <c r="U19" s="202"/>
      <c r="V19" s="139">
        <v>0</v>
      </c>
      <c r="W19" s="202"/>
      <c r="X19" s="139">
        <f>SUM(N19:P19)</f>
        <v>0</v>
      </c>
      <c r="Y19" s="201"/>
      <c r="Z19" s="200">
        <v>-10942092</v>
      </c>
      <c r="AA19" s="200"/>
      <c r="AB19" s="197">
        <v>-536</v>
      </c>
      <c r="AC19" s="205"/>
      <c r="AD19" s="207">
        <f>+Z19+AB19</f>
        <v>-10942628</v>
      </c>
    </row>
    <row r="20" spans="1:32" s="75" customFormat="1" ht="17.5">
      <c r="A20" s="83" t="s">
        <v>171</v>
      </c>
      <c r="B20" s="65"/>
      <c r="C20" s="65"/>
      <c r="D20" s="131">
        <f>SUM(D17:D19)</f>
        <v>372</v>
      </c>
      <c r="E20" s="201"/>
      <c r="F20" s="131">
        <f>SUM(F17:F19)</f>
        <v>59765</v>
      </c>
      <c r="G20" s="201"/>
      <c r="H20" s="208">
        <f>SUM(H17:H19)</f>
        <v>0</v>
      </c>
      <c r="I20" s="201"/>
      <c r="J20" s="208">
        <f>SUM(J17:J19)</f>
        <v>0</v>
      </c>
      <c r="K20" s="197"/>
      <c r="L20" s="131">
        <f>SUM(L17:L19)</f>
        <v>-10942092</v>
      </c>
      <c r="M20" s="197"/>
      <c r="N20" s="131">
        <f>SUM(N17:N19)</f>
        <v>-54372</v>
      </c>
      <c r="O20" s="197"/>
      <c r="P20" s="208">
        <f>SUM(P17:P19)</f>
        <v>0</v>
      </c>
      <c r="Q20" s="197"/>
      <c r="R20" s="208">
        <f>SUM(R17:R19)</f>
        <v>0</v>
      </c>
      <c r="S20" s="197"/>
      <c r="T20" s="208">
        <f>SUM(T17:T19)</f>
        <v>0</v>
      </c>
      <c r="U20" s="197"/>
      <c r="V20" s="208">
        <f>SUM(V17:V19)</f>
        <v>0</v>
      </c>
      <c r="W20" s="197"/>
      <c r="X20" s="131">
        <f>SUM(X17:X19)</f>
        <v>-54372</v>
      </c>
      <c r="Y20" s="197"/>
      <c r="Z20" s="131">
        <f>SUM(Z17:Z19)</f>
        <v>-10936327</v>
      </c>
      <c r="AA20" s="197"/>
      <c r="AB20" s="131">
        <f>SUM(AB17:AB19)</f>
        <v>-536</v>
      </c>
      <c r="AC20" s="197"/>
      <c r="AD20" s="131">
        <f>SUM(AD17:AD19)</f>
        <v>-10936863</v>
      </c>
    </row>
    <row r="21" spans="1:32" s="80" customFormat="1" ht="9.5" customHeight="1">
      <c r="A21" s="81"/>
      <c r="B21" s="82"/>
      <c r="C21" s="82"/>
      <c r="D21" s="197"/>
      <c r="E21" s="201"/>
      <c r="F21" s="197"/>
      <c r="G21" s="197"/>
      <c r="H21" s="197"/>
      <c r="I21" s="197"/>
      <c r="J21" s="201"/>
      <c r="K21" s="201"/>
      <c r="L21" s="197"/>
      <c r="M21" s="201"/>
      <c r="N21" s="197"/>
      <c r="O21" s="201"/>
      <c r="P21" s="197"/>
      <c r="Q21" s="197"/>
      <c r="R21" s="197"/>
      <c r="S21" s="201"/>
      <c r="T21" s="197"/>
      <c r="U21" s="201"/>
      <c r="V21" s="197"/>
      <c r="W21" s="201"/>
      <c r="X21" s="197"/>
      <c r="Y21" s="201"/>
      <c r="Z21" s="197"/>
      <c r="AA21" s="201"/>
      <c r="AB21" s="197"/>
      <c r="AC21" s="201"/>
      <c r="AD21" s="197"/>
    </row>
    <row r="22" spans="1:32" s="142" customFormat="1" ht="16">
      <c r="A22" s="140" t="s">
        <v>172</v>
      </c>
      <c r="B22" s="141"/>
      <c r="C22" s="141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</row>
    <row r="23" spans="1:32" s="142" customFormat="1" ht="16">
      <c r="A23" s="141" t="s">
        <v>172</v>
      </c>
      <c r="B23" s="141"/>
      <c r="C23" s="141"/>
      <c r="D23" s="139">
        <v>0</v>
      </c>
      <c r="E23" s="202"/>
      <c r="F23" s="139">
        <v>0</v>
      </c>
      <c r="G23" s="202"/>
      <c r="H23" s="139">
        <v>0</v>
      </c>
      <c r="I23" s="202"/>
      <c r="J23" s="139">
        <v>0</v>
      </c>
      <c r="K23" s="210"/>
      <c r="L23" s="139">
        <v>0</v>
      </c>
      <c r="M23" s="209"/>
      <c r="N23" s="201">
        <v>0</v>
      </c>
      <c r="O23" s="209"/>
      <c r="P23" s="211">
        <v>0</v>
      </c>
      <c r="Q23" s="209"/>
      <c r="R23" s="211">
        <v>0</v>
      </c>
      <c r="S23" s="209"/>
      <c r="T23" s="211">
        <v>0</v>
      </c>
      <c r="U23" s="200"/>
      <c r="V23" s="211">
        <v>0</v>
      </c>
      <c r="W23" s="200"/>
      <c r="X23" s="211">
        <f>SUM(N23:P23)</f>
        <v>0</v>
      </c>
      <c r="Y23" s="200"/>
      <c r="Z23" s="211">
        <f>SUM(D23:L23,X23)</f>
        <v>0</v>
      </c>
      <c r="AA23" s="200"/>
      <c r="AB23" s="212">
        <v>-880</v>
      </c>
      <c r="AC23" s="200"/>
      <c r="AD23" s="212">
        <f>+Z23+AB23</f>
        <v>-880</v>
      </c>
    </row>
    <row r="24" spans="1:32" s="142" customFormat="1" ht="16">
      <c r="A24" s="287" t="s">
        <v>251</v>
      </c>
      <c r="B24" s="141"/>
      <c r="C24" s="141"/>
      <c r="D24" s="208">
        <f>SUM(D23)</f>
        <v>0</v>
      </c>
      <c r="E24" s="209"/>
      <c r="F24" s="208">
        <f>SUM(F23)</f>
        <v>0</v>
      </c>
      <c r="G24" s="209"/>
      <c r="H24" s="208">
        <f>SUM(H23)</f>
        <v>0</v>
      </c>
      <c r="I24" s="209"/>
      <c r="J24" s="208">
        <f>SUM(J23)</f>
        <v>0</v>
      </c>
      <c r="K24" s="209"/>
      <c r="L24" s="208">
        <f>SUM(L23)</f>
        <v>0</v>
      </c>
      <c r="M24" s="209"/>
      <c r="N24" s="208">
        <f>SUM(N23)</f>
        <v>0</v>
      </c>
      <c r="O24" s="209"/>
      <c r="P24" s="208">
        <f>SUM(P23)</f>
        <v>0</v>
      </c>
      <c r="Q24" s="209"/>
      <c r="R24" s="208">
        <f>SUM(R23)</f>
        <v>0</v>
      </c>
      <c r="S24" s="209"/>
      <c r="T24" s="208">
        <f>SUM(T23)</f>
        <v>0</v>
      </c>
      <c r="U24" s="209"/>
      <c r="V24" s="208">
        <f>SUM(V23)</f>
        <v>0</v>
      </c>
      <c r="W24" s="209"/>
      <c r="X24" s="208">
        <f>SUM(X23)</f>
        <v>0</v>
      </c>
      <c r="Y24" s="209"/>
      <c r="Z24" s="208">
        <f>SUM(Z23)</f>
        <v>0</v>
      </c>
      <c r="AA24" s="209"/>
      <c r="AB24" s="212">
        <f>SUM(AB23)</f>
        <v>-880</v>
      </c>
      <c r="AC24" s="209"/>
      <c r="AD24" s="212">
        <f>SUM(AD23)</f>
        <v>-880</v>
      </c>
    </row>
    <row r="25" spans="1:32" s="142" customFormat="1" ht="16">
      <c r="A25" s="287" t="s">
        <v>252</v>
      </c>
      <c r="B25" s="140"/>
      <c r="C25" s="140"/>
      <c r="D25" s="213">
        <f>SUM(D24,D20)</f>
        <v>372</v>
      </c>
      <c r="E25" s="209"/>
      <c r="F25" s="213">
        <f>SUM(F24,F20)</f>
        <v>59765</v>
      </c>
      <c r="G25" s="209"/>
      <c r="H25" s="208">
        <f>SUM(H24,H20)</f>
        <v>0</v>
      </c>
      <c r="I25" s="209"/>
      <c r="J25" s="208">
        <f>SUM(J24,J20)</f>
        <v>0</v>
      </c>
      <c r="K25" s="209"/>
      <c r="L25" s="213">
        <f>SUM(L24,L20)</f>
        <v>-10942092</v>
      </c>
      <c r="M25" s="209"/>
      <c r="N25" s="213">
        <f>SUM(N24,N20)</f>
        <v>-54372</v>
      </c>
      <c r="O25" s="209"/>
      <c r="P25" s="208">
        <f>SUM(P24,P20)</f>
        <v>0</v>
      </c>
      <c r="Q25" s="209"/>
      <c r="R25" s="208">
        <f>SUM(R24,R20)</f>
        <v>0</v>
      </c>
      <c r="S25" s="209"/>
      <c r="T25" s="208">
        <f>SUM(T24,T20)</f>
        <v>0</v>
      </c>
      <c r="U25" s="209"/>
      <c r="V25" s="208">
        <f>SUM(V24,V20)</f>
        <v>0</v>
      </c>
      <c r="W25" s="209"/>
      <c r="X25" s="213">
        <f>SUM(X24,X20)</f>
        <v>-54372</v>
      </c>
      <c r="Y25" s="209"/>
      <c r="Z25" s="213">
        <f>SUM(Z24,Z20)</f>
        <v>-10936327</v>
      </c>
      <c r="AA25" s="209"/>
      <c r="AB25" s="213">
        <f>SUM(AB24,AB20)</f>
        <v>-1416</v>
      </c>
      <c r="AC25" s="209"/>
      <c r="AD25" s="213">
        <f>SUM(AD24,AD20)</f>
        <v>-10937743</v>
      </c>
    </row>
    <row r="26" spans="1:32" s="80" customFormat="1" ht="9.5" customHeight="1">
      <c r="A26" s="81"/>
      <c r="B26" s="82"/>
      <c r="C26" s="82"/>
      <c r="D26" s="197"/>
      <c r="E26" s="201"/>
      <c r="F26" s="197"/>
      <c r="G26" s="197"/>
      <c r="H26" s="197"/>
      <c r="I26" s="197"/>
      <c r="J26" s="201"/>
      <c r="K26" s="201"/>
      <c r="L26" s="197"/>
      <c r="M26" s="201"/>
      <c r="N26" s="197"/>
      <c r="O26" s="201"/>
      <c r="P26" s="197"/>
      <c r="Q26" s="197"/>
      <c r="R26" s="197"/>
      <c r="S26" s="201"/>
      <c r="T26" s="197"/>
      <c r="U26" s="201"/>
      <c r="V26" s="197"/>
      <c r="W26" s="201"/>
      <c r="X26" s="197"/>
      <c r="Y26" s="201"/>
      <c r="Z26" s="197"/>
      <c r="AA26" s="201"/>
      <c r="AB26" s="197"/>
      <c r="AC26" s="201"/>
      <c r="AD26" s="197"/>
    </row>
    <row r="27" spans="1:32" s="75" customFormat="1" ht="17.5">
      <c r="A27" s="73" t="s">
        <v>173</v>
      </c>
      <c r="B27" s="69"/>
      <c r="C27" s="69"/>
      <c r="D27" s="197"/>
      <c r="E27" s="197"/>
      <c r="F27" s="197"/>
      <c r="G27" s="197"/>
      <c r="H27" s="197"/>
      <c r="I27" s="197"/>
      <c r="J27" s="139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</row>
    <row r="28" spans="1:32" s="75" customFormat="1" ht="17.5">
      <c r="A28" s="64" t="s">
        <v>117</v>
      </c>
      <c r="B28" s="69"/>
      <c r="C28" s="69"/>
      <c r="D28" s="201">
        <v>0</v>
      </c>
      <c r="E28" s="203"/>
      <c r="F28" s="201">
        <v>0</v>
      </c>
      <c r="G28" s="201"/>
      <c r="H28" s="201">
        <v>0</v>
      </c>
      <c r="I28" s="203"/>
      <c r="J28" s="201">
        <v>0</v>
      </c>
      <c r="K28" s="201"/>
      <c r="L28" s="197">
        <v>13684706</v>
      </c>
      <c r="M28" s="203"/>
      <c r="N28" s="201">
        <v>0</v>
      </c>
      <c r="O28" s="201"/>
      <c r="P28" s="197">
        <v>0</v>
      </c>
      <c r="Q28" s="197"/>
      <c r="R28" s="197">
        <v>0</v>
      </c>
      <c r="S28" s="203"/>
      <c r="T28" s="201">
        <v>0</v>
      </c>
      <c r="U28" s="214"/>
      <c r="V28" s="197">
        <v>0</v>
      </c>
      <c r="W28" s="203"/>
      <c r="X28" s="201">
        <f>SUM(N28:V28)</f>
        <v>0</v>
      </c>
      <c r="Y28" s="197"/>
      <c r="Z28" s="201">
        <f>SUM(D28:L28,X28)</f>
        <v>13684706</v>
      </c>
      <c r="AA28" s="197"/>
      <c r="AB28" s="197">
        <v>1070</v>
      </c>
      <c r="AC28" s="197"/>
      <c r="AD28" s="201">
        <f>+Z28+AB28</f>
        <v>13685776</v>
      </c>
    </row>
    <row r="29" spans="1:32" s="75" customFormat="1" ht="17.5">
      <c r="A29" s="64" t="s">
        <v>118</v>
      </c>
      <c r="B29" s="69"/>
      <c r="C29" s="69"/>
      <c r="D29" s="215">
        <v>0</v>
      </c>
      <c r="E29" s="203"/>
      <c r="F29" s="215">
        <v>0</v>
      </c>
      <c r="G29" s="201"/>
      <c r="H29" s="215">
        <v>0</v>
      </c>
      <c r="I29" s="203"/>
      <c r="J29" s="215">
        <v>0</v>
      </c>
      <c r="K29" s="201"/>
      <c r="L29" s="215">
        <v>0</v>
      </c>
      <c r="M29" s="203"/>
      <c r="N29" s="215">
        <v>0</v>
      </c>
      <c r="O29" s="201"/>
      <c r="P29" s="215">
        <v>0</v>
      </c>
      <c r="Q29" s="197"/>
      <c r="R29" s="207">
        <v>5162</v>
      </c>
      <c r="S29" s="203"/>
      <c r="T29" s="215">
        <v>227751</v>
      </c>
      <c r="U29" s="214"/>
      <c r="V29" s="207">
        <v>0</v>
      </c>
      <c r="W29" s="203"/>
      <c r="X29" s="215">
        <f>SUM(N29:V29)</f>
        <v>232913</v>
      </c>
      <c r="Y29" s="197"/>
      <c r="Z29" s="215">
        <f>SUM(D29:L29,X29)</f>
        <v>232913</v>
      </c>
      <c r="AA29" s="197"/>
      <c r="AB29" s="207">
        <v>0</v>
      </c>
      <c r="AC29" s="197"/>
      <c r="AD29" s="215">
        <f>+Z29+AB29</f>
        <v>232913</v>
      </c>
    </row>
    <row r="30" spans="1:32" s="75" customFormat="1" ht="17.5">
      <c r="A30" s="73" t="s">
        <v>174</v>
      </c>
      <c r="B30" s="69"/>
      <c r="C30" s="69"/>
      <c r="D30" s="200">
        <f>SUM(D28:D29)</f>
        <v>0</v>
      </c>
      <c r="E30" s="201"/>
      <c r="F30" s="200">
        <f>SUM(F28:F29)</f>
        <v>0</v>
      </c>
      <c r="G30" s="197"/>
      <c r="H30" s="200">
        <f>SUM(H28:H29)</f>
        <v>0</v>
      </c>
      <c r="I30" s="197"/>
      <c r="J30" s="200">
        <f>SUM(J28:J29)</f>
        <v>0</v>
      </c>
      <c r="K30" s="201"/>
      <c r="L30" s="200">
        <f>SUM(L28:L29)</f>
        <v>13684706</v>
      </c>
      <c r="M30" s="201"/>
      <c r="N30" s="200">
        <f>SUM(N28:N29)</f>
        <v>0</v>
      </c>
      <c r="O30" s="201"/>
      <c r="P30" s="200">
        <f>SUM(P28:P29)</f>
        <v>0</v>
      </c>
      <c r="Q30" s="201"/>
      <c r="R30" s="200">
        <f>SUM(R28:R29)</f>
        <v>5162</v>
      </c>
      <c r="S30" s="201"/>
      <c r="T30" s="200">
        <f>SUM(T28:T29)</f>
        <v>227751</v>
      </c>
      <c r="U30" s="214"/>
      <c r="V30" s="200">
        <f>SUM(V28:V29)</f>
        <v>0</v>
      </c>
      <c r="W30" s="201"/>
      <c r="X30" s="200">
        <f>SUM(X28:X29)</f>
        <v>232913</v>
      </c>
      <c r="Y30" s="201"/>
      <c r="Z30" s="200">
        <f>SUM(Z28:Z29)</f>
        <v>13917619</v>
      </c>
      <c r="AA30" s="201"/>
      <c r="AB30" s="200">
        <f>SUM(AB28:AB29)</f>
        <v>1070</v>
      </c>
      <c r="AC30" s="201"/>
      <c r="AD30" s="200">
        <f>SUM(AD28:AD29)</f>
        <v>13918689</v>
      </c>
    </row>
    <row r="31" spans="1:32" s="75" customFormat="1" ht="18" thickBot="1">
      <c r="A31" s="73" t="s">
        <v>175</v>
      </c>
      <c r="B31" s="69"/>
      <c r="C31" s="69"/>
      <c r="D31" s="216">
        <f>SUM(D14,D25,D30)</f>
        <v>2973926</v>
      </c>
      <c r="E31" s="197"/>
      <c r="F31" s="216">
        <f>SUM(F14,F25,F30)</f>
        <v>22506296</v>
      </c>
      <c r="G31" s="197"/>
      <c r="H31" s="216">
        <f>SUM(H30,H14,H25,H30)</f>
        <v>-669657</v>
      </c>
      <c r="I31" s="197"/>
      <c r="J31" s="216">
        <f>SUM(J30,J14,J25,J30)</f>
        <v>500000</v>
      </c>
      <c r="K31" s="197"/>
      <c r="L31" s="216">
        <f>SUM(L30,L14,L25)</f>
        <v>53625042</v>
      </c>
      <c r="M31" s="197"/>
      <c r="N31" s="216">
        <f>SUM(N30,N14,N25)</f>
        <v>92163</v>
      </c>
      <c r="O31" s="197"/>
      <c r="P31" s="216">
        <f>SUM(P30,P14,P25)</f>
        <v>161187</v>
      </c>
      <c r="Q31" s="217"/>
      <c r="R31" s="216">
        <f>SUM(R30,R14,R25)</f>
        <v>8083</v>
      </c>
      <c r="S31" s="197"/>
      <c r="T31" s="216">
        <f>SUM(T30,T14,T25)</f>
        <v>-695123</v>
      </c>
      <c r="U31" s="218"/>
      <c r="V31" s="216">
        <f>SUM(V14,V25,V30)</f>
        <v>43359</v>
      </c>
      <c r="W31" s="197"/>
      <c r="X31" s="216">
        <f>SUM(X30,X14,X25)</f>
        <v>-390331</v>
      </c>
      <c r="Y31" s="197"/>
      <c r="Z31" s="216">
        <f>SUM(Z14,Z25,Z30)</f>
        <v>78545276</v>
      </c>
      <c r="AA31" s="197"/>
      <c r="AB31" s="216">
        <f>SUM(AB30,AB14,AB25)</f>
        <v>125037</v>
      </c>
      <c r="AC31" s="197"/>
      <c r="AD31" s="216">
        <f>SUM(AD30,AD14,AD25)</f>
        <v>78670313</v>
      </c>
      <c r="AE31" s="77"/>
      <c r="AF31" s="77"/>
    </row>
    <row r="32" spans="1:32" s="75" customFormat="1" ht="20.25" customHeight="1" thickTop="1">
      <c r="A32" s="73"/>
      <c r="B32" s="69"/>
      <c r="C32" s="69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94"/>
      <c r="AE32" s="77"/>
      <c r="AF32" s="77"/>
    </row>
    <row r="33" spans="2:32" s="75" customFormat="1" ht="20.25" customHeight="1">
      <c r="B33" s="69"/>
      <c r="C33" s="69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7"/>
      <c r="AF33" s="77"/>
    </row>
    <row r="34" spans="2:32" ht="20.25" customHeight="1">
      <c r="B34" s="78"/>
      <c r="C34" s="78"/>
      <c r="D34" s="91"/>
      <c r="E34" s="91"/>
      <c r="F34" s="91"/>
      <c r="G34" s="91"/>
      <c r="H34" s="91"/>
      <c r="I34" s="91"/>
      <c r="J34" s="91"/>
      <c r="K34" s="91"/>
      <c r="L34" s="79"/>
      <c r="M34" s="91"/>
      <c r="N34" s="92"/>
      <c r="O34" s="92"/>
      <c r="P34" s="92"/>
      <c r="Q34" s="92"/>
      <c r="R34" s="92"/>
      <c r="S34" s="92"/>
      <c r="U34" s="92"/>
      <c r="V34" s="98"/>
      <c r="W34" s="92"/>
      <c r="X34" s="92"/>
      <c r="Y34" s="91"/>
      <c r="Z34" s="92"/>
      <c r="AA34" s="92"/>
      <c r="AB34" s="92"/>
      <c r="AC34" s="92"/>
      <c r="AD34" s="92"/>
    </row>
    <row r="35" spans="2:32" ht="20.25" customHeight="1"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</row>
    <row r="36" spans="2:32" ht="20.25" customHeight="1"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</row>
    <row r="37" spans="2:32" ht="20.25" customHeight="1"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</row>
    <row r="38" spans="2:32" ht="20.25" customHeight="1"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</row>
    <row r="39" spans="2:32" ht="20.25" customHeight="1">
      <c r="D39" s="91"/>
      <c r="E39" s="91"/>
      <c r="F39" s="91"/>
      <c r="G39" s="91"/>
      <c r="H39" s="91"/>
      <c r="I39" s="91"/>
      <c r="J39" s="91"/>
      <c r="K39" s="91"/>
      <c r="L39" s="79"/>
      <c r="M39" s="91"/>
      <c r="N39" s="92"/>
      <c r="O39" s="92"/>
      <c r="P39" s="92"/>
      <c r="Q39" s="92"/>
      <c r="R39" s="92"/>
      <c r="S39" s="92"/>
      <c r="T39" s="92"/>
      <c r="U39" s="92"/>
      <c r="V39" s="98"/>
      <c r="W39" s="92"/>
      <c r="X39" s="92"/>
      <c r="Y39" s="91"/>
      <c r="Z39" s="92"/>
      <c r="AA39" s="92"/>
      <c r="AB39" s="92"/>
      <c r="AC39" s="92"/>
      <c r="AD39" s="92"/>
    </row>
    <row r="40" spans="2:32" ht="20.25" customHeight="1"/>
    <row r="41" spans="2:32" ht="20.25" customHeight="1"/>
    <row r="57" spans="6:10">
      <c r="F57" s="53"/>
      <c r="J57" s="114"/>
    </row>
  </sheetData>
  <mergeCells count="8"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3" top="0.8" bottom="0.5" header="0.5" footer="0.3"/>
  <pageSetup paperSize="9" scale="71" firstPageNumber="10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  <pageSetUpPr fitToPage="1"/>
  </sheetPr>
  <dimension ref="A1:AL57"/>
  <sheetViews>
    <sheetView showGridLines="0" view="pageBreakPreview" zoomScale="70" zoomScaleNormal="70" zoomScaleSheetLayoutView="70" workbookViewId="0">
      <selection activeCell="AB29" sqref="AB29"/>
    </sheetView>
  </sheetViews>
  <sheetFormatPr defaultColWidth="10.59765625" defaultRowHeight="20"/>
  <cols>
    <col min="1" max="1" width="36.09765625" style="52" customWidth="1"/>
    <col min="2" max="2" width="6.69921875" style="58" customWidth="1"/>
    <col min="3" max="3" width="1" style="58" customWidth="1"/>
    <col min="4" max="4" width="16" style="54" bestFit="1" customWidth="1"/>
    <col min="5" max="5" width="1" style="54" customWidth="1"/>
    <col min="6" max="6" width="11.8984375" style="54" customWidth="1"/>
    <col min="7" max="7" width="1" style="54" customWidth="1"/>
    <col min="8" max="8" width="11.09765625" style="54" customWidth="1"/>
    <col min="9" max="9" width="1" style="54" customWidth="1"/>
    <col min="10" max="10" width="11.09765625" style="54" customWidth="1"/>
    <col min="11" max="11" width="1" style="54" customWidth="1"/>
    <col min="12" max="12" width="11.8984375" style="21" customWidth="1"/>
    <col min="13" max="13" width="1" style="54" customWidth="1"/>
    <col min="14" max="14" width="11.09765625" style="53" customWidth="1"/>
    <col min="15" max="15" width="1" style="53" customWidth="1"/>
    <col min="16" max="16" width="11.09765625" style="53" customWidth="1"/>
    <col min="17" max="17" width="1" style="53" customWidth="1"/>
    <col min="18" max="18" width="11.09765625" style="53" customWidth="1"/>
    <col min="19" max="19" width="1" style="53" customWidth="1"/>
    <col min="20" max="20" width="11.09765625" style="53" customWidth="1"/>
    <col min="21" max="21" width="1" style="53" customWidth="1"/>
    <col min="22" max="22" width="11.09765625" style="53" customWidth="1"/>
    <col min="23" max="23" width="1" style="53" customWidth="1"/>
    <col min="24" max="24" width="11.09765625" style="53" customWidth="1"/>
    <col min="25" max="25" width="1" style="54" customWidth="1"/>
    <col min="26" max="26" width="11.09765625" style="53" customWidth="1"/>
    <col min="27" max="27" width="1" style="53" customWidth="1"/>
    <col min="28" max="28" width="11.09765625" style="53" customWidth="1"/>
    <col min="29" max="29" width="1" style="53" customWidth="1"/>
    <col min="30" max="30" width="11.09765625" style="53" customWidth="1"/>
    <col min="31" max="31" width="14.69921875" style="52" customWidth="1"/>
    <col min="32" max="16384" width="10.59765625" style="52"/>
  </cols>
  <sheetData>
    <row r="1" spans="1:38" s="62" customFormat="1" ht="23.1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61"/>
      <c r="AF1" s="61"/>
      <c r="AG1" s="61"/>
      <c r="AH1" s="61"/>
      <c r="AI1" s="61"/>
      <c r="AJ1" s="61"/>
      <c r="AK1" s="61"/>
      <c r="AL1" s="61"/>
    </row>
    <row r="2" spans="1:38" s="62" customFormat="1" ht="23">
      <c r="A2" s="300" t="s">
        <v>176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61"/>
      <c r="AF2" s="61"/>
      <c r="AG2" s="61"/>
      <c r="AH2" s="61"/>
      <c r="AI2" s="61"/>
      <c r="AJ2" s="61"/>
      <c r="AK2" s="61"/>
      <c r="AL2" s="61"/>
    </row>
    <row r="3" spans="1:38" s="62" customFormat="1" ht="23">
      <c r="A3" s="300" t="s">
        <v>130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61"/>
      <c r="AF3" s="61"/>
      <c r="AG3" s="61"/>
      <c r="AH3" s="61"/>
      <c r="AI3" s="61"/>
      <c r="AJ3" s="61"/>
      <c r="AK3" s="61"/>
      <c r="AL3" s="61"/>
    </row>
    <row r="4" spans="1:38" s="62" customFormat="1" ht="23">
      <c r="A4" s="300" t="s">
        <v>128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61"/>
      <c r="AF4" s="61"/>
      <c r="AG4" s="61"/>
      <c r="AH4" s="61"/>
      <c r="AI4" s="61"/>
      <c r="AJ4" s="61"/>
      <c r="AK4" s="61"/>
      <c r="AL4" s="61"/>
    </row>
    <row r="5" spans="1:38" s="63" customFormat="1" ht="23">
      <c r="A5" s="300" t="s">
        <v>12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61"/>
      <c r="AF5" s="61"/>
      <c r="AG5" s="61"/>
      <c r="AH5" s="61"/>
      <c r="AI5" s="61"/>
      <c r="AJ5" s="61"/>
      <c r="AK5" s="61"/>
      <c r="AL5" s="61"/>
    </row>
    <row r="6" spans="1:38" ht="18" customHeight="1">
      <c r="A6" s="301" t="s">
        <v>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</row>
    <row r="7" spans="1:38" ht="4.5" customHeight="1"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</row>
    <row r="8" spans="1:38" s="75" customFormat="1" ht="20.25" customHeight="1">
      <c r="A8" s="64"/>
      <c r="B8" s="65"/>
      <c r="C8" s="65"/>
      <c r="D8" s="66"/>
      <c r="E8" s="66"/>
      <c r="F8" s="67"/>
      <c r="G8" s="67"/>
      <c r="H8" s="119" t="s">
        <v>77</v>
      </c>
      <c r="I8" s="68"/>
      <c r="J8" s="299" t="s">
        <v>79</v>
      </c>
      <c r="K8" s="299"/>
      <c r="L8" s="299"/>
      <c r="M8" s="68"/>
      <c r="N8" s="299" t="s">
        <v>83</v>
      </c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66"/>
      <c r="Z8" s="66"/>
      <c r="AA8" s="66"/>
      <c r="AB8" s="68"/>
      <c r="AC8" s="66"/>
      <c r="AD8" s="66"/>
    </row>
    <row r="9" spans="1:38" s="75" customFormat="1" ht="20.25" customHeight="1">
      <c r="A9" s="64"/>
      <c r="B9" s="65"/>
      <c r="C9" s="65"/>
      <c r="D9" s="66"/>
      <c r="E9" s="66"/>
      <c r="F9" s="67"/>
      <c r="G9" s="67"/>
      <c r="H9" s="67" t="s">
        <v>131</v>
      </c>
      <c r="I9" s="68"/>
      <c r="J9" s="67"/>
      <c r="K9" s="67"/>
      <c r="L9" s="67"/>
      <c r="M9" s="68"/>
      <c r="N9" s="67" t="s">
        <v>132</v>
      </c>
      <c r="O9" s="68"/>
      <c r="P9" s="67"/>
      <c r="Q9" s="67"/>
      <c r="R9" s="67"/>
      <c r="S9" s="67"/>
      <c r="T9" s="99"/>
      <c r="U9" s="67"/>
      <c r="V9" s="99"/>
      <c r="W9" s="67"/>
      <c r="X9" s="67"/>
      <c r="Y9" s="66"/>
      <c r="Z9" s="66"/>
      <c r="AA9" s="66"/>
      <c r="AB9" s="67" t="s">
        <v>133</v>
      </c>
      <c r="AC9" s="66"/>
      <c r="AD9" s="66"/>
    </row>
    <row r="10" spans="1:38" s="75" customFormat="1" ht="20.25" customHeight="1">
      <c r="A10" s="65"/>
      <c r="B10" s="65"/>
      <c r="C10" s="65"/>
      <c r="D10" s="67"/>
      <c r="E10" s="67"/>
      <c r="F10" s="67"/>
      <c r="G10" s="67"/>
      <c r="H10" s="67" t="s">
        <v>134</v>
      </c>
      <c r="I10" s="67"/>
      <c r="J10" s="67"/>
      <c r="K10" s="67"/>
      <c r="L10" s="67"/>
      <c r="M10" s="67"/>
      <c r="N10" s="67" t="s">
        <v>135</v>
      </c>
      <c r="O10" s="67"/>
      <c r="P10" s="67" t="s">
        <v>136</v>
      </c>
      <c r="Q10" s="67"/>
      <c r="R10" s="67"/>
      <c r="S10" s="67"/>
      <c r="T10" s="97"/>
      <c r="U10" s="67"/>
      <c r="V10" s="104" t="s">
        <v>137</v>
      </c>
      <c r="W10" s="67"/>
      <c r="X10" s="67" t="s">
        <v>138</v>
      </c>
      <c r="Y10" s="67"/>
      <c r="Z10" s="67" t="s">
        <v>139</v>
      </c>
      <c r="AA10" s="67"/>
      <c r="AB10" s="69" t="s">
        <v>140</v>
      </c>
      <c r="AC10" s="67"/>
      <c r="AD10" s="67"/>
    </row>
    <row r="11" spans="1:38" s="75" customFormat="1" ht="20.25" customHeight="1">
      <c r="A11" s="65"/>
      <c r="B11" s="65"/>
      <c r="C11" s="65"/>
      <c r="D11" s="67" t="s">
        <v>141</v>
      </c>
      <c r="E11" s="67"/>
      <c r="F11" s="67" t="s">
        <v>142</v>
      </c>
      <c r="G11" s="67"/>
      <c r="H11" s="67" t="s">
        <v>143</v>
      </c>
      <c r="I11" s="67"/>
      <c r="J11" s="67" t="s">
        <v>144</v>
      </c>
      <c r="K11" s="67"/>
      <c r="L11" s="67" t="s">
        <v>145</v>
      </c>
      <c r="M11" s="67"/>
      <c r="N11" s="70" t="s">
        <v>146</v>
      </c>
      <c r="O11" s="67"/>
      <c r="P11" s="67" t="s">
        <v>147</v>
      </c>
      <c r="Q11" s="67"/>
      <c r="R11" s="67" t="s">
        <v>148</v>
      </c>
      <c r="S11" s="67"/>
      <c r="T11" s="97" t="s">
        <v>149</v>
      </c>
      <c r="U11" s="67"/>
      <c r="V11" s="67" t="s">
        <v>134</v>
      </c>
      <c r="W11" s="67"/>
      <c r="X11" s="67" t="s">
        <v>150</v>
      </c>
      <c r="Y11" s="67"/>
      <c r="Z11" s="67" t="s">
        <v>151</v>
      </c>
      <c r="AA11" s="67"/>
      <c r="AB11" s="67" t="s">
        <v>152</v>
      </c>
      <c r="AC11" s="67"/>
      <c r="AD11" s="67" t="s">
        <v>139</v>
      </c>
    </row>
    <row r="12" spans="1:38" s="75" customFormat="1" ht="20.25" customHeight="1">
      <c r="A12" s="65"/>
      <c r="B12" s="71" t="s">
        <v>4</v>
      </c>
      <c r="C12" s="71"/>
      <c r="D12" s="119" t="s">
        <v>153</v>
      </c>
      <c r="E12" s="67"/>
      <c r="F12" s="119" t="s">
        <v>154</v>
      </c>
      <c r="G12" s="67"/>
      <c r="H12" s="119" t="s">
        <v>155</v>
      </c>
      <c r="I12" s="67"/>
      <c r="J12" s="119" t="s">
        <v>156</v>
      </c>
      <c r="K12" s="67"/>
      <c r="L12" s="119" t="s">
        <v>157</v>
      </c>
      <c r="M12" s="67"/>
      <c r="N12" s="72" t="s">
        <v>158</v>
      </c>
      <c r="O12" s="67"/>
      <c r="P12" s="119" t="s">
        <v>159</v>
      </c>
      <c r="Q12" s="67"/>
      <c r="R12" s="67" t="s">
        <v>160</v>
      </c>
      <c r="S12" s="67"/>
      <c r="T12" s="119" t="s">
        <v>161</v>
      </c>
      <c r="U12" s="67"/>
      <c r="V12" s="119" t="s">
        <v>162</v>
      </c>
      <c r="W12" s="67"/>
      <c r="X12" s="119" t="s">
        <v>151</v>
      </c>
      <c r="Y12" s="67"/>
      <c r="Z12" s="119" t="s">
        <v>163</v>
      </c>
      <c r="AA12" s="67"/>
      <c r="AB12" s="119" t="s">
        <v>164</v>
      </c>
      <c r="AC12" s="67"/>
      <c r="AD12" s="119" t="s">
        <v>151</v>
      </c>
    </row>
    <row r="13" spans="1:38" ht="3.75" customHeight="1">
      <c r="A13" s="73"/>
      <c r="B13" s="69"/>
      <c r="C13" s="69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116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</row>
    <row r="14" spans="1:38" s="75" customFormat="1" ht="17.5">
      <c r="A14" s="219" t="s">
        <v>177</v>
      </c>
      <c r="B14" s="220"/>
      <c r="C14" s="220"/>
      <c r="D14" s="197">
        <v>2973926</v>
      </c>
      <c r="E14" s="198"/>
      <c r="F14" s="197">
        <v>22506296</v>
      </c>
      <c r="G14" s="199"/>
      <c r="H14" s="197">
        <v>-669657</v>
      </c>
      <c r="I14" s="199"/>
      <c r="J14" s="197">
        <v>500000</v>
      </c>
      <c r="K14" s="198"/>
      <c r="L14" s="197">
        <f>56602516-1</f>
        <v>56602515</v>
      </c>
      <c r="M14" s="198"/>
      <c r="N14" s="197">
        <v>94528</v>
      </c>
      <c r="O14" s="198"/>
      <c r="P14" s="197">
        <v>161187</v>
      </c>
      <c r="Q14" s="198"/>
      <c r="R14" s="197">
        <v>10895</v>
      </c>
      <c r="S14" s="198"/>
      <c r="T14" s="197">
        <v>-517362</v>
      </c>
      <c r="U14" s="198"/>
      <c r="V14" s="197">
        <v>36424</v>
      </c>
      <c r="W14" s="200"/>
      <c r="X14" s="197">
        <f>SUM(N14:V14)</f>
        <v>-214328</v>
      </c>
      <c r="Y14" s="201"/>
      <c r="Z14" s="197">
        <f>SUM(D14:L14,X14)</f>
        <v>81698752</v>
      </c>
      <c r="AA14" s="201"/>
      <c r="AB14" s="197">
        <v>125770</v>
      </c>
      <c r="AC14" s="201"/>
      <c r="AD14" s="197">
        <f>+Z14+AB14</f>
        <v>81824522</v>
      </c>
    </row>
    <row r="15" spans="1:38" s="75" customFormat="1" ht="17.5">
      <c r="A15" s="219" t="s">
        <v>166</v>
      </c>
      <c r="B15" s="220"/>
      <c r="C15" s="220"/>
      <c r="D15" s="202"/>
      <c r="E15" s="202"/>
      <c r="F15" s="202"/>
      <c r="G15" s="202"/>
      <c r="H15" s="203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3"/>
      <c r="AA15" s="202"/>
      <c r="AB15" s="202"/>
      <c r="AC15" s="202"/>
      <c r="AD15" s="139"/>
    </row>
    <row r="16" spans="1:38" s="75" customFormat="1" ht="17.5">
      <c r="A16" s="221" t="s">
        <v>167</v>
      </c>
      <c r="B16" s="220"/>
      <c r="C16" s="220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3"/>
      <c r="AA16" s="202"/>
      <c r="AB16" s="202"/>
      <c r="AC16" s="202"/>
      <c r="AD16" s="202"/>
    </row>
    <row r="17" spans="1:32" s="75" customFormat="1" ht="17.5">
      <c r="A17" s="222" t="s">
        <v>168</v>
      </c>
      <c r="B17" s="223">
        <v>13</v>
      </c>
      <c r="C17" s="223"/>
      <c r="D17" s="200">
        <v>284</v>
      </c>
      <c r="E17" s="200"/>
      <c r="F17" s="200">
        <v>45271</v>
      </c>
      <c r="G17" s="202"/>
      <c r="H17" s="200">
        <v>0</v>
      </c>
      <c r="I17" s="200"/>
      <c r="J17" s="200">
        <v>0</v>
      </c>
      <c r="K17" s="202"/>
      <c r="L17" s="200">
        <v>0</v>
      </c>
      <c r="M17" s="202"/>
      <c r="N17" s="200">
        <v>-45555</v>
      </c>
      <c r="O17" s="202"/>
      <c r="P17" s="200">
        <v>0</v>
      </c>
      <c r="Q17" s="200"/>
      <c r="R17" s="200">
        <v>0</v>
      </c>
      <c r="S17" s="200"/>
      <c r="T17" s="200">
        <v>0</v>
      </c>
      <c r="U17" s="200"/>
      <c r="V17" s="200">
        <v>0</v>
      </c>
      <c r="W17" s="202"/>
      <c r="X17" s="197">
        <f>SUM(N17:P17)</f>
        <v>-45555</v>
      </c>
      <c r="Y17" s="202"/>
      <c r="Z17" s="197">
        <f>SUM(D17:L17,X17)</f>
        <v>0</v>
      </c>
      <c r="AA17" s="139"/>
      <c r="AB17" s="200">
        <v>0</v>
      </c>
      <c r="AC17" s="139"/>
      <c r="AD17" s="201">
        <f>+Z17+AB17</f>
        <v>0</v>
      </c>
    </row>
    <row r="18" spans="1:32" s="75" customFormat="1" ht="17.5">
      <c r="A18" s="222" t="s">
        <v>169</v>
      </c>
      <c r="B18" s="223">
        <v>13</v>
      </c>
      <c r="C18" s="223"/>
      <c r="D18" s="200">
        <v>0</v>
      </c>
      <c r="E18" s="200"/>
      <c r="F18" s="200">
        <v>0</v>
      </c>
      <c r="G18" s="200"/>
      <c r="H18" s="200">
        <v>0</v>
      </c>
      <c r="I18" s="200"/>
      <c r="J18" s="200">
        <v>0</v>
      </c>
      <c r="K18" s="202"/>
      <c r="L18" s="200">
        <v>0</v>
      </c>
      <c r="M18" s="201"/>
      <c r="N18" s="197">
        <v>1971</v>
      </c>
      <c r="O18" s="202"/>
      <c r="P18" s="200">
        <v>0</v>
      </c>
      <c r="Q18" s="200"/>
      <c r="R18" s="200">
        <v>0</v>
      </c>
      <c r="S18" s="200"/>
      <c r="T18" s="200">
        <v>0</v>
      </c>
      <c r="U18" s="200"/>
      <c r="V18" s="200">
        <v>0</v>
      </c>
      <c r="W18" s="202"/>
      <c r="X18" s="197">
        <f>SUM(N18:P18)</f>
        <v>1971</v>
      </c>
      <c r="Y18" s="139"/>
      <c r="Z18" s="197">
        <f>SUM(D18:L18,X18)</f>
        <v>1971</v>
      </c>
      <c r="AA18" s="139"/>
      <c r="AB18" s="200">
        <v>0</v>
      </c>
      <c r="AC18" s="139"/>
      <c r="AD18" s="201">
        <f>+Z18+AB18</f>
        <v>1971</v>
      </c>
    </row>
    <row r="19" spans="1:32" s="75" customFormat="1" ht="17.5">
      <c r="A19" s="222" t="s">
        <v>170</v>
      </c>
      <c r="B19" s="223">
        <v>17</v>
      </c>
      <c r="C19" s="223"/>
      <c r="D19" s="215">
        <v>0</v>
      </c>
      <c r="E19" s="200"/>
      <c r="F19" s="215">
        <v>0</v>
      </c>
      <c r="G19" s="200"/>
      <c r="H19" s="215">
        <v>0</v>
      </c>
      <c r="I19" s="200"/>
      <c r="J19" s="215">
        <v>0</v>
      </c>
      <c r="K19" s="202"/>
      <c r="L19" s="215">
        <v>-12609395</v>
      </c>
      <c r="M19" s="201"/>
      <c r="N19" s="215">
        <v>0</v>
      </c>
      <c r="O19" s="202"/>
      <c r="P19" s="215">
        <v>0</v>
      </c>
      <c r="Q19" s="139"/>
      <c r="R19" s="215">
        <v>0</v>
      </c>
      <c r="S19" s="200"/>
      <c r="T19" s="215">
        <v>0</v>
      </c>
      <c r="U19" s="200"/>
      <c r="V19" s="215">
        <v>0</v>
      </c>
      <c r="W19" s="202"/>
      <c r="X19" s="207">
        <f>SUM(N19:P19)</f>
        <v>0</v>
      </c>
      <c r="Y19" s="139"/>
      <c r="Z19" s="207">
        <f>SUM(D19:L19,X19)</f>
        <v>-12609395</v>
      </c>
      <c r="AA19" s="139"/>
      <c r="AB19" s="215">
        <f>-514</f>
        <v>-514</v>
      </c>
      <c r="AC19" s="139"/>
      <c r="AD19" s="215">
        <f>+Z19+AB19</f>
        <v>-12609909</v>
      </c>
      <c r="AE19" s="132"/>
    </row>
    <row r="20" spans="1:32" s="75" customFormat="1" ht="17.5">
      <c r="A20" s="221" t="s">
        <v>171</v>
      </c>
      <c r="B20" s="223"/>
      <c r="C20" s="223"/>
      <c r="D20" s="215">
        <f>SUM(D17:D19)</f>
        <v>284</v>
      </c>
      <c r="E20" s="201"/>
      <c r="F20" s="215">
        <f>SUM(F17:F19)</f>
        <v>45271</v>
      </c>
      <c r="G20" s="201"/>
      <c r="H20" s="215">
        <f>SUM(H17:H19)</f>
        <v>0</v>
      </c>
      <c r="I20" s="201"/>
      <c r="J20" s="215">
        <f>SUM(J17:J19)</f>
        <v>0</v>
      </c>
      <c r="K20" s="197"/>
      <c r="L20" s="215">
        <f>SUM(L17:L19)</f>
        <v>-12609395</v>
      </c>
      <c r="M20" s="211"/>
      <c r="N20" s="215">
        <f>SUM(N17:N19)</f>
        <v>-43584</v>
      </c>
      <c r="O20" s="211"/>
      <c r="P20" s="215">
        <f>SUM(P17:P19)</f>
        <v>0</v>
      </c>
      <c r="Q20" s="197"/>
      <c r="R20" s="215">
        <f>SUM(R17:R19)</f>
        <v>0</v>
      </c>
      <c r="S20" s="197"/>
      <c r="T20" s="215">
        <f>SUM(T17:T19)</f>
        <v>0</v>
      </c>
      <c r="U20" s="197"/>
      <c r="V20" s="215">
        <f>SUM(V17:V19)</f>
        <v>0</v>
      </c>
      <c r="W20" s="197"/>
      <c r="X20" s="215">
        <f>SUM(X17:X19)</f>
        <v>-43584</v>
      </c>
      <c r="Y20" s="197"/>
      <c r="Z20" s="215">
        <f>SUM(Z17:Z19)</f>
        <v>-12607424</v>
      </c>
      <c r="AA20" s="197"/>
      <c r="AB20" s="215">
        <f>SUM(AB17:AB19)</f>
        <v>-514</v>
      </c>
      <c r="AC20" s="197"/>
      <c r="AD20" s="215">
        <f>SUM(AD17:AD19)</f>
        <v>-12607938</v>
      </c>
    </row>
    <row r="21" spans="1:32" s="80" customFormat="1" ht="9" customHeight="1">
      <c r="A21" s="224"/>
      <c r="B21" s="225"/>
      <c r="C21" s="225"/>
      <c r="D21" s="197"/>
      <c r="E21" s="201"/>
      <c r="F21" s="197"/>
      <c r="G21" s="197"/>
      <c r="H21" s="197"/>
      <c r="I21" s="197"/>
      <c r="J21" s="201"/>
      <c r="K21" s="201"/>
      <c r="L21" s="197"/>
      <c r="M21" s="201"/>
      <c r="N21" s="197"/>
      <c r="O21" s="201"/>
      <c r="P21" s="197"/>
      <c r="Q21" s="197"/>
      <c r="R21" s="197"/>
      <c r="S21" s="201"/>
      <c r="T21" s="197"/>
      <c r="U21" s="201"/>
      <c r="V21" s="197"/>
      <c r="W21" s="201"/>
      <c r="X21" s="229"/>
      <c r="Y21" s="197"/>
      <c r="Z21" s="229"/>
      <c r="AA21" s="197"/>
      <c r="AB21" s="229"/>
      <c r="AC21" s="197"/>
      <c r="AD21" s="229"/>
    </row>
    <row r="22" spans="1:32" s="129" customFormat="1" ht="17.5">
      <c r="A22" s="221" t="s">
        <v>172</v>
      </c>
      <c r="B22" s="223"/>
      <c r="C22" s="223"/>
      <c r="D22" s="201"/>
      <c r="E22" s="201"/>
      <c r="F22" s="201"/>
      <c r="G22" s="201"/>
      <c r="H22" s="201"/>
      <c r="I22" s="201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75"/>
    </row>
    <row r="23" spans="1:32" s="129" customFormat="1" ht="17.5">
      <c r="A23" s="222" t="s">
        <v>172</v>
      </c>
      <c r="B23" s="223"/>
      <c r="C23" s="223"/>
      <c r="D23" s="215">
        <v>0</v>
      </c>
      <c r="E23" s="200"/>
      <c r="F23" s="215">
        <v>0</v>
      </c>
      <c r="G23" s="202"/>
      <c r="H23" s="215">
        <v>0</v>
      </c>
      <c r="I23" s="200"/>
      <c r="J23" s="215">
        <v>0</v>
      </c>
      <c r="K23" s="202"/>
      <c r="L23" s="215">
        <v>0</v>
      </c>
      <c r="M23" s="200"/>
      <c r="N23" s="215">
        <v>0</v>
      </c>
      <c r="O23" s="202"/>
      <c r="P23" s="215">
        <v>0</v>
      </c>
      <c r="Q23" s="200"/>
      <c r="R23" s="215">
        <v>0</v>
      </c>
      <c r="S23" s="200"/>
      <c r="T23" s="215">
        <v>0</v>
      </c>
      <c r="U23" s="200"/>
      <c r="V23" s="215">
        <v>0</v>
      </c>
      <c r="W23" s="197"/>
      <c r="X23" s="207">
        <f>SUM(N23:P23)</f>
        <v>0</v>
      </c>
      <c r="Y23" s="197"/>
      <c r="Z23" s="207">
        <f>SUM(D23:L23,X23)</f>
        <v>0</v>
      </c>
      <c r="AA23" s="197"/>
      <c r="AB23" s="207">
        <v>-51</v>
      </c>
      <c r="AC23" s="197"/>
      <c r="AD23" s="215">
        <f>SUM(Z23:AC23)</f>
        <v>-51</v>
      </c>
      <c r="AE23" s="75"/>
    </row>
    <row r="24" spans="1:32" s="130" customFormat="1" ht="17.5">
      <c r="A24" s="221" t="s">
        <v>178</v>
      </c>
      <c r="B24" s="226"/>
      <c r="C24" s="226"/>
      <c r="D24" s="215">
        <f>SUM(D23:D23)</f>
        <v>0</v>
      </c>
      <c r="E24" s="197"/>
      <c r="F24" s="215">
        <f>SUM(F23:F23)</f>
        <v>0</v>
      </c>
      <c r="G24" s="197"/>
      <c r="H24" s="215">
        <f>SUM(H23:H23)</f>
        <v>0</v>
      </c>
      <c r="I24" s="197"/>
      <c r="J24" s="215">
        <f>SUM(J23:J23)</f>
        <v>0</v>
      </c>
      <c r="K24" s="197"/>
      <c r="L24" s="215">
        <f>SUM(L23:L23)</f>
        <v>0</v>
      </c>
      <c r="M24" s="197"/>
      <c r="N24" s="215">
        <f>SUM(N23:N23)</f>
        <v>0</v>
      </c>
      <c r="O24" s="197"/>
      <c r="P24" s="215">
        <f>SUM(P23:P23)</f>
        <v>0</v>
      </c>
      <c r="Q24" s="201"/>
      <c r="R24" s="215">
        <f>SUM(R23:R23)</f>
        <v>0</v>
      </c>
      <c r="S24" s="201"/>
      <c r="T24" s="215">
        <f>SUM(T23:T23)</f>
        <v>0</v>
      </c>
      <c r="U24" s="201"/>
      <c r="V24" s="215">
        <f>SUM(V23:V23)</f>
        <v>0</v>
      </c>
      <c r="W24" s="197"/>
      <c r="X24" s="215">
        <f>SUM(X23:X23)</f>
        <v>0</v>
      </c>
      <c r="Y24" s="197"/>
      <c r="Z24" s="215">
        <f>SUM(Z23:Z23)</f>
        <v>0</v>
      </c>
      <c r="AA24" s="197"/>
      <c r="AB24" s="215">
        <f>SUM(AB23:AB23)</f>
        <v>-51</v>
      </c>
      <c r="AC24" s="197"/>
      <c r="AD24" s="215">
        <f>SUM(AD23:AD23)</f>
        <v>-51</v>
      </c>
      <c r="AE24" s="80"/>
    </row>
    <row r="25" spans="1:32" s="130" customFormat="1" ht="17.5">
      <c r="A25" s="219" t="s">
        <v>179</v>
      </c>
      <c r="B25" s="225"/>
      <c r="C25" s="225"/>
      <c r="D25" s="215">
        <f>D20+D24</f>
        <v>284</v>
      </c>
      <c r="E25" s="201"/>
      <c r="F25" s="215">
        <f>F20+F24</f>
        <v>45271</v>
      </c>
      <c r="G25" s="197"/>
      <c r="H25" s="215">
        <f>H20+H24</f>
        <v>0</v>
      </c>
      <c r="I25" s="197"/>
      <c r="J25" s="215">
        <f>J20+J24</f>
        <v>0</v>
      </c>
      <c r="K25" s="201"/>
      <c r="L25" s="207">
        <f>L20+L24</f>
        <v>-12609395</v>
      </c>
      <c r="M25" s="201"/>
      <c r="N25" s="207">
        <f>N20+N24</f>
        <v>-43584</v>
      </c>
      <c r="O25" s="201"/>
      <c r="P25" s="215">
        <f>P20+P24</f>
        <v>0</v>
      </c>
      <c r="Q25" s="197"/>
      <c r="R25" s="215">
        <f>R20+R24</f>
        <v>0</v>
      </c>
      <c r="S25" s="197"/>
      <c r="T25" s="215">
        <f>T20+T24</f>
        <v>0</v>
      </c>
      <c r="U25" s="197"/>
      <c r="V25" s="215">
        <f>V20+V24</f>
        <v>0</v>
      </c>
      <c r="W25" s="201"/>
      <c r="X25" s="215">
        <f>X20+X24</f>
        <v>-43584</v>
      </c>
      <c r="Y25" s="201"/>
      <c r="Z25" s="215">
        <f>Z20+Z24</f>
        <v>-12607424</v>
      </c>
      <c r="AA25" s="201"/>
      <c r="AB25" s="215">
        <f>AB20+AB24</f>
        <v>-565</v>
      </c>
      <c r="AC25" s="201"/>
      <c r="AD25" s="207">
        <f>AD20+AD24</f>
        <v>-12607989</v>
      </c>
      <c r="AE25" s="80"/>
    </row>
    <row r="26" spans="1:32" s="80" customFormat="1" ht="9" customHeight="1">
      <c r="A26" s="224"/>
      <c r="B26" s="225"/>
      <c r="C26" s="225"/>
      <c r="D26" s="197"/>
      <c r="E26" s="201"/>
      <c r="F26" s="197"/>
      <c r="G26" s="197"/>
      <c r="H26" s="197"/>
      <c r="I26" s="197"/>
      <c r="J26" s="201"/>
      <c r="K26" s="201"/>
      <c r="L26" s="197"/>
      <c r="M26" s="201"/>
      <c r="N26" s="197"/>
      <c r="O26" s="201"/>
      <c r="P26" s="197"/>
      <c r="Q26" s="197"/>
      <c r="R26" s="197"/>
      <c r="S26" s="201"/>
      <c r="T26" s="197"/>
      <c r="U26" s="201"/>
      <c r="V26" s="197"/>
      <c r="W26" s="201"/>
      <c r="X26" s="197"/>
      <c r="Y26" s="197"/>
      <c r="Z26" s="197"/>
      <c r="AA26" s="197"/>
      <c r="AB26" s="197"/>
      <c r="AC26" s="197"/>
      <c r="AD26" s="197"/>
    </row>
    <row r="27" spans="1:32" s="75" customFormat="1" ht="17.5">
      <c r="A27" s="219" t="s">
        <v>173</v>
      </c>
      <c r="B27" s="220"/>
      <c r="C27" s="220"/>
      <c r="D27" s="197"/>
      <c r="E27" s="197"/>
      <c r="F27" s="197"/>
      <c r="G27" s="197"/>
      <c r="H27" s="197"/>
      <c r="I27" s="197"/>
      <c r="J27" s="139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</row>
    <row r="28" spans="1:32" s="75" customFormat="1" ht="17.5">
      <c r="A28" s="227" t="s">
        <v>117</v>
      </c>
      <c r="B28" s="223"/>
      <c r="C28" s="223"/>
      <c r="D28" s="200">
        <v>0</v>
      </c>
      <c r="E28" s="200"/>
      <c r="F28" s="200">
        <v>0</v>
      </c>
      <c r="G28" s="202"/>
      <c r="H28" s="200">
        <v>0</v>
      </c>
      <c r="I28" s="200"/>
      <c r="J28" s="200">
        <v>0</v>
      </c>
      <c r="K28" s="202"/>
      <c r="L28" s="200">
        <f>'SI (6ด)'!C41</f>
        <v>12615989</v>
      </c>
      <c r="M28" s="203"/>
      <c r="N28" s="200">
        <v>0</v>
      </c>
      <c r="O28" s="201"/>
      <c r="P28" s="200">
        <v>0</v>
      </c>
      <c r="Q28" s="202"/>
      <c r="R28" s="200">
        <v>0</v>
      </c>
      <c r="S28" s="200"/>
      <c r="T28" s="200">
        <v>0</v>
      </c>
      <c r="U28" s="200"/>
      <c r="V28" s="200">
        <v>0</v>
      </c>
      <c r="W28" s="203"/>
      <c r="X28" s="197">
        <f>SUM(N28:V28)</f>
        <v>0</v>
      </c>
      <c r="Y28" s="201"/>
      <c r="Z28" s="197">
        <f>SUM(D28:L28,X28)</f>
        <v>12615989</v>
      </c>
      <c r="AA28" s="201"/>
      <c r="AB28" s="197">
        <f>'SI (6ด)'!C42</f>
        <v>1264</v>
      </c>
      <c r="AC28" s="201"/>
      <c r="AD28" s="197">
        <f>+Z28+AB28</f>
        <v>12617253</v>
      </c>
    </row>
    <row r="29" spans="1:32" s="75" customFormat="1" ht="17.5">
      <c r="A29" s="227" t="s">
        <v>118</v>
      </c>
      <c r="B29" s="223"/>
      <c r="C29" s="223"/>
      <c r="D29" s="228">
        <v>0</v>
      </c>
      <c r="E29" s="200"/>
      <c r="F29" s="215">
        <v>0</v>
      </c>
      <c r="G29" s="202"/>
      <c r="H29" s="215">
        <v>0</v>
      </c>
      <c r="I29" s="200"/>
      <c r="J29" s="215">
        <v>0</v>
      </c>
      <c r="K29" s="200"/>
      <c r="L29" s="215">
        <v>0</v>
      </c>
      <c r="M29" s="200"/>
      <c r="N29" s="215">
        <v>0</v>
      </c>
      <c r="O29" s="200"/>
      <c r="P29" s="215">
        <v>0</v>
      </c>
      <c r="Q29" s="201"/>
      <c r="R29" s="207">
        <v>-10895</v>
      </c>
      <c r="S29" s="202"/>
      <c r="T29" s="207">
        <v>578632</v>
      </c>
      <c r="U29" s="202"/>
      <c r="V29" s="211">
        <v>0</v>
      </c>
      <c r="W29" s="202"/>
      <c r="X29" s="207">
        <f>SUM(N29:V29)</f>
        <v>567737</v>
      </c>
      <c r="Y29" s="200"/>
      <c r="Z29" s="207">
        <f>SUM(D29:L29,X29)</f>
        <v>567737</v>
      </c>
      <c r="AA29" s="201"/>
      <c r="AB29" s="139">
        <v>0</v>
      </c>
      <c r="AC29" s="201"/>
      <c r="AD29" s="207">
        <f>+Z29+AB29</f>
        <v>567737</v>
      </c>
    </row>
    <row r="30" spans="1:32" s="75" customFormat="1" ht="17.5">
      <c r="A30" s="219" t="s">
        <v>174</v>
      </c>
      <c r="B30" s="220"/>
      <c r="C30" s="220"/>
      <c r="D30" s="215">
        <f>SUM(D28:D29)</f>
        <v>0</v>
      </c>
      <c r="E30" s="201"/>
      <c r="F30" s="215">
        <f>SUM(F28:F29)</f>
        <v>0</v>
      </c>
      <c r="G30" s="197"/>
      <c r="H30" s="215">
        <f>SUM(H28:H29)</f>
        <v>0</v>
      </c>
      <c r="I30" s="197"/>
      <c r="J30" s="215">
        <f>SUM(J28:J29)</f>
        <v>0</v>
      </c>
      <c r="K30" s="201"/>
      <c r="L30" s="215">
        <f>SUM(L28:L29)</f>
        <v>12615989</v>
      </c>
      <c r="M30" s="201"/>
      <c r="N30" s="215">
        <f>SUM(N28:N29)</f>
        <v>0</v>
      </c>
      <c r="O30" s="200"/>
      <c r="P30" s="215">
        <f>SUM(P28:P29)</f>
        <v>0</v>
      </c>
      <c r="Q30" s="201"/>
      <c r="R30" s="215">
        <f>SUM(R28:R29)</f>
        <v>-10895</v>
      </c>
      <c r="S30" s="202"/>
      <c r="T30" s="215">
        <f>SUM(T28:T29)</f>
        <v>578632</v>
      </c>
      <c r="U30" s="202"/>
      <c r="V30" s="215">
        <f>SUM(V28:V29)</f>
        <v>0</v>
      </c>
      <c r="W30" s="201"/>
      <c r="X30" s="215">
        <f>SUM(X28:X29)</f>
        <v>567737</v>
      </c>
      <c r="Y30" s="197"/>
      <c r="Z30" s="215">
        <f>SUM(Z28:Z29)</f>
        <v>13183726</v>
      </c>
      <c r="AA30" s="201"/>
      <c r="AB30" s="230">
        <f>SUM(AB28:AB29)</f>
        <v>1264</v>
      </c>
      <c r="AC30" s="201"/>
      <c r="AD30" s="207">
        <f>SUM(AD28:AD29)</f>
        <v>13184990</v>
      </c>
    </row>
    <row r="31" spans="1:32" s="75" customFormat="1" ht="18" thickBot="1">
      <c r="A31" s="219" t="s">
        <v>180</v>
      </c>
      <c r="B31" s="220"/>
      <c r="C31" s="220"/>
      <c r="D31" s="216">
        <f>D14+D25+D30</f>
        <v>2974210</v>
      </c>
      <c r="E31" s="197"/>
      <c r="F31" s="216">
        <f>F14+F25+F30</f>
        <v>22551567</v>
      </c>
      <c r="G31" s="197"/>
      <c r="H31" s="216">
        <f>H14+H25+H30</f>
        <v>-669657</v>
      </c>
      <c r="I31" s="197"/>
      <c r="J31" s="216">
        <f>J14+J25+J30</f>
        <v>500000</v>
      </c>
      <c r="K31" s="197"/>
      <c r="L31" s="216">
        <f>L14+L25+L30</f>
        <v>56609109</v>
      </c>
      <c r="M31" s="197"/>
      <c r="N31" s="216">
        <f>N14+N25+N30</f>
        <v>50944</v>
      </c>
      <c r="O31" s="197"/>
      <c r="P31" s="216">
        <f>P14+P25+P30</f>
        <v>161187</v>
      </c>
      <c r="Q31" s="197"/>
      <c r="R31" s="216">
        <f>R14+R25+R30</f>
        <v>0</v>
      </c>
      <c r="S31" s="197"/>
      <c r="T31" s="216">
        <f>T14+T25+T30</f>
        <v>61270</v>
      </c>
      <c r="U31" s="197"/>
      <c r="V31" s="216">
        <f>V14+V25+V30</f>
        <v>36424</v>
      </c>
      <c r="W31" s="197"/>
      <c r="X31" s="216">
        <f>X14+X25+X30</f>
        <v>309825</v>
      </c>
      <c r="Y31" s="231"/>
      <c r="Z31" s="216">
        <f>Z14+Z25+Z30</f>
        <v>82275054</v>
      </c>
      <c r="AA31" s="197"/>
      <c r="AB31" s="216">
        <f>AB14+AB25+AB30</f>
        <v>126469</v>
      </c>
      <c r="AC31" s="197"/>
      <c r="AD31" s="216">
        <f>AD14+AD25+AD30</f>
        <v>82401523</v>
      </c>
      <c r="AE31" s="77"/>
      <c r="AF31" s="77"/>
    </row>
    <row r="32" spans="1:32" s="75" customFormat="1" ht="20.25" customHeight="1" thickTop="1">
      <c r="A32" s="219"/>
      <c r="B32" s="220"/>
      <c r="C32" s="220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197"/>
      <c r="AE32" s="77"/>
      <c r="AF32" s="77"/>
    </row>
    <row r="33" spans="2:32" s="75" customFormat="1" ht="20.25" customHeight="1">
      <c r="B33" s="69"/>
      <c r="C33" s="69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7"/>
      <c r="AF33" s="77"/>
    </row>
    <row r="34" spans="2:32" ht="20.25" customHeight="1">
      <c r="B34" s="78"/>
      <c r="C34" s="78"/>
      <c r="D34" s="91"/>
      <c r="E34" s="91"/>
      <c r="F34" s="91"/>
      <c r="G34" s="91"/>
      <c r="H34" s="91"/>
      <c r="I34" s="91"/>
      <c r="J34" s="91"/>
      <c r="K34" s="91"/>
      <c r="L34" s="79"/>
      <c r="M34" s="91"/>
      <c r="N34" s="92"/>
      <c r="O34" s="92"/>
      <c r="P34" s="92"/>
      <c r="Q34" s="92"/>
      <c r="R34" s="92"/>
      <c r="S34" s="92"/>
      <c r="U34" s="92"/>
      <c r="V34" s="98"/>
      <c r="W34" s="92"/>
      <c r="X34" s="92"/>
      <c r="Y34" s="91"/>
      <c r="Z34" s="92"/>
      <c r="AA34" s="92"/>
      <c r="AB34" s="92"/>
      <c r="AC34" s="92"/>
      <c r="AD34" s="92"/>
    </row>
    <row r="35" spans="2:32" ht="20.25" customHeight="1"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</row>
    <row r="36" spans="2:32" ht="20.25" customHeight="1">
      <c r="D36" s="91"/>
      <c r="E36" s="91"/>
      <c r="F36" s="91"/>
      <c r="G36" s="91"/>
      <c r="H36" s="91"/>
      <c r="I36" s="91"/>
      <c r="J36" s="91"/>
      <c r="K36" s="91"/>
      <c r="L36" s="79"/>
      <c r="M36" s="91"/>
      <c r="N36" s="92"/>
      <c r="O36" s="92"/>
      <c r="P36" s="92"/>
      <c r="Q36" s="92"/>
      <c r="R36" s="92"/>
      <c r="S36" s="92"/>
      <c r="T36" s="92"/>
      <c r="U36" s="92"/>
      <c r="V36" s="98"/>
      <c r="W36" s="92"/>
      <c r="X36" s="92"/>
      <c r="Y36" s="91"/>
      <c r="Z36" s="92"/>
      <c r="AA36" s="92"/>
      <c r="AB36" s="92"/>
      <c r="AC36" s="92"/>
      <c r="AD36" s="92"/>
    </row>
    <row r="37" spans="2:32" ht="20.25" customHeight="1">
      <c r="T37" s="92"/>
      <c r="V37" s="98"/>
    </row>
    <row r="38" spans="2:32">
      <c r="T38" s="92"/>
    </row>
    <row r="39" spans="2:32" ht="20.25" customHeight="1"/>
    <row r="40" spans="2:32" ht="20.25" customHeight="1"/>
    <row r="41" spans="2:32" ht="20.25" customHeight="1"/>
    <row r="42" spans="2:32" ht="20.25" customHeight="1"/>
    <row r="57" spans="6:10">
      <c r="F57" s="53"/>
      <c r="J57" s="114"/>
    </row>
  </sheetData>
  <mergeCells count="8">
    <mergeCell ref="A1:AD1"/>
    <mergeCell ref="A6:AD6"/>
    <mergeCell ref="J8:L8"/>
    <mergeCell ref="N8:X8"/>
    <mergeCell ref="A2:AD2"/>
    <mergeCell ref="A3:AD3"/>
    <mergeCell ref="A4:AD4"/>
    <mergeCell ref="A5:AD5"/>
  </mergeCells>
  <pageMargins left="0.8" right="0.3" top="0.8" bottom="0.5" header="0.5" footer="0.3"/>
  <pageSetup paperSize="9" scale="71" firstPageNumber="11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olBreaks count="1" manualBreakCount="1">
    <brk id="30" max="4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  <pageSetUpPr fitToPage="1"/>
  </sheetPr>
  <dimension ref="A1:AN75"/>
  <sheetViews>
    <sheetView showGridLines="0" view="pageBreakPreview" zoomScale="70" zoomScaleNormal="85" zoomScaleSheetLayoutView="70" workbookViewId="0">
      <selection activeCell="Y24" sqref="Y24:Y25"/>
    </sheetView>
  </sheetViews>
  <sheetFormatPr defaultColWidth="10.59765625" defaultRowHeight="24" customHeight="1"/>
  <cols>
    <col min="1" max="1" width="46.296875" style="52" customWidth="1"/>
    <col min="2" max="2" width="7.69921875" style="58" bestFit="1" customWidth="1"/>
    <col min="3" max="3" width="1.3984375" style="58" customWidth="1"/>
    <col min="4" max="4" width="14.09765625" style="54" customWidth="1"/>
    <col min="5" max="5" width="1.3984375" style="54" customWidth="1"/>
    <col min="6" max="6" width="14.09765625" style="54" customWidth="1"/>
    <col min="7" max="7" width="1.3984375" style="54" customWidth="1"/>
    <col min="8" max="8" width="14.09765625" style="54" customWidth="1"/>
    <col min="9" max="9" width="1.3984375" style="54" customWidth="1"/>
    <col min="10" max="10" width="14.09765625" style="53" customWidth="1"/>
    <col min="11" max="11" width="1.3984375" style="53" customWidth="1"/>
    <col min="12" max="12" width="14.09765625" style="53" customWidth="1"/>
    <col min="13" max="13" width="1.3984375" style="53" customWidth="1"/>
    <col min="14" max="14" width="14.09765625" style="53" customWidth="1"/>
    <col min="15" max="15" width="1.3984375" style="53" customWidth="1"/>
    <col min="16" max="16" width="14.09765625" style="53" customWidth="1"/>
    <col min="17" max="17" width="1.3984375" style="53" customWidth="1"/>
    <col min="18" max="18" width="17.3984375" style="53" customWidth="1"/>
    <col min="19" max="19" width="1.3984375" style="53" customWidth="1"/>
    <col min="20" max="20" width="14.09765625" style="53" customWidth="1"/>
    <col min="21" max="21" width="1.3984375" style="53" customWidth="1"/>
    <col min="22" max="22" width="14.09765625" style="53" customWidth="1"/>
    <col min="23" max="23" width="1" style="52" customWidth="1"/>
    <col min="24" max="16384" width="10.59765625" style="52"/>
  </cols>
  <sheetData>
    <row r="1" spans="1:40" s="56" customFormat="1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1:40" s="56" customFormat="1" ht="24" customHeight="1">
      <c r="A2" s="303" t="s">
        <v>181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1:40" s="56" customFormat="1" ht="24" customHeight="1">
      <c r="A3" s="300" t="s">
        <v>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</row>
    <row r="4" spans="1:40" s="56" customFormat="1" ht="24" customHeight="1">
      <c r="A4" s="300" t="s">
        <v>128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61"/>
      <c r="X4" s="61"/>
      <c r="Y4" s="61"/>
      <c r="Z4" s="61"/>
      <c r="AA4" s="61"/>
      <c r="AB4" s="61"/>
      <c r="AC4" s="61"/>
      <c r="AD4" s="61"/>
      <c r="AE4" s="55"/>
      <c r="AF4" s="55"/>
      <c r="AG4" s="55"/>
      <c r="AH4" s="55"/>
      <c r="AI4" s="55"/>
      <c r="AJ4" s="55"/>
      <c r="AK4" s="55"/>
      <c r="AL4" s="55"/>
      <c r="AM4" s="55"/>
      <c r="AN4" s="55"/>
    </row>
    <row r="5" spans="1:40" s="57" customFormat="1" ht="24" customHeight="1">
      <c r="A5" s="300" t="s">
        <v>12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</row>
    <row r="6" spans="1:40" ht="24" customHeight="1">
      <c r="A6" s="301" t="s">
        <v>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</row>
    <row r="7" spans="1:40" ht="9" customHeight="1"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</row>
    <row r="8" spans="1:40" s="44" customFormat="1" ht="21.65" customHeight="1">
      <c r="B8" s="48"/>
      <c r="C8" s="48"/>
      <c r="D8" s="49"/>
      <c r="E8" s="49"/>
      <c r="F8" s="49"/>
      <c r="G8" s="49"/>
      <c r="H8" s="302" t="s">
        <v>79</v>
      </c>
      <c r="I8" s="302"/>
      <c r="J8" s="302"/>
      <c r="K8" s="49"/>
      <c r="L8" s="302" t="s">
        <v>83</v>
      </c>
      <c r="M8" s="302"/>
      <c r="N8" s="302"/>
      <c r="O8" s="302"/>
      <c r="P8" s="302"/>
      <c r="Q8" s="302"/>
      <c r="R8" s="302"/>
      <c r="S8" s="302"/>
      <c r="T8" s="302"/>
      <c r="U8" s="49"/>
      <c r="V8" s="49"/>
    </row>
    <row r="9" spans="1:40" s="44" customFormat="1" ht="21.65" customHeight="1">
      <c r="B9" s="48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 t="s">
        <v>182</v>
      </c>
      <c r="S9" s="49"/>
      <c r="T9" s="49"/>
      <c r="U9" s="49"/>
      <c r="V9" s="49"/>
    </row>
    <row r="10" spans="1:40" s="44" customFormat="1" ht="21.65" customHeight="1">
      <c r="B10" s="48"/>
      <c r="C10" s="48"/>
      <c r="D10" s="49"/>
      <c r="E10" s="49"/>
      <c r="F10" s="49"/>
      <c r="G10" s="49"/>
      <c r="H10" s="49"/>
      <c r="I10" s="49"/>
      <c r="J10" s="51"/>
      <c r="K10" s="49"/>
      <c r="L10" s="49" t="s">
        <v>132</v>
      </c>
      <c r="M10" s="49"/>
      <c r="N10" s="49" t="s">
        <v>136</v>
      </c>
      <c r="O10" s="49"/>
      <c r="P10" s="49" t="s">
        <v>137</v>
      </c>
      <c r="Q10" s="49"/>
      <c r="R10" s="49" t="s">
        <v>183</v>
      </c>
      <c r="S10" s="49"/>
      <c r="T10" s="49" t="s">
        <v>138</v>
      </c>
      <c r="U10" s="49"/>
      <c r="V10" s="49"/>
    </row>
    <row r="11" spans="1:40" s="44" customFormat="1" ht="21.65" customHeight="1">
      <c r="B11" s="48"/>
      <c r="C11" s="48"/>
      <c r="D11" s="49" t="s">
        <v>141</v>
      </c>
      <c r="E11" s="49"/>
      <c r="F11" s="49" t="s">
        <v>142</v>
      </c>
      <c r="G11" s="49"/>
      <c r="H11" s="49" t="s">
        <v>144</v>
      </c>
      <c r="I11" s="49"/>
      <c r="J11" s="49" t="s">
        <v>145</v>
      </c>
      <c r="K11" s="49"/>
      <c r="L11" s="49" t="s">
        <v>135</v>
      </c>
      <c r="M11" s="49"/>
      <c r="N11" s="49" t="s">
        <v>147</v>
      </c>
      <c r="O11" s="49"/>
      <c r="P11" s="49" t="s">
        <v>134</v>
      </c>
      <c r="Q11" s="49"/>
      <c r="R11" s="49" t="s">
        <v>155</v>
      </c>
      <c r="S11" s="49"/>
      <c r="T11" s="49" t="s">
        <v>150</v>
      </c>
      <c r="U11" s="49"/>
      <c r="V11" s="49" t="s">
        <v>139</v>
      </c>
    </row>
    <row r="12" spans="1:40" s="44" customFormat="1" ht="21.65" customHeight="1">
      <c r="B12" s="50" t="s">
        <v>4</v>
      </c>
      <c r="C12" s="50"/>
      <c r="D12" s="120" t="s">
        <v>153</v>
      </c>
      <c r="E12" s="49"/>
      <c r="F12" s="120" t="s">
        <v>154</v>
      </c>
      <c r="G12" s="49"/>
      <c r="H12" s="120" t="s">
        <v>156</v>
      </c>
      <c r="I12" s="49"/>
      <c r="J12" s="120" t="s">
        <v>157</v>
      </c>
      <c r="K12" s="49"/>
      <c r="L12" s="120" t="s">
        <v>184</v>
      </c>
      <c r="M12" s="49"/>
      <c r="N12" s="120" t="s">
        <v>159</v>
      </c>
      <c r="O12" s="49"/>
      <c r="P12" s="120" t="s">
        <v>162</v>
      </c>
      <c r="Q12" s="49"/>
      <c r="R12" s="120" t="s">
        <v>185</v>
      </c>
      <c r="S12" s="49"/>
      <c r="T12" s="120" t="s">
        <v>151</v>
      </c>
      <c r="U12" s="49"/>
      <c r="V12" s="120" t="s">
        <v>151</v>
      </c>
    </row>
    <row r="13" spans="1:40" s="44" customFormat="1" ht="21.65" customHeight="1">
      <c r="A13" s="233"/>
      <c r="B13" s="234"/>
      <c r="C13" s="234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</row>
    <row r="14" spans="1:40" s="44" customFormat="1" ht="21.65" customHeight="1">
      <c r="A14" s="233" t="s">
        <v>186</v>
      </c>
      <c r="B14" s="236"/>
      <c r="C14" s="236"/>
      <c r="D14" s="248">
        <v>2973554</v>
      </c>
      <c r="E14" s="248"/>
      <c r="F14" s="248">
        <v>22446531</v>
      </c>
      <c r="G14" s="248"/>
      <c r="H14" s="248">
        <v>500000</v>
      </c>
      <c r="I14" s="249"/>
      <c r="J14" s="248">
        <v>50882428</v>
      </c>
      <c r="K14" s="250"/>
      <c r="L14" s="248">
        <v>146535</v>
      </c>
      <c r="M14" s="249"/>
      <c r="N14" s="248">
        <v>161187</v>
      </c>
      <c r="O14" s="248"/>
      <c r="P14" s="248">
        <v>16556</v>
      </c>
      <c r="Q14" s="248"/>
      <c r="R14" s="248">
        <v>-893150</v>
      </c>
      <c r="S14" s="249"/>
      <c r="T14" s="248">
        <f>SUM(L14:R14)</f>
        <v>-568872</v>
      </c>
      <c r="U14" s="249"/>
      <c r="V14" s="248">
        <f>SUM(D14+F14+H14+J14+T14)</f>
        <v>76233641</v>
      </c>
    </row>
    <row r="15" spans="1:40" s="44" customFormat="1" ht="21.65" customHeight="1">
      <c r="A15" s="233" t="s">
        <v>166</v>
      </c>
      <c r="B15" s="237"/>
      <c r="C15" s="237"/>
      <c r="D15" s="137"/>
      <c r="E15" s="137"/>
      <c r="F15" s="137"/>
      <c r="G15" s="137"/>
      <c r="H15" s="248"/>
      <c r="I15" s="251"/>
      <c r="J15" s="137"/>
      <c r="K15" s="250"/>
      <c r="L15" s="137"/>
      <c r="M15" s="251"/>
      <c r="N15" s="251"/>
      <c r="O15" s="251"/>
      <c r="P15" s="251"/>
      <c r="Q15" s="251"/>
      <c r="R15" s="251"/>
      <c r="S15" s="251"/>
      <c r="T15" s="251"/>
      <c r="U15" s="251"/>
      <c r="V15" s="137"/>
    </row>
    <row r="16" spans="1:40" s="44" customFormat="1" ht="21.65" customHeight="1">
      <c r="A16" s="236" t="s">
        <v>168</v>
      </c>
      <c r="B16" s="238">
        <v>13</v>
      </c>
      <c r="C16" s="238"/>
      <c r="D16" s="137">
        <v>372</v>
      </c>
      <c r="E16" s="137"/>
      <c r="F16" s="137">
        <v>59765</v>
      </c>
      <c r="G16" s="137"/>
      <c r="H16" s="201">
        <v>0</v>
      </c>
      <c r="I16" s="251"/>
      <c r="J16" s="201">
        <v>0</v>
      </c>
      <c r="K16" s="250"/>
      <c r="L16" s="248">
        <v>-60137</v>
      </c>
      <c r="M16" s="251"/>
      <c r="N16" s="201">
        <v>0</v>
      </c>
      <c r="O16" s="137"/>
      <c r="P16" s="201">
        <v>0</v>
      </c>
      <c r="Q16" s="137"/>
      <c r="R16" s="201">
        <v>0</v>
      </c>
      <c r="S16" s="251"/>
      <c r="T16" s="248">
        <f>SUM(L16:R16)</f>
        <v>-60137</v>
      </c>
      <c r="U16" s="251"/>
      <c r="V16" s="201">
        <f>SUM(D16:J16,T16)</f>
        <v>0</v>
      </c>
    </row>
    <row r="17" spans="1:32" s="44" customFormat="1" ht="21.65" customHeight="1">
      <c r="A17" s="236" t="s">
        <v>169</v>
      </c>
      <c r="B17" s="238">
        <v>13</v>
      </c>
      <c r="C17" s="238"/>
      <c r="D17" s="201">
        <v>0</v>
      </c>
      <c r="E17" s="137"/>
      <c r="F17" s="201">
        <v>0</v>
      </c>
      <c r="G17" s="137"/>
      <c r="H17" s="201">
        <v>0</v>
      </c>
      <c r="I17" s="251"/>
      <c r="J17" s="201">
        <v>0</v>
      </c>
      <c r="K17" s="250"/>
      <c r="L17" s="248">
        <v>5765</v>
      </c>
      <c r="M17" s="251"/>
      <c r="N17" s="201">
        <v>0</v>
      </c>
      <c r="O17" s="137"/>
      <c r="P17" s="201">
        <v>0</v>
      </c>
      <c r="Q17" s="137"/>
      <c r="R17" s="201">
        <v>0</v>
      </c>
      <c r="S17" s="251"/>
      <c r="T17" s="248">
        <f>SUM(L17:R17)</f>
        <v>5765</v>
      </c>
      <c r="U17" s="251"/>
      <c r="V17" s="137">
        <f>SUM(D17+F17+H17+J17+T17)</f>
        <v>5765</v>
      </c>
    </row>
    <row r="18" spans="1:32" s="44" customFormat="1" ht="21.65" customHeight="1">
      <c r="A18" s="236" t="s">
        <v>170</v>
      </c>
      <c r="B18" s="238">
        <v>17</v>
      </c>
      <c r="C18" s="238"/>
      <c r="D18" s="215">
        <v>0</v>
      </c>
      <c r="E18" s="137"/>
      <c r="F18" s="215">
        <v>0</v>
      </c>
      <c r="G18" s="248"/>
      <c r="H18" s="215">
        <v>0</v>
      </c>
      <c r="I18" s="248"/>
      <c r="J18" s="137">
        <v>-10942092</v>
      </c>
      <c r="K18" s="250"/>
      <c r="L18" s="215">
        <v>0</v>
      </c>
      <c r="M18" s="137"/>
      <c r="N18" s="215">
        <v>0</v>
      </c>
      <c r="O18" s="137"/>
      <c r="P18" s="215">
        <v>0</v>
      </c>
      <c r="Q18" s="137"/>
      <c r="R18" s="215">
        <v>0</v>
      </c>
      <c r="S18" s="137"/>
      <c r="T18" s="211">
        <v>0</v>
      </c>
      <c r="U18" s="137"/>
      <c r="V18" s="137">
        <f>SUM(D18+F18+H18+J18+T18)</f>
        <v>-10942092</v>
      </c>
    </row>
    <row r="19" spans="1:32" s="44" customFormat="1" ht="21.65" customHeight="1">
      <c r="A19" s="233" t="s">
        <v>179</v>
      </c>
      <c r="B19" s="237"/>
      <c r="C19" s="237"/>
      <c r="D19" s="138">
        <f>SUM(D16:D18)</f>
        <v>372</v>
      </c>
      <c r="E19" s="251"/>
      <c r="F19" s="138">
        <f>SUM(F16:F18)</f>
        <v>59765</v>
      </c>
      <c r="G19" s="248"/>
      <c r="H19" s="215">
        <f>SUM(H16:H18)</f>
        <v>0</v>
      </c>
      <c r="I19" s="251"/>
      <c r="J19" s="138">
        <f>SUM(J16:J18)</f>
        <v>-10942092</v>
      </c>
      <c r="K19" s="250"/>
      <c r="L19" s="138">
        <f>SUM(L16:L18)</f>
        <v>-54372</v>
      </c>
      <c r="M19" s="251"/>
      <c r="N19" s="215">
        <f>SUM(N16:N18)</f>
        <v>0</v>
      </c>
      <c r="O19" s="248"/>
      <c r="P19" s="215">
        <f>SUM(P16:P18)</f>
        <v>0</v>
      </c>
      <c r="Q19" s="248"/>
      <c r="R19" s="215">
        <f>SUM(R16:R18)</f>
        <v>0</v>
      </c>
      <c r="S19" s="251"/>
      <c r="T19" s="252">
        <f>SUM(L19:R19)</f>
        <v>-54372</v>
      </c>
      <c r="U19" s="251"/>
      <c r="V19" s="138">
        <f>SUM(V16:V18)</f>
        <v>-10936327</v>
      </c>
    </row>
    <row r="20" spans="1:32" s="46" customFormat="1" ht="9.75" customHeight="1">
      <c r="A20" s="239"/>
      <c r="B20" s="240"/>
      <c r="C20" s="240"/>
      <c r="D20" s="253"/>
      <c r="E20" s="253"/>
      <c r="F20" s="253"/>
      <c r="G20" s="253"/>
      <c r="H20" s="253"/>
      <c r="I20" s="253"/>
      <c r="J20" s="254"/>
      <c r="K20" s="250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5"/>
    </row>
    <row r="21" spans="1:32" s="44" customFormat="1" ht="21.65" customHeight="1">
      <c r="A21" s="233" t="s">
        <v>173</v>
      </c>
      <c r="B21" s="237"/>
      <c r="C21" s="237"/>
      <c r="D21" s="256"/>
      <c r="E21" s="137"/>
      <c r="F21" s="256"/>
      <c r="G21" s="256"/>
      <c r="H21" s="256"/>
      <c r="I21" s="137"/>
      <c r="J21" s="256"/>
      <c r="K21" s="256"/>
      <c r="L21" s="256"/>
      <c r="M21" s="137"/>
      <c r="N21" s="256"/>
      <c r="O21" s="256"/>
      <c r="P21" s="256"/>
      <c r="Q21" s="256"/>
      <c r="R21" s="256"/>
      <c r="S21" s="137"/>
      <c r="T21" s="137"/>
      <c r="U21" s="137"/>
      <c r="V21" s="256"/>
    </row>
    <row r="22" spans="1:32" s="44" customFormat="1" ht="21.65" customHeight="1">
      <c r="A22" s="236" t="s">
        <v>117</v>
      </c>
      <c r="B22" s="238"/>
      <c r="C22" s="238"/>
      <c r="D22" s="201">
        <v>0</v>
      </c>
      <c r="E22" s="241"/>
      <c r="F22" s="201">
        <v>0</v>
      </c>
      <c r="G22" s="241"/>
      <c r="H22" s="201">
        <v>0</v>
      </c>
      <c r="I22" s="248"/>
      <c r="J22" s="248">
        <v>13684706</v>
      </c>
      <c r="K22" s="248"/>
      <c r="L22" s="201">
        <v>0</v>
      </c>
      <c r="M22" s="248"/>
      <c r="N22" s="201">
        <v>0</v>
      </c>
      <c r="O22" s="241"/>
      <c r="P22" s="201">
        <v>0</v>
      </c>
      <c r="Q22" s="241"/>
      <c r="R22" s="241">
        <v>0</v>
      </c>
      <c r="S22" s="248"/>
      <c r="T22" s="241">
        <f>SUM(L22:R22)</f>
        <v>0</v>
      </c>
      <c r="U22" s="248"/>
      <c r="V22" s="241">
        <f>SUM(D22+F22+H22+J22+T22)</f>
        <v>13684706</v>
      </c>
    </row>
    <row r="23" spans="1:32" s="44" customFormat="1" ht="21.65" customHeight="1">
      <c r="A23" s="236" t="s">
        <v>118</v>
      </c>
      <c r="B23" s="238"/>
      <c r="C23" s="238"/>
      <c r="D23" s="215">
        <v>0</v>
      </c>
      <c r="E23" s="241"/>
      <c r="F23" s="215">
        <v>0</v>
      </c>
      <c r="G23" s="241"/>
      <c r="H23" s="215">
        <v>0</v>
      </c>
      <c r="I23" s="248"/>
      <c r="J23" s="252">
        <v>0</v>
      </c>
      <c r="K23" s="248"/>
      <c r="L23" s="215">
        <v>0</v>
      </c>
      <c r="M23" s="248"/>
      <c r="N23" s="215">
        <v>0</v>
      </c>
      <c r="O23" s="241"/>
      <c r="P23" s="215">
        <v>0</v>
      </c>
      <c r="Q23" s="241"/>
      <c r="R23" s="288">
        <v>232913</v>
      </c>
      <c r="S23" s="248"/>
      <c r="T23" s="288">
        <f>SUM(L23:R23)</f>
        <v>232913</v>
      </c>
      <c r="U23" s="248"/>
      <c r="V23" s="252">
        <f>SUM(D23+F23+H23+J23+T23)</f>
        <v>232913</v>
      </c>
    </row>
    <row r="24" spans="1:32" s="44" customFormat="1" ht="21.65" customHeight="1">
      <c r="A24" s="233" t="s">
        <v>174</v>
      </c>
      <c r="B24" s="237"/>
      <c r="C24" s="237"/>
      <c r="D24" s="215">
        <f>SUM(D22:D23)</f>
        <v>0</v>
      </c>
      <c r="E24" s="256"/>
      <c r="F24" s="215">
        <f>SUM(F22:F23)</f>
        <v>0</v>
      </c>
      <c r="G24" s="241"/>
      <c r="H24" s="215">
        <f>SUM(H22:H23)</f>
        <v>0</v>
      </c>
      <c r="I24" s="137"/>
      <c r="J24" s="248">
        <f>SUM(J22:J23)</f>
        <v>13684706</v>
      </c>
      <c r="K24" s="241"/>
      <c r="L24" s="215">
        <f>SUM(L22:L23)</f>
        <v>0</v>
      </c>
      <c r="M24" s="248"/>
      <c r="N24" s="215">
        <f>SUM(N22:N23)</f>
        <v>0</v>
      </c>
      <c r="O24" s="256"/>
      <c r="P24" s="215">
        <f>SUM(P22:P23)</f>
        <v>0</v>
      </c>
      <c r="Q24" s="256"/>
      <c r="R24" s="248">
        <f>SUM(R22:R23)</f>
        <v>232913</v>
      </c>
      <c r="S24" s="248"/>
      <c r="T24" s="241">
        <f>SUM(T22:T23)</f>
        <v>232913</v>
      </c>
      <c r="U24" s="137"/>
      <c r="V24" s="248">
        <f>SUM(V22:V23)</f>
        <v>13917619</v>
      </c>
    </row>
    <row r="25" spans="1:32" s="44" customFormat="1" ht="21.65" customHeight="1" thickBot="1">
      <c r="A25" s="233" t="s">
        <v>175</v>
      </c>
      <c r="B25" s="237"/>
      <c r="C25" s="237"/>
      <c r="D25" s="257">
        <f>D14+D19+D24</f>
        <v>2973926</v>
      </c>
      <c r="E25" s="248"/>
      <c r="F25" s="257">
        <f>F14+F19+F24</f>
        <v>22506296</v>
      </c>
      <c r="G25" s="248"/>
      <c r="H25" s="257">
        <f>H14+H19+H24</f>
        <v>500000</v>
      </c>
      <c r="I25" s="137"/>
      <c r="J25" s="257">
        <f>J14+J19+J24</f>
        <v>53625042</v>
      </c>
      <c r="K25" s="248"/>
      <c r="L25" s="257">
        <f>L14+L19+L24</f>
        <v>92163</v>
      </c>
      <c r="M25" s="137"/>
      <c r="N25" s="257">
        <f>N14+N19+N24</f>
        <v>161187</v>
      </c>
      <c r="O25" s="248"/>
      <c r="P25" s="257">
        <f>P14+P19+P24</f>
        <v>16556</v>
      </c>
      <c r="Q25" s="248"/>
      <c r="R25" s="257">
        <f>R14+R19+R24</f>
        <v>-660237</v>
      </c>
      <c r="S25" s="137"/>
      <c r="T25" s="257">
        <f>T14+T19+T24</f>
        <v>-390331</v>
      </c>
      <c r="U25" s="137"/>
      <c r="V25" s="257">
        <f>V14+V19+V24</f>
        <v>79214933</v>
      </c>
    </row>
    <row r="26" spans="1:32" ht="21.65" customHeight="1" thickTop="1">
      <c r="A26" s="153"/>
      <c r="B26" s="242"/>
      <c r="C26" s="242"/>
      <c r="D26" s="242"/>
      <c r="E26" s="242"/>
      <c r="F26" s="242"/>
      <c r="G26" s="242"/>
      <c r="H26" s="47"/>
      <c r="I26" s="242"/>
      <c r="J26" s="242"/>
      <c r="K26" s="242"/>
      <c r="L26" s="242"/>
      <c r="M26" s="242"/>
      <c r="N26" s="243"/>
      <c r="O26" s="243"/>
      <c r="P26" s="243"/>
      <c r="Q26" s="243"/>
      <c r="R26" s="243"/>
      <c r="S26" s="243"/>
      <c r="T26" s="243"/>
      <c r="U26" s="242"/>
      <c r="V26" s="95"/>
      <c r="W26" s="58"/>
      <c r="X26" s="58"/>
      <c r="Y26" s="58"/>
      <c r="Z26" s="58"/>
      <c r="AA26" s="58"/>
      <c r="AB26" s="58"/>
      <c r="AC26" s="58"/>
      <c r="AD26" s="58"/>
      <c r="AE26" s="58"/>
      <c r="AF26" s="58"/>
    </row>
    <row r="27" spans="1:32" ht="20">
      <c r="A27" s="244"/>
      <c r="B27" s="245"/>
      <c r="C27" s="245"/>
      <c r="D27" s="246"/>
      <c r="E27" s="246"/>
      <c r="F27" s="246"/>
      <c r="G27" s="246"/>
      <c r="H27" s="47"/>
      <c r="I27" s="246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</row>
    <row r="28" spans="1:32" ht="24" customHeight="1">
      <c r="A28" s="244"/>
      <c r="B28" s="245"/>
      <c r="C28" s="245"/>
      <c r="D28" s="246"/>
      <c r="E28" s="246"/>
      <c r="F28" s="246"/>
      <c r="G28" s="246"/>
      <c r="H28" s="246"/>
      <c r="I28" s="246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</row>
    <row r="29" spans="1:32" ht="20">
      <c r="A29" s="244"/>
      <c r="B29" s="245"/>
      <c r="C29" s="245"/>
      <c r="D29" s="128"/>
      <c r="E29" s="246"/>
      <c r="F29" s="128"/>
      <c r="G29" s="246"/>
      <c r="H29" s="246"/>
      <c r="I29" s="246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</row>
    <row r="30" spans="1:32" ht="20">
      <c r="H30" s="47"/>
    </row>
    <row r="31" spans="1:32" ht="20"/>
    <row r="32" spans="1:32" ht="20">
      <c r="H32" s="47"/>
      <c r="J32" s="47"/>
    </row>
    <row r="33" spans="1:1" ht="20"/>
    <row r="38" spans="1:1" ht="24" customHeight="1">
      <c r="A38" s="12"/>
    </row>
    <row r="57" spans="6:10" ht="20">
      <c r="H57" s="53"/>
    </row>
    <row r="58" spans="6:10" ht="20">
      <c r="H58" s="53"/>
    </row>
    <row r="59" spans="6:10" ht="20"/>
    <row r="60" spans="6:10" ht="20">
      <c r="H60" s="53"/>
    </row>
    <row r="61" spans="6:10" ht="20">
      <c r="F61" s="53"/>
      <c r="J61" s="114"/>
    </row>
    <row r="62" spans="6:10" ht="20"/>
    <row r="64" spans="6:10" ht="20">
      <c r="H64" s="53"/>
    </row>
    <row r="65" spans="8:8" ht="20"/>
    <row r="69" spans="8:8" ht="20">
      <c r="H69" s="53"/>
    </row>
    <row r="70" spans="8:8" ht="20"/>
    <row r="72" spans="8:8" ht="20">
      <c r="H72" s="53"/>
    </row>
    <row r="73" spans="8:8" ht="20">
      <c r="H73" s="53"/>
    </row>
    <row r="74" spans="8:8" ht="20">
      <c r="H74" s="53"/>
    </row>
    <row r="75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3" top="0.8" bottom="0.5" header="0.5" footer="0.3"/>
  <pageSetup paperSize="9" scale="71" firstPageNumber="12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  <pageSetUpPr fitToPage="1"/>
  </sheetPr>
  <dimension ref="A1:AN74"/>
  <sheetViews>
    <sheetView showGridLines="0" view="pageBreakPreview" zoomScale="70" zoomScaleNormal="70" zoomScaleSheetLayoutView="70" workbookViewId="0">
      <selection activeCell="H26" sqref="H26"/>
    </sheetView>
  </sheetViews>
  <sheetFormatPr defaultColWidth="10.59765625" defaultRowHeight="20"/>
  <cols>
    <col min="1" max="1" width="41.8984375" style="52" customWidth="1"/>
    <col min="2" max="2" width="7.69921875" style="58" bestFit="1" customWidth="1"/>
    <col min="3" max="3" width="1.3984375" style="58" customWidth="1"/>
    <col min="4" max="4" width="14.09765625" style="54" customWidth="1"/>
    <col min="5" max="5" width="1.3984375" style="54" customWidth="1"/>
    <col min="6" max="6" width="14.09765625" style="54" customWidth="1"/>
    <col min="7" max="7" width="1.3984375" style="54" customWidth="1"/>
    <col min="8" max="8" width="14.09765625" style="54" customWidth="1"/>
    <col min="9" max="9" width="1.3984375" style="54" customWidth="1"/>
    <col min="10" max="10" width="14.09765625" style="53" customWidth="1"/>
    <col min="11" max="11" width="1.3984375" style="53" customWidth="1"/>
    <col min="12" max="12" width="14.09765625" style="53" customWidth="1"/>
    <col min="13" max="13" width="1.3984375" style="53" customWidth="1"/>
    <col min="14" max="14" width="14.09765625" style="53" customWidth="1"/>
    <col min="15" max="15" width="1.3984375" style="53" customWidth="1"/>
    <col min="16" max="16" width="14.09765625" style="53" customWidth="1"/>
    <col min="17" max="17" width="1.3984375" style="53" customWidth="1"/>
    <col min="18" max="18" width="17.3984375" style="53" customWidth="1"/>
    <col min="19" max="19" width="1.3984375" style="53" customWidth="1"/>
    <col min="20" max="20" width="14.09765625" style="53" customWidth="1"/>
    <col min="21" max="21" width="1.3984375" style="53" customWidth="1"/>
    <col min="22" max="22" width="14.09765625" style="53" customWidth="1"/>
    <col min="23" max="23" width="1" style="52" customWidth="1"/>
    <col min="24" max="16384" width="10.59765625" style="52"/>
  </cols>
  <sheetData>
    <row r="1" spans="1:40" s="56" customFormat="1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1:40" s="56" customFormat="1" ht="24" customHeight="1">
      <c r="A2" s="303" t="s">
        <v>181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1:40" s="56" customFormat="1" ht="24" customHeight="1">
      <c r="A3" s="300" t="s">
        <v>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</row>
    <row r="4" spans="1:40" s="56" customFormat="1" ht="24" customHeight="1">
      <c r="A4" s="300" t="s">
        <v>128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55"/>
      <c r="X4" s="55"/>
      <c r="Y4" s="96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</row>
    <row r="5" spans="1:40" s="57" customFormat="1" ht="24" customHeight="1">
      <c r="A5" s="300" t="s">
        <v>12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</row>
    <row r="6" spans="1:40" ht="24" customHeight="1">
      <c r="A6" s="301" t="s">
        <v>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</row>
    <row r="7" spans="1:40" ht="9" customHeight="1"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</row>
    <row r="8" spans="1:40" s="44" customFormat="1" ht="21.65" customHeight="1">
      <c r="B8" s="48"/>
      <c r="C8" s="48"/>
      <c r="D8" s="49"/>
      <c r="E8" s="49"/>
      <c r="F8" s="49"/>
      <c r="G8" s="49"/>
      <c r="H8" s="302" t="s">
        <v>79</v>
      </c>
      <c r="I8" s="302"/>
      <c r="J8" s="302"/>
      <c r="K8" s="49"/>
      <c r="L8" s="302" t="s">
        <v>83</v>
      </c>
      <c r="M8" s="302"/>
      <c r="N8" s="302"/>
      <c r="O8" s="302"/>
      <c r="P8" s="302"/>
      <c r="Q8" s="302"/>
      <c r="R8" s="302"/>
      <c r="S8" s="302"/>
      <c r="T8" s="302"/>
      <c r="U8" s="49"/>
      <c r="V8" s="49"/>
    </row>
    <row r="9" spans="1:40" s="44" customFormat="1" ht="21.65" customHeight="1">
      <c r="B9" s="48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 t="s">
        <v>182</v>
      </c>
      <c r="S9" s="49"/>
      <c r="T9" s="49"/>
      <c r="U9" s="49"/>
      <c r="V9" s="49"/>
    </row>
    <row r="10" spans="1:40" s="44" customFormat="1" ht="21.65" customHeight="1">
      <c r="B10" s="48"/>
      <c r="C10" s="48"/>
      <c r="D10" s="49"/>
      <c r="E10" s="49"/>
      <c r="F10" s="49"/>
      <c r="G10" s="49"/>
      <c r="H10" s="49"/>
      <c r="I10" s="49"/>
      <c r="J10" s="51"/>
      <c r="K10" s="49"/>
      <c r="L10" s="49" t="s">
        <v>132</v>
      </c>
      <c r="M10" s="49"/>
      <c r="N10" s="49" t="s">
        <v>136</v>
      </c>
      <c r="O10" s="49"/>
      <c r="P10" s="49" t="s">
        <v>137</v>
      </c>
      <c r="Q10" s="49"/>
      <c r="R10" s="49" t="s">
        <v>183</v>
      </c>
      <c r="S10" s="49"/>
      <c r="T10" s="49" t="s">
        <v>138</v>
      </c>
      <c r="U10" s="49"/>
      <c r="V10" s="49"/>
    </row>
    <row r="11" spans="1:40" s="44" customFormat="1" ht="21.65" customHeight="1">
      <c r="B11" s="48"/>
      <c r="C11" s="48"/>
      <c r="D11" s="49" t="s">
        <v>141</v>
      </c>
      <c r="E11" s="49"/>
      <c r="F11" s="49" t="s">
        <v>142</v>
      </c>
      <c r="G11" s="49"/>
      <c r="H11" s="49" t="s">
        <v>144</v>
      </c>
      <c r="I11" s="49"/>
      <c r="J11" s="49" t="s">
        <v>145</v>
      </c>
      <c r="K11" s="49"/>
      <c r="L11" s="49" t="s">
        <v>135</v>
      </c>
      <c r="M11" s="49"/>
      <c r="N11" s="49" t="s">
        <v>147</v>
      </c>
      <c r="O11" s="49"/>
      <c r="P11" s="49" t="s">
        <v>134</v>
      </c>
      <c r="Q11" s="49"/>
      <c r="R11" s="49" t="s">
        <v>155</v>
      </c>
      <c r="S11" s="49"/>
      <c r="T11" s="49" t="s">
        <v>150</v>
      </c>
      <c r="U11" s="49"/>
      <c r="V11" s="49" t="s">
        <v>139</v>
      </c>
    </row>
    <row r="12" spans="1:40" s="44" customFormat="1" ht="21.65" customHeight="1">
      <c r="B12" s="50" t="s">
        <v>4</v>
      </c>
      <c r="C12" s="50"/>
      <c r="D12" s="120" t="s">
        <v>153</v>
      </c>
      <c r="E12" s="49"/>
      <c r="F12" s="120" t="s">
        <v>154</v>
      </c>
      <c r="G12" s="49"/>
      <c r="H12" s="120" t="s">
        <v>156</v>
      </c>
      <c r="I12" s="49"/>
      <c r="J12" s="120" t="s">
        <v>157</v>
      </c>
      <c r="K12" s="49"/>
      <c r="L12" s="120" t="s">
        <v>184</v>
      </c>
      <c r="M12" s="49"/>
      <c r="N12" s="120" t="s">
        <v>159</v>
      </c>
      <c r="O12" s="49"/>
      <c r="P12" s="120" t="s">
        <v>162</v>
      </c>
      <c r="Q12" s="49"/>
      <c r="R12" s="120" t="s">
        <v>185</v>
      </c>
      <c r="S12" s="49"/>
      <c r="T12" s="120" t="s">
        <v>151</v>
      </c>
      <c r="U12" s="49"/>
      <c r="V12" s="120" t="s">
        <v>151</v>
      </c>
    </row>
    <row r="13" spans="1:40" s="44" customFormat="1" ht="21.65" customHeight="1">
      <c r="A13" s="45"/>
      <c r="B13" s="50"/>
      <c r="C13" s="50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40" s="44" customFormat="1" ht="21.65" customHeight="1">
      <c r="A14" s="233" t="s">
        <v>177</v>
      </c>
      <c r="B14" s="236"/>
      <c r="C14" s="236"/>
      <c r="D14" s="248">
        <v>2973926</v>
      </c>
      <c r="E14" s="248"/>
      <c r="F14" s="248">
        <v>22506296</v>
      </c>
      <c r="G14" s="248"/>
      <c r="H14" s="248">
        <v>500000</v>
      </c>
      <c r="I14" s="249"/>
      <c r="J14" s="248">
        <v>56602515</v>
      </c>
      <c r="K14" s="250"/>
      <c r="L14" s="248">
        <v>94528</v>
      </c>
      <c r="M14" s="249"/>
      <c r="N14" s="248">
        <v>161187</v>
      </c>
      <c r="O14" s="248"/>
      <c r="P14" s="248">
        <v>12913</v>
      </c>
      <c r="Q14" s="248"/>
      <c r="R14" s="248">
        <v>-482956</v>
      </c>
      <c r="S14" s="249"/>
      <c r="T14" s="248">
        <f>SUM(L14:R14)</f>
        <v>-214328</v>
      </c>
      <c r="U14" s="249"/>
      <c r="V14" s="248">
        <f>SUM(D14+F14+H14+J14+T14)</f>
        <v>82368409</v>
      </c>
    </row>
    <row r="15" spans="1:40" s="44" customFormat="1" ht="21.65" customHeight="1">
      <c r="A15" s="233" t="s">
        <v>166</v>
      </c>
      <c r="B15" s="237"/>
      <c r="C15" s="237"/>
      <c r="D15" s="137"/>
      <c r="E15" s="137"/>
      <c r="F15" s="137"/>
      <c r="G15" s="137"/>
      <c r="H15" s="248"/>
      <c r="I15" s="251"/>
      <c r="J15" s="137"/>
      <c r="K15" s="250"/>
      <c r="L15" s="137"/>
      <c r="M15" s="251"/>
      <c r="N15" s="251"/>
      <c r="O15" s="251"/>
      <c r="P15" s="251"/>
      <c r="Q15" s="251"/>
      <c r="R15" s="251"/>
      <c r="S15" s="251"/>
      <c r="T15" s="251"/>
      <c r="U15" s="251"/>
      <c r="V15" s="137"/>
    </row>
    <row r="16" spans="1:40" s="44" customFormat="1" ht="21.65" customHeight="1">
      <c r="A16" s="236" t="s">
        <v>168</v>
      </c>
      <c r="B16" s="238">
        <v>13</v>
      </c>
      <c r="C16" s="237"/>
      <c r="D16" s="137">
        <v>284</v>
      </c>
      <c r="E16" s="137"/>
      <c r="F16" s="258">
        <v>45271</v>
      </c>
      <c r="G16" s="137"/>
      <c r="H16" s="137">
        <v>0</v>
      </c>
      <c r="I16" s="137"/>
      <c r="J16" s="137">
        <v>0</v>
      </c>
      <c r="K16" s="250"/>
      <c r="L16" s="137">
        <v>-45555</v>
      </c>
      <c r="M16" s="251"/>
      <c r="N16" s="137">
        <v>0</v>
      </c>
      <c r="O16" s="251"/>
      <c r="P16" s="137">
        <v>0</v>
      </c>
      <c r="Q16" s="251"/>
      <c r="R16" s="137">
        <v>0</v>
      </c>
      <c r="S16" s="251"/>
      <c r="T16" s="241">
        <f>SUM(L16:R16)</f>
        <v>-45555</v>
      </c>
      <c r="U16" s="251"/>
      <c r="V16" s="241">
        <f>SUM(D16+F16+H16+J16+T16)</f>
        <v>0</v>
      </c>
    </row>
    <row r="17" spans="1:32" s="44" customFormat="1" ht="21.65" customHeight="1">
      <c r="A17" s="236" t="s">
        <v>169</v>
      </c>
      <c r="B17" s="238">
        <v>13</v>
      </c>
      <c r="C17" s="238"/>
      <c r="D17" s="137">
        <v>0</v>
      </c>
      <c r="E17" s="137"/>
      <c r="F17" s="137">
        <v>0</v>
      </c>
      <c r="G17" s="137"/>
      <c r="H17" s="137">
        <v>0</v>
      </c>
      <c r="I17" s="251"/>
      <c r="J17" s="137">
        <v>0</v>
      </c>
      <c r="K17" s="250"/>
      <c r="L17" s="241">
        <v>1971</v>
      </c>
      <c r="M17" s="251"/>
      <c r="N17" s="137">
        <v>0</v>
      </c>
      <c r="O17" s="137"/>
      <c r="P17" s="137">
        <v>0</v>
      </c>
      <c r="Q17" s="137"/>
      <c r="R17" s="137">
        <v>0</v>
      </c>
      <c r="S17" s="251"/>
      <c r="T17" s="241">
        <f>SUM(L17:R17)</f>
        <v>1971</v>
      </c>
      <c r="U17" s="249"/>
      <c r="V17" s="241">
        <f>SUM(D17+F17+H17+J17+T17)</f>
        <v>1971</v>
      </c>
    </row>
    <row r="18" spans="1:32" s="44" customFormat="1" ht="21.65" customHeight="1">
      <c r="A18" s="236" t="s">
        <v>170</v>
      </c>
      <c r="B18" s="238">
        <v>17</v>
      </c>
      <c r="C18" s="238"/>
      <c r="D18" s="137">
        <v>0</v>
      </c>
      <c r="E18" s="137"/>
      <c r="F18" s="137">
        <v>0</v>
      </c>
      <c r="G18" s="248"/>
      <c r="H18" s="137">
        <v>0</v>
      </c>
      <c r="I18" s="248"/>
      <c r="J18" s="241">
        <v>-12609395</v>
      </c>
      <c r="K18" s="250"/>
      <c r="L18" s="137">
        <v>0</v>
      </c>
      <c r="M18" s="137"/>
      <c r="N18" s="137">
        <v>0</v>
      </c>
      <c r="O18" s="137"/>
      <c r="P18" s="137">
        <v>0</v>
      </c>
      <c r="Q18" s="137"/>
      <c r="R18" s="137">
        <v>0</v>
      </c>
      <c r="S18" s="137"/>
      <c r="T18" s="241">
        <f>SUM(L18:R18)</f>
        <v>0</v>
      </c>
      <c r="U18" s="249"/>
      <c r="V18" s="241">
        <f>SUM(D18+F18+H18+J18+T18)</f>
        <v>-12609395</v>
      </c>
    </row>
    <row r="19" spans="1:32" s="44" customFormat="1" ht="21.65" customHeight="1">
      <c r="A19" s="233" t="s">
        <v>179</v>
      </c>
      <c r="B19" s="237"/>
      <c r="C19" s="237"/>
      <c r="D19" s="138">
        <f>SUM(D16:D18)</f>
        <v>284</v>
      </c>
      <c r="E19" s="251"/>
      <c r="F19" s="289">
        <f>SUM(F16:F18)</f>
        <v>45271</v>
      </c>
      <c r="G19" s="248"/>
      <c r="H19" s="138">
        <f>SUM(H16:H18)</f>
        <v>0</v>
      </c>
      <c r="I19" s="251"/>
      <c r="J19" s="138">
        <f>SUM(J16:J18)</f>
        <v>-12609395</v>
      </c>
      <c r="K19" s="250"/>
      <c r="L19" s="138">
        <f>SUM(L16:L18)</f>
        <v>-43584</v>
      </c>
      <c r="M19" s="251"/>
      <c r="N19" s="138">
        <f>SUM(N16:N18)</f>
        <v>0</v>
      </c>
      <c r="O19" s="248"/>
      <c r="P19" s="138">
        <f>SUM(P16:P18)</f>
        <v>0</v>
      </c>
      <c r="Q19" s="248"/>
      <c r="R19" s="138">
        <f>SUM(R16:R18)</f>
        <v>0</v>
      </c>
      <c r="S19" s="251"/>
      <c r="T19" s="138">
        <f>SUM(T16:T18)</f>
        <v>-43584</v>
      </c>
      <c r="U19" s="251"/>
      <c r="V19" s="138">
        <f>SUM(V16:V18)</f>
        <v>-12607424</v>
      </c>
    </row>
    <row r="20" spans="1:32" s="46" customFormat="1" ht="9.75" customHeight="1">
      <c r="A20" s="239"/>
      <c r="B20" s="240"/>
      <c r="C20" s="240"/>
      <c r="D20" s="253"/>
      <c r="E20" s="253"/>
      <c r="F20" s="253"/>
      <c r="G20" s="253"/>
      <c r="H20" s="253"/>
      <c r="I20" s="253"/>
      <c r="J20" s="254"/>
      <c r="K20" s="250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5"/>
    </row>
    <row r="21" spans="1:32" s="44" customFormat="1" ht="21.65" customHeight="1">
      <c r="A21" s="233" t="s">
        <v>173</v>
      </c>
      <c r="B21" s="237"/>
      <c r="C21" s="237"/>
      <c r="D21" s="256"/>
      <c r="E21" s="137"/>
      <c r="F21" s="256"/>
      <c r="G21" s="256"/>
      <c r="H21" s="256"/>
      <c r="I21" s="137"/>
      <c r="J21" s="256"/>
      <c r="K21" s="256"/>
      <c r="L21" s="256"/>
      <c r="M21" s="137"/>
      <c r="N21" s="256"/>
      <c r="O21" s="256"/>
      <c r="P21" s="256"/>
      <c r="Q21" s="256"/>
      <c r="R21" s="256"/>
      <c r="S21" s="137"/>
      <c r="T21" s="137"/>
      <c r="U21" s="137"/>
      <c r="V21" s="256"/>
    </row>
    <row r="22" spans="1:32" s="44" customFormat="1" ht="21.65" customHeight="1">
      <c r="A22" s="236" t="s">
        <v>117</v>
      </c>
      <c r="B22" s="238"/>
      <c r="C22" s="238"/>
      <c r="D22" s="256">
        <v>0</v>
      </c>
      <c r="E22" s="256"/>
      <c r="F22" s="256">
        <v>0</v>
      </c>
      <c r="G22" s="241"/>
      <c r="H22" s="256">
        <v>0</v>
      </c>
      <c r="I22" s="248"/>
      <c r="J22" s="241">
        <f>'SI (6ด)'!G43</f>
        <v>12615989</v>
      </c>
      <c r="K22" s="248"/>
      <c r="L22" s="256">
        <v>0</v>
      </c>
      <c r="M22" s="248"/>
      <c r="N22" s="256">
        <v>0</v>
      </c>
      <c r="O22" s="241"/>
      <c r="P22" s="241">
        <v>0</v>
      </c>
      <c r="Q22" s="241"/>
      <c r="R22" s="241">
        <v>0</v>
      </c>
      <c r="S22" s="248"/>
      <c r="T22" s="241">
        <f>SUM(L22:R22)</f>
        <v>0</v>
      </c>
      <c r="U22" s="248"/>
      <c r="V22" s="241">
        <f>SUM(D22+F22+H22+J22+T22)</f>
        <v>12615989</v>
      </c>
    </row>
    <row r="23" spans="1:32" s="44" customFormat="1" ht="21.65" customHeight="1">
      <c r="A23" s="236" t="s">
        <v>118</v>
      </c>
      <c r="B23" s="238"/>
      <c r="C23" s="238"/>
      <c r="D23" s="256">
        <v>0</v>
      </c>
      <c r="E23" s="256"/>
      <c r="F23" s="256">
        <v>0</v>
      </c>
      <c r="G23" s="241"/>
      <c r="H23" s="256">
        <v>0</v>
      </c>
      <c r="I23" s="248"/>
      <c r="J23" s="256">
        <v>0</v>
      </c>
      <c r="K23" s="248"/>
      <c r="L23" s="256">
        <v>0</v>
      </c>
      <c r="M23" s="248"/>
      <c r="N23" s="256">
        <v>0</v>
      </c>
      <c r="O23" s="241"/>
      <c r="P23" s="241">
        <v>0</v>
      </c>
      <c r="Q23" s="241"/>
      <c r="R23" s="241">
        <f>'SCI (6ด)'!G18</f>
        <v>567737</v>
      </c>
      <c r="S23" s="248"/>
      <c r="T23" s="241">
        <f>SUM(L23:R23)</f>
        <v>567737</v>
      </c>
      <c r="U23" s="248"/>
      <c r="V23" s="241">
        <f>SUM(D23+F23+H23+J23+T23)</f>
        <v>567737</v>
      </c>
    </row>
    <row r="24" spans="1:32" s="44" customFormat="1" ht="21.65" customHeight="1">
      <c r="A24" s="233" t="s">
        <v>174</v>
      </c>
      <c r="B24" s="237"/>
      <c r="C24" s="237"/>
      <c r="D24" s="260">
        <f>SUM(D22:D23)</f>
        <v>0</v>
      </c>
      <c r="E24" s="256"/>
      <c r="F24" s="260">
        <f>SUM(F22:F23)</f>
        <v>0</v>
      </c>
      <c r="G24" s="241"/>
      <c r="H24" s="260">
        <f>SUM(H22:H23)</f>
        <v>0</v>
      </c>
      <c r="I24" s="137"/>
      <c r="J24" s="260">
        <f>SUM(J22:J23)</f>
        <v>12615989</v>
      </c>
      <c r="K24" s="241"/>
      <c r="L24" s="260">
        <f>SUM(L22:L23)</f>
        <v>0</v>
      </c>
      <c r="M24" s="248"/>
      <c r="N24" s="260">
        <f>SUM(N22:N23)</f>
        <v>0</v>
      </c>
      <c r="O24" s="256"/>
      <c r="P24" s="260">
        <f>SUM(P22:P23)</f>
        <v>0</v>
      </c>
      <c r="Q24" s="256"/>
      <c r="R24" s="260">
        <f>SUM(R22:R23)</f>
        <v>567737</v>
      </c>
      <c r="S24" s="248"/>
      <c r="T24" s="260">
        <f>SUM(T22:T23)</f>
        <v>567737</v>
      </c>
      <c r="U24" s="137"/>
      <c r="V24" s="260">
        <f>SUM(V22:V23)</f>
        <v>13183726</v>
      </c>
    </row>
    <row r="25" spans="1:32" s="44" customFormat="1" ht="21.65" customHeight="1" thickBot="1">
      <c r="A25" s="233" t="s">
        <v>180</v>
      </c>
      <c r="B25" s="237"/>
      <c r="C25" s="237"/>
      <c r="D25" s="257">
        <f>D14+D19+D24</f>
        <v>2974210</v>
      </c>
      <c r="E25" s="248"/>
      <c r="F25" s="259">
        <f>F14+F19+F24</f>
        <v>22551567</v>
      </c>
      <c r="G25" s="248"/>
      <c r="H25" s="257">
        <f>H14+H19+H24</f>
        <v>500000</v>
      </c>
      <c r="I25" s="137"/>
      <c r="J25" s="257">
        <f>J14+J19+J24</f>
        <v>56609109</v>
      </c>
      <c r="K25" s="248"/>
      <c r="L25" s="257">
        <f>L14+L19+L24</f>
        <v>50944</v>
      </c>
      <c r="M25" s="137"/>
      <c r="N25" s="257">
        <f>N14+N19+N24</f>
        <v>161187</v>
      </c>
      <c r="O25" s="248"/>
      <c r="P25" s="257">
        <f>P14+P19+P24</f>
        <v>12913</v>
      </c>
      <c r="Q25" s="248"/>
      <c r="R25" s="257">
        <f>R14+R19+R24</f>
        <v>84781</v>
      </c>
      <c r="S25" s="137"/>
      <c r="T25" s="257">
        <f>T14+T19+T24</f>
        <v>309825</v>
      </c>
      <c r="U25" s="137"/>
      <c r="V25" s="257">
        <f>V14+V19+V24</f>
        <v>82944711</v>
      </c>
    </row>
    <row r="26" spans="1:32" ht="21.65" customHeight="1" thickTop="1">
      <c r="A26" s="153"/>
      <c r="B26" s="242"/>
      <c r="C26" s="242"/>
      <c r="D26" s="125"/>
      <c r="E26" s="261"/>
      <c r="F26" s="125"/>
      <c r="G26" s="261"/>
      <c r="H26" s="137"/>
      <c r="I26" s="261"/>
      <c r="J26" s="262"/>
      <c r="K26" s="263"/>
      <c r="L26" s="264"/>
      <c r="M26" s="264"/>
      <c r="N26" s="265"/>
      <c r="O26" s="265"/>
      <c r="P26" s="265"/>
      <c r="Q26" s="265"/>
      <c r="R26" s="265"/>
      <c r="S26" s="265"/>
      <c r="T26" s="266"/>
      <c r="U26" s="263"/>
      <c r="V26" s="143"/>
      <c r="W26" s="58"/>
      <c r="X26" s="58"/>
      <c r="Y26" s="58"/>
      <c r="Z26" s="58"/>
      <c r="AA26" s="58"/>
      <c r="AB26" s="58"/>
      <c r="AC26" s="58"/>
      <c r="AD26" s="58"/>
      <c r="AE26" s="58"/>
      <c r="AF26" s="58"/>
    </row>
    <row r="27" spans="1:32">
      <c r="H27" s="47"/>
    </row>
    <row r="28" spans="1:32" ht="24" customHeight="1"/>
    <row r="30" spans="1:32">
      <c r="H30" s="47"/>
    </row>
    <row r="32" spans="1:32">
      <c r="A32" s="12"/>
      <c r="H32" s="47"/>
      <c r="J32" s="47"/>
    </row>
    <row r="57" spans="6:10">
      <c r="H57" s="53"/>
    </row>
    <row r="58" spans="6:10">
      <c r="H58" s="53"/>
    </row>
    <row r="60" spans="6:10">
      <c r="H60" s="53"/>
    </row>
    <row r="61" spans="6:10">
      <c r="F61" s="53"/>
      <c r="J61" s="114"/>
    </row>
    <row r="64" spans="6:10">
      <c r="H64" s="53"/>
    </row>
    <row r="69" spans="8:8">
      <c r="H69" s="53"/>
    </row>
    <row r="72" spans="8:8">
      <c r="H72" s="53"/>
    </row>
    <row r="73" spans="8:8">
      <c r="H73" s="53"/>
    </row>
    <row r="74" spans="8:8">
      <c r="H74" s="53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3" top="0.8" bottom="0.5" header="0.5" footer="0.3"/>
  <pageSetup paperSize="9" scale="73" firstPageNumber="13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</sheetPr>
  <dimension ref="A1:W112"/>
  <sheetViews>
    <sheetView showGridLines="0" view="pageBreakPreview" zoomScale="85" zoomScaleNormal="80" zoomScaleSheetLayoutView="85" workbookViewId="0">
      <selection sqref="A1:J1"/>
    </sheetView>
  </sheetViews>
  <sheetFormatPr defaultColWidth="9.09765625" defaultRowHeight="20"/>
  <cols>
    <col min="1" max="1" width="64.09765625" style="6" customWidth="1"/>
    <col min="2" max="2" width="8.09765625" style="6" bestFit="1" customWidth="1"/>
    <col min="3" max="3" width="0.8984375" style="6" customWidth="1"/>
    <col min="4" max="4" width="15.3984375" style="59" customWidth="1"/>
    <col min="5" max="5" width="0.8984375" style="13" customWidth="1"/>
    <col min="6" max="6" width="15.3984375" style="13" customWidth="1"/>
    <col min="7" max="7" width="0.8984375" style="13" customWidth="1"/>
    <col min="8" max="8" width="15.3984375" style="17" customWidth="1"/>
    <col min="9" max="9" width="0.8984375" style="13" customWidth="1"/>
    <col min="10" max="10" width="15.3984375" style="13" customWidth="1"/>
    <col min="11" max="11" width="10.69921875" style="2" customWidth="1"/>
    <col min="12" max="12" width="9.09765625" style="2"/>
    <col min="13" max="13" width="13.3984375" style="2" bestFit="1" customWidth="1"/>
    <col min="14" max="14" width="9.09765625" style="2"/>
    <col min="15" max="15" width="17" style="2" bestFit="1" customWidth="1"/>
    <col min="16" max="22" width="9.09765625" style="2"/>
    <col min="23" max="23" width="12" style="2" bestFit="1" customWidth="1"/>
    <col min="24" max="16384" width="9.09765625" style="2"/>
  </cols>
  <sheetData>
    <row r="1" spans="1:23" s="29" customFormat="1" ht="23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23" s="29" customFormat="1" ht="23">
      <c r="A2" s="306" t="s">
        <v>187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23" s="29" customFormat="1" ht="23">
      <c r="A3" s="306" t="s">
        <v>128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23" s="30" customFormat="1" ht="23">
      <c r="A4" s="307" t="s">
        <v>12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23" s="29" customFormat="1" ht="20.149999999999999" customHeight="1">
      <c r="A5" s="308" t="s">
        <v>3</v>
      </c>
      <c r="B5" s="308"/>
      <c r="C5" s="308"/>
      <c r="D5" s="308"/>
      <c r="E5" s="308"/>
      <c r="F5" s="308"/>
      <c r="G5" s="308"/>
      <c r="H5" s="308"/>
      <c r="I5" s="308"/>
      <c r="J5" s="308"/>
    </row>
    <row r="6" spans="1:23" s="29" customFormat="1" ht="4.4000000000000004" customHeight="1">
      <c r="D6" s="100"/>
      <c r="E6" s="31"/>
      <c r="F6" s="31"/>
      <c r="G6" s="31"/>
      <c r="H6" s="31"/>
    </row>
    <row r="7" spans="1:23" ht="20.149999999999999" customHeight="1">
      <c r="A7" s="6" t="s">
        <v>90</v>
      </c>
      <c r="B7" s="118" t="s">
        <v>4</v>
      </c>
      <c r="C7" s="118"/>
      <c r="D7" s="305" t="s">
        <v>5</v>
      </c>
      <c r="E7" s="305"/>
      <c r="F7" s="305"/>
      <c r="G7" s="22"/>
      <c r="H7" s="293" t="s">
        <v>6</v>
      </c>
      <c r="I7" s="293"/>
      <c r="J7" s="293"/>
    </row>
    <row r="8" spans="1:23" ht="20.149999999999999" customHeight="1">
      <c r="B8" s="18"/>
      <c r="C8" s="18"/>
      <c r="D8" s="3" t="s">
        <v>10</v>
      </c>
      <c r="E8" s="118"/>
      <c r="F8" s="3" t="s">
        <v>11</v>
      </c>
      <c r="G8" s="118"/>
      <c r="H8" s="3" t="s">
        <v>10</v>
      </c>
      <c r="I8" s="118"/>
      <c r="J8" s="3" t="s">
        <v>11</v>
      </c>
    </row>
    <row r="9" spans="1:23" ht="20.25" customHeight="1">
      <c r="A9" s="133" t="s">
        <v>188</v>
      </c>
      <c r="B9" s="134"/>
      <c r="C9" s="134"/>
      <c r="D9" s="101"/>
      <c r="E9" s="28"/>
      <c r="F9" s="28"/>
      <c r="G9" s="28"/>
      <c r="H9" s="28"/>
      <c r="I9" s="28"/>
      <c r="J9" s="28"/>
    </row>
    <row r="10" spans="1:23" ht="20.25" customHeight="1">
      <c r="A10" s="267" t="s">
        <v>117</v>
      </c>
      <c r="B10" s="268"/>
      <c r="C10" s="268"/>
      <c r="D10" s="59">
        <v>12617253</v>
      </c>
      <c r="E10" s="59"/>
      <c r="F10" s="59">
        <v>13685776</v>
      </c>
      <c r="G10" s="59"/>
      <c r="H10" s="59">
        <f>'SI (6ด)'!G43</f>
        <v>12615989</v>
      </c>
      <c r="I10" s="59"/>
      <c r="J10" s="59">
        <v>13684706</v>
      </c>
      <c r="M10" s="43"/>
      <c r="O10" s="43"/>
    </row>
    <row r="11" spans="1:23" ht="20.25" customHeight="1">
      <c r="A11" s="267" t="s">
        <v>189</v>
      </c>
      <c r="B11" s="268"/>
      <c r="C11" s="268"/>
      <c r="E11" s="59"/>
      <c r="F11" s="59" t="s">
        <v>190</v>
      </c>
      <c r="G11" s="59"/>
      <c r="H11" s="59"/>
      <c r="I11" s="59"/>
      <c r="J11" s="59"/>
    </row>
    <row r="12" spans="1:23" ht="20.25" customHeight="1">
      <c r="A12" s="160" t="s">
        <v>191</v>
      </c>
      <c r="B12" s="145">
        <v>9</v>
      </c>
      <c r="C12" s="145"/>
      <c r="D12" s="59">
        <v>26561871</v>
      </c>
      <c r="E12" s="59"/>
      <c r="F12" s="59">
        <v>26385915</v>
      </c>
      <c r="G12" s="59"/>
      <c r="H12" s="59">
        <v>81251</v>
      </c>
      <c r="I12" s="59"/>
      <c r="J12" s="59">
        <v>68144</v>
      </c>
      <c r="W12" s="43"/>
    </row>
    <row r="13" spans="1:23" ht="20.25" customHeight="1">
      <c r="A13" s="160" t="s">
        <v>104</v>
      </c>
      <c r="B13" s="145"/>
      <c r="C13" s="145"/>
      <c r="D13" s="59">
        <v>-81539</v>
      </c>
      <c r="E13" s="59"/>
      <c r="F13" s="59">
        <v>-119665</v>
      </c>
      <c r="G13" s="59"/>
      <c r="H13" s="59">
        <f>-'SI (6ด)'!G27</f>
        <v>-240389</v>
      </c>
      <c r="I13" s="59"/>
      <c r="J13" s="59">
        <v>-173208</v>
      </c>
    </row>
    <row r="14" spans="1:23" ht="20.25" customHeight="1">
      <c r="A14" s="160" t="s">
        <v>109</v>
      </c>
      <c r="B14" s="145"/>
      <c r="C14" s="145"/>
      <c r="D14" s="59">
        <v>2642517</v>
      </c>
      <c r="E14" s="59"/>
      <c r="F14" s="59">
        <v>2846149</v>
      </c>
      <c r="G14" s="59"/>
      <c r="H14" s="59">
        <f>-'SI (6ด)'!G34</f>
        <v>97395</v>
      </c>
      <c r="I14" s="59"/>
      <c r="J14" s="59">
        <v>43784</v>
      </c>
    </row>
    <row r="15" spans="1:23" ht="20.25" customHeight="1">
      <c r="A15" s="160" t="s">
        <v>192</v>
      </c>
      <c r="B15" s="145"/>
      <c r="C15" s="145"/>
      <c r="D15" s="59">
        <v>1094284</v>
      </c>
      <c r="E15" s="59"/>
      <c r="F15" s="59">
        <v>1003171</v>
      </c>
      <c r="G15" s="59"/>
      <c r="H15" s="125">
        <v>0</v>
      </c>
      <c r="I15" s="59"/>
      <c r="J15" s="125">
        <v>0</v>
      </c>
    </row>
    <row r="16" spans="1:23" ht="20.25" customHeight="1">
      <c r="A16" s="160" t="s">
        <v>169</v>
      </c>
      <c r="B16" s="145">
        <v>13</v>
      </c>
      <c r="C16" s="145"/>
      <c r="D16" s="59">
        <v>1971</v>
      </c>
      <c r="E16" s="59"/>
      <c r="F16" s="59">
        <v>5765</v>
      </c>
      <c r="G16" s="59"/>
      <c r="H16" s="59">
        <f>'SCE เฉพาะกิจการ (CY)'!L17</f>
        <v>1971</v>
      </c>
      <c r="I16" s="59"/>
      <c r="J16" s="59">
        <v>5765</v>
      </c>
    </row>
    <row r="17" spans="1:13" ht="20.25" customHeight="1">
      <c r="A17" s="160" t="s">
        <v>254</v>
      </c>
      <c r="B17" s="145"/>
      <c r="C17" s="145"/>
      <c r="E17" s="59"/>
      <c r="F17" s="59"/>
      <c r="G17" s="59"/>
      <c r="H17" s="59"/>
      <c r="I17" s="59"/>
      <c r="J17" s="59"/>
    </row>
    <row r="18" spans="1:13" ht="20.25" customHeight="1">
      <c r="A18" s="160" t="s">
        <v>253</v>
      </c>
      <c r="B18" s="145"/>
      <c r="C18" s="145"/>
      <c r="D18" s="59">
        <v>-11496</v>
      </c>
      <c r="E18" s="59"/>
      <c r="F18" s="59">
        <v>24659</v>
      </c>
      <c r="G18" s="59"/>
      <c r="H18" s="125">
        <v>0</v>
      </c>
      <c r="I18" s="59"/>
      <c r="J18" s="125">
        <v>0</v>
      </c>
    </row>
    <row r="19" spans="1:13" ht="20.25" customHeight="1">
      <c r="A19" s="160" t="s">
        <v>193</v>
      </c>
      <c r="B19" s="145"/>
      <c r="C19" s="145"/>
      <c r="D19" s="59">
        <v>328267</v>
      </c>
      <c r="E19" s="59"/>
      <c r="F19" s="59">
        <v>310084</v>
      </c>
      <c r="G19" s="59"/>
      <c r="H19" s="125">
        <v>0</v>
      </c>
      <c r="I19" s="59"/>
      <c r="J19" s="125">
        <v>0</v>
      </c>
      <c r="M19" s="20"/>
    </row>
    <row r="20" spans="1:13" ht="20.25" customHeight="1">
      <c r="A20" s="160" t="s">
        <v>194</v>
      </c>
      <c r="B20" s="145">
        <v>5</v>
      </c>
      <c r="C20" s="145"/>
      <c r="D20" s="59">
        <v>114743</v>
      </c>
      <c r="E20" s="59"/>
      <c r="F20" s="59">
        <v>52361</v>
      </c>
      <c r="G20" s="59"/>
      <c r="H20" s="125">
        <v>0</v>
      </c>
      <c r="I20" s="59"/>
      <c r="J20" s="125">
        <v>0</v>
      </c>
    </row>
    <row r="21" spans="1:13" ht="20.25" customHeight="1">
      <c r="A21" s="160" t="s">
        <v>242</v>
      </c>
      <c r="B21" s="145"/>
      <c r="C21" s="145"/>
      <c r="D21" s="125">
        <v>22913</v>
      </c>
      <c r="E21" s="59"/>
      <c r="F21" s="125">
        <v>7687</v>
      </c>
      <c r="G21" s="59"/>
      <c r="H21" s="125">
        <v>338</v>
      </c>
      <c r="I21" s="59"/>
      <c r="J21" s="125">
        <v>-1413</v>
      </c>
    </row>
    <row r="22" spans="1:13" ht="20.25" customHeight="1">
      <c r="A22" s="160" t="s">
        <v>234</v>
      </c>
      <c r="B22" s="145"/>
      <c r="C22" s="145"/>
      <c r="D22" s="125"/>
      <c r="E22" s="59"/>
      <c r="F22" s="125"/>
      <c r="G22" s="59"/>
      <c r="H22" s="125"/>
      <c r="I22" s="59"/>
      <c r="J22" s="125"/>
    </row>
    <row r="23" spans="1:13" ht="20.25" customHeight="1">
      <c r="A23" s="160" t="s">
        <v>235</v>
      </c>
      <c r="B23" s="145"/>
      <c r="C23" s="145"/>
      <c r="D23" s="59">
        <v>632233</v>
      </c>
      <c r="E23" s="59"/>
      <c r="F23" s="59">
        <v>223687</v>
      </c>
      <c r="G23" s="59"/>
      <c r="H23" s="59">
        <v>1267</v>
      </c>
      <c r="I23" s="59"/>
      <c r="J23" s="59">
        <v>1683</v>
      </c>
    </row>
    <row r="24" spans="1:13" ht="20.25" customHeight="1">
      <c r="A24" s="290" t="s">
        <v>257</v>
      </c>
      <c r="B24" s="145"/>
      <c r="C24" s="145"/>
      <c r="D24" s="59">
        <v>-58799</v>
      </c>
      <c r="E24" s="59"/>
      <c r="F24" s="125">
        <v>0</v>
      </c>
      <c r="G24" s="59"/>
      <c r="H24" s="125">
        <v>0</v>
      </c>
      <c r="I24" s="59"/>
      <c r="J24" s="125">
        <v>0</v>
      </c>
    </row>
    <row r="25" spans="1:13" ht="20.25" customHeight="1">
      <c r="A25" s="160" t="s">
        <v>243</v>
      </c>
      <c r="B25" s="145"/>
      <c r="C25" s="145"/>
      <c r="E25" s="59"/>
      <c r="F25" s="59"/>
      <c r="G25" s="59"/>
      <c r="H25" s="59"/>
      <c r="I25" s="59"/>
      <c r="J25" s="59"/>
    </row>
    <row r="26" spans="1:13" ht="20.25" customHeight="1">
      <c r="A26" s="160" t="s">
        <v>106</v>
      </c>
      <c r="B26" s="145" t="s">
        <v>107</v>
      </c>
      <c r="C26" s="145"/>
      <c r="D26" s="59">
        <v>21769</v>
      </c>
      <c r="E26" s="59"/>
      <c r="F26" s="59">
        <v>93338</v>
      </c>
      <c r="G26" s="59"/>
      <c r="H26" s="59">
        <f>-'SI (6ด)'!G30</f>
        <v>-12375715</v>
      </c>
      <c r="I26" s="59"/>
      <c r="J26" s="59">
        <v>-13388830</v>
      </c>
    </row>
    <row r="27" spans="1:13" ht="20.25" customHeight="1">
      <c r="A27" s="160" t="s">
        <v>195</v>
      </c>
      <c r="B27" s="145"/>
      <c r="C27" s="145"/>
      <c r="D27" s="59">
        <v>107162</v>
      </c>
      <c r="E27" s="59"/>
      <c r="F27" s="59">
        <v>102483</v>
      </c>
      <c r="G27" s="59"/>
      <c r="H27" s="59">
        <v>37259</v>
      </c>
      <c r="I27" s="59"/>
      <c r="J27" s="59">
        <v>25632</v>
      </c>
    </row>
    <row r="28" spans="1:13" ht="20.25" customHeight="1">
      <c r="A28" s="160" t="s">
        <v>110</v>
      </c>
      <c r="B28" s="145"/>
      <c r="C28" s="145"/>
      <c r="D28" s="89">
        <v>3010536</v>
      </c>
      <c r="E28" s="59"/>
      <c r="F28" s="89">
        <v>3047726</v>
      </c>
      <c r="G28" s="59"/>
      <c r="H28" s="89">
        <f>-'SI (6ด)'!G37</f>
        <v>47273</v>
      </c>
      <c r="I28" s="59"/>
      <c r="J28" s="89">
        <v>60147</v>
      </c>
    </row>
    <row r="29" spans="1:13" ht="20.25" customHeight="1">
      <c r="A29" s="160" t="s">
        <v>196</v>
      </c>
      <c r="B29" s="145"/>
      <c r="C29" s="145"/>
      <c r="D29" s="102"/>
      <c r="E29" s="102"/>
      <c r="F29" s="102"/>
      <c r="G29" s="102"/>
      <c r="H29" s="122"/>
      <c r="I29" s="102"/>
      <c r="J29" s="122"/>
    </row>
    <row r="30" spans="1:13" ht="20.25" customHeight="1">
      <c r="A30" s="160" t="s">
        <v>197</v>
      </c>
      <c r="B30" s="269"/>
      <c r="C30" s="269"/>
      <c r="D30" s="88">
        <f>SUM(D10:D28)</f>
        <v>47003685</v>
      </c>
      <c r="E30" s="88"/>
      <c r="F30" s="88">
        <f>SUM(F10:F28)</f>
        <v>47669136</v>
      </c>
      <c r="G30" s="88"/>
      <c r="H30" s="88">
        <f>SUM(H10:H28)</f>
        <v>266639</v>
      </c>
      <c r="I30" s="88"/>
      <c r="J30" s="88">
        <f>SUM(J10:J28)</f>
        <v>326410</v>
      </c>
    </row>
    <row r="31" spans="1:13" ht="10" customHeight="1">
      <c r="A31" s="160"/>
      <c r="B31" s="269"/>
      <c r="C31" s="269"/>
      <c r="D31" s="88"/>
      <c r="E31" s="88"/>
      <c r="F31" s="88"/>
      <c r="G31" s="88"/>
      <c r="H31" s="88"/>
      <c r="I31" s="88"/>
      <c r="J31" s="88"/>
    </row>
    <row r="32" spans="1:13" ht="20.25" customHeight="1">
      <c r="A32" s="270" t="s">
        <v>198</v>
      </c>
      <c r="B32" s="270"/>
      <c r="C32" s="270"/>
      <c r="D32" s="88"/>
      <c r="E32" s="88"/>
      <c r="F32" s="88"/>
      <c r="G32" s="88"/>
      <c r="H32" s="88"/>
      <c r="I32" s="88"/>
      <c r="J32" s="88"/>
    </row>
    <row r="33" spans="1:10" ht="20.25" customHeight="1">
      <c r="A33" s="160" t="s">
        <v>16</v>
      </c>
      <c r="B33" s="152"/>
      <c r="C33" s="152"/>
      <c r="D33" s="59">
        <v>360854</v>
      </c>
      <c r="E33" s="125"/>
      <c r="F33" s="59">
        <v>476546</v>
      </c>
      <c r="G33" s="274"/>
      <c r="H33" s="125">
        <v>0</v>
      </c>
      <c r="I33" s="125"/>
      <c r="J33" s="125">
        <v>0</v>
      </c>
    </row>
    <row r="34" spans="1:10" ht="20.25" customHeight="1">
      <c r="A34" s="160" t="s">
        <v>18</v>
      </c>
      <c r="B34" s="152"/>
      <c r="C34" s="152"/>
      <c r="D34" s="59">
        <v>-2178421</v>
      </c>
      <c r="E34" s="274"/>
      <c r="F34" s="59">
        <v>-673711</v>
      </c>
      <c r="G34" s="274"/>
      <c r="H34" s="125">
        <v>179133</v>
      </c>
      <c r="I34" s="125"/>
      <c r="J34" s="125">
        <v>-10639</v>
      </c>
    </row>
    <row r="35" spans="1:10" ht="20.25" customHeight="1">
      <c r="A35" s="160" t="s">
        <v>20</v>
      </c>
      <c r="B35" s="145"/>
      <c r="C35" s="145"/>
      <c r="D35" s="59">
        <v>-478139</v>
      </c>
      <c r="E35" s="274"/>
      <c r="F35" s="59">
        <v>-1635</v>
      </c>
      <c r="G35" s="274"/>
      <c r="H35" s="125">
        <v>0</v>
      </c>
      <c r="I35" s="125"/>
      <c r="J35" s="125">
        <v>0</v>
      </c>
    </row>
    <row r="36" spans="1:10" ht="20.25" customHeight="1">
      <c r="A36" s="160" t="s">
        <v>22</v>
      </c>
      <c r="B36" s="152"/>
      <c r="C36" s="152"/>
      <c r="D36" s="275">
        <v>-1942369</v>
      </c>
      <c r="E36" s="274"/>
      <c r="F36" s="275">
        <v>-841556</v>
      </c>
      <c r="G36" s="274"/>
      <c r="H36" s="125">
        <v>0</v>
      </c>
      <c r="I36" s="125"/>
      <c r="J36" s="125">
        <v>0</v>
      </c>
    </row>
    <row r="37" spans="1:10" ht="20.25" customHeight="1">
      <c r="A37" s="160" t="s">
        <v>25</v>
      </c>
      <c r="B37" s="152"/>
      <c r="C37" s="152"/>
      <c r="D37" s="275">
        <v>-6819</v>
      </c>
      <c r="E37" s="274"/>
      <c r="F37" s="275">
        <v>-226604</v>
      </c>
      <c r="G37" s="274"/>
      <c r="H37" s="88">
        <f>SFP!J22-SFP!H22</f>
        <v>-3911</v>
      </c>
      <c r="I37" s="125"/>
      <c r="J37" s="88">
        <v>1107</v>
      </c>
    </row>
    <row r="38" spans="1:10" ht="20.25" customHeight="1">
      <c r="A38" s="160" t="s">
        <v>37</v>
      </c>
      <c r="B38" s="152"/>
      <c r="C38" s="152"/>
      <c r="D38" s="275">
        <v>-73200</v>
      </c>
      <c r="E38" s="274"/>
      <c r="F38" s="275">
        <v>-151343</v>
      </c>
      <c r="G38" s="274"/>
      <c r="H38" s="88">
        <f>SFP!J37-SFP!H37</f>
        <v>9616</v>
      </c>
      <c r="I38" s="125"/>
      <c r="J38" s="88">
        <v>14727</v>
      </c>
    </row>
    <row r="39" spans="1:10" ht="20.25" customHeight="1">
      <c r="A39" s="160" t="s">
        <v>43</v>
      </c>
      <c r="B39" s="152"/>
      <c r="C39" s="152"/>
      <c r="D39" s="275">
        <v>-2991873</v>
      </c>
      <c r="E39" s="274"/>
      <c r="F39" s="275">
        <v>-1504341</v>
      </c>
      <c r="G39" s="274"/>
      <c r="H39" s="88">
        <v>-149126</v>
      </c>
      <c r="I39" s="125"/>
      <c r="J39" s="88">
        <v>-110139</v>
      </c>
    </row>
    <row r="40" spans="1:10" ht="20.25" customHeight="1">
      <c r="A40" s="160" t="s">
        <v>46</v>
      </c>
      <c r="B40" s="152"/>
      <c r="C40" s="152"/>
      <c r="D40" s="275">
        <v>311180</v>
      </c>
      <c r="E40" s="274"/>
      <c r="F40" s="275">
        <v>38186</v>
      </c>
      <c r="G40" s="274"/>
      <c r="H40" s="125">
        <v>0</v>
      </c>
      <c r="I40" s="125"/>
      <c r="J40" s="125">
        <v>0</v>
      </c>
    </row>
    <row r="41" spans="1:10" ht="20.25" customHeight="1">
      <c r="A41" s="160" t="s">
        <v>47</v>
      </c>
      <c r="B41" s="152"/>
      <c r="C41" s="152"/>
      <c r="D41" s="275">
        <v>-360854</v>
      </c>
      <c r="E41" s="274"/>
      <c r="F41" s="275">
        <v>-476546</v>
      </c>
      <c r="G41" s="274"/>
      <c r="H41" s="125">
        <v>0</v>
      </c>
      <c r="I41" s="59"/>
      <c r="J41" s="125">
        <v>0</v>
      </c>
    </row>
    <row r="42" spans="1:10" ht="20.25" customHeight="1">
      <c r="A42" s="160" t="s">
        <v>56</v>
      </c>
      <c r="B42" s="152"/>
      <c r="C42" s="152"/>
      <c r="D42" s="275">
        <v>-60955</v>
      </c>
      <c r="E42" s="274"/>
      <c r="F42" s="275">
        <v>-6616</v>
      </c>
      <c r="G42" s="274"/>
      <c r="H42" s="88">
        <f>-SFP!J64+SFP!H64</f>
        <v>-11071</v>
      </c>
      <c r="I42" s="125"/>
      <c r="J42" s="59">
        <v>0</v>
      </c>
    </row>
    <row r="43" spans="1:10" ht="20.25" customHeight="1">
      <c r="A43" s="160" t="s">
        <v>199</v>
      </c>
      <c r="B43" s="166"/>
      <c r="C43" s="166"/>
      <c r="D43" s="275">
        <v>-15005</v>
      </c>
      <c r="E43" s="274"/>
      <c r="F43" s="275">
        <v>-3141</v>
      </c>
      <c r="G43" s="274"/>
      <c r="H43" s="59">
        <v>0</v>
      </c>
      <c r="I43" s="125"/>
      <c r="J43" s="59">
        <v>0</v>
      </c>
    </row>
    <row r="44" spans="1:10" ht="20.25" customHeight="1">
      <c r="A44" s="160" t="s">
        <v>64</v>
      </c>
      <c r="B44" s="152"/>
      <c r="C44" s="152"/>
      <c r="D44" s="276">
        <v>-7862</v>
      </c>
      <c r="E44" s="274"/>
      <c r="F44" s="276">
        <v>-17106</v>
      </c>
      <c r="G44" s="274"/>
      <c r="H44" s="88">
        <v>6</v>
      </c>
      <c r="I44" s="59"/>
      <c r="J44" s="59">
        <v>0</v>
      </c>
    </row>
    <row r="45" spans="1:10" ht="20.25" customHeight="1">
      <c r="A45" s="160" t="s">
        <v>244</v>
      </c>
      <c r="B45" s="168"/>
      <c r="C45" s="168"/>
      <c r="D45" s="59">
        <f>SUM(D30:D44)</f>
        <v>39560222</v>
      </c>
      <c r="E45" s="274"/>
      <c r="F45" s="59">
        <f>SUM(F30:F44)</f>
        <v>44281269</v>
      </c>
      <c r="G45" s="274"/>
      <c r="H45" s="122">
        <f>SUM(H30:H44)</f>
        <v>291286</v>
      </c>
      <c r="I45" s="59"/>
      <c r="J45" s="122">
        <f>SUM(J30:J44)</f>
        <v>221466</v>
      </c>
    </row>
    <row r="46" spans="1:10" ht="20.25" customHeight="1">
      <c r="A46" s="160" t="s">
        <v>200</v>
      </c>
      <c r="B46" s="168"/>
      <c r="C46" s="168"/>
      <c r="D46" s="59">
        <v>-101647</v>
      </c>
      <c r="E46" s="274"/>
      <c r="F46" s="59">
        <v>-92566</v>
      </c>
      <c r="G46" s="274"/>
      <c r="H46" s="59">
        <v>-28893</v>
      </c>
      <c r="I46" s="59"/>
      <c r="J46" s="59">
        <v>-24044</v>
      </c>
    </row>
    <row r="47" spans="1:10" ht="20.25" customHeight="1">
      <c r="A47" s="160" t="s">
        <v>201</v>
      </c>
      <c r="B47" s="152"/>
      <c r="C47" s="152"/>
      <c r="D47" s="89">
        <v>-3255639</v>
      </c>
      <c r="E47" s="274"/>
      <c r="F47" s="89">
        <v>-2919228</v>
      </c>
      <c r="G47" s="274"/>
      <c r="H47" s="89">
        <v>-43525</v>
      </c>
      <c r="I47" s="125"/>
      <c r="J47" s="89">
        <v>-62332</v>
      </c>
    </row>
    <row r="48" spans="1:10" ht="20.25" customHeight="1">
      <c r="A48" s="149" t="s">
        <v>245</v>
      </c>
      <c r="B48" s="154"/>
      <c r="C48" s="154"/>
      <c r="D48" s="60">
        <f>SUM(D45:D47)</f>
        <v>36202936</v>
      </c>
      <c r="E48" s="59"/>
      <c r="F48" s="60">
        <f>SUM(F45:F47)</f>
        <v>41269475</v>
      </c>
      <c r="G48" s="59"/>
      <c r="H48" s="60">
        <f>SUM(H45:H47)</f>
        <v>218868</v>
      </c>
      <c r="I48" s="59"/>
      <c r="J48" s="60">
        <f>SUM(J45:J47)</f>
        <v>135090</v>
      </c>
    </row>
    <row r="49" spans="1:11" s="29" customFormat="1" ht="23">
      <c r="A49" s="309" t="s">
        <v>0</v>
      </c>
      <c r="B49" s="309"/>
      <c r="C49" s="309"/>
      <c r="D49" s="309"/>
      <c r="E49" s="309"/>
      <c r="F49" s="309"/>
      <c r="G49" s="309"/>
      <c r="H49" s="309"/>
      <c r="I49" s="309"/>
      <c r="J49" s="309"/>
      <c r="K49" s="2"/>
    </row>
    <row r="50" spans="1:11" s="29" customFormat="1" ht="23">
      <c r="A50" s="309" t="s">
        <v>202</v>
      </c>
      <c r="B50" s="309"/>
      <c r="C50" s="309"/>
      <c r="D50" s="309"/>
      <c r="E50" s="309"/>
      <c r="F50" s="309"/>
      <c r="G50" s="309"/>
      <c r="H50" s="309"/>
      <c r="I50" s="309"/>
      <c r="J50" s="309"/>
      <c r="K50" s="2"/>
    </row>
    <row r="51" spans="1:11" s="29" customFormat="1" ht="23">
      <c r="A51" s="309" t="s">
        <v>128</v>
      </c>
      <c r="B51" s="309"/>
      <c r="C51" s="309"/>
      <c r="D51" s="309"/>
      <c r="E51" s="309"/>
      <c r="F51" s="309"/>
      <c r="G51" s="309"/>
      <c r="H51" s="309"/>
      <c r="I51" s="309"/>
      <c r="J51" s="309"/>
      <c r="K51" s="2"/>
    </row>
    <row r="52" spans="1:11" s="29" customFormat="1" ht="23">
      <c r="A52" s="310" t="s">
        <v>12</v>
      </c>
      <c r="B52" s="310"/>
      <c r="C52" s="310"/>
      <c r="D52" s="310"/>
      <c r="E52" s="310"/>
      <c r="F52" s="310"/>
      <c r="G52" s="310"/>
      <c r="H52" s="310"/>
      <c r="I52" s="310"/>
      <c r="J52" s="310"/>
      <c r="K52" s="2"/>
    </row>
    <row r="53" spans="1:11" s="30" customFormat="1" ht="20.5">
      <c r="A53" s="311" t="s">
        <v>3</v>
      </c>
      <c r="B53" s="311"/>
      <c r="C53" s="311"/>
      <c r="D53" s="311"/>
      <c r="E53" s="311"/>
      <c r="F53" s="311"/>
      <c r="G53" s="311"/>
      <c r="H53" s="311"/>
      <c r="I53" s="311"/>
      <c r="J53" s="311"/>
      <c r="K53" s="2"/>
    </row>
    <row r="54" spans="1:11" s="29" customFormat="1" ht="6" customHeight="1">
      <c r="A54" s="271"/>
      <c r="B54" s="271"/>
      <c r="C54" s="271"/>
      <c r="D54" s="100"/>
      <c r="E54" s="272"/>
      <c r="F54" s="272"/>
      <c r="G54" s="272"/>
      <c r="H54" s="272"/>
      <c r="I54" s="267"/>
      <c r="J54" s="267"/>
      <c r="K54" s="2"/>
    </row>
    <row r="55" spans="1:11" s="29" customFormat="1" ht="20.5">
      <c r="A55" s="161" t="s">
        <v>90</v>
      </c>
      <c r="B55" s="147" t="s">
        <v>4</v>
      </c>
      <c r="C55" s="147"/>
      <c r="D55" s="305" t="s">
        <v>5</v>
      </c>
      <c r="E55" s="305"/>
      <c r="F55" s="305"/>
      <c r="G55" s="22"/>
      <c r="H55" s="296" t="s">
        <v>6</v>
      </c>
      <c r="I55" s="296"/>
      <c r="J55" s="296"/>
      <c r="K55" s="2"/>
    </row>
    <row r="56" spans="1:11" ht="20.5">
      <c r="A56" s="161"/>
      <c r="B56" s="161"/>
      <c r="C56" s="161"/>
      <c r="D56" s="164" t="s">
        <v>10</v>
      </c>
      <c r="E56" s="147"/>
      <c r="F56" s="164" t="s">
        <v>11</v>
      </c>
      <c r="G56" s="147"/>
      <c r="H56" s="164" t="s">
        <v>10</v>
      </c>
      <c r="I56" s="147"/>
      <c r="J56" s="164" t="s">
        <v>11</v>
      </c>
    </row>
    <row r="57" spans="1:11" ht="20.5">
      <c r="A57" s="146" t="s">
        <v>203</v>
      </c>
      <c r="B57" s="146"/>
      <c r="C57" s="146"/>
      <c r="H57" s="13"/>
    </row>
    <row r="58" spans="1:11">
      <c r="A58" s="160" t="s">
        <v>204</v>
      </c>
      <c r="B58" s="152"/>
      <c r="C58" s="152"/>
      <c r="D58" s="59">
        <v>86683</v>
      </c>
      <c r="E58" s="59"/>
      <c r="F58" s="59">
        <v>119949</v>
      </c>
      <c r="G58" s="59"/>
      <c r="H58" s="59">
        <v>310630</v>
      </c>
      <c r="I58" s="88"/>
      <c r="J58" s="59">
        <v>142839</v>
      </c>
    </row>
    <row r="59" spans="1:11">
      <c r="A59" s="160" t="s">
        <v>205</v>
      </c>
      <c r="B59" s="152"/>
      <c r="C59" s="152"/>
      <c r="D59" s="59">
        <v>-14454909</v>
      </c>
      <c r="E59" s="59"/>
      <c r="F59" s="59">
        <v>-10993326</v>
      </c>
      <c r="G59" s="59"/>
      <c r="H59" s="59">
        <v>-34994</v>
      </c>
      <c r="I59" s="59"/>
      <c r="J59" s="59">
        <v>-14963</v>
      </c>
    </row>
    <row r="60" spans="1:11">
      <c r="A60" s="160" t="s">
        <v>206</v>
      </c>
      <c r="B60" s="152"/>
      <c r="C60" s="152"/>
      <c r="D60" s="88">
        <v>68306</v>
      </c>
      <c r="E60" s="59"/>
      <c r="F60" s="88">
        <v>32298</v>
      </c>
      <c r="G60" s="59"/>
      <c r="H60" s="59">
        <v>252</v>
      </c>
      <c r="I60" s="88"/>
      <c r="J60" s="59">
        <v>6407</v>
      </c>
    </row>
    <row r="61" spans="1:11">
      <c r="A61" s="160" t="s">
        <v>207</v>
      </c>
      <c r="B61" s="145">
        <v>12</v>
      </c>
      <c r="C61" s="152"/>
      <c r="D61" s="88">
        <v>-3473800</v>
      </c>
      <c r="E61" s="59"/>
      <c r="F61" s="88">
        <v>-8818800</v>
      </c>
      <c r="G61" s="59"/>
      <c r="H61" s="59">
        <v>0</v>
      </c>
      <c r="I61" s="88"/>
      <c r="J61" s="59">
        <v>0</v>
      </c>
    </row>
    <row r="62" spans="1:11">
      <c r="A62" s="160" t="s">
        <v>249</v>
      </c>
      <c r="B62" s="145">
        <v>18</v>
      </c>
      <c r="C62" s="152"/>
      <c r="D62" s="59">
        <v>0</v>
      </c>
      <c r="E62" s="59"/>
      <c r="F62" s="59">
        <v>0</v>
      </c>
      <c r="G62" s="59"/>
      <c r="H62" s="88">
        <f>-6250000+6800000</f>
        <v>550000</v>
      </c>
      <c r="I62" s="88"/>
      <c r="J62" s="88">
        <f>-13960000+5830000</f>
        <v>-8130000</v>
      </c>
    </row>
    <row r="63" spans="1:11">
      <c r="A63" s="160" t="s">
        <v>208</v>
      </c>
      <c r="B63" s="145"/>
      <c r="C63" s="152"/>
      <c r="D63" s="88">
        <v>11200</v>
      </c>
      <c r="E63" s="88"/>
      <c r="F63" s="88">
        <v>0</v>
      </c>
      <c r="G63" s="59"/>
      <c r="H63" s="59">
        <v>0</v>
      </c>
      <c r="I63" s="88"/>
      <c r="J63" s="59">
        <v>0</v>
      </c>
    </row>
    <row r="64" spans="1:11">
      <c r="A64" s="160" t="s">
        <v>246</v>
      </c>
      <c r="B64" s="145">
        <v>7</v>
      </c>
      <c r="C64" s="152"/>
      <c r="D64" s="88">
        <v>0</v>
      </c>
      <c r="E64" s="88"/>
      <c r="F64" s="88">
        <v>0</v>
      </c>
      <c r="G64" s="59"/>
      <c r="H64" s="59">
        <v>-1000</v>
      </c>
      <c r="I64" s="88"/>
      <c r="J64" s="88">
        <v>0</v>
      </c>
    </row>
    <row r="65" spans="1:11">
      <c r="A65" s="160" t="s">
        <v>209</v>
      </c>
      <c r="B65" s="145"/>
      <c r="C65" s="152"/>
      <c r="D65" s="277">
        <v>16800</v>
      </c>
      <c r="E65" s="59"/>
      <c r="F65" s="89">
        <v>15000</v>
      </c>
      <c r="G65" s="59"/>
      <c r="H65" s="59">
        <v>13539169</v>
      </c>
      <c r="I65" s="88"/>
      <c r="J65" s="88">
        <v>12174950</v>
      </c>
    </row>
    <row r="66" spans="1:11" ht="20.5">
      <c r="A66" s="149" t="s">
        <v>247</v>
      </c>
      <c r="B66" s="154"/>
      <c r="C66" s="154"/>
      <c r="D66" s="89">
        <f>SUM(D58:D65)</f>
        <v>-17745720</v>
      </c>
      <c r="E66" s="59"/>
      <c r="F66" s="89">
        <f>SUM(F58:F65)</f>
        <v>-19644879</v>
      </c>
      <c r="G66" s="59"/>
      <c r="H66" s="60">
        <f>SUM(H58:H65)</f>
        <v>14364057</v>
      </c>
      <c r="I66" s="88"/>
      <c r="J66" s="60">
        <f>SUM(J58:J65)</f>
        <v>4179233</v>
      </c>
    </row>
    <row r="67" spans="1:11" ht="10" customHeight="1">
      <c r="A67" s="161"/>
      <c r="B67" s="161"/>
      <c r="C67" s="161"/>
      <c r="D67" s="278"/>
      <c r="E67" s="278"/>
      <c r="F67" s="278"/>
      <c r="G67" s="278"/>
      <c r="H67" s="278"/>
      <c r="I67" s="278"/>
      <c r="J67" s="278"/>
    </row>
    <row r="68" spans="1:11" s="29" customFormat="1" ht="20.5">
      <c r="A68" s="146" t="s">
        <v>210</v>
      </c>
      <c r="B68" s="146"/>
      <c r="C68" s="146"/>
      <c r="D68" s="279"/>
      <c r="E68" s="59"/>
      <c r="F68" s="279"/>
      <c r="G68" s="59"/>
      <c r="H68" s="59"/>
      <c r="I68" s="59"/>
      <c r="J68" s="59"/>
      <c r="K68" s="2"/>
    </row>
    <row r="69" spans="1:11" s="29" customFormat="1" ht="20.5">
      <c r="A69" s="160" t="s">
        <v>211</v>
      </c>
      <c r="B69" s="146"/>
      <c r="C69" s="146"/>
      <c r="D69" s="59">
        <v>-1678625</v>
      </c>
      <c r="E69" s="59"/>
      <c r="F69" s="59">
        <v>-1875503</v>
      </c>
      <c r="G69" s="59"/>
      <c r="H69" s="59">
        <v>-84345</v>
      </c>
      <c r="I69" s="59"/>
      <c r="J69" s="59">
        <v>-35027</v>
      </c>
      <c r="K69" s="2"/>
    </row>
    <row r="70" spans="1:11" s="29" customFormat="1">
      <c r="A70" s="160" t="s">
        <v>212</v>
      </c>
      <c r="B70" s="145">
        <v>10</v>
      </c>
      <c r="C70" s="152"/>
      <c r="D70" s="59">
        <v>-6109624</v>
      </c>
      <c r="E70" s="59"/>
      <c r="F70" s="59">
        <v>-5860175</v>
      </c>
      <c r="G70" s="59"/>
      <c r="H70" s="59">
        <v>-73233</v>
      </c>
      <c r="I70" s="59"/>
      <c r="J70" s="59">
        <v>-56817</v>
      </c>
      <c r="K70" s="2"/>
    </row>
    <row r="71" spans="1:11">
      <c r="A71" s="160" t="s">
        <v>213</v>
      </c>
      <c r="B71" s="145">
        <v>10</v>
      </c>
      <c r="C71" s="152"/>
      <c r="D71" s="59">
        <v>0</v>
      </c>
      <c r="E71" s="59"/>
      <c r="F71" s="59">
        <v>-4900000</v>
      </c>
      <c r="G71" s="59"/>
      <c r="H71" s="59">
        <v>0</v>
      </c>
      <c r="I71" s="59"/>
      <c r="J71" s="59">
        <v>0</v>
      </c>
    </row>
    <row r="72" spans="1:11">
      <c r="A72" s="160" t="s">
        <v>250</v>
      </c>
      <c r="B72" s="145" t="s">
        <v>49</v>
      </c>
      <c r="C72" s="152"/>
      <c r="D72" s="59">
        <v>0</v>
      </c>
      <c r="E72" s="59"/>
      <c r="F72" s="88">
        <v>0</v>
      </c>
      <c r="G72" s="59"/>
      <c r="H72" s="59">
        <v>-870000</v>
      </c>
      <c r="I72" s="59"/>
      <c r="J72" s="59">
        <v>290000</v>
      </c>
    </row>
    <row r="73" spans="1:11">
      <c r="A73" s="160" t="s">
        <v>214</v>
      </c>
      <c r="B73" s="145">
        <v>10</v>
      </c>
      <c r="C73" s="152"/>
      <c r="D73" s="59">
        <v>5700000</v>
      </c>
      <c r="E73" s="59"/>
      <c r="F73" s="88">
        <v>8000000</v>
      </c>
      <c r="G73" s="59"/>
      <c r="H73" s="59">
        <v>0</v>
      </c>
      <c r="I73" s="59"/>
      <c r="J73" s="59">
        <v>6500000</v>
      </c>
    </row>
    <row r="74" spans="1:11">
      <c r="A74" s="160" t="s">
        <v>215</v>
      </c>
      <c r="B74" s="145">
        <v>10</v>
      </c>
      <c r="C74" s="152"/>
      <c r="D74" s="59">
        <v>-5974886</v>
      </c>
      <c r="E74" s="59"/>
      <c r="F74" s="88">
        <v>-7490580</v>
      </c>
      <c r="G74" s="59"/>
      <c r="H74" s="59">
        <v>0</v>
      </c>
      <c r="I74" s="59"/>
      <c r="J74" s="59">
        <v>0</v>
      </c>
    </row>
    <row r="75" spans="1:11">
      <c r="A75" s="160" t="s">
        <v>216</v>
      </c>
      <c r="B75" s="145">
        <v>10</v>
      </c>
      <c r="C75" s="152"/>
      <c r="D75" s="59">
        <v>-375000</v>
      </c>
      <c r="E75" s="59"/>
      <c r="F75" s="88">
        <v>0</v>
      </c>
      <c r="G75" s="59"/>
      <c r="H75" s="59">
        <v>0</v>
      </c>
      <c r="I75" s="59"/>
      <c r="J75" s="59">
        <v>0</v>
      </c>
    </row>
    <row r="76" spans="1:11">
      <c r="A76" s="160" t="s">
        <v>217</v>
      </c>
      <c r="B76" s="145"/>
      <c r="C76" s="152"/>
      <c r="D76" s="59">
        <v>0</v>
      </c>
      <c r="E76" s="59"/>
      <c r="F76" s="88">
        <v>0</v>
      </c>
      <c r="G76" s="59"/>
      <c r="H76" s="59">
        <v>25846</v>
      </c>
      <c r="I76" s="59"/>
      <c r="J76" s="59">
        <v>35087</v>
      </c>
    </row>
    <row r="77" spans="1:11">
      <c r="A77" s="160" t="s">
        <v>218</v>
      </c>
      <c r="B77" s="145"/>
      <c r="C77" s="152"/>
      <c r="D77" s="88">
        <v>-51</v>
      </c>
      <c r="E77" s="59"/>
      <c r="F77" s="88">
        <v>-880</v>
      </c>
      <c r="G77" s="59"/>
      <c r="H77" s="59">
        <v>0</v>
      </c>
      <c r="I77" s="59"/>
      <c r="J77" s="59">
        <v>0</v>
      </c>
    </row>
    <row r="78" spans="1:11">
      <c r="A78" s="160" t="s">
        <v>219</v>
      </c>
      <c r="B78" s="145"/>
      <c r="C78" s="152"/>
      <c r="D78" s="88">
        <v>-12609909</v>
      </c>
      <c r="E78" s="59"/>
      <c r="F78" s="88">
        <v>-10942628</v>
      </c>
      <c r="G78" s="59"/>
      <c r="H78" s="59">
        <v>-12609395</v>
      </c>
      <c r="I78" s="59"/>
      <c r="J78" s="59">
        <v>-10942092</v>
      </c>
    </row>
    <row r="79" spans="1:11" ht="20.25" customHeight="1">
      <c r="A79" s="149" t="s">
        <v>248</v>
      </c>
      <c r="B79" s="154"/>
      <c r="C79" s="154"/>
      <c r="D79" s="60">
        <f>SUM(D69:D78)</f>
        <v>-21048095</v>
      </c>
      <c r="E79" s="88"/>
      <c r="F79" s="60">
        <f>SUM(F69:F78)</f>
        <v>-23069766</v>
      </c>
      <c r="G79" s="89"/>
      <c r="H79" s="60">
        <f>SUM(H69:H78)</f>
        <v>-13611127</v>
      </c>
      <c r="I79" s="88"/>
      <c r="J79" s="60">
        <f>SUM(J69:J78)</f>
        <v>-4208849</v>
      </c>
    </row>
    <row r="80" spans="1:11" ht="10.4" customHeight="1">
      <c r="A80" s="146"/>
      <c r="B80" s="146"/>
      <c r="C80" s="146"/>
      <c r="D80" s="88"/>
      <c r="E80" s="88"/>
      <c r="F80" s="88"/>
      <c r="G80" s="59"/>
      <c r="H80" s="88"/>
      <c r="I80" s="88"/>
      <c r="J80" s="88"/>
    </row>
    <row r="81" spans="1:10" ht="20.25" customHeight="1">
      <c r="A81" s="161" t="s">
        <v>220</v>
      </c>
      <c r="B81" s="146"/>
      <c r="C81" s="146"/>
      <c r="D81" s="88"/>
      <c r="E81" s="59"/>
      <c r="F81" s="88"/>
      <c r="G81" s="59"/>
      <c r="H81" s="88"/>
      <c r="I81" s="88"/>
      <c r="J81" s="88"/>
    </row>
    <row r="82" spans="1:10" ht="20.25" customHeight="1">
      <c r="A82" s="43" t="s">
        <v>221</v>
      </c>
      <c r="B82" s="161"/>
      <c r="C82" s="161"/>
      <c r="D82" s="89">
        <v>-75</v>
      </c>
      <c r="E82" s="59"/>
      <c r="F82" s="89">
        <v>-5478</v>
      </c>
      <c r="G82" s="59"/>
      <c r="H82" s="89">
        <v>0</v>
      </c>
      <c r="I82" s="59"/>
      <c r="J82" s="59">
        <v>0</v>
      </c>
    </row>
    <row r="83" spans="1:10" ht="20.25" customHeight="1">
      <c r="A83" s="146" t="s">
        <v>222</v>
      </c>
      <c r="B83" s="146"/>
      <c r="C83" s="146"/>
      <c r="D83" s="88">
        <f>D48+D66+D79+D82</f>
        <v>-2590954</v>
      </c>
      <c r="E83" s="59"/>
      <c r="F83" s="88">
        <f>F48+F66+F79+F82</f>
        <v>-1450648</v>
      </c>
      <c r="G83" s="59"/>
      <c r="H83" s="122">
        <f>H48+H66+H79+H82</f>
        <v>971798</v>
      </c>
      <c r="I83" s="59"/>
      <c r="J83" s="122">
        <f>J48+J66+J79+J82</f>
        <v>105474</v>
      </c>
    </row>
    <row r="84" spans="1:10" ht="20.25" customHeight="1">
      <c r="A84" s="161" t="s">
        <v>223</v>
      </c>
      <c r="B84" s="161"/>
      <c r="C84" s="161"/>
      <c r="D84" s="88">
        <v>12739290</v>
      </c>
      <c r="E84" s="59"/>
      <c r="F84" s="88">
        <v>18420769</v>
      </c>
      <c r="G84" s="59"/>
      <c r="H84" s="88">
        <f>SFP!J13</f>
        <v>469912</v>
      </c>
      <c r="I84" s="59"/>
      <c r="J84" s="88">
        <v>614806</v>
      </c>
    </row>
    <row r="85" spans="1:10" ht="20.25" customHeight="1" thickBot="1">
      <c r="A85" s="146" t="s">
        <v>224</v>
      </c>
      <c r="B85" s="146"/>
      <c r="C85" s="146"/>
      <c r="D85" s="90">
        <f>SUM(D83:D84)</f>
        <v>10148336</v>
      </c>
      <c r="E85" s="59"/>
      <c r="F85" s="90">
        <f>SUM(F83:F84)</f>
        <v>16970121</v>
      </c>
      <c r="G85" s="59"/>
      <c r="H85" s="90">
        <f>SUM(H83:H84)</f>
        <v>1441710</v>
      </c>
      <c r="I85" s="59"/>
      <c r="J85" s="90">
        <f>SUM(J83:J84)</f>
        <v>720280</v>
      </c>
    </row>
    <row r="86" spans="1:10" ht="10" customHeight="1" thickTop="1">
      <c r="A86" s="161"/>
      <c r="B86" s="161"/>
      <c r="C86" s="161"/>
      <c r="E86" s="59"/>
      <c r="F86" s="280">
        <v>0</v>
      </c>
      <c r="G86" s="59"/>
      <c r="H86" s="282">
        <f>H85-SFP!H13</f>
        <v>0</v>
      </c>
      <c r="I86" s="59"/>
      <c r="J86" s="59"/>
    </row>
    <row r="87" spans="1:10" ht="20.25" customHeight="1">
      <c r="A87" s="146" t="s">
        <v>225</v>
      </c>
      <c r="B87" s="146"/>
      <c r="C87" s="146"/>
      <c r="E87" s="59"/>
      <c r="F87" s="59"/>
      <c r="G87" s="59"/>
      <c r="H87" s="59"/>
      <c r="I87" s="59"/>
      <c r="J87" s="59"/>
    </row>
    <row r="88" spans="1:10" ht="20.25" customHeight="1">
      <c r="A88" s="146" t="s">
        <v>226</v>
      </c>
      <c r="B88" s="146"/>
      <c r="C88" s="146"/>
      <c r="E88" s="59"/>
      <c r="F88" s="59"/>
      <c r="G88" s="59"/>
      <c r="H88" s="59"/>
      <c r="I88" s="59"/>
      <c r="J88" s="59"/>
    </row>
    <row r="89" spans="1:10" ht="20.25" customHeight="1">
      <c r="A89" s="273" t="s">
        <v>227</v>
      </c>
      <c r="B89" s="146"/>
      <c r="C89" s="146"/>
      <c r="E89" s="59"/>
      <c r="F89" s="59"/>
      <c r="G89" s="59"/>
      <c r="H89" s="59"/>
      <c r="I89" s="59"/>
      <c r="J89" s="59"/>
    </row>
    <row r="90" spans="1:10" ht="20.25" customHeight="1">
      <c r="A90" s="160" t="s">
        <v>228</v>
      </c>
      <c r="B90" s="152"/>
      <c r="C90" s="152"/>
      <c r="D90" s="59">
        <v>138203943</v>
      </c>
      <c r="E90" s="59"/>
      <c r="F90" s="59">
        <v>153203077</v>
      </c>
      <c r="G90" s="59"/>
      <c r="H90" s="59">
        <v>141619</v>
      </c>
      <c r="I90" s="59"/>
      <c r="J90" s="59">
        <v>201102</v>
      </c>
    </row>
    <row r="91" spans="1:10" ht="20.25" customHeight="1">
      <c r="J91" s="17"/>
    </row>
    <row r="92" spans="1:10" ht="20.25" customHeight="1">
      <c r="J92" s="17"/>
    </row>
    <row r="93" spans="1:10" ht="20.25" customHeight="1">
      <c r="F93" s="59"/>
      <c r="H93" s="59"/>
      <c r="J93" s="59"/>
    </row>
    <row r="94" spans="1:10" ht="20.25" customHeight="1">
      <c r="J94" s="17"/>
    </row>
    <row r="95" spans="1:10" ht="20.25" customHeight="1">
      <c r="J95" s="17"/>
    </row>
    <row r="96" spans="1:10" ht="20.25" customHeight="1">
      <c r="J96" s="17"/>
    </row>
    <row r="97" spans="1:10" ht="20.25" customHeight="1">
      <c r="J97" s="17"/>
    </row>
    <row r="98" spans="1:10" ht="20.25" customHeight="1">
      <c r="J98" s="17"/>
    </row>
    <row r="99" spans="1:10" ht="20.25" customHeight="1">
      <c r="J99" s="17"/>
    </row>
    <row r="100" spans="1:10" ht="20.25" customHeight="1">
      <c r="J100" s="17"/>
    </row>
    <row r="101" spans="1:10" ht="20.25" customHeight="1">
      <c r="J101" s="17"/>
    </row>
    <row r="102" spans="1:10" ht="20.25" customHeight="1">
      <c r="J102" s="17"/>
    </row>
    <row r="103" spans="1:10" ht="20.25" customHeight="1">
      <c r="J103" s="17"/>
    </row>
    <row r="104" spans="1:10" ht="20.25" customHeight="1">
      <c r="A104" s="12"/>
      <c r="J104" s="17"/>
    </row>
    <row r="105" spans="1:10" ht="20.25" customHeight="1">
      <c r="J105" s="17"/>
    </row>
    <row r="106" spans="1:10" ht="20.25" customHeight="1">
      <c r="A106" s="41"/>
      <c r="B106" s="41"/>
      <c r="C106" s="41"/>
      <c r="D106" s="103"/>
      <c r="E106" s="42"/>
      <c r="F106" s="42"/>
      <c r="G106" s="42"/>
      <c r="H106" s="42"/>
      <c r="I106" s="42"/>
      <c r="J106" s="42"/>
    </row>
    <row r="107" spans="1:10" ht="20.25" customHeight="1">
      <c r="A107" s="41"/>
      <c r="B107" s="41"/>
      <c r="C107" s="41"/>
      <c r="D107" s="103"/>
      <c r="E107" s="42"/>
      <c r="F107" s="42"/>
      <c r="G107" s="42"/>
      <c r="H107" s="42"/>
      <c r="I107" s="42"/>
      <c r="J107" s="42"/>
    </row>
    <row r="108" spans="1:10" ht="20.25" customHeight="1">
      <c r="J108" s="17"/>
    </row>
    <row r="109" spans="1:10" ht="20.25" customHeight="1"/>
    <row r="110" spans="1:10" ht="20.25" customHeight="1"/>
    <row r="111" spans="1:10" ht="20.25" customHeight="1"/>
    <row r="112" spans="1:10" ht="20.25" customHeight="1">
      <c r="A112" s="2"/>
    </row>
  </sheetData>
  <mergeCells count="14">
    <mergeCell ref="D55:F55"/>
    <mergeCell ref="H55:J55"/>
    <mergeCell ref="A1:J1"/>
    <mergeCell ref="A2:J2"/>
    <mergeCell ref="A3:J3"/>
    <mergeCell ref="A4:J4"/>
    <mergeCell ref="A5:J5"/>
    <mergeCell ref="D7:F7"/>
    <mergeCell ref="H7:J7"/>
    <mergeCell ref="A49:J49"/>
    <mergeCell ref="A50:J50"/>
    <mergeCell ref="A51:J51"/>
    <mergeCell ref="A52:J52"/>
    <mergeCell ref="A53:J53"/>
  </mergeCells>
  <pageMargins left="0.8" right="0.3" top="1" bottom="0.5" header="0.5" footer="0.3"/>
  <pageSetup paperSize="9" scale="74" firstPageNumber="14" fitToWidth="0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4" ma:contentTypeDescription="Create a new document." ma:contentTypeScope="" ma:versionID="39158bda67a6d071d5ade337f161c75c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c87da1667047c432accf3efcfe5073fb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718EA4-AE82-41D0-8059-C26E52D2E65A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77d32c8-ae64-4fb1-8f79-be300f566466"/>
    <ds:schemaRef ds:uri="http://schemas.microsoft.com/office/infopath/2007/PartnerControls"/>
    <ds:schemaRef ds:uri="cae9638f-f962-42b3-a239-732d7983806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940DCDE-AAA0-476D-9862-0FE064FFC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</vt:lpstr>
      <vt:lpstr>SI (3ด)</vt:lpstr>
      <vt:lpstr>SCI (3ด)</vt:lpstr>
      <vt:lpstr>SI (6ด)</vt:lpstr>
      <vt:lpstr>SCI (6ด)</vt:lpstr>
      <vt:lpstr>SCE รวม (PY)</vt:lpstr>
      <vt:lpstr>SCE รวม (CY)</vt:lpstr>
      <vt:lpstr>SCE เฉพาะกิจการ (PY)</vt:lpstr>
      <vt:lpstr>SCE เฉพาะกิจการ (CY)</vt:lpstr>
      <vt:lpstr>SCF</vt:lpstr>
      <vt:lpstr>'SCE เฉพาะกิจการ (CY)'!Print_Area</vt:lpstr>
      <vt:lpstr>'SCE เฉพาะกิจการ (PY)'!Print_Area</vt:lpstr>
      <vt:lpstr>'SCE รวม (CY)'!Print_Area</vt:lpstr>
      <vt:lpstr>'SCE รวม (PY)'!Print_Area</vt:lpstr>
      <vt:lpstr>SCF!Print_Area</vt:lpstr>
      <vt:lpstr>'SCI (3ด)'!Print_Area</vt:lpstr>
      <vt:lpstr>'SCI (6ด)'!Print_Area</vt:lpstr>
      <vt:lpstr>SFP!Print_Area</vt:lpstr>
      <vt:lpstr>'SI (3ด)'!Print_Area</vt:lpstr>
      <vt:lpstr>'SI (6ด)'!Print_Area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Sueadang, Ailada</cp:lastModifiedBy>
  <cp:revision/>
  <cp:lastPrinted>2022-07-27T15:29:15Z</cp:lastPrinted>
  <dcterms:created xsi:type="dcterms:W3CDTF">2001-07-26T07:12:28Z</dcterms:created>
  <dcterms:modified xsi:type="dcterms:W3CDTF">2022-08-08T08:04:38Z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