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19425" windowHeight="10425" tabRatio="778" activeTab="6"/>
  </bookViews>
  <sheets>
    <sheet name="BS 3-5" sheetId="22" r:id="rId1"/>
    <sheet name="PL 6-7" sheetId="21" r:id="rId2"/>
    <sheet name="SH-8" sheetId="17" r:id="rId3"/>
    <sheet name="SH-9" sheetId="12" r:id="rId4"/>
    <sheet name="SH-10" sheetId="20" r:id="rId5"/>
    <sheet name="SH-11" sheetId="19" r:id="rId6"/>
    <sheet name="CF 12-14" sheetId="11" r:id="rId7"/>
  </sheets>
  <externalReferences>
    <externalReference r:id="rId8"/>
    <externalReference r:id="rId9"/>
  </externalReferences>
  <definedNames>
    <definedName name="\a" localSheetId="1">'[1]BL-3-14'!#REF!</definedName>
    <definedName name="\a" localSheetId="4">'[1]BL-3-14'!#REF!</definedName>
    <definedName name="\a" localSheetId="5">'[1]BL-3-14'!#REF!</definedName>
    <definedName name="\a">'[1]BL-3-14'!#REF!</definedName>
    <definedName name="\c" localSheetId="1">'[1]BL-3-14'!#REF!</definedName>
    <definedName name="\c" localSheetId="4">'[1]BL-3-14'!#REF!</definedName>
    <definedName name="\c" localSheetId="5">'[1]BL-3-14'!#REF!</definedName>
    <definedName name="\c">'[1]BL-3-14'!#REF!</definedName>
    <definedName name="\d" localSheetId="1">'[1]BL-3-14'!#REF!</definedName>
    <definedName name="\d" localSheetId="4">'[1]BL-3-14'!#REF!</definedName>
    <definedName name="\d" localSheetId="5">'[1]BL-3-14'!#REF!</definedName>
    <definedName name="\d">'[1]BL-3-14'!#REF!</definedName>
    <definedName name="_xlnm._FilterDatabase" localSheetId="6" hidden="1">'CF 12-14'!$A$1:$H$94</definedName>
    <definedName name="_xlnm.Print_Area" localSheetId="0">'BS 3-5'!$A$1:$J$89</definedName>
    <definedName name="_xlnm.Print_Area" localSheetId="6">'CF 12-14'!$A$1:$H$95</definedName>
    <definedName name="_xlnm.Print_Area" localSheetId="1">'PL 6-7'!$A$1:$J$71</definedName>
    <definedName name="_xlnm.Print_Area" localSheetId="4">'SH-10'!$A$1:$L$24</definedName>
    <definedName name="_xlnm.Print_Area" localSheetId="5">'SH-11'!$A$1:$L$24</definedName>
    <definedName name="_xlnm.Print_Area" localSheetId="2">'SH-8'!$A$1:$L$24</definedName>
    <definedName name="_xlnm.Print_Area" localSheetId="3">'SH-9'!$A$1:$L$24</definedName>
    <definedName name="wwwww" localSheetId="1">[2]BL!#REF!</definedName>
    <definedName name="wwwww" localSheetId="4">[2]BL!#REF!</definedName>
    <definedName name="wwwww" localSheetId="5">[2]BL!#REF!</definedName>
    <definedName name="wwwww">[2]BL!#REF!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9" i="21" l="1"/>
  <c r="D70" i="21"/>
  <c r="B27" i="11" l="1"/>
  <c r="B47" i="11"/>
  <c r="B12" i="11" l="1"/>
  <c r="B13" i="11"/>
  <c r="D18" i="22" l="1"/>
  <c r="F18" i="22"/>
  <c r="H18" i="22"/>
  <c r="J18" i="22"/>
  <c r="D37" i="22"/>
  <c r="F37" i="22"/>
  <c r="H37" i="22"/>
  <c r="J37" i="22"/>
  <c r="J39" i="22" s="1"/>
  <c r="D57" i="22"/>
  <c r="F57" i="22"/>
  <c r="H57" i="22"/>
  <c r="J57" i="22"/>
  <c r="D65" i="22"/>
  <c r="F65" i="22"/>
  <c r="H65" i="22"/>
  <c r="H66" i="22" s="1"/>
  <c r="H89" i="22" s="1"/>
  <c r="J65" i="22"/>
  <c r="D87" i="22"/>
  <c r="F87" i="22"/>
  <c r="H87" i="22"/>
  <c r="J87" i="22"/>
  <c r="D39" i="22" l="1"/>
  <c r="F66" i="22"/>
  <c r="F89" i="22" s="1"/>
  <c r="K90" i="22" s="1"/>
  <c r="H39" i="22"/>
  <c r="L89" i="22" s="1"/>
  <c r="D66" i="22"/>
  <c r="D89" i="22" s="1"/>
  <c r="F39" i="22"/>
  <c r="J66" i="22"/>
  <c r="J89" i="22" s="1"/>
  <c r="J90" i="22" s="1"/>
  <c r="B85" i="11"/>
  <c r="D85" i="11"/>
  <c r="H85" i="11"/>
  <c r="F85" i="11"/>
  <c r="D90" i="22" l="1"/>
  <c r="H90" i="22"/>
  <c r="F90" i="22"/>
  <c r="L90" i="22"/>
  <c r="K89" i="22"/>
  <c r="F13" i="11"/>
  <c r="F12" i="11"/>
  <c r="J21" i="19"/>
  <c r="H10" i="11" l="1"/>
  <c r="H30" i="11" s="1"/>
  <c r="J29" i="21"/>
  <c r="F29" i="21"/>
  <c r="H22" i="19"/>
  <c r="F22" i="19"/>
  <c r="D22" i="19"/>
  <c r="J21" i="17"/>
  <c r="J20" i="17"/>
  <c r="D10" i="11" l="1"/>
  <c r="H55" i="11" l="1"/>
  <c r="B88" i="11" l="1"/>
  <c r="F88" i="11" l="1"/>
  <c r="B70" i="11" l="1"/>
  <c r="F70" i="11"/>
  <c r="H70" i="11"/>
  <c r="D70" i="11"/>
  <c r="L21" i="20"/>
  <c r="F22" i="20"/>
  <c r="H22" i="20"/>
  <c r="D22" i="20"/>
  <c r="L21" i="17"/>
  <c r="J22" i="17"/>
  <c r="H22" i="17"/>
  <c r="F22" i="17"/>
  <c r="D22" i="17"/>
  <c r="L15" i="12" l="1"/>
  <c r="L16" i="12" s="1"/>
  <c r="L17" i="12" s="1"/>
  <c r="J16" i="12"/>
  <c r="J17" i="12" s="1"/>
  <c r="L15" i="19" l="1"/>
  <c r="L16" i="19" s="1"/>
  <c r="L17" i="19" s="1"/>
  <c r="J16" i="19"/>
  <c r="J17" i="19" s="1"/>
  <c r="D16" i="19"/>
  <c r="D17" i="19" s="1"/>
  <c r="H64" i="21" l="1"/>
  <c r="J42" i="21" l="1"/>
  <c r="F42" i="21" l="1"/>
  <c r="J48" i="21"/>
  <c r="J50" i="21" s="1"/>
  <c r="J53" i="21" s="1"/>
  <c r="J55" i="21" s="1"/>
  <c r="H48" i="21"/>
  <c r="D48" i="21"/>
  <c r="F48" i="21"/>
  <c r="D12" i="21"/>
  <c r="D18" i="21"/>
  <c r="H12" i="21"/>
  <c r="H18" i="21"/>
  <c r="J12" i="21"/>
  <c r="J18" i="21"/>
  <c r="F12" i="21"/>
  <c r="F18" i="21"/>
  <c r="J17" i="20"/>
  <c r="L17" i="20" s="1"/>
  <c r="J16" i="20"/>
  <c r="L16" i="20" s="1"/>
  <c r="L15" i="20"/>
  <c r="D17" i="17"/>
  <c r="J16" i="17"/>
  <c r="J17" i="17" s="1"/>
  <c r="L15" i="17"/>
  <c r="L16" i="17" s="1"/>
  <c r="L17" i="17" s="1"/>
  <c r="L11" i="17"/>
  <c r="F64" i="21"/>
  <c r="F66" i="21" s="1"/>
  <c r="D24" i="17"/>
  <c r="F24" i="20"/>
  <c r="L11" i="20"/>
  <c r="H87" i="11"/>
  <c r="H89" i="11" s="1"/>
  <c r="D30" i="11"/>
  <c r="D55" i="11" s="1"/>
  <c r="H24" i="19"/>
  <c r="F24" i="19"/>
  <c r="D24" i="19"/>
  <c r="L11" i="19"/>
  <c r="L11" i="12"/>
  <c r="H22" i="12"/>
  <c r="H24" i="12"/>
  <c r="F22" i="12"/>
  <c r="F24" i="12"/>
  <c r="D22" i="12"/>
  <c r="D24" i="12"/>
  <c r="J64" i="21"/>
  <c r="J66" i="21" s="1"/>
  <c r="H66" i="21"/>
  <c r="D64" i="21"/>
  <c r="D66" i="21" s="1"/>
  <c r="J21" i="12" s="1"/>
  <c r="L21" i="12" s="1"/>
  <c r="H42" i="21"/>
  <c r="D42" i="21"/>
  <c r="H24" i="17"/>
  <c r="F24" i="17"/>
  <c r="D24" i="20"/>
  <c r="H24" i="20"/>
  <c r="D87" i="11" l="1"/>
  <c r="D89" i="11" s="1"/>
  <c r="J68" i="21"/>
  <c r="D20" i="21"/>
  <c r="D23" i="21" s="1"/>
  <c r="D25" i="21" s="1"/>
  <c r="F50" i="21"/>
  <c r="F53" i="21" s="1"/>
  <c r="F55" i="21" s="1"/>
  <c r="F70" i="21" s="1"/>
  <c r="J20" i="21"/>
  <c r="J23" i="21" s="1"/>
  <c r="J25" i="21" s="1"/>
  <c r="J27" i="21" s="1"/>
  <c r="F20" i="21"/>
  <c r="F23" i="21" s="1"/>
  <c r="F25" i="21" s="1"/>
  <c r="F27" i="21" s="1"/>
  <c r="D50" i="21"/>
  <c r="D53" i="21" s="1"/>
  <c r="D55" i="21" s="1"/>
  <c r="H20" i="21"/>
  <c r="H23" i="21" s="1"/>
  <c r="H50" i="21"/>
  <c r="J20" i="20"/>
  <c r="J22" i="20" s="1"/>
  <c r="J70" i="21"/>
  <c r="F68" i="21" l="1"/>
  <c r="J24" i="17"/>
  <c r="L20" i="17"/>
  <c r="H25" i="21"/>
  <c r="H29" i="21" s="1"/>
  <c r="D27" i="21"/>
  <c r="J20" i="12"/>
  <c r="B10" i="11"/>
  <c r="B30" i="11" s="1"/>
  <c r="B55" i="11" s="1"/>
  <c r="B87" i="11" s="1"/>
  <c r="D68" i="21"/>
  <c r="L20" i="20"/>
  <c r="J24" i="20"/>
  <c r="H27" i="21" l="1"/>
  <c r="L22" i="20"/>
  <c r="L24" i="20" s="1"/>
  <c r="L22" i="17"/>
  <c r="L24" i="17" s="1"/>
  <c r="B89" i="11"/>
  <c r="J22" i="12"/>
  <c r="J24" i="12" s="1"/>
  <c r="L20" i="12"/>
  <c r="L22" i="12" s="1"/>
  <c r="L24" i="12" s="1"/>
  <c r="M24" i="12" s="1"/>
  <c r="H53" i="21" l="1"/>
  <c r="H55" i="21" s="1"/>
  <c r="H70" i="21" l="1"/>
  <c r="J20" i="19"/>
  <c r="H68" i="21"/>
  <c r="F10" i="11" l="1"/>
  <c r="F30" i="11" s="1"/>
  <c r="F55" i="11" s="1"/>
  <c r="F87" i="11" s="1"/>
  <c r="F89" i="11" s="1"/>
  <c r="L21" i="19"/>
  <c r="L20" i="19"/>
  <c r="J22" i="19" l="1"/>
  <c r="J24" i="19" s="1"/>
  <c r="L22" i="19"/>
  <c r="L24" i="19" s="1"/>
  <c r="M24" i="19" s="1"/>
</calcChain>
</file>

<file path=xl/sharedStrings.xml><?xml version="1.0" encoding="utf-8"?>
<sst xmlns="http://schemas.openxmlformats.org/spreadsheetml/2006/main" count="385" uniqueCount="188">
  <si>
    <t>สินทรัพย์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</si>
  <si>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</si>
  <si>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</si>
  <si>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</si>
  <si>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</si>
  <si>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</si>
  <si>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</si>
  <si>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</si>
  <si>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</si>
  <si>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</si>
  <si>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</si>
  <si>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</si>
  <si>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</si>
  <si>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</si>
  <si>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</si>
  <si>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</si>
  <si>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</si>
  <si>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</si>
  <si>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</si>
  <si>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</si>
  <si>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</si>
  <si>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</si>
  <si>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</si>
  <si>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</si>
  <si>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</si>
  <si>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รวมค่าใช้จ่าย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</si>
  <si>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</si>
  <si>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</si>
  <si>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</si>
  <si>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</si>
  <si>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</si>
  <si>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ส่วนเกิน</t>
  </si>
  <si>
    <t>การเปลี่ยนแปลงในสินทรัพย์และหนี้สินดำเนินงาน</t>
  </si>
  <si>
    <t xml:space="preserve">สินค้าคงเหลือ   </t>
  </si>
  <si>
    <t xml:space="preserve">สินทรัพย์หมุนเวียนอื่น </t>
  </si>
  <si>
    <t xml:space="preserve">ที่ดิน อาคารและอุปกรณ์ </t>
  </si>
  <si>
    <t xml:space="preserve">สินทรัพย์ไม่หมุนเวียนอื่น </t>
  </si>
  <si>
    <t>ชำระแล้ว</t>
  </si>
  <si>
    <t>ที่ออกและ</t>
  </si>
  <si>
    <t xml:space="preserve">ลูกหนี้การค้า </t>
  </si>
  <si>
    <t>ลูกหนี้การค้า</t>
  </si>
  <si>
    <t>หนี้สินไม่หมุนเวียนอื่น</t>
  </si>
  <si>
    <t>งบการเงินเฉพาะกิจการ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</si>
  <si>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</si>
  <si>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</si>
  <si>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</si>
  <si>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</si>
  <si>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ค่าใช้จ่ายค้างจ่าย</t>
  </si>
  <si>
    <t>ค่าเสื่อมราคา</t>
  </si>
  <si>
    <t>31 ธันวาคม</t>
  </si>
  <si>
    <t>ยังไม่ได้จัดสรร</t>
  </si>
  <si>
    <t>ทุนสำรอง</t>
  </si>
  <si>
    <t>ตามกฎหมาย</t>
  </si>
  <si>
    <t>อสังหาริมทรัพย์เพื่อการลงทุน</t>
  </si>
  <si>
    <t xml:space="preserve">   จัดสรรแล้ว</t>
  </si>
  <si>
    <t xml:space="preserve">      ทุนสำรองตามกฎหมาย</t>
  </si>
  <si>
    <t xml:space="preserve">   ทุนจดทะเบียน</t>
  </si>
  <si>
    <t xml:space="preserve">   ทุนที่ออกและชำระแล้ว</t>
  </si>
  <si>
    <t>สินทรัพย์ภาษีเงินได้รอการตัดบัญชี</t>
  </si>
  <si>
    <t>กำไรสะสม</t>
  </si>
  <si>
    <t>รายการที่ไม่ใช่เงินสด</t>
  </si>
  <si>
    <t>เงินลงทุนในบริษัทย่อย</t>
  </si>
  <si>
    <t xml:space="preserve">   ยังไม่ได้จัดสรร  </t>
  </si>
  <si>
    <t>รายได้จากการขายและการให้บริการ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</si>
  <si>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</si>
  <si>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</si>
  <si>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</si>
  <si>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</si>
  <si>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</si>
  <si>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(ไม่ได้ตรวจสอบ)</t>
  </si>
  <si>
    <t>ต้นทุนขายและการให้บริการ</t>
  </si>
  <si>
    <t>กำไร (ขาดทุน) ก่อนภาษีเงินได้</t>
  </si>
  <si>
    <t>กำไร (ขาดทุน) สำหรับงวด</t>
  </si>
  <si>
    <t xml:space="preserve">               -</t>
  </si>
  <si>
    <t>เจ้าหนี้ค่าซื้ออาคารและอุปกรณ์</t>
  </si>
  <si>
    <t>บริษัท อมรินทร์พริ้นติ้ง แอนด์ พับลิชชิ่ง จำกัด (มหาชน) และบริษัทย่อย</t>
  </si>
  <si>
    <t>เงินให้กู้ยืมระยะสั้นแก่บริษัทย่อย</t>
  </si>
  <si>
    <t>ที่ดินรอการพัฒนา</t>
  </si>
  <si>
    <t>ลิขสิทธิ์หนังสือ</t>
  </si>
  <si>
    <t>รวมส่วนของผู้ถือหุ้น</t>
  </si>
  <si>
    <t>เงินลงทุนในบริษัทร่วม</t>
  </si>
  <si>
    <t>เงินลงทุนระยะยาวในกิจการที่เกี่ยวข้องกัน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</si>
  <si>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</si>
  <si>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รวม</t>
  </si>
  <si>
    <t>ขาดทุนเบ็ดเสร็จสำหรับงวด</t>
  </si>
  <si>
    <t>รวมขาดทุนเบ็ดเสร็จสำหรับงวด</t>
  </si>
  <si>
    <t xml:space="preserve">    ขาดทุน</t>
  </si>
  <si>
    <t>มูลค่าหุ้นสามัญ</t>
  </si>
  <si>
    <t xml:space="preserve">   กิจการโทรทัศน์</t>
  </si>
  <si>
    <t>ใบอนุญาตให้ใช้คลื่นความถี่และประกอบ</t>
  </si>
  <si>
    <t>ส่วนเกินมูลค่าหุ้นสามัญ</t>
  </si>
  <si>
    <t>ดอกเบี้ยรับ</t>
  </si>
  <si>
    <t>เงินสดจ่ายเพื่อซื้ออาคารและอุปกรณ์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</si>
  <si>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</si>
  <si>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เงินสดจ่ายเพื่อซื้อสินทรัพย์ไม่มีตัวตนอื่น</t>
  </si>
  <si>
    <t>เงินสดรับชำระคืนจากเงินให้กู้ยืมระยะสั้นแก่บริษัทย่อย</t>
  </si>
  <si>
    <t>ค่าตัดจำหน่ายใบอนุญาตให้ใช้คลื่นความถี่และประกอบ</t>
  </si>
  <si>
    <t>ค่าตัดจำหน่ายสินทรัพย์ไม่มีตัวตนอื่น</t>
  </si>
  <si>
    <t>30 มิถุนายน</t>
  </si>
  <si>
    <t>วันที่ 30 มิถุนายน</t>
  </si>
  <si>
    <t>สำหรับงวดหกเดือนสิ้นสุด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</si>
  <si>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</si>
  <si>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</si>
  <si>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</si>
  <si>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</t>
  </si>
  <si>
    <t>ค่าตัดจำหน่ายลิขสิทธิ์หนังสือ</t>
  </si>
  <si>
    <t>กระแสเงินสดสุทธิได้มาจาก (ใช้ไปใน) กิจกรรมลงทุน</t>
  </si>
  <si>
    <t>กำไร (ขาดทุน) เบ็ดเสร็จรวมสำหรับงวด</t>
  </si>
  <si>
    <t xml:space="preserve">   หรือขาดทุนในภายหลัง </t>
  </si>
  <si>
    <t>ค่าความนิยม</t>
  </si>
  <si>
    <t>เงินฝากสถาบันการเงินที่มีข้อจำกัดในการเบิกใช้</t>
  </si>
  <si>
    <t>เงินประกัน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</si>
  <si>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</si>
  <si>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</si>
  <si>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เงินสดจ่ายเพื่อซื้อตราสารหนี้</t>
  </si>
  <si>
    <t>ลูกหนี้ค่าขายอุปกรณ์</t>
  </si>
  <si>
    <t>เงินปันผลจ่ายให้ผู้ถือหุ้นของบริษัท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</si>
  <si>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</si>
  <si>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</si>
  <si>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</si>
  <si>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 xml:space="preserve">    กำไร</t>
  </si>
  <si>
    <t>กระแสเงินสดสุทธิใช้ไปในกิจกรรมจัดหาเงิน</t>
  </si>
  <si>
    <t xml:space="preserve">   ภายในหนึ่งปี</t>
  </si>
  <si>
    <t>สินทรัพย์สิทธิการใช้</t>
  </si>
  <si>
    <t>สินทรัพย์ไม่มีตัวตนอื่นนอกจากค่าความนิยม</t>
  </si>
  <si>
    <t>ส่วนของหนี้สินตามสัญญาเช่าที่ถึงกำหนด</t>
  </si>
  <si>
    <t xml:space="preserve">   (หุ้นสามัญจำนวน 998,281,590 หุ้น มูลค่า 1 บาท ต่อหุ้น)</t>
  </si>
  <si>
    <t>กำไร (ขาดทุน) จากกิจกรรมดำเนินงาน</t>
  </si>
  <si>
    <t>ส่วนแบ่งกำไรของบริษัทร่วมที่ใช้วิธีส่วนได้เสีย</t>
  </si>
  <si>
    <t xml:space="preserve">    ขาดทุนเบ็ดเสร็จอื่น</t>
  </si>
  <si>
    <t>ส่วนแบ่งกำไรของบริษัทร่วมที่ใช้วิธีส่วนได้เสีย (สุทธิจากภาษี)</t>
  </si>
  <si>
    <t>เงินสดรับจากการขายเงินลงทุนในบริษัทร่วม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</si>
  <si>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</si>
  <si>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</si>
  <si>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เงินสดรับจากการไถ่ถอนตราสารหนี้</t>
  </si>
  <si>
    <t>6</t>
  </si>
  <si>
    <t>กลับรายการประมาณการรับคืนนิตยสารและหนังสือ</t>
  </si>
  <si>
    <t>กำไรเบ็ดเสร็จสำหรับงวด</t>
  </si>
  <si>
    <t>รวมกำไรเบ็ดเสร็จสำหรับงวด</t>
  </si>
  <si>
    <t>2564</t>
  </si>
  <si>
    <t xml:space="preserve">ลูกหนี้หมุนเวียนอื่น </t>
  </si>
  <si>
    <t>เงินลงทุนในตราสารหนี้ที่ถึงกำหนดชำระ</t>
  </si>
  <si>
    <t>สินทรัพย์ทางการเงินหมุนเวียนอื่น</t>
  </si>
  <si>
    <t>เงินลงทุนในตราสารหนี้</t>
  </si>
  <si>
    <t>เจ้าหนี้หมุนเวียนอื่น</t>
  </si>
  <si>
    <t xml:space="preserve">   ชำระภายในหนึ่งปี </t>
  </si>
  <si>
    <t xml:space="preserve">หนี้สินตามสัญญาเช่า </t>
  </si>
  <si>
    <t>ประมาณการหนี้สินไม่หมุนเวียนสำหรับ</t>
  </si>
  <si>
    <t xml:space="preserve">   ผลประโยชน์พนักงาน</t>
  </si>
  <si>
    <t>ประมาณการหนี้สินไม่หมุนเวียนต้นทุนการรื้อถอน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</si>
  <si>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</si>
  <si>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</si>
  <si>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</si>
  <si>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 xml:space="preserve">    กำไรเบ็ดเสร็จอื่น</t>
  </si>
  <si>
    <t>ค่าตัดจำหน่ายส่วนเกินของเงินลงทุนในตราสารหนี้</t>
  </si>
  <si>
    <t>ประมาณการหนี้สินไม่หมุนเวียนสำหรับผลประโยชน์พนักงาน</t>
  </si>
  <si>
    <t>ลูกหนี้หมุนเวียนอื่น</t>
  </si>
  <si>
    <t>สินค้าคงเหลือ</t>
  </si>
  <si>
    <t>เงินสดจ่ายเพื่อซื้อลิขสิทธิ์หนังสือ</t>
  </si>
  <si>
    <t>จ่ายประมาณการหนี้สินไม่หมุนเวียนต้นทุนการรื้อถอน</t>
  </si>
  <si>
    <t>เงินสดจ่ายชำระหนี้สินตามสัญญาเช่า</t>
  </si>
  <si>
    <t>เจ้าหนี้ค่าซื้อสินทรัพย์ไม่มีตัวตนอื่น</t>
  </si>
  <si>
    <t>ซื้อสินทรัพย์โดยการทำสัญญาเช่า</t>
  </si>
  <si>
    <t>2, 3</t>
  </si>
  <si>
    <t>2</t>
  </si>
  <si>
    <t>5</t>
  </si>
  <si>
    <t>รายได้ภาษีเงินได้</t>
  </si>
  <si>
    <t>กระแสเงินสดสุทธิได้มาจากกิจกรรมดำเนินงาน</t>
  </si>
  <si>
    <t>สินทรัพย์ทางการเงินหมุนเวียนอื่นลดลง</t>
  </si>
  <si>
    <t>2565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</si>
  <si>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</si>
  <si>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</si>
  <si>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</si>
  <si>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เงินปันผลรับ</t>
  </si>
  <si>
    <t>ดอกเบี้ยจ่าย</t>
  </si>
  <si>
    <t>กำไรเบ็ดเสร็จอื่นสำหรับงวด - สุทธิจากภาษี</t>
  </si>
  <si>
    <t>เงินสดและรายการเทียบเท่าเงินสดเพิ่มขึ้นสุทธิ</t>
  </si>
  <si>
    <t>ขาดทุนจากอัตราแลกเปลี่ยนที่ยังไม่เกิดขึ้น</t>
  </si>
  <si>
    <t>(กลับรายการ) ขาดทุนจากการปรับมูลค่าสินค้า</t>
  </si>
  <si>
    <t xml:space="preserve">   ที่กำหนดไว้</t>
  </si>
  <si>
    <t>ผลกำไรจากการวัดมูลค่าใหม่ของผลประโยชน์พนักงาน</t>
  </si>
  <si>
    <t>กลับรายการผลขาดทุนจากการด้อยค่าที่รับรู้ในกำไรหรือขาดทุน</t>
  </si>
  <si>
    <t>กำไรจากการจำหน่ายอุปกรณ์</t>
  </si>
  <si>
    <t>(กลับรายการ) ผลขาดทุนจากการด้อยค่าด้านเครดิตที่คาดว่าจะเกิดขึ้น</t>
  </si>
  <si>
    <t>ปรับรายการที่กระทบกำไร (ขาดทุน) เป็นเงินสดรับ (จ่าย)</t>
  </si>
  <si>
    <t>เงินกู้ยืมระยะสั้นจากกิจการที่เกี่ยวข้องกัน</t>
  </si>
  <si>
    <t>กำไรเบ็ดเสร็จอื่น</t>
  </si>
  <si>
    <t>เงินสดรับจากเงินกู้ยืมระยะสั้นจากกิจการที่เกี่ยวข้องกัน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</si>
</sst>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_ ;\(#,##0\)\ "/>
    <numFmt numFmtId="191" formatCode="#,##0.000000\ ;\(#,##0.000000\)"/>
    <numFmt numFmtId="192" formatCode="_(* #,##0.000_);_(* \(#,##0.000\);_(* &quot;-&quot;??_);_(@_)"/>
  </numFmts>
  <fonts count="12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sz val="11"/>
      <color indexed="8"/>
      <name val="Calibri"/>
      <family val="2"/>
      <charset val="222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7" fontId="1" fillId="0" borderId="0" applyFont="0" applyFill="0" applyBorder="0" applyAlignment="0" applyProtection="0"/>
    <xf numFmtId="40" fontId="9" fillId="0" borderId="0" applyFont="0" applyFill="0" applyBorder="0" applyAlignment="0" applyProtection="0"/>
    <xf numFmtId="37" fontId="4" fillId="0" borderId="0"/>
    <xf numFmtId="9" fontId="4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32">
    <xf numFmtId="0" fontId="0" fillId="0" borderId="0" xfId="0"/>
    <xf numFmtId="0" fontId="0" fillId="0" borderId="0" xfId="0" applyFill="1"/>
    <xf numFmtId="49" fontId="2" fillId="0" borderId="0" xfId="0" applyNumberFormat="1" applyFont="1" applyFill="1"/>
    <xf numFmtId="49" fontId="4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/>
    <xf numFmtId="49" fontId="7" fillId="0" borderId="0" xfId="0" applyNumberFormat="1" applyFont="1" applyFill="1" applyAlignment="1">
      <alignment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49" fontId="4" fillId="0" borderId="0" xfId="0" applyNumberFormat="1" applyFont="1" applyFill="1" applyAlignment="1">
      <alignment wrapText="1"/>
    </xf>
    <xf numFmtId="188" fontId="4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wrapText="1"/>
    </xf>
    <xf numFmtId="188" fontId="3" fillId="0" borderId="0" xfId="0" applyNumberFormat="1" applyFont="1" applyFill="1" applyAlignment="1">
      <alignment horizontal="right"/>
    </xf>
    <xf numFmtId="188" fontId="3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49" fontId="7" fillId="0" borderId="0" xfId="0" applyNumberFormat="1" applyFont="1" applyFill="1" applyAlignment="1"/>
    <xf numFmtId="0" fontId="3" fillId="0" borderId="0" xfId="0" applyFont="1" applyFill="1" applyAlignment="1"/>
    <xf numFmtId="0" fontId="0" fillId="0" borderId="0" xfId="0" applyFont="1" applyFill="1"/>
    <xf numFmtId="0" fontId="3" fillId="0" borderId="0" xfId="0" applyFont="1" applyFill="1"/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188" fontId="3" fillId="0" borderId="0" xfId="0" applyNumberFormat="1" applyFont="1" applyFill="1" applyBorder="1" applyAlignment="1"/>
    <xf numFmtId="0" fontId="5" fillId="0" borderId="0" xfId="0" applyFont="1" applyFill="1" applyAlignment="1"/>
    <xf numFmtId="0" fontId="4" fillId="0" borderId="0" xfId="0" applyFont="1" applyFill="1" applyAlignment="1"/>
    <xf numFmtId="0" fontId="8" fillId="0" borderId="0" xfId="0" applyFont="1" applyFill="1" applyAlignment="1">
      <alignment horizontal="left"/>
    </xf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3" fillId="0" borderId="0" xfId="0" applyFont="1" applyFill="1" applyAlignment="1">
      <alignment vertical="top" wrapText="1"/>
    </xf>
    <xf numFmtId="0" fontId="7" fillId="0" borderId="0" xfId="0" applyFont="1" applyFill="1" applyBorder="1" applyAlignment="1">
      <alignment horizontal="center"/>
    </xf>
    <xf numFmtId="49" fontId="4" fillId="0" borderId="0" xfId="0" applyNumberFormat="1" applyFont="1" applyFill="1" applyAlignment="1">
      <alignment vertical="top" wrapText="1"/>
    </xf>
    <xf numFmtId="49" fontId="6" fillId="0" borderId="0" xfId="0" applyNumberFormat="1" applyFont="1" applyFill="1" applyAlignment="1">
      <alignment wrapText="1"/>
    </xf>
    <xf numFmtId="49" fontId="0" fillId="0" borderId="0" xfId="0" applyNumberFormat="1" applyFill="1" applyAlignment="1">
      <alignment horizontal="left" wrapText="1"/>
    </xf>
    <xf numFmtId="49" fontId="0" fillId="0" borderId="0" xfId="0" applyNumberFormat="1" applyFill="1" applyAlignment="1"/>
    <xf numFmtId="49" fontId="4" fillId="0" borderId="0" xfId="0" applyNumberFormat="1" applyFont="1" applyFill="1" applyAlignment="1"/>
    <xf numFmtId="49" fontId="6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wrapText="1"/>
    </xf>
    <xf numFmtId="188" fontId="4" fillId="0" borderId="0" xfId="0" applyNumberFormat="1" applyFont="1" applyFill="1" applyAlignment="1"/>
    <xf numFmtId="188" fontId="3" fillId="0" borderId="1" xfId="0" applyNumberFormat="1" applyFont="1" applyFill="1" applyBorder="1" applyAlignment="1"/>
    <xf numFmtId="49" fontId="0" fillId="0" borderId="0" xfId="0" applyNumberFormat="1" applyFill="1" applyAlignment="1">
      <alignment wrapText="1"/>
    </xf>
    <xf numFmtId="49" fontId="0" fillId="0" borderId="0" xfId="0" applyNumberFormat="1" applyFont="1" applyFill="1" applyAlignment="1">
      <alignment wrapText="1"/>
    </xf>
    <xf numFmtId="188" fontId="3" fillId="0" borderId="2" xfId="0" applyNumberFormat="1" applyFont="1" applyFill="1" applyBorder="1" applyAlignment="1"/>
    <xf numFmtId="188" fontId="3" fillId="0" borderId="3" xfId="0" applyNumberFormat="1" applyFont="1" applyFill="1" applyBorder="1" applyAlignment="1"/>
    <xf numFmtId="0" fontId="2" fillId="0" borderId="0" xfId="0" applyFont="1" applyFill="1"/>
    <xf numFmtId="0" fontId="0" fillId="0" borderId="0" xfId="0" applyFont="1" applyFill="1" applyBorder="1" applyAlignment="1"/>
    <xf numFmtId="190" fontId="4" fillId="0" borderId="0" xfId="0" applyNumberFormat="1" applyFont="1" applyFill="1" applyAlignment="1"/>
    <xf numFmtId="190" fontId="3" fillId="0" borderId="0" xfId="1" applyNumberFormat="1" applyFont="1" applyFill="1" applyBorder="1" applyAlignment="1"/>
    <xf numFmtId="190" fontId="3" fillId="0" borderId="0" xfId="0" applyNumberFormat="1" applyFont="1" applyFill="1" applyAlignment="1"/>
    <xf numFmtId="187" fontId="3" fillId="0" borderId="2" xfId="1" applyFont="1" applyFill="1" applyBorder="1" applyAlignment="1"/>
    <xf numFmtId="187" fontId="0" fillId="0" borderId="0" xfId="1" applyFont="1" applyFill="1" applyBorder="1" applyAlignment="1"/>
    <xf numFmtId="187" fontId="3" fillId="0" borderId="0" xfId="1" applyFont="1" applyFill="1" applyBorder="1" applyAlignment="1"/>
    <xf numFmtId="188" fontId="0" fillId="0" borderId="0" xfId="0" applyNumberFormat="1" applyFont="1" applyFill="1" applyBorder="1" applyAlignment="1"/>
    <xf numFmtId="188" fontId="3" fillId="0" borderId="4" xfId="0" applyNumberFormat="1" applyFont="1" applyFill="1" applyBorder="1" applyAlignment="1"/>
    <xf numFmtId="0" fontId="0" fillId="0" borderId="0" xfId="0" quotePrefix="1" applyFill="1" applyBorder="1" applyAlignment="1">
      <alignment horizontal="center"/>
    </xf>
    <xf numFmtId="0" fontId="0" fillId="0" borderId="0" xfId="0" quotePrefix="1" applyFill="1" applyAlignment="1">
      <alignment horizontal="center"/>
    </xf>
    <xf numFmtId="188" fontId="3" fillId="0" borderId="0" xfId="0" applyNumberFormat="1" applyFont="1" applyFill="1" applyAlignment="1"/>
    <xf numFmtId="189" fontId="3" fillId="0" borderId="2" xfId="1" applyNumberFormat="1" applyFont="1" applyFill="1" applyBorder="1" applyAlignment="1"/>
    <xf numFmtId="188" fontId="0" fillId="0" borderId="1" xfId="0" applyNumberFormat="1" applyFill="1" applyBorder="1" applyAlignment="1">
      <alignment horizontal="center"/>
    </xf>
    <xf numFmtId="49" fontId="0" fillId="0" borderId="0" xfId="0" applyNumberFormat="1" applyFont="1" applyFill="1" applyAlignment="1"/>
    <xf numFmtId="49" fontId="6" fillId="0" borderId="0" xfId="0" applyNumberFormat="1" applyFont="1" applyFill="1" applyAlignment="1">
      <alignment horizontal="center" wrapText="1"/>
    </xf>
    <xf numFmtId="49" fontId="6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center" wrapText="1"/>
    </xf>
    <xf numFmtId="49" fontId="6" fillId="0" borderId="0" xfId="0" applyNumberFormat="1" applyFont="1" applyFill="1"/>
    <xf numFmtId="189" fontId="0" fillId="0" borderId="1" xfId="1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/>
    <xf numFmtId="189" fontId="3" fillId="0" borderId="0" xfId="1" applyNumberFormat="1" applyFont="1" applyFill="1" applyBorder="1" applyAlignment="1"/>
    <xf numFmtId="188" fontId="0" fillId="0" borderId="0" xfId="0" applyNumberFormat="1" applyFill="1"/>
    <xf numFmtId="187" fontId="4" fillId="0" borderId="0" xfId="1" applyFont="1" applyFill="1" applyAlignment="1"/>
    <xf numFmtId="10" fontId="0" fillId="0" borderId="0" xfId="4" applyNumberFormat="1" applyFont="1" applyFill="1"/>
    <xf numFmtId="189" fontId="0" fillId="0" borderId="0" xfId="1" applyNumberFormat="1" applyFont="1" applyFill="1" applyBorder="1" applyAlignment="1">
      <alignment horizontal="center"/>
    </xf>
    <xf numFmtId="187" fontId="3" fillId="0" borderId="1" xfId="1" applyFont="1" applyFill="1" applyBorder="1" applyAlignment="1"/>
    <xf numFmtId="189" fontId="4" fillId="0" borderId="1" xfId="1" applyNumberFormat="1" applyFont="1" applyFill="1" applyBorder="1" applyAlignment="1"/>
    <xf numFmtId="189" fontId="4" fillId="0" borderId="0" xfId="1" applyNumberFormat="1" applyFont="1" applyFill="1" applyBorder="1" applyAlignment="1"/>
    <xf numFmtId="189" fontId="4" fillId="0" borderId="0" xfId="1" applyNumberFormat="1" applyFont="1" applyFill="1" applyAlignment="1"/>
    <xf numFmtId="189" fontId="4" fillId="0" borderId="0" xfId="1" applyNumberFormat="1" applyFont="1" applyFill="1"/>
    <xf numFmtId="187" fontId="4" fillId="0" borderId="0" xfId="1" applyFont="1" applyFill="1"/>
    <xf numFmtId="187" fontId="0" fillId="0" borderId="1" xfId="1" applyFont="1" applyFill="1" applyBorder="1" applyAlignment="1">
      <alignment horizontal="center"/>
    </xf>
    <xf numFmtId="189" fontId="0" fillId="0" borderId="1" xfId="1" applyNumberFormat="1" applyFont="1" applyFill="1" applyBorder="1" applyAlignment="1"/>
    <xf numFmtId="0" fontId="0" fillId="0" borderId="0" xfId="0" applyFont="1" applyFill="1" applyAlignment="1"/>
    <xf numFmtId="0" fontId="7" fillId="0" borderId="0" xfId="0" applyFont="1" applyFill="1" applyAlignment="1"/>
    <xf numFmtId="191" fontId="0" fillId="0" borderId="0" xfId="0" applyNumberFormat="1" applyFont="1" applyFill="1" applyBorder="1" applyAlignment="1"/>
    <xf numFmtId="189" fontId="3" fillId="0" borderId="1" xfId="1" applyNumberFormat="1" applyFont="1" applyFill="1" applyBorder="1" applyAlignment="1"/>
    <xf numFmtId="189" fontId="0" fillId="0" borderId="0" xfId="1" applyNumberFormat="1" applyFont="1" applyFill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88" fontId="0" fillId="0" borderId="0" xfId="0" applyNumberFormat="1" applyFont="1" applyFill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left" wrapText="1"/>
    </xf>
    <xf numFmtId="0" fontId="6" fillId="0" borderId="0" xfId="0" applyFont="1" applyFill="1" applyBorder="1" applyAlignment="1">
      <alignment horizontal="center"/>
    </xf>
    <xf numFmtId="192" fontId="4" fillId="0" borderId="3" xfId="1" applyNumberFormat="1" applyFont="1" applyFill="1" applyBorder="1" applyAlignment="1"/>
    <xf numFmtId="192" fontId="0" fillId="0" borderId="0" xfId="0" applyNumberFormat="1" applyFont="1" applyFill="1" applyBorder="1" applyAlignment="1"/>
    <xf numFmtId="189" fontId="0" fillId="0" borderId="5" xfId="1" applyNumberFormat="1" applyFont="1" applyFill="1" applyBorder="1" applyAlignment="1"/>
    <xf numFmtId="189" fontId="11" fillId="0" borderId="0" xfId="1" applyNumberFormat="1" applyFont="1" applyFill="1" applyAlignment="1"/>
    <xf numFmtId="189" fontId="3" fillId="0" borderId="0" xfId="1" applyNumberFormat="1" applyFont="1" applyFill="1" applyAlignment="1"/>
    <xf numFmtId="49" fontId="3" fillId="0" borderId="0" xfId="0" applyNumberFormat="1" applyFont="1" applyFill="1" applyAlignment="1">
      <alignment horizontal="left" vertical="center" wrapText="1"/>
    </xf>
    <xf numFmtId="189" fontId="3" fillId="0" borderId="0" xfId="1" applyNumberFormat="1" applyFont="1" applyFill="1" applyBorder="1" applyAlignment="1">
      <alignment vertical="center"/>
    </xf>
    <xf numFmtId="189" fontId="0" fillId="0" borderId="0" xfId="1" applyNumberFormat="1" applyFont="1" applyFill="1" applyBorder="1" applyAlignment="1">
      <alignment vertical="center"/>
    </xf>
    <xf numFmtId="49" fontId="0" fillId="0" borderId="0" xfId="0" applyNumberFormat="1" applyFont="1" applyFill="1" applyAlignment="1">
      <alignment vertical="center" wrapText="1"/>
    </xf>
    <xf numFmtId="49" fontId="3" fillId="0" borderId="0" xfId="0" applyNumberFormat="1" applyFont="1" applyFill="1" applyAlignment="1">
      <alignment vertical="center" wrapText="1"/>
    </xf>
    <xf numFmtId="189" fontId="3" fillId="0" borderId="4" xfId="1" applyNumberFormat="1" applyFont="1" applyFill="1" applyBorder="1" applyAlignment="1">
      <alignment vertical="center"/>
    </xf>
    <xf numFmtId="0" fontId="7" fillId="0" borderId="0" xfId="0" applyFont="1" applyFill="1"/>
    <xf numFmtId="0" fontId="6" fillId="0" borderId="0" xfId="0" applyFont="1" applyFill="1"/>
    <xf numFmtId="0" fontId="8" fillId="0" borderId="0" xfId="0" applyFont="1" applyFill="1"/>
    <xf numFmtId="0" fontId="6" fillId="0" borderId="0" xfId="0" applyFont="1"/>
    <xf numFmtId="189" fontId="3" fillId="0" borderId="0" xfId="1" applyNumberFormat="1" applyFont="1" applyFill="1"/>
    <xf numFmtId="189" fontId="3" fillId="0" borderId="3" xfId="1" applyNumberFormat="1" applyFont="1" applyFill="1" applyBorder="1"/>
    <xf numFmtId="189" fontId="3" fillId="0" borderId="2" xfId="1" applyNumberFormat="1" applyFont="1" applyFill="1" applyBorder="1"/>
    <xf numFmtId="189" fontId="4" fillId="0" borderId="3" xfId="1" applyNumberFormat="1" applyFont="1" applyFill="1" applyBorder="1"/>
    <xf numFmtId="0" fontId="6" fillId="0" borderId="0" xfId="0" applyFont="1" applyFill="1" applyBorder="1" applyAlignment="1">
      <alignment horizontal="center"/>
    </xf>
    <xf numFmtId="189" fontId="4" fillId="0" borderId="0" xfId="0" applyNumberFormat="1" applyFont="1" applyFill="1" applyAlignment="1"/>
    <xf numFmtId="49" fontId="0" fillId="0" borderId="0" xfId="0" applyNumberFormat="1" applyFont="1" applyFill="1" applyAlignment="1">
      <alignment horizontal="left"/>
    </xf>
    <xf numFmtId="187" fontId="0" fillId="0" borderId="0" xfId="1" applyFont="1" applyFill="1"/>
    <xf numFmtId="192" fontId="0" fillId="0" borderId="0" xfId="1" applyNumberFormat="1" applyFont="1" applyFill="1"/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</cellXfs>
  <cellStyles count="6">
    <cellStyle name="Comma" xfId="1" builtinId="3"/>
    <cellStyle name="Comma 15 3" xfId="5"/>
    <cellStyle name="Comma 2" xfId="2"/>
    <cellStyle name="Normal" xfId="0" builtinId="0"/>
    <cellStyle name="Normal 2" xfId="3"/>
    <cellStyle name="Percent" xfId="4" builtinId="5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uwattanasombut/JOB/&#3605;&#3633;&#3623;&#3629;&#3618;&#3656;&#3634;&#3591;/Oishi%202016/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1000331\AppData\Local\Microsoft\Windows\Temporary%20Internet%20Files\Content.Outlook\QMNFUHAZ\2012\Q2\OG\FS\FS-SET\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"/>
      <sheetName val="BL-3-14"/>
      <sheetName val="SH-Consol"/>
      <sheetName val="SH-OG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0"/>
  <sheetViews>
    <sheetView zoomScaleNormal="100" zoomScaleSheetLayoutView="100" workbookViewId="0">
      <selection activeCell="D81" sqref="D81"/>
    </sheetView>
  </sheetViews>
  <sheetFormatPr defaultRowHeight="21.75"/>
  <cols>
    <col min="1" max="1" width="45" customWidth="1"/>
    <col min="2" max="2" width="8.140625" style="111" customWidth="1"/>
    <col min="3" max="3" width="1.7109375" customWidth="1"/>
    <col min="4" max="4" width="14.5703125" customWidth="1"/>
    <col min="5" max="5" width="1.7109375" customWidth="1"/>
    <col min="6" max="6" width="14.5703125" customWidth="1"/>
    <col min="7" max="7" width="1.7109375" customWidth="1"/>
    <col min="8" max="8" width="14.5703125" customWidth="1"/>
    <col min="9" max="9" width="1.7109375" customWidth="1"/>
    <col min="10" max="10" width="14.5703125" customWidth="1"/>
  </cols>
  <sheetData>
    <row r="1" spans="1:10" s="1" customFormat="1" ht="23.85" customHeight="1">
      <c r="A1" s="43" t="s">
        <v>75</v>
      </c>
      <c r="B1" s="13"/>
      <c r="C1" s="18"/>
    </row>
    <row r="2" spans="1:10" s="1" customFormat="1" ht="23.85" customHeight="1">
      <c r="A2" s="43" t="s">
        <v>46</v>
      </c>
      <c r="B2" s="13"/>
      <c r="C2" s="18"/>
    </row>
    <row r="3" spans="1:10" s="1" customFormat="1" ht="21.95" customHeight="1">
      <c r="B3" s="13"/>
      <c r="C3" s="18"/>
    </row>
    <row r="4" spans="1:10" s="1" customFormat="1" ht="21.95" customHeight="1">
      <c r="B4" s="13"/>
      <c r="C4" s="18"/>
      <c r="D4" s="122" t="s">
        <v>1</v>
      </c>
      <c r="E4" s="122"/>
      <c r="F4" s="122"/>
      <c r="G4" s="17"/>
      <c r="H4" s="122" t="s">
        <v>42</v>
      </c>
      <c r="I4" s="122"/>
      <c r="J4" s="122"/>
    </row>
    <row r="5" spans="1:10" s="1" customFormat="1" ht="21.95" customHeight="1">
      <c r="B5" s="13"/>
      <c r="C5" s="18"/>
      <c r="D5" s="18" t="s">
        <v>98</v>
      </c>
      <c r="E5" s="18"/>
      <c r="F5" s="18" t="s">
        <v>49</v>
      </c>
      <c r="G5" s="18"/>
      <c r="H5" s="18" t="s">
        <v>98</v>
      </c>
      <c r="I5" s="18"/>
      <c r="J5" s="18" t="s">
        <v>49</v>
      </c>
    </row>
    <row r="6" spans="1:10" s="1" customFormat="1" ht="21.95" customHeight="1">
      <c r="A6" s="43" t="s">
        <v>0</v>
      </c>
      <c r="B6" s="13" t="s">
        <v>2</v>
      </c>
      <c r="C6" s="18"/>
      <c r="D6" s="18" t="s">
        <v>169</v>
      </c>
      <c r="E6" s="18"/>
      <c r="F6" s="18" t="s">
        <v>139</v>
      </c>
      <c r="G6" s="18"/>
      <c r="H6" s="18" t="s">
        <v>169</v>
      </c>
      <c r="I6" s="18"/>
      <c r="J6" s="18" t="s">
        <v>139</v>
      </c>
    </row>
    <row r="7" spans="1:10" s="1" customFormat="1" ht="21.95" customHeight="1">
      <c r="B7" s="13"/>
      <c r="C7" s="18"/>
      <c r="D7" s="1" t="s">
        <v>69</v>
      </c>
      <c r="H7" s="1" t="s">
        <v>69</v>
      </c>
    </row>
    <row r="8" spans="1:10" s="1" customFormat="1" ht="21.95" customHeight="1">
      <c r="B8" s="13"/>
      <c r="C8" s="18"/>
      <c r="D8" s="121" t="s">
        <v>66</v>
      </c>
      <c r="E8" s="121"/>
      <c r="F8" s="121"/>
      <c r="G8" s="121"/>
      <c r="H8" s="121"/>
      <c r="I8" s="121"/>
      <c r="J8" s="121"/>
    </row>
    <row r="9" spans="1:10" s="1" customFormat="1" ht="21.95" customHeight="1">
      <c r="A9" s="108" t="s">
        <v>3</v>
      </c>
      <c r="B9" s="13"/>
      <c r="C9" s="18"/>
    </row>
    <row r="10" spans="1:10" s="1" customFormat="1" ht="21.95" customHeight="1">
      <c r="A10" s="1" t="s">
        <v>4</v>
      </c>
      <c r="B10" s="13"/>
      <c r="C10" s="18"/>
      <c r="D10" s="84">
        <v>305547</v>
      </c>
      <c r="E10" s="84"/>
      <c r="F10" s="84">
        <v>288761</v>
      </c>
      <c r="G10" s="84"/>
      <c r="H10" s="84">
        <v>49193</v>
      </c>
      <c r="I10" s="84"/>
      <c r="J10" s="84">
        <v>35782</v>
      </c>
    </row>
    <row r="11" spans="1:10" s="1" customFormat="1" ht="21.95" customHeight="1">
      <c r="A11" s="1" t="s">
        <v>39</v>
      </c>
      <c r="B11" s="13" t="s">
        <v>163</v>
      </c>
      <c r="C11" s="18"/>
      <c r="D11" s="84">
        <v>593178</v>
      </c>
      <c r="E11" s="84"/>
      <c r="F11" s="84">
        <v>528452</v>
      </c>
      <c r="G11" s="84"/>
      <c r="H11" s="84">
        <v>273492</v>
      </c>
      <c r="I11" s="84"/>
      <c r="J11" s="84">
        <v>283447</v>
      </c>
    </row>
    <row r="12" spans="1:10" s="1" customFormat="1" ht="21.95" customHeight="1">
      <c r="A12" s="1" t="s">
        <v>140</v>
      </c>
      <c r="B12" s="13">
        <v>2</v>
      </c>
      <c r="C12" s="18"/>
      <c r="D12" s="84">
        <v>106502</v>
      </c>
      <c r="E12" s="84"/>
      <c r="F12" s="84">
        <v>70970</v>
      </c>
      <c r="G12" s="84"/>
      <c r="H12" s="84">
        <v>53032</v>
      </c>
      <c r="I12" s="84"/>
      <c r="J12" s="84">
        <v>40474</v>
      </c>
    </row>
    <row r="13" spans="1:10" s="1" customFormat="1" ht="21.95" customHeight="1">
      <c r="A13" s="1" t="s">
        <v>33</v>
      </c>
      <c r="B13" s="13"/>
      <c r="C13" s="18"/>
      <c r="D13" s="84">
        <v>412714</v>
      </c>
      <c r="E13" s="84"/>
      <c r="F13" s="84">
        <v>375773</v>
      </c>
      <c r="G13" s="84"/>
      <c r="H13" s="84">
        <v>233672</v>
      </c>
      <c r="I13" s="84"/>
      <c r="J13" s="84">
        <v>214270</v>
      </c>
    </row>
    <row r="14" spans="1:10" s="1" customFormat="1" ht="21.95" customHeight="1">
      <c r="A14" s="1" t="s">
        <v>141</v>
      </c>
      <c r="B14" s="13"/>
      <c r="C14" s="18"/>
      <c r="D14" s="84"/>
      <c r="E14" s="84"/>
      <c r="F14" s="84"/>
      <c r="G14" s="84"/>
      <c r="H14" s="84"/>
      <c r="I14" s="84"/>
      <c r="J14" s="84"/>
    </row>
    <row r="15" spans="1:10" s="1" customFormat="1" ht="21.95" customHeight="1">
      <c r="A15" s="1" t="s">
        <v>122</v>
      </c>
      <c r="B15" s="13">
        <v>4</v>
      </c>
      <c r="C15" s="18"/>
      <c r="D15" s="84">
        <v>248342</v>
      </c>
      <c r="E15" s="84"/>
      <c r="F15" s="84">
        <v>344204</v>
      </c>
      <c r="G15" s="84"/>
      <c r="H15" s="84">
        <v>115900</v>
      </c>
      <c r="I15" s="84"/>
      <c r="J15" s="84">
        <v>130439</v>
      </c>
    </row>
    <row r="16" spans="1:10" s="1" customFormat="1" ht="21.95" customHeight="1">
      <c r="A16" s="1" t="s">
        <v>142</v>
      </c>
      <c r="B16" s="13"/>
      <c r="C16" s="18"/>
      <c r="D16" s="84">
        <v>0</v>
      </c>
      <c r="E16" s="84"/>
      <c r="F16" s="84">
        <v>40000</v>
      </c>
      <c r="G16" s="84"/>
      <c r="H16" s="84">
        <v>0</v>
      </c>
      <c r="I16" s="84"/>
      <c r="J16" s="84">
        <v>0</v>
      </c>
    </row>
    <row r="17" spans="1:10" s="1" customFormat="1" ht="21.95" customHeight="1">
      <c r="A17" s="1" t="s">
        <v>34</v>
      </c>
      <c r="B17" s="13"/>
      <c r="C17" s="18"/>
      <c r="D17" s="84">
        <v>17909</v>
      </c>
      <c r="E17" s="84"/>
      <c r="F17" s="84">
        <v>23297</v>
      </c>
      <c r="G17" s="84"/>
      <c r="H17" s="84">
        <v>5044</v>
      </c>
      <c r="I17" s="84"/>
      <c r="J17" s="84">
        <v>4126</v>
      </c>
    </row>
    <row r="18" spans="1:10" s="17" customFormat="1" ht="21.95" customHeight="1">
      <c r="A18" s="17" t="s">
        <v>6</v>
      </c>
      <c r="B18" s="108"/>
      <c r="D18" s="114">
        <f>SUM(D10:D17)</f>
        <v>1684192</v>
      </c>
      <c r="E18" s="112"/>
      <c r="F18" s="114">
        <f>SUM(F10:F17)</f>
        <v>1671457</v>
      </c>
      <c r="G18" s="112"/>
      <c r="H18" s="114">
        <f>SUM(H10:H17)</f>
        <v>730333</v>
      </c>
      <c r="I18" s="112"/>
      <c r="J18" s="114">
        <f>SUM(J10:J17)</f>
        <v>708538</v>
      </c>
    </row>
    <row r="19" spans="1:10" s="1" customFormat="1" ht="21.95" customHeight="1">
      <c r="B19" s="13"/>
      <c r="C19" s="18"/>
      <c r="D19" s="84"/>
      <c r="E19" s="84"/>
      <c r="F19" s="84"/>
      <c r="G19" s="84"/>
      <c r="H19" s="84"/>
      <c r="I19" s="84"/>
      <c r="J19" s="84"/>
    </row>
    <row r="20" spans="1:10" s="1" customFormat="1" ht="21.95" customHeight="1">
      <c r="A20" s="108" t="s">
        <v>7</v>
      </c>
      <c r="B20" s="13"/>
      <c r="C20" s="18"/>
      <c r="D20" s="84"/>
      <c r="E20" s="84"/>
      <c r="F20" s="84"/>
      <c r="G20" s="84"/>
      <c r="H20" s="84"/>
      <c r="I20" s="84"/>
      <c r="J20" s="84"/>
    </row>
    <row r="21" spans="1:10" s="1" customFormat="1" ht="21.95" customHeight="1">
      <c r="A21" s="1" t="s">
        <v>80</v>
      </c>
      <c r="B21" s="13"/>
      <c r="C21" s="18"/>
      <c r="D21" s="84">
        <v>40428</v>
      </c>
      <c r="E21" s="84"/>
      <c r="F21" s="84">
        <v>33489</v>
      </c>
      <c r="G21" s="84"/>
      <c r="H21" s="84">
        <v>27600</v>
      </c>
      <c r="I21" s="84"/>
      <c r="J21" s="84">
        <v>27600</v>
      </c>
    </row>
    <row r="22" spans="1:10" s="1" customFormat="1" ht="21.95" customHeight="1">
      <c r="A22" s="1" t="s">
        <v>61</v>
      </c>
      <c r="B22" s="13"/>
      <c r="C22" s="18"/>
      <c r="D22" s="84">
        <v>0</v>
      </c>
      <c r="E22" s="84"/>
      <c r="F22" s="84">
        <v>0</v>
      </c>
      <c r="G22" s="84"/>
      <c r="H22" s="84">
        <v>4187280</v>
      </c>
      <c r="I22" s="84"/>
      <c r="J22" s="84">
        <v>4187280</v>
      </c>
    </row>
    <row r="23" spans="1:10" s="1" customFormat="1" ht="21.95" customHeight="1">
      <c r="A23" s="1" t="s">
        <v>81</v>
      </c>
      <c r="B23" s="13"/>
      <c r="C23" s="18"/>
      <c r="D23" s="84">
        <v>1000</v>
      </c>
      <c r="E23" s="84"/>
      <c r="F23" s="84">
        <v>1000</v>
      </c>
      <c r="G23" s="84"/>
      <c r="H23" s="84">
        <v>1000</v>
      </c>
      <c r="I23" s="84"/>
      <c r="J23" s="84">
        <v>1000</v>
      </c>
    </row>
    <row r="24" spans="1:10" s="1" customFormat="1" ht="21.95" customHeight="1">
      <c r="A24" s="1" t="s">
        <v>143</v>
      </c>
      <c r="B24" s="13">
        <v>4</v>
      </c>
      <c r="C24" s="18"/>
      <c r="D24" s="84">
        <v>1050741</v>
      </c>
      <c r="E24" s="84"/>
      <c r="F24" s="84">
        <v>958944</v>
      </c>
      <c r="G24" s="84"/>
      <c r="H24" s="84">
        <v>599198</v>
      </c>
      <c r="I24" s="84"/>
      <c r="J24" s="84">
        <v>685775</v>
      </c>
    </row>
    <row r="25" spans="1:10" s="1" customFormat="1" ht="21.95" customHeight="1">
      <c r="A25" s="1" t="s">
        <v>53</v>
      </c>
      <c r="B25" s="13"/>
      <c r="C25" s="18"/>
      <c r="D25" s="84">
        <v>0</v>
      </c>
      <c r="E25" s="84"/>
      <c r="F25" s="84">
        <v>0</v>
      </c>
      <c r="G25" s="84"/>
      <c r="H25" s="84">
        <v>36693</v>
      </c>
      <c r="I25" s="84"/>
      <c r="J25" s="84">
        <v>39400</v>
      </c>
    </row>
    <row r="26" spans="1:10" s="1" customFormat="1" ht="21.95" customHeight="1">
      <c r="A26" s="1" t="s">
        <v>35</v>
      </c>
      <c r="B26" s="13"/>
      <c r="C26" s="18"/>
      <c r="D26" s="84">
        <v>1109543</v>
      </c>
      <c r="E26" s="84"/>
      <c r="F26" s="84">
        <v>1112799</v>
      </c>
      <c r="G26" s="84"/>
      <c r="H26" s="84">
        <v>514052</v>
      </c>
      <c r="I26" s="84"/>
      <c r="J26" s="84">
        <v>529561</v>
      </c>
    </row>
    <row r="27" spans="1:10" s="1" customFormat="1" ht="21.95" customHeight="1">
      <c r="A27" s="1" t="s">
        <v>123</v>
      </c>
      <c r="B27" s="13"/>
      <c r="C27" s="18"/>
      <c r="D27" s="84">
        <v>145293</v>
      </c>
      <c r="E27" s="84"/>
      <c r="F27" s="84">
        <v>130024</v>
      </c>
      <c r="G27" s="84"/>
      <c r="H27" s="84">
        <v>4035</v>
      </c>
      <c r="I27" s="84"/>
      <c r="J27" s="84">
        <v>4226</v>
      </c>
    </row>
    <row r="28" spans="1:10" s="1" customFormat="1" ht="21.95" customHeight="1">
      <c r="A28" s="1" t="s">
        <v>77</v>
      </c>
      <c r="B28" s="13"/>
      <c r="C28" s="18"/>
      <c r="D28" s="84">
        <v>199687</v>
      </c>
      <c r="E28" s="84"/>
      <c r="F28" s="84">
        <v>199687</v>
      </c>
      <c r="G28" s="84"/>
      <c r="H28" s="84">
        <v>182411</v>
      </c>
      <c r="I28" s="84"/>
      <c r="J28" s="84">
        <v>182411</v>
      </c>
    </row>
    <row r="29" spans="1:10" s="1" customFormat="1" ht="21.95" customHeight="1">
      <c r="A29" s="1" t="s">
        <v>89</v>
      </c>
      <c r="B29" s="13"/>
      <c r="C29" s="18"/>
      <c r="D29" s="84"/>
      <c r="E29" s="84"/>
      <c r="F29" s="84"/>
      <c r="G29" s="84"/>
      <c r="H29" s="84"/>
      <c r="I29" s="84"/>
      <c r="J29" s="84"/>
    </row>
    <row r="30" spans="1:10" s="1" customFormat="1" ht="21.95" customHeight="1">
      <c r="A30" s="1" t="s">
        <v>88</v>
      </c>
      <c r="B30" s="13"/>
      <c r="C30" s="18"/>
      <c r="D30" s="84">
        <v>954592</v>
      </c>
      <c r="E30" s="84"/>
      <c r="F30" s="84">
        <v>1024611</v>
      </c>
      <c r="G30" s="84"/>
      <c r="H30" s="84">
        <v>0</v>
      </c>
      <c r="I30" s="84"/>
      <c r="J30" s="84">
        <v>0</v>
      </c>
    </row>
    <row r="31" spans="1:10" s="1" customFormat="1" ht="21.95" customHeight="1">
      <c r="A31" s="1" t="s">
        <v>109</v>
      </c>
      <c r="B31" s="13"/>
      <c r="C31" s="18"/>
      <c r="D31" s="84">
        <v>189779</v>
      </c>
      <c r="E31" s="84"/>
      <c r="F31" s="84">
        <v>189779</v>
      </c>
      <c r="G31" s="84"/>
      <c r="H31" s="84">
        <v>0</v>
      </c>
      <c r="I31" s="84"/>
      <c r="J31" s="84">
        <v>0</v>
      </c>
    </row>
    <row r="32" spans="1:10" s="1" customFormat="1" ht="21.95" customHeight="1">
      <c r="A32" s="1" t="s">
        <v>78</v>
      </c>
      <c r="B32" s="13"/>
      <c r="C32" s="18"/>
      <c r="D32" s="84">
        <v>110954</v>
      </c>
      <c r="E32" s="84"/>
      <c r="F32" s="84">
        <v>95775</v>
      </c>
      <c r="G32" s="84"/>
      <c r="H32" s="84">
        <v>110954</v>
      </c>
      <c r="I32" s="84"/>
      <c r="J32" s="84">
        <v>95775</v>
      </c>
    </row>
    <row r="33" spans="1:10" s="1" customFormat="1" ht="21.95" customHeight="1">
      <c r="A33" s="1" t="s">
        <v>124</v>
      </c>
      <c r="B33" s="13"/>
      <c r="C33" s="18"/>
      <c r="D33" s="84">
        <v>178428</v>
      </c>
      <c r="E33" s="84"/>
      <c r="F33" s="84">
        <v>154220</v>
      </c>
      <c r="G33" s="84"/>
      <c r="H33" s="84">
        <v>10692</v>
      </c>
      <c r="I33" s="84"/>
      <c r="J33" s="84">
        <v>10875</v>
      </c>
    </row>
    <row r="34" spans="1:10" s="1" customFormat="1" ht="21.95" customHeight="1">
      <c r="A34" s="1" t="s">
        <v>58</v>
      </c>
      <c r="B34" s="13"/>
      <c r="C34" s="18"/>
      <c r="D34" s="84">
        <v>7287</v>
      </c>
      <c r="E34" s="84"/>
      <c r="F34" s="84">
        <v>4764</v>
      </c>
      <c r="G34" s="84"/>
      <c r="H34" s="84">
        <v>28898</v>
      </c>
      <c r="I34" s="84"/>
      <c r="J34" s="84">
        <v>25789</v>
      </c>
    </row>
    <row r="35" spans="1:10" s="1" customFormat="1" ht="21.95" customHeight="1">
      <c r="A35" s="1" t="s">
        <v>111</v>
      </c>
      <c r="B35" s="13"/>
      <c r="C35" s="18"/>
      <c r="D35" s="84">
        <v>52998</v>
      </c>
      <c r="E35" s="84"/>
      <c r="F35" s="84">
        <v>49924</v>
      </c>
      <c r="G35" s="84"/>
      <c r="H35" s="84">
        <v>523</v>
      </c>
      <c r="I35" s="84"/>
      <c r="J35" s="84">
        <v>523</v>
      </c>
    </row>
    <row r="36" spans="1:10" s="1" customFormat="1" ht="21.95" customHeight="1">
      <c r="A36" s="1" t="s">
        <v>36</v>
      </c>
      <c r="B36" s="13"/>
      <c r="C36" s="18"/>
      <c r="D36" s="84">
        <v>112484</v>
      </c>
      <c r="E36" s="84"/>
      <c r="F36" s="84">
        <v>88563</v>
      </c>
      <c r="G36" s="84"/>
      <c r="H36" s="84">
        <v>41502</v>
      </c>
      <c r="I36" s="84"/>
      <c r="J36" s="84">
        <v>31579</v>
      </c>
    </row>
    <row r="37" spans="1:10" s="17" customFormat="1" ht="21.95" customHeight="1">
      <c r="A37" s="17" t="s">
        <v>8</v>
      </c>
      <c r="B37" s="108"/>
      <c r="D37" s="114">
        <f>SUM(D21:D36)</f>
        <v>4153214</v>
      </c>
      <c r="E37" s="112"/>
      <c r="F37" s="114">
        <f>SUM(F21:F36)</f>
        <v>4043579</v>
      </c>
      <c r="G37" s="112"/>
      <c r="H37" s="114">
        <f>SUM(H21:H36)</f>
        <v>5744838</v>
      </c>
      <c r="I37" s="112"/>
      <c r="J37" s="114">
        <f>SUM(J21:J36)</f>
        <v>5821794</v>
      </c>
    </row>
    <row r="38" spans="1:10" s="1" customFormat="1" ht="21.95" customHeight="1">
      <c r="B38" s="13"/>
      <c r="C38" s="18"/>
      <c r="D38" s="84"/>
      <c r="E38" s="84"/>
      <c r="F38" s="84"/>
      <c r="G38" s="84"/>
      <c r="H38" s="84"/>
      <c r="I38" s="84"/>
      <c r="J38" s="84"/>
    </row>
    <row r="39" spans="1:10" s="17" customFormat="1" ht="21.95" customHeight="1" thickBot="1">
      <c r="A39" s="17" t="s">
        <v>9</v>
      </c>
      <c r="B39" s="108"/>
      <c r="D39" s="113">
        <f>SUM(D18,D37)</f>
        <v>5837406</v>
      </c>
      <c r="E39" s="112"/>
      <c r="F39" s="113">
        <f>SUM(F18,F37)</f>
        <v>5715036</v>
      </c>
      <c r="G39" s="112"/>
      <c r="H39" s="113">
        <f>SUM(H18,H37)</f>
        <v>6475171</v>
      </c>
      <c r="I39" s="112"/>
      <c r="J39" s="113">
        <f>SUM(J18,J37)</f>
        <v>6530332</v>
      </c>
    </row>
    <row r="40" spans="1:10" s="17" customFormat="1" ht="21.95" hidden="1" customHeight="1" thickTop="1">
      <c r="B40" s="108"/>
    </row>
    <row r="41" spans="1:10" s="1" customFormat="1" ht="23.85" customHeight="1" thickTop="1">
      <c r="A41" s="43" t="s">
        <v>75</v>
      </c>
      <c r="B41" s="13"/>
      <c r="C41" s="18"/>
    </row>
    <row r="42" spans="1:10" s="1" customFormat="1" ht="23.85" customHeight="1">
      <c r="A42" s="43" t="s">
        <v>46</v>
      </c>
      <c r="B42" s="13"/>
      <c r="C42" s="18"/>
    </row>
    <row r="43" spans="1:10" s="1" customFormat="1" ht="21.95" customHeight="1">
      <c r="B43" s="13"/>
      <c r="C43" s="18"/>
    </row>
    <row r="44" spans="1:10" s="1" customFormat="1" ht="21.95" customHeight="1">
      <c r="B44" s="13"/>
      <c r="C44" s="18"/>
      <c r="D44" s="122" t="s">
        <v>1</v>
      </c>
      <c r="E44" s="122"/>
      <c r="F44" s="122"/>
      <c r="G44" s="17"/>
      <c r="H44" s="122" t="s">
        <v>42</v>
      </c>
      <c r="I44" s="122"/>
      <c r="J44" s="122"/>
    </row>
    <row r="45" spans="1:10" s="1" customFormat="1" ht="21.95" customHeight="1">
      <c r="B45" s="13"/>
      <c r="C45" s="18"/>
      <c r="D45" s="18" t="s">
        <v>98</v>
      </c>
      <c r="E45" s="18"/>
      <c r="F45" s="18" t="s">
        <v>49</v>
      </c>
      <c r="G45" s="18"/>
      <c r="H45" s="18" t="s">
        <v>98</v>
      </c>
      <c r="I45" s="18"/>
      <c r="J45" s="18" t="s">
        <v>49</v>
      </c>
    </row>
    <row r="46" spans="1:10" s="1" customFormat="1" ht="21.95" customHeight="1">
      <c r="A46" s="43" t="s">
        <v>10</v>
      </c>
      <c r="B46" s="13" t="s">
        <v>2</v>
      </c>
      <c r="C46" s="18"/>
      <c r="D46" s="18" t="s">
        <v>169</v>
      </c>
      <c r="E46" s="18"/>
      <c r="F46" s="18" t="s">
        <v>139</v>
      </c>
      <c r="G46" s="18"/>
      <c r="H46" s="18" t="s">
        <v>169</v>
      </c>
      <c r="I46" s="18"/>
      <c r="J46" s="18" t="s">
        <v>139</v>
      </c>
    </row>
    <row r="47" spans="1:10" s="1" customFormat="1" ht="21.95" customHeight="1">
      <c r="B47" s="13"/>
      <c r="C47" s="18"/>
      <c r="D47" s="1" t="s">
        <v>69</v>
      </c>
      <c r="H47" s="1" t="s">
        <v>69</v>
      </c>
    </row>
    <row r="48" spans="1:10" s="1" customFormat="1" ht="21.95" customHeight="1">
      <c r="B48" s="13"/>
      <c r="C48" s="18"/>
      <c r="D48" s="121" t="s">
        <v>66</v>
      </c>
      <c r="E48" s="121"/>
      <c r="F48" s="121"/>
      <c r="G48" s="121"/>
      <c r="H48" s="121"/>
      <c r="I48" s="121"/>
      <c r="J48" s="121"/>
    </row>
    <row r="49" spans="1:10" s="7" customFormat="1" ht="21.95" customHeight="1">
      <c r="A49" s="108" t="s">
        <v>11</v>
      </c>
      <c r="B49" s="13"/>
    </row>
    <row r="50" spans="1:10" s="7" customFormat="1" ht="21.95" customHeight="1">
      <c r="A50" s="7" t="s">
        <v>12</v>
      </c>
      <c r="B50" s="13">
        <v>2</v>
      </c>
      <c r="D50" s="76">
        <v>367361</v>
      </c>
      <c r="E50" s="76"/>
      <c r="F50" s="76">
        <v>399806</v>
      </c>
      <c r="G50" s="76"/>
      <c r="H50" s="76">
        <v>70614</v>
      </c>
      <c r="I50" s="76"/>
      <c r="J50" s="76">
        <v>78289</v>
      </c>
    </row>
    <row r="51" spans="1:10" s="7" customFormat="1" ht="21.95" customHeight="1">
      <c r="A51" s="7" t="s">
        <v>144</v>
      </c>
      <c r="B51" s="13">
        <v>2</v>
      </c>
      <c r="D51" s="76">
        <v>229444</v>
      </c>
      <c r="E51" s="76"/>
      <c r="F51" s="76">
        <v>206554</v>
      </c>
      <c r="G51" s="76"/>
      <c r="H51" s="76">
        <v>93409</v>
      </c>
      <c r="I51" s="76"/>
      <c r="J51" s="76">
        <v>54688</v>
      </c>
    </row>
    <row r="52" spans="1:10" s="7" customFormat="1" ht="21.95" customHeight="1">
      <c r="A52" s="7" t="s">
        <v>47</v>
      </c>
      <c r="B52" s="13"/>
      <c r="D52" s="76">
        <v>344296</v>
      </c>
      <c r="E52" s="76"/>
      <c r="F52" s="76">
        <v>277388</v>
      </c>
      <c r="G52" s="76"/>
      <c r="H52" s="76">
        <v>125970</v>
      </c>
      <c r="I52" s="76"/>
      <c r="J52" s="76">
        <v>121268</v>
      </c>
    </row>
    <row r="53" spans="1:10" s="7" customFormat="1" ht="21.95" customHeight="1">
      <c r="A53" s="7" t="s">
        <v>125</v>
      </c>
      <c r="B53" s="13"/>
      <c r="D53" s="76"/>
      <c r="E53" s="76"/>
      <c r="F53" s="76"/>
      <c r="G53" s="76"/>
      <c r="H53" s="76"/>
      <c r="I53" s="76"/>
      <c r="J53" s="76"/>
    </row>
    <row r="54" spans="1:10" s="7" customFormat="1" ht="21.95" customHeight="1">
      <c r="A54" s="7" t="s">
        <v>145</v>
      </c>
      <c r="B54" s="13">
        <v>2</v>
      </c>
      <c r="D54" s="76">
        <v>71454</v>
      </c>
      <c r="E54" s="76"/>
      <c r="F54" s="76">
        <v>75816</v>
      </c>
      <c r="G54" s="76"/>
      <c r="H54" s="76">
        <v>707</v>
      </c>
      <c r="I54" s="76"/>
      <c r="J54" s="76">
        <v>840</v>
      </c>
    </row>
    <row r="55" spans="1:10" s="7" customFormat="1" ht="21.95" customHeight="1">
      <c r="A55" s="16" t="s">
        <v>185</v>
      </c>
      <c r="B55" s="13">
        <v>2</v>
      </c>
      <c r="D55" s="76">
        <v>0</v>
      </c>
      <c r="E55" s="76"/>
      <c r="F55" s="76">
        <v>0</v>
      </c>
      <c r="G55" s="76"/>
      <c r="H55" s="76">
        <v>90000</v>
      </c>
      <c r="I55" s="76"/>
      <c r="J55" s="76">
        <v>0</v>
      </c>
    </row>
    <row r="56" spans="1:10" s="7" customFormat="1" ht="21.95" customHeight="1">
      <c r="A56" s="7" t="s">
        <v>13</v>
      </c>
      <c r="B56" s="13"/>
      <c r="D56" s="76">
        <v>38029</v>
      </c>
      <c r="E56" s="76"/>
      <c r="F56" s="76">
        <v>52494</v>
      </c>
      <c r="G56" s="76"/>
      <c r="H56" s="76">
        <v>13573</v>
      </c>
      <c r="I56" s="76"/>
      <c r="J56" s="76">
        <v>21172</v>
      </c>
    </row>
    <row r="57" spans="1:10" s="17" customFormat="1" ht="21.95" customHeight="1">
      <c r="A57" s="17" t="s">
        <v>14</v>
      </c>
      <c r="B57" s="21"/>
      <c r="D57" s="114">
        <f>SUM(D50:D56)</f>
        <v>1050584</v>
      </c>
      <c r="E57" s="112"/>
      <c r="F57" s="114">
        <f>SUM(F50:F56)</f>
        <v>1012058</v>
      </c>
      <c r="G57" s="112"/>
      <c r="H57" s="114">
        <f>SUM(H50:H56)</f>
        <v>394273</v>
      </c>
      <c r="I57" s="112"/>
      <c r="J57" s="114">
        <f>SUM(J50:J56)</f>
        <v>276257</v>
      </c>
    </row>
    <row r="58" spans="1:10" s="7" customFormat="1" ht="21.95" customHeight="1">
      <c r="B58" s="13"/>
      <c r="D58" s="76"/>
      <c r="E58" s="76"/>
      <c r="F58" s="76"/>
      <c r="G58" s="76"/>
      <c r="H58" s="76"/>
      <c r="I58" s="76"/>
      <c r="J58" s="76"/>
    </row>
    <row r="59" spans="1:10" s="7" customFormat="1" ht="21.95" customHeight="1">
      <c r="A59" s="108" t="s">
        <v>15</v>
      </c>
      <c r="B59" s="13"/>
      <c r="D59" s="76"/>
      <c r="E59" s="76"/>
      <c r="F59" s="76"/>
      <c r="G59" s="76"/>
      <c r="H59" s="76"/>
      <c r="I59" s="76"/>
      <c r="J59" s="76"/>
    </row>
    <row r="60" spans="1:10" s="7" customFormat="1" ht="21.95" customHeight="1">
      <c r="A60" s="7" t="s">
        <v>146</v>
      </c>
      <c r="B60" s="13">
        <v>2</v>
      </c>
      <c r="D60" s="76">
        <v>74026</v>
      </c>
      <c r="E60" s="76"/>
      <c r="F60" s="76">
        <v>53814</v>
      </c>
      <c r="G60" s="76"/>
      <c r="H60" s="76">
        <v>647</v>
      </c>
      <c r="I60" s="76"/>
      <c r="J60" s="76">
        <v>701</v>
      </c>
    </row>
    <row r="61" spans="1:10" s="7" customFormat="1" ht="21.95" customHeight="1">
      <c r="A61" s="7" t="s">
        <v>147</v>
      </c>
      <c r="B61" s="13"/>
      <c r="D61" s="76"/>
      <c r="E61" s="76"/>
      <c r="F61" s="76"/>
      <c r="G61" s="76"/>
      <c r="H61" s="76"/>
      <c r="I61" s="76"/>
      <c r="J61" s="76"/>
    </row>
    <row r="62" spans="1:10" s="7" customFormat="1" ht="21.95" customHeight="1">
      <c r="A62" s="7" t="s">
        <v>148</v>
      </c>
      <c r="B62" s="13"/>
      <c r="D62" s="76">
        <v>242229</v>
      </c>
      <c r="E62" s="76"/>
      <c r="F62" s="76">
        <v>220864</v>
      </c>
      <c r="G62" s="76"/>
      <c r="H62" s="76">
        <v>149960</v>
      </c>
      <c r="I62" s="76"/>
      <c r="J62" s="76">
        <v>137773</v>
      </c>
    </row>
    <row r="63" spans="1:10" s="7" customFormat="1" ht="21.95" customHeight="1">
      <c r="A63" s="7" t="s">
        <v>149</v>
      </c>
      <c r="B63" s="13"/>
      <c r="D63" s="76">
        <v>8005</v>
      </c>
      <c r="E63" s="76"/>
      <c r="F63" s="76">
        <v>8589</v>
      </c>
      <c r="G63" s="76"/>
      <c r="H63" s="76">
        <v>0</v>
      </c>
      <c r="I63" s="76"/>
      <c r="J63" s="76">
        <v>0</v>
      </c>
    </row>
    <row r="64" spans="1:10" s="1" customFormat="1" ht="21.95" customHeight="1">
      <c r="A64" s="1" t="s">
        <v>41</v>
      </c>
      <c r="B64" s="13"/>
      <c r="C64" s="18"/>
      <c r="D64" s="84">
        <v>5195</v>
      </c>
      <c r="E64" s="84"/>
      <c r="F64" s="84">
        <v>5330</v>
      </c>
      <c r="G64" s="84"/>
      <c r="H64" s="84">
        <v>501</v>
      </c>
      <c r="I64" s="84"/>
      <c r="J64" s="84">
        <v>501</v>
      </c>
    </row>
    <row r="65" spans="1:10" s="17" customFormat="1" ht="21.95" customHeight="1">
      <c r="A65" s="17" t="s">
        <v>16</v>
      </c>
      <c r="B65" s="21"/>
      <c r="D65" s="114">
        <f>SUM(D60:D64)</f>
        <v>329455</v>
      </c>
      <c r="E65" s="112"/>
      <c r="F65" s="114">
        <f>SUM(F60:F64)</f>
        <v>288597</v>
      </c>
      <c r="G65" s="112"/>
      <c r="H65" s="114">
        <f>SUM(H60:H64)</f>
        <v>151108</v>
      </c>
      <c r="I65" s="112"/>
      <c r="J65" s="114">
        <f>SUM(J60:J64)</f>
        <v>138975</v>
      </c>
    </row>
    <row r="66" spans="1:10" s="17" customFormat="1" ht="21.95" customHeight="1">
      <c r="A66" s="17" t="s">
        <v>17</v>
      </c>
      <c r="B66" s="21"/>
      <c r="D66" s="114">
        <f>SUM(D57,D65)</f>
        <v>1380039</v>
      </c>
      <c r="E66" s="112"/>
      <c r="F66" s="114">
        <f>SUM(F57,F65)</f>
        <v>1300655</v>
      </c>
      <c r="G66" s="112"/>
      <c r="H66" s="114">
        <f>SUM(H57,H65)</f>
        <v>545381</v>
      </c>
      <c r="I66" s="112"/>
      <c r="J66" s="114">
        <f>SUM(J57,J65)</f>
        <v>415232</v>
      </c>
    </row>
    <row r="67" spans="1:10" s="17" customFormat="1" ht="21.95" hidden="1" customHeight="1">
      <c r="B67" s="108"/>
    </row>
    <row r="68" spans="1:10" s="43" customFormat="1" ht="23.85" customHeight="1">
      <c r="A68" s="43" t="s">
        <v>75</v>
      </c>
      <c r="B68" s="110"/>
    </row>
    <row r="69" spans="1:10" s="43" customFormat="1" ht="23.85" customHeight="1">
      <c r="A69" s="43" t="s">
        <v>46</v>
      </c>
      <c r="B69" s="110"/>
    </row>
    <row r="70" spans="1:10" s="43" customFormat="1" ht="21.95" customHeight="1">
      <c r="B70" s="110"/>
    </row>
    <row r="71" spans="1:10" s="1" customFormat="1" ht="21.95" customHeight="1">
      <c r="B71" s="13"/>
      <c r="C71" s="18"/>
      <c r="D71" s="122" t="s">
        <v>1</v>
      </c>
      <c r="E71" s="122"/>
      <c r="F71" s="122"/>
      <c r="G71" s="17"/>
      <c r="H71" s="122" t="s">
        <v>42</v>
      </c>
      <c r="I71" s="122"/>
      <c r="J71" s="122"/>
    </row>
    <row r="72" spans="1:10" s="1" customFormat="1" ht="21.95" customHeight="1">
      <c r="B72" s="13"/>
      <c r="C72" s="18"/>
      <c r="D72" s="18" t="s">
        <v>98</v>
      </c>
      <c r="E72" s="18"/>
      <c r="F72" s="18" t="s">
        <v>49</v>
      </c>
      <c r="G72" s="18"/>
      <c r="H72" s="18" t="s">
        <v>98</v>
      </c>
      <c r="I72" s="18"/>
      <c r="J72" s="18" t="s">
        <v>49</v>
      </c>
    </row>
    <row r="73" spans="1:10" s="1" customFormat="1" ht="21.95" customHeight="1">
      <c r="A73" s="43" t="s">
        <v>10</v>
      </c>
      <c r="B73" s="13"/>
      <c r="C73" s="18"/>
      <c r="D73" s="18" t="s">
        <v>169</v>
      </c>
      <c r="E73" s="18"/>
      <c r="F73" s="18" t="s">
        <v>139</v>
      </c>
      <c r="G73" s="18"/>
      <c r="H73" s="18" t="s">
        <v>169</v>
      </c>
      <c r="I73" s="18"/>
      <c r="J73" s="18" t="s">
        <v>139</v>
      </c>
    </row>
    <row r="74" spans="1:10" s="1" customFormat="1" ht="21.95" customHeight="1">
      <c r="B74" s="13"/>
      <c r="C74" s="18"/>
      <c r="D74" s="1" t="s">
        <v>69</v>
      </c>
      <c r="H74" s="1" t="s">
        <v>69</v>
      </c>
    </row>
    <row r="75" spans="1:10" s="1" customFormat="1" ht="21.95" customHeight="1">
      <c r="B75" s="13"/>
      <c r="C75" s="18"/>
      <c r="D75" s="121" t="s">
        <v>66</v>
      </c>
      <c r="E75" s="121"/>
      <c r="F75" s="121"/>
      <c r="G75" s="121"/>
      <c r="H75" s="121"/>
      <c r="I75" s="121"/>
      <c r="J75" s="121"/>
    </row>
    <row r="76" spans="1:10" s="7" customFormat="1" ht="21.95" customHeight="1">
      <c r="A76" s="108" t="s">
        <v>18</v>
      </c>
      <c r="B76" s="109"/>
    </row>
    <row r="77" spans="1:10" s="7" customFormat="1" ht="21.95" customHeight="1">
      <c r="A77" s="7" t="s">
        <v>19</v>
      </c>
      <c r="B77" s="109"/>
    </row>
    <row r="78" spans="1:10" s="7" customFormat="1" ht="21.95" customHeight="1">
      <c r="A78" s="7" t="s">
        <v>56</v>
      </c>
      <c r="B78" s="109"/>
    </row>
    <row r="79" spans="1:10" s="7" customFormat="1" ht="21.95" customHeight="1" thickBot="1">
      <c r="A79" s="109" t="s">
        <v>126</v>
      </c>
      <c r="B79" s="109"/>
      <c r="D79" s="115">
        <v>998282</v>
      </c>
      <c r="E79" s="76"/>
      <c r="F79" s="115">
        <v>998282</v>
      </c>
      <c r="G79" s="76"/>
      <c r="H79" s="115">
        <v>998282</v>
      </c>
      <c r="I79" s="76"/>
      <c r="J79" s="115">
        <v>998282</v>
      </c>
    </row>
    <row r="80" spans="1:10" s="7" customFormat="1" ht="21.95" customHeight="1" thickTop="1">
      <c r="A80" s="7" t="s">
        <v>57</v>
      </c>
      <c r="B80" s="109"/>
      <c r="D80" s="76"/>
      <c r="E80" s="76"/>
      <c r="F80" s="76"/>
      <c r="G80" s="76"/>
      <c r="H80" s="76"/>
      <c r="I80" s="76"/>
      <c r="J80" s="76"/>
    </row>
    <row r="81" spans="1:12" s="7" customFormat="1" ht="21.95" customHeight="1">
      <c r="A81" s="109" t="s">
        <v>126</v>
      </c>
      <c r="B81" s="109"/>
      <c r="D81" s="76">
        <v>998282</v>
      </c>
      <c r="E81" s="76"/>
      <c r="F81" s="76">
        <v>998282</v>
      </c>
      <c r="G81" s="76"/>
      <c r="H81" s="76">
        <v>998282</v>
      </c>
      <c r="I81" s="76"/>
      <c r="J81" s="76">
        <v>998282</v>
      </c>
    </row>
    <row r="82" spans="1:12" s="7" customFormat="1" ht="21.95" customHeight="1">
      <c r="A82" s="7" t="s">
        <v>90</v>
      </c>
      <c r="B82" s="109"/>
      <c r="D82" s="76">
        <v>2786808</v>
      </c>
      <c r="E82" s="76"/>
      <c r="F82" s="76">
        <v>2786808</v>
      </c>
      <c r="G82" s="76"/>
      <c r="H82" s="76">
        <v>2786808</v>
      </c>
      <c r="I82" s="76"/>
      <c r="J82" s="76">
        <v>2786808</v>
      </c>
    </row>
    <row r="83" spans="1:12" s="7" customFormat="1" ht="21.95" customHeight="1">
      <c r="A83" s="7" t="s">
        <v>59</v>
      </c>
      <c r="B83" s="109"/>
      <c r="D83" s="76"/>
      <c r="E83" s="76"/>
      <c r="F83" s="76"/>
      <c r="G83" s="76"/>
      <c r="H83" s="76"/>
      <c r="I83" s="76"/>
      <c r="J83" s="76"/>
    </row>
    <row r="84" spans="1:12" s="7" customFormat="1" ht="21.95" customHeight="1">
      <c r="A84" s="7" t="s">
        <v>54</v>
      </c>
      <c r="B84" s="109"/>
      <c r="D84" s="76"/>
      <c r="E84" s="76"/>
      <c r="F84" s="76"/>
      <c r="G84" s="76"/>
      <c r="H84" s="76"/>
      <c r="I84" s="76"/>
      <c r="J84" s="76"/>
    </row>
    <row r="85" spans="1:12" s="7" customFormat="1" ht="21.95" customHeight="1">
      <c r="A85" s="7" t="s">
        <v>55</v>
      </c>
      <c r="B85" s="109"/>
      <c r="D85" s="76">
        <v>50780</v>
      </c>
      <c r="E85" s="76"/>
      <c r="F85" s="76">
        <v>50780</v>
      </c>
      <c r="G85" s="76"/>
      <c r="H85" s="76">
        <v>50780</v>
      </c>
      <c r="I85" s="76"/>
      <c r="J85" s="76">
        <v>50780</v>
      </c>
    </row>
    <row r="86" spans="1:12" s="7" customFormat="1" ht="21.95" customHeight="1">
      <c r="A86" s="7" t="s">
        <v>62</v>
      </c>
      <c r="B86" s="109"/>
      <c r="D86" s="76">
        <v>621497</v>
      </c>
      <c r="E86" s="76"/>
      <c r="F86" s="76">
        <v>578511</v>
      </c>
      <c r="G86" s="76"/>
      <c r="H86" s="76">
        <v>2093920</v>
      </c>
      <c r="I86" s="76"/>
      <c r="J86" s="76">
        <v>2279230</v>
      </c>
    </row>
    <row r="87" spans="1:12" s="17" customFormat="1" ht="21.95" customHeight="1">
      <c r="A87" s="17" t="s">
        <v>79</v>
      </c>
      <c r="B87" s="108"/>
      <c r="D87" s="114">
        <f>SUM(D81:D86)</f>
        <v>4457367</v>
      </c>
      <c r="E87" s="112"/>
      <c r="F87" s="114">
        <f>SUM(F81:F86)</f>
        <v>4414381</v>
      </c>
      <c r="G87" s="112"/>
      <c r="H87" s="114">
        <f>SUM(H81:H86)</f>
        <v>5929790</v>
      </c>
      <c r="I87" s="112"/>
      <c r="J87" s="114">
        <f>SUM(J81:J86)</f>
        <v>6115100</v>
      </c>
    </row>
    <row r="88" spans="1:12" s="7" customFormat="1" ht="21.95" customHeight="1">
      <c r="B88" s="109"/>
      <c r="D88" s="76"/>
      <c r="E88" s="76"/>
      <c r="F88" s="76"/>
      <c r="G88" s="76"/>
      <c r="H88" s="76"/>
      <c r="I88" s="76"/>
      <c r="J88" s="76"/>
    </row>
    <row r="89" spans="1:12" s="7" customFormat="1" ht="21.95" customHeight="1" thickBot="1">
      <c r="A89" s="17" t="s">
        <v>20</v>
      </c>
      <c r="B89" s="108"/>
      <c r="C89" s="17"/>
      <c r="D89" s="113">
        <f>SUM(D66,D87)</f>
        <v>5837406</v>
      </c>
      <c r="E89" s="112"/>
      <c r="F89" s="113">
        <f>SUM(F66,F87)</f>
        <v>5715036</v>
      </c>
      <c r="G89" s="112"/>
      <c r="H89" s="113">
        <f>SUM(H66,H87)</f>
        <v>6475171</v>
      </c>
      <c r="I89" s="112"/>
      <c r="J89" s="113">
        <f>SUM(J66,J87)</f>
        <v>6530332</v>
      </c>
      <c r="K89" s="77">
        <f>J89-J39</f>
        <v>0</v>
      </c>
      <c r="L89" s="77">
        <f>H89-H39</f>
        <v>0</v>
      </c>
    </row>
    <row r="90" spans="1:12" s="7" customFormat="1" ht="23.85" customHeight="1" thickTop="1">
      <c r="B90" s="109"/>
      <c r="D90" s="77">
        <f>D89-D39</f>
        <v>0</v>
      </c>
      <c r="E90" s="77"/>
      <c r="F90" s="77">
        <f>F89-F39</f>
        <v>0</v>
      </c>
      <c r="G90" s="77"/>
      <c r="H90" s="77">
        <f>H89-H39</f>
        <v>0</v>
      </c>
      <c r="I90" s="77"/>
      <c r="J90" s="77">
        <f>J89-J39</f>
        <v>0</v>
      </c>
      <c r="K90" s="77">
        <f>F89-F39</f>
        <v>0</v>
      </c>
      <c r="L90" s="77">
        <f>D89-D39</f>
        <v>0</v>
      </c>
    </row>
  </sheetData>
  <mergeCells count="9">
    <mergeCell ref="D75:J75"/>
    <mergeCell ref="D48:J48"/>
    <mergeCell ref="H71:J71"/>
    <mergeCell ref="D4:F4"/>
    <mergeCell ref="D44:F44"/>
    <mergeCell ref="D71:F71"/>
    <mergeCell ref="H4:J4"/>
    <mergeCell ref="D8:J8"/>
    <mergeCell ref="H44:J44"/>
  </mergeCells>
  <pageMargins left="0.8" right="0.8" top="0.48" bottom="0.5" header="0.4" footer="0.5"/>
  <pageSetup paperSize="9" scale="82" firstPageNumber="3" fitToHeight="0" orientation="portrait" useFirstPageNumber="1" r:id="rId1"/>
  <headerFooter scaleWithDoc="0">
    <oddFooter>&amp;L&amp;13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9" man="1"/>
    <brk id="6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1"/>
  <sheetViews>
    <sheetView topLeftCell="A52" zoomScaleNormal="100" zoomScaleSheetLayoutView="100" workbookViewId="0">
      <selection activeCell="F55" sqref="F55"/>
    </sheetView>
  </sheetViews>
  <sheetFormatPr defaultColWidth="9.140625" defaultRowHeight="21.75" customHeight="1"/>
  <cols>
    <col min="1" max="1" width="45" style="1" customWidth="1"/>
    <col min="2" max="2" width="8.140625" style="18" customWidth="1"/>
    <col min="3" max="3" width="1.7109375" style="18" customWidth="1"/>
    <col min="4" max="4" width="14.5703125" style="1" customWidth="1"/>
    <col min="5" max="5" width="1.7109375" style="1" customWidth="1"/>
    <col min="6" max="6" width="14.5703125" style="1" customWidth="1"/>
    <col min="7" max="7" width="1.7109375" style="1" customWidth="1"/>
    <col min="8" max="8" width="14.5703125" style="1" customWidth="1"/>
    <col min="9" max="9" width="1.7109375" style="1" customWidth="1"/>
    <col min="10" max="10" width="14.5703125" style="1" customWidth="1"/>
    <col min="11" max="11" width="9.7109375" style="16" bestFit="1" customWidth="1"/>
    <col min="12" max="14" width="15.28515625" style="16" bestFit="1" customWidth="1"/>
    <col min="15" max="18" width="15.28515625" style="1" bestFit="1" customWidth="1"/>
    <col min="19" max="16384" width="9.140625" style="1"/>
  </cols>
  <sheetData>
    <row r="1" spans="1:14" ht="24" customHeight="1">
      <c r="A1" s="128" t="s">
        <v>75</v>
      </c>
      <c r="B1" s="128"/>
      <c r="C1" s="128"/>
      <c r="D1" s="128"/>
      <c r="F1" s="68"/>
    </row>
    <row r="2" spans="1:14" ht="21.75" customHeight="1">
      <c r="A2" s="2" t="s">
        <v>64</v>
      </c>
      <c r="B2" s="64"/>
      <c r="C2" s="64"/>
    </row>
    <row r="3" spans="1:14" ht="21.75" customHeight="1">
      <c r="A3" s="93"/>
      <c r="B3" s="93"/>
      <c r="C3" s="93"/>
      <c r="D3" s="93"/>
      <c r="E3" s="93"/>
      <c r="F3" s="93"/>
    </row>
    <row r="4" spans="1:14" ht="21.75" customHeight="1">
      <c r="A4" s="3"/>
      <c r="B4" s="60"/>
      <c r="C4" s="60"/>
      <c r="D4" s="129" t="s">
        <v>1</v>
      </c>
      <c r="E4" s="129"/>
      <c r="F4" s="129"/>
      <c r="G4" s="91"/>
      <c r="H4" s="129" t="s">
        <v>42</v>
      </c>
      <c r="I4" s="129"/>
      <c r="J4" s="129"/>
    </row>
    <row r="5" spans="1:14" ht="21.75" customHeight="1">
      <c r="A5" s="3"/>
      <c r="B5" s="60"/>
      <c r="C5" s="60"/>
      <c r="D5" s="123" t="s">
        <v>65</v>
      </c>
      <c r="E5" s="124"/>
      <c r="F5" s="124"/>
      <c r="G5" s="91"/>
      <c r="H5" s="123" t="s">
        <v>65</v>
      </c>
      <c r="I5" s="124"/>
      <c r="J5" s="124"/>
    </row>
    <row r="6" spans="1:14" ht="21.6" customHeight="1">
      <c r="A6" s="3"/>
      <c r="B6" s="60"/>
      <c r="C6" s="60"/>
      <c r="D6" s="123" t="s">
        <v>99</v>
      </c>
      <c r="E6" s="124"/>
      <c r="F6" s="124"/>
      <c r="G6" s="91"/>
      <c r="H6" s="123" t="s">
        <v>99</v>
      </c>
      <c r="I6" s="124"/>
      <c r="J6" s="124"/>
    </row>
    <row r="7" spans="1:14" ht="21.6" customHeight="1">
      <c r="A7" s="3"/>
      <c r="B7" s="60"/>
      <c r="C7" s="60"/>
      <c r="D7" s="53" t="s">
        <v>169</v>
      </c>
      <c r="E7" s="92"/>
      <c r="F7" s="92" t="s">
        <v>139</v>
      </c>
      <c r="G7" s="92"/>
      <c r="H7" s="53" t="s">
        <v>169</v>
      </c>
      <c r="I7" s="92"/>
      <c r="J7" s="92" t="s">
        <v>139</v>
      </c>
    </row>
    <row r="8" spans="1:14" ht="21.75" customHeight="1">
      <c r="A8" s="4"/>
      <c r="B8" s="60"/>
      <c r="C8" s="60"/>
      <c r="D8" s="125" t="s">
        <v>66</v>
      </c>
      <c r="E8" s="126"/>
      <c r="F8" s="126"/>
      <c r="G8" s="126"/>
      <c r="H8" s="126"/>
      <c r="I8" s="126"/>
      <c r="J8" s="126"/>
    </row>
    <row r="9" spans="1:14" ht="21.75" customHeight="1">
      <c r="A9" s="5" t="s">
        <v>21</v>
      </c>
      <c r="B9" s="59"/>
      <c r="C9" s="59"/>
      <c r="D9" s="6"/>
      <c r="E9" s="6"/>
      <c r="F9" s="6"/>
      <c r="G9" s="6"/>
      <c r="H9" s="7"/>
      <c r="I9" s="6"/>
      <c r="J9" s="6"/>
    </row>
    <row r="10" spans="1:14" ht="21.75" customHeight="1">
      <c r="A10" s="8" t="s">
        <v>63</v>
      </c>
      <c r="B10" s="59"/>
      <c r="C10" s="59"/>
      <c r="D10" s="51">
        <v>911077</v>
      </c>
      <c r="E10" s="51"/>
      <c r="F10" s="51">
        <v>639774</v>
      </c>
      <c r="G10" s="51"/>
      <c r="H10" s="51">
        <v>261884</v>
      </c>
      <c r="I10" s="51"/>
      <c r="J10" s="51">
        <v>189701</v>
      </c>
    </row>
    <row r="11" spans="1:14" ht="21.75" customHeight="1">
      <c r="A11" s="8" t="s">
        <v>22</v>
      </c>
      <c r="B11" s="59"/>
      <c r="C11" s="59"/>
      <c r="D11" s="51">
        <v>54085</v>
      </c>
      <c r="E11" s="51"/>
      <c r="F11" s="51">
        <v>40275</v>
      </c>
      <c r="G11" s="51"/>
      <c r="H11" s="51">
        <v>13387</v>
      </c>
      <c r="I11" s="51"/>
      <c r="J11" s="51">
        <v>6664</v>
      </c>
    </row>
    <row r="12" spans="1:14" s="17" customFormat="1" ht="21.75" customHeight="1">
      <c r="A12" s="4" t="s">
        <v>23</v>
      </c>
      <c r="B12" s="61"/>
      <c r="C12" s="61"/>
      <c r="D12" s="41">
        <f>SUM(D10:D11)</f>
        <v>965162</v>
      </c>
      <c r="E12" s="22"/>
      <c r="F12" s="41">
        <f>SUM(F10:F11)</f>
        <v>680049</v>
      </c>
      <c r="G12" s="22"/>
      <c r="H12" s="41">
        <f>SUM(H10:H11)</f>
        <v>275271</v>
      </c>
      <c r="I12" s="22"/>
      <c r="J12" s="41">
        <f>SUM(J10:J11)</f>
        <v>196365</v>
      </c>
      <c r="K12" s="16"/>
      <c r="L12" s="16"/>
      <c r="M12" s="16"/>
      <c r="N12" s="16"/>
    </row>
    <row r="13" spans="1:14" ht="21.75" customHeight="1">
      <c r="A13" s="10"/>
      <c r="B13" s="59"/>
      <c r="C13" s="59"/>
      <c r="D13" s="51"/>
      <c r="E13" s="51"/>
      <c r="F13" s="51"/>
      <c r="G13" s="51"/>
      <c r="H13" s="51"/>
      <c r="I13" s="51"/>
      <c r="J13" s="51"/>
    </row>
    <row r="14" spans="1:14" ht="21.75" customHeight="1">
      <c r="A14" s="5" t="s">
        <v>24</v>
      </c>
      <c r="B14" s="59"/>
      <c r="C14" s="59"/>
      <c r="D14" s="51"/>
      <c r="E14" s="51"/>
      <c r="F14" s="51"/>
      <c r="G14" s="51"/>
      <c r="H14" s="51"/>
      <c r="I14" s="51"/>
      <c r="J14" s="51"/>
    </row>
    <row r="15" spans="1:14" ht="21.75" customHeight="1">
      <c r="A15" s="39" t="s">
        <v>70</v>
      </c>
      <c r="B15" s="59"/>
      <c r="C15" s="59"/>
      <c r="D15" s="51">
        <v>614641</v>
      </c>
      <c r="E15" s="51"/>
      <c r="F15" s="51">
        <v>397309</v>
      </c>
      <c r="G15" s="51"/>
      <c r="H15" s="51">
        <v>216421</v>
      </c>
      <c r="I15" s="51"/>
      <c r="J15" s="51">
        <v>169313</v>
      </c>
    </row>
    <row r="16" spans="1:14" ht="21.75" customHeight="1">
      <c r="A16" s="39" t="s">
        <v>43</v>
      </c>
      <c r="B16" s="59"/>
      <c r="C16" s="59"/>
      <c r="D16" s="51">
        <v>104132</v>
      </c>
      <c r="E16" s="51"/>
      <c r="F16" s="51">
        <v>102558</v>
      </c>
      <c r="G16" s="51"/>
      <c r="H16" s="51">
        <v>7889</v>
      </c>
      <c r="I16" s="51"/>
      <c r="J16" s="51">
        <v>5695</v>
      </c>
      <c r="L16" s="90"/>
    </row>
    <row r="17" spans="1:18" ht="21.75" customHeight="1">
      <c r="A17" s="39" t="s">
        <v>44</v>
      </c>
      <c r="B17" s="59"/>
      <c r="C17" s="59"/>
      <c r="D17" s="51">
        <v>129615</v>
      </c>
      <c r="E17" s="51"/>
      <c r="F17" s="51">
        <v>126671</v>
      </c>
      <c r="G17" s="51"/>
      <c r="H17" s="51">
        <v>59960</v>
      </c>
      <c r="I17" s="51"/>
      <c r="J17" s="51">
        <v>59909</v>
      </c>
    </row>
    <row r="18" spans="1:18" s="17" customFormat="1" ht="21.75" customHeight="1">
      <c r="A18" s="4" t="s">
        <v>25</v>
      </c>
      <c r="B18" s="61"/>
      <c r="C18" s="61"/>
      <c r="D18" s="41">
        <f>SUM(D15:D17)</f>
        <v>848388</v>
      </c>
      <c r="E18" s="22"/>
      <c r="F18" s="41">
        <f>SUM(F15:F17)</f>
        <v>626538</v>
      </c>
      <c r="G18" s="22"/>
      <c r="H18" s="41">
        <f>SUM(H15:H17)</f>
        <v>284270</v>
      </c>
      <c r="I18" s="22"/>
      <c r="J18" s="41">
        <f>SUM(J15:J17)</f>
        <v>234917</v>
      </c>
      <c r="K18" s="16"/>
      <c r="L18" s="16"/>
      <c r="M18" s="16"/>
      <c r="N18" s="16"/>
    </row>
    <row r="19" spans="1:18" ht="21.75" customHeight="1">
      <c r="A19" s="8"/>
      <c r="B19" s="59"/>
      <c r="C19" s="59"/>
      <c r="D19" s="12"/>
      <c r="E19" s="11"/>
      <c r="F19" s="12"/>
      <c r="G19" s="11"/>
      <c r="H19" s="12"/>
      <c r="I19" s="11"/>
      <c r="J19" s="12"/>
    </row>
    <row r="20" spans="1:18" ht="21.75" customHeight="1">
      <c r="A20" s="10" t="s">
        <v>127</v>
      </c>
      <c r="B20" s="59"/>
      <c r="C20" s="59"/>
      <c r="D20" s="12">
        <f>D12-D18</f>
        <v>116774</v>
      </c>
      <c r="E20" s="11"/>
      <c r="F20" s="12">
        <f>F12-F18</f>
        <v>53511</v>
      </c>
      <c r="G20" s="11"/>
      <c r="H20" s="12">
        <f>H12-H18</f>
        <v>-8999</v>
      </c>
      <c r="I20" s="11"/>
      <c r="J20" s="12">
        <f>J12-J18</f>
        <v>-38552</v>
      </c>
    </row>
    <row r="21" spans="1:18" ht="21.75" customHeight="1">
      <c r="A21" s="39" t="s">
        <v>45</v>
      </c>
      <c r="B21" s="59"/>
      <c r="C21" s="59"/>
      <c r="D21" s="51">
        <v>-881</v>
      </c>
      <c r="E21" s="51"/>
      <c r="F21" s="51">
        <v>-1074</v>
      </c>
      <c r="G21" s="51"/>
      <c r="H21" s="51">
        <v>-159</v>
      </c>
      <c r="I21" s="51"/>
      <c r="J21" s="51">
        <v>-126</v>
      </c>
    </row>
    <row r="22" spans="1:18" ht="21.75" customHeight="1">
      <c r="A22" s="39" t="s">
        <v>128</v>
      </c>
      <c r="B22" s="13"/>
      <c r="C22" s="13"/>
      <c r="D22" s="65">
        <v>1877</v>
      </c>
      <c r="E22" s="51"/>
      <c r="F22" s="65">
        <v>3067</v>
      </c>
      <c r="G22" s="51"/>
      <c r="H22" s="78">
        <v>0</v>
      </c>
      <c r="I22" s="51"/>
      <c r="J22" s="78">
        <v>0</v>
      </c>
    </row>
    <row r="23" spans="1:18" s="17" customFormat="1" ht="21.75" customHeight="1">
      <c r="A23" s="10" t="s">
        <v>71</v>
      </c>
      <c r="B23" s="63"/>
      <c r="C23" s="63"/>
      <c r="D23" s="22">
        <f>SUM(D20:D22)</f>
        <v>117770</v>
      </c>
      <c r="E23" s="22"/>
      <c r="F23" s="22">
        <f>SUM(F20:F22)</f>
        <v>55504</v>
      </c>
      <c r="G23" s="22"/>
      <c r="H23" s="22">
        <f>SUM(H20:H22)</f>
        <v>-9158</v>
      </c>
      <c r="I23" s="22"/>
      <c r="J23" s="22">
        <f>SUM(J20:J22)</f>
        <v>-38678</v>
      </c>
      <c r="K23" s="16"/>
      <c r="L23" s="70"/>
      <c r="M23" s="70"/>
      <c r="N23" s="70"/>
      <c r="O23" s="70"/>
      <c r="P23" s="70"/>
      <c r="Q23" s="70"/>
      <c r="R23" s="70"/>
    </row>
    <row r="24" spans="1:18" ht="21.75" customHeight="1">
      <c r="A24" s="39" t="s">
        <v>166</v>
      </c>
      <c r="B24" s="59"/>
      <c r="C24" s="59"/>
      <c r="D24" s="51">
        <v>916</v>
      </c>
      <c r="E24" s="51"/>
      <c r="F24" s="51">
        <v>993</v>
      </c>
      <c r="G24" s="51"/>
      <c r="H24" s="51">
        <v>1388</v>
      </c>
      <c r="I24" s="51"/>
      <c r="J24" s="51">
        <v>476</v>
      </c>
    </row>
    <row r="25" spans="1:18" s="17" customFormat="1" ht="21.75" customHeight="1" thickBot="1">
      <c r="A25" s="10" t="s">
        <v>72</v>
      </c>
      <c r="B25" s="63"/>
      <c r="C25" s="63"/>
      <c r="D25" s="52">
        <f>SUM(D23:D24)</f>
        <v>118686</v>
      </c>
      <c r="E25" s="22"/>
      <c r="F25" s="52">
        <f>SUM(F23:F24)</f>
        <v>56497</v>
      </c>
      <c r="G25" s="22"/>
      <c r="H25" s="52">
        <f>SUM(H23:H24)</f>
        <v>-7770</v>
      </c>
      <c r="I25" s="22"/>
      <c r="J25" s="52">
        <f>SUM(J23:J24)</f>
        <v>-38202</v>
      </c>
      <c r="K25" s="16"/>
      <c r="L25" s="16"/>
      <c r="M25" s="16"/>
      <c r="N25" s="16"/>
    </row>
    <row r="26" spans="1:18" s="17" customFormat="1" ht="21.75" customHeight="1" thickTop="1">
      <c r="A26" s="10"/>
      <c r="B26" s="63"/>
      <c r="C26" s="63"/>
      <c r="D26" s="22"/>
      <c r="E26" s="22"/>
      <c r="F26" s="22"/>
      <c r="G26" s="22"/>
      <c r="H26" s="22"/>
      <c r="I26" s="22"/>
      <c r="J26" s="22"/>
      <c r="K26" s="16"/>
      <c r="L26" s="16"/>
      <c r="M26" s="16"/>
      <c r="N26" s="16"/>
    </row>
    <row r="27" spans="1:18" s="17" customFormat="1" ht="21.75" customHeight="1" thickBot="1">
      <c r="A27" s="10" t="s">
        <v>107</v>
      </c>
      <c r="B27" s="63"/>
      <c r="C27" s="63"/>
      <c r="D27" s="42">
        <f>D25</f>
        <v>118686</v>
      </c>
      <c r="E27" s="22"/>
      <c r="F27" s="42">
        <f>F25</f>
        <v>56497</v>
      </c>
      <c r="G27" s="22"/>
      <c r="H27" s="42">
        <f>H25</f>
        <v>-7770</v>
      </c>
      <c r="I27" s="22"/>
      <c r="J27" s="42">
        <f>J25</f>
        <v>-38202</v>
      </c>
      <c r="K27" s="16"/>
      <c r="L27" s="16"/>
      <c r="M27" s="16"/>
      <c r="N27" s="16"/>
    </row>
    <row r="28" spans="1:18" s="17" customFormat="1" ht="21.75" customHeight="1" thickTop="1">
      <c r="A28" s="10"/>
      <c r="B28" s="63"/>
      <c r="C28" s="63"/>
      <c r="D28" s="22"/>
      <c r="E28" s="22"/>
      <c r="F28" s="22"/>
      <c r="G28" s="22"/>
      <c r="H28" s="22"/>
      <c r="I28" s="22"/>
      <c r="J28" s="22"/>
      <c r="K28" s="16"/>
      <c r="L28" s="16"/>
      <c r="M28" s="16"/>
      <c r="N28" s="16"/>
    </row>
    <row r="29" spans="1:18" ht="24.75" customHeight="1" thickBot="1">
      <c r="A29" s="10" t="s">
        <v>82</v>
      </c>
      <c r="B29" s="59"/>
      <c r="C29" s="59"/>
      <c r="D29" s="97">
        <f>D25/'BS 3-5'!D81</f>
        <v>0.11889025345543644</v>
      </c>
      <c r="E29" s="98"/>
      <c r="F29" s="97">
        <f>F25/'BS 3-5'!F81</f>
        <v>5.6594228885224813E-2</v>
      </c>
      <c r="G29" s="98"/>
      <c r="H29" s="97">
        <f>H25/'BS 3-5'!H81</f>
        <v>-7.7833718328087654E-3</v>
      </c>
      <c r="I29" s="98"/>
      <c r="J29" s="97">
        <f>J25/'BS 3-5'!J81</f>
        <v>-3.8267743984164798E-2</v>
      </c>
    </row>
    <row r="30" spans="1:18" ht="21.75" customHeight="1" thickTop="1">
      <c r="A30" s="10"/>
      <c r="B30" s="59"/>
      <c r="C30" s="59"/>
      <c r="D30" s="51"/>
      <c r="E30" s="51"/>
      <c r="F30" s="51"/>
      <c r="G30" s="51"/>
      <c r="H30" s="51"/>
      <c r="I30" s="51"/>
      <c r="J30" s="51"/>
    </row>
    <row r="31" spans="1:18" ht="24.75" customHeight="1">
      <c r="A31" s="128" t="s">
        <v>75</v>
      </c>
      <c r="B31" s="128"/>
      <c r="C31" s="128"/>
      <c r="D31" s="128"/>
      <c r="F31" s="68"/>
    </row>
    <row r="32" spans="1:18" ht="21.75" customHeight="1">
      <c r="A32" s="2" t="s">
        <v>64</v>
      </c>
      <c r="B32" s="64"/>
      <c r="C32" s="64"/>
    </row>
    <row r="33" spans="1:14" ht="21.6" customHeight="1">
      <c r="A33" s="93"/>
      <c r="B33" s="93"/>
      <c r="C33" s="93"/>
      <c r="D33" s="93"/>
      <c r="E33" s="93"/>
      <c r="F33" s="93"/>
    </row>
    <row r="34" spans="1:14" ht="21.6" customHeight="1">
      <c r="A34" s="3"/>
      <c r="B34" s="60"/>
      <c r="C34" s="60"/>
      <c r="D34" s="129" t="s">
        <v>1</v>
      </c>
      <c r="E34" s="129"/>
      <c r="F34" s="129"/>
      <c r="G34" s="91"/>
      <c r="H34" s="129" t="s">
        <v>42</v>
      </c>
      <c r="I34" s="129"/>
      <c r="J34" s="129"/>
    </row>
    <row r="35" spans="1:14" ht="21.6" customHeight="1">
      <c r="A35" s="3"/>
      <c r="B35" s="60"/>
      <c r="C35" s="60"/>
      <c r="D35" s="123" t="s">
        <v>100</v>
      </c>
      <c r="E35" s="124"/>
      <c r="F35" s="124"/>
      <c r="G35" s="91"/>
      <c r="H35" s="123" t="s">
        <v>100</v>
      </c>
      <c r="I35" s="124"/>
      <c r="J35" s="124"/>
    </row>
    <row r="36" spans="1:14" ht="21.6" customHeight="1">
      <c r="A36" s="3"/>
      <c r="B36" s="60"/>
      <c r="C36" s="60"/>
      <c r="D36" s="123" t="s">
        <v>99</v>
      </c>
      <c r="E36" s="124"/>
      <c r="F36" s="124"/>
      <c r="G36" s="91"/>
      <c r="H36" s="123" t="s">
        <v>99</v>
      </c>
      <c r="I36" s="124"/>
      <c r="J36" s="124"/>
    </row>
    <row r="37" spans="1:14" ht="21.6" customHeight="1">
      <c r="A37" s="3"/>
      <c r="B37" s="60" t="s">
        <v>2</v>
      </c>
      <c r="C37" s="60"/>
      <c r="D37" s="53">
        <v>2565</v>
      </c>
      <c r="E37" s="92"/>
      <c r="F37" s="92">
        <v>2564</v>
      </c>
      <c r="G37" s="92"/>
      <c r="H37" s="53">
        <v>2565</v>
      </c>
      <c r="I37" s="92"/>
      <c r="J37" s="92">
        <v>2564</v>
      </c>
    </row>
    <row r="38" spans="1:14" ht="21.6" customHeight="1">
      <c r="A38" s="4"/>
      <c r="B38" s="60"/>
      <c r="C38" s="60"/>
      <c r="D38" s="125" t="s">
        <v>66</v>
      </c>
      <c r="E38" s="126"/>
      <c r="F38" s="126"/>
      <c r="G38" s="126"/>
      <c r="H38" s="126"/>
      <c r="I38" s="126"/>
      <c r="J38" s="126"/>
    </row>
    <row r="39" spans="1:14" ht="21.75" customHeight="1">
      <c r="A39" s="5" t="s">
        <v>21</v>
      </c>
      <c r="B39" s="59" t="s">
        <v>164</v>
      </c>
      <c r="C39" s="59"/>
      <c r="D39" s="6"/>
      <c r="E39" s="6"/>
      <c r="F39" s="6"/>
      <c r="G39" s="6"/>
      <c r="H39" s="7"/>
      <c r="I39" s="6"/>
      <c r="J39" s="6"/>
    </row>
    <row r="40" spans="1:14" ht="21.75" customHeight="1">
      <c r="A40" s="8" t="s">
        <v>63</v>
      </c>
      <c r="B40" s="59" t="s">
        <v>165</v>
      </c>
      <c r="C40" s="59"/>
      <c r="D40" s="51">
        <v>1866251</v>
      </c>
      <c r="E40" s="51"/>
      <c r="F40" s="51">
        <v>1307600</v>
      </c>
      <c r="G40" s="51"/>
      <c r="H40" s="51">
        <v>557702</v>
      </c>
      <c r="I40" s="51"/>
      <c r="J40" s="51">
        <v>439948</v>
      </c>
    </row>
    <row r="41" spans="1:14" ht="21.75" customHeight="1">
      <c r="A41" s="8" t="s">
        <v>22</v>
      </c>
      <c r="B41" s="59"/>
      <c r="C41" s="59"/>
      <c r="D41" s="51">
        <v>97550</v>
      </c>
      <c r="E41" s="51"/>
      <c r="F41" s="51">
        <v>84685</v>
      </c>
      <c r="G41" s="51"/>
      <c r="H41" s="51">
        <v>22730</v>
      </c>
      <c r="I41" s="51"/>
      <c r="J41" s="51">
        <v>17381</v>
      </c>
    </row>
    <row r="42" spans="1:14" s="17" customFormat="1" ht="21.75" customHeight="1">
      <c r="A42" s="4" t="s">
        <v>23</v>
      </c>
      <c r="B42" s="61"/>
      <c r="C42" s="61"/>
      <c r="D42" s="41">
        <f>SUM(D40:D41)</f>
        <v>1963801</v>
      </c>
      <c r="E42" s="22"/>
      <c r="F42" s="41">
        <f>SUM(F40:F41)</f>
        <v>1392285</v>
      </c>
      <c r="G42" s="22"/>
      <c r="H42" s="41">
        <f>SUM(H40:H41)</f>
        <v>580432</v>
      </c>
      <c r="I42" s="22"/>
      <c r="J42" s="41">
        <f>SUM(J40:J41)</f>
        <v>457329</v>
      </c>
      <c r="K42" s="16"/>
      <c r="L42" s="16"/>
      <c r="M42" s="16"/>
      <c r="N42" s="16"/>
    </row>
    <row r="43" spans="1:14" ht="13.5" customHeight="1">
      <c r="A43" s="10"/>
      <c r="B43" s="59"/>
      <c r="C43" s="59"/>
      <c r="D43" s="51"/>
      <c r="E43" s="51"/>
      <c r="F43" s="51"/>
      <c r="G43" s="51"/>
      <c r="H43" s="51"/>
      <c r="I43" s="51"/>
      <c r="J43" s="51"/>
    </row>
    <row r="44" spans="1:14" ht="21.75" customHeight="1">
      <c r="A44" s="5" t="s">
        <v>24</v>
      </c>
      <c r="B44" s="59" t="s">
        <v>164</v>
      </c>
      <c r="C44" s="59"/>
      <c r="D44" s="51"/>
      <c r="E44" s="51"/>
      <c r="F44" s="51"/>
      <c r="G44" s="51"/>
      <c r="H44" s="51"/>
      <c r="I44" s="51"/>
      <c r="J44" s="51"/>
    </row>
    <row r="45" spans="1:14" ht="21.75" customHeight="1">
      <c r="A45" s="39" t="s">
        <v>70</v>
      </c>
      <c r="B45" s="59"/>
      <c r="C45" s="59"/>
      <c r="D45" s="51">
        <v>1280101</v>
      </c>
      <c r="E45" s="51"/>
      <c r="F45" s="51">
        <v>791081</v>
      </c>
      <c r="G45" s="51"/>
      <c r="H45" s="51">
        <v>444063</v>
      </c>
      <c r="I45" s="51"/>
      <c r="J45" s="51">
        <v>357137</v>
      </c>
    </row>
    <row r="46" spans="1:14" ht="21.75" customHeight="1">
      <c r="A46" s="39" t="s">
        <v>43</v>
      </c>
      <c r="B46" s="59"/>
      <c r="C46" s="59"/>
      <c r="D46" s="51">
        <v>203473</v>
      </c>
      <c r="E46" s="51"/>
      <c r="F46" s="51">
        <v>191917</v>
      </c>
      <c r="G46" s="51"/>
      <c r="H46" s="51">
        <v>12592</v>
      </c>
      <c r="I46" s="51"/>
      <c r="J46" s="51">
        <v>8993</v>
      </c>
    </row>
    <row r="47" spans="1:14" ht="21.6" customHeight="1">
      <c r="A47" s="39" t="s">
        <v>44</v>
      </c>
      <c r="B47" s="59"/>
      <c r="C47" s="59"/>
      <c r="D47" s="51">
        <v>255243</v>
      </c>
      <c r="E47" s="51"/>
      <c r="F47" s="51">
        <v>250097</v>
      </c>
      <c r="G47" s="51"/>
      <c r="H47" s="51">
        <v>122348</v>
      </c>
      <c r="I47" s="51"/>
      <c r="J47" s="51">
        <v>119511</v>
      </c>
    </row>
    <row r="48" spans="1:14" s="17" customFormat="1" ht="21.75" customHeight="1">
      <c r="A48" s="4" t="s">
        <v>25</v>
      </c>
      <c r="B48" s="61"/>
      <c r="C48" s="61"/>
      <c r="D48" s="41">
        <f>SUM(D45:D47)</f>
        <v>1738817</v>
      </c>
      <c r="E48" s="22"/>
      <c r="F48" s="41">
        <f>SUM(F45:F47)</f>
        <v>1233095</v>
      </c>
      <c r="G48" s="22"/>
      <c r="H48" s="41">
        <f>SUM(H45:H47)</f>
        <v>579003</v>
      </c>
      <c r="I48" s="22"/>
      <c r="J48" s="41">
        <f>SUM(J45:J47)</f>
        <v>485641</v>
      </c>
      <c r="K48" s="16"/>
      <c r="L48" s="16"/>
      <c r="M48" s="16"/>
      <c r="N48" s="16"/>
    </row>
    <row r="49" spans="1:18" ht="13.5" customHeight="1">
      <c r="A49" s="8"/>
      <c r="B49" s="59"/>
      <c r="C49" s="59"/>
      <c r="D49" s="12"/>
      <c r="E49" s="11"/>
      <c r="F49" s="12"/>
      <c r="G49" s="11"/>
      <c r="H49" s="12"/>
      <c r="I49" s="11"/>
      <c r="J49" s="12"/>
    </row>
    <row r="50" spans="1:18" ht="21.6" customHeight="1">
      <c r="A50" s="10" t="s">
        <v>127</v>
      </c>
      <c r="B50" s="59"/>
      <c r="C50" s="59"/>
      <c r="D50" s="12">
        <f>D42-D48</f>
        <v>224984</v>
      </c>
      <c r="E50" s="11"/>
      <c r="F50" s="12">
        <f>F42-F48</f>
        <v>159190</v>
      </c>
      <c r="G50" s="11"/>
      <c r="H50" s="12">
        <f>H42-H48</f>
        <v>1429</v>
      </c>
      <c r="I50" s="11"/>
      <c r="J50" s="12">
        <f>J42-J48</f>
        <v>-28312</v>
      </c>
    </row>
    <row r="51" spans="1:18" ht="21.75" customHeight="1">
      <c r="A51" s="8" t="s">
        <v>45</v>
      </c>
      <c r="B51" s="59"/>
      <c r="C51" s="59"/>
      <c r="D51" s="51">
        <v>-1787</v>
      </c>
      <c r="E51" s="51"/>
      <c r="F51" s="51">
        <v>-2247</v>
      </c>
      <c r="G51" s="51"/>
      <c r="H51" s="51">
        <v>-173</v>
      </c>
      <c r="I51" s="51"/>
      <c r="J51" s="51">
        <v>-300</v>
      </c>
    </row>
    <row r="52" spans="1:18" ht="21.75" customHeight="1">
      <c r="A52" s="39" t="s">
        <v>128</v>
      </c>
      <c r="B52" s="13"/>
      <c r="C52" s="13"/>
      <c r="D52" s="65">
        <v>6939</v>
      </c>
      <c r="E52" s="51"/>
      <c r="F52" s="65">
        <v>4725</v>
      </c>
      <c r="G52" s="51"/>
      <c r="H52" s="65">
        <v>0</v>
      </c>
      <c r="I52" s="51"/>
      <c r="J52" s="57" t="s">
        <v>73</v>
      </c>
    </row>
    <row r="53" spans="1:18" s="17" customFormat="1" ht="21.75" customHeight="1">
      <c r="A53" s="10" t="s">
        <v>71</v>
      </c>
      <c r="B53" s="63"/>
      <c r="C53" s="63"/>
      <c r="D53" s="22">
        <f>SUM(D50:D52)</f>
        <v>230136</v>
      </c>
      <c r="E53" s="22"/>
      <c r="F53" s="22">
        <f>SUM(F50:F52)</f>
        <v>161668</v>
      </c>
      <c r="G53" s="22"/>
      <c r="H53" s="22">
        <f>SUM(H50:H52)</f>
        <v>1256</v>
      </c>
      <c r="I53" s="22"/>
      <c r="J53" s="22">
        <f>SUM(J50:J52)</f>
        <v>-28612</v>
      </c>
      <c r="K53" s="16"/>
      <c r="L53" s="70"/>
      <c r="M53" s="70"/>
      <c r="N53" s="70"/>
      <c r="O53" s="70"/>
      <c r="P53" s="70"/>
      <c r="Q53" s="70"/>
      <c r="R53" s="70"/>
    </row>
    <row r="54" spans="1:18" ht="21.75" customHeight="1">
      <c r="A54" s="39" t="s">
        <v>166</v>
      </c>
      <c r="B54" s="59" t="s">
        <v>135</v>
      </c>
      <c r="C54" s="59"/>
      <c r="D54" s="51">
        <v>2524</v>
      </c>
      <c r="E54" s="51"/>
      <c r="F54" s="51">
        <v>1700</v>
      </c>
      <c r="G54" s="51"/>
      <c r="H54" s="65">
        <v>3108</v>
      </c>
      <c r="I54" s="51"/>
      <c r="J54" s="51">
        <v>1302</v>
      </c>
      <c r="L54" s="70"/>
      <c r="M54" s="70"/>
      <c r="N54" s="70"/>
      <c r="O54" s="70"/>
      <c r="P54" s="70"/>
      <c r="Q54" s="70"/>
      <c r="R54" s="70"/>
    </row>
    <row r="55" spans="1:18" s="17" customFormat="1" ht="21.75" customHeight="1" thickBot="1">
      <c r="A55" s="10" t="s">
        <v>72</v>
      </c>
      <c r="B55" s="63"/>
      <c r="C55" s="63"/>
      <c r="D55" s="52">
        <f>SUM(D53:D54)</f>
        <v>232660</v>
      </c>
      <c r="E55" s="22"/>
      <c r="F55" s="52">
        <f>SUM(F53:F54)</f>
        <v>163368</v>
      </c>
      <c r="G55" s="22"/>
      <c r="H55" s="52">
        <f>SUM(H53:H54)</f>
        <v>4364</v>
      </c>
      <c r="I55" s="22"/>
      <c r="J55" s="52">
        <f>SUM(J53:J54)</f>
        <v>-27310</v>
      </c>
      <c r="K55" s="16"/>
      <c r="L55" s="16"/>
      <c r="M55" s="16"/>
      <c r="N55" s="16"/>
    </row>
    <row r="56" spans="1:18" s="17" customFormat="1" ht="13.5" customHeight="1" thickTop="1">
      <c r="A56" s="10"/>
      <c r="B56" s="63"/>
      <c r="C56" s="63"/>
      <c r="D56" s="22"/>
      <c r="E56" s="22"/>
      <c r="F56" s="22"/>
      <c r="G56" s="22"/>
      <c r="H56" s="22"/>
      <c r="I56" s="22"/>
      <c r="J56" s="22"/>
      <c r="K56" s="16"/>
      <c r="L56" s="16"/>
      <c r="M56" s="16"/>
      <c r="N56" s="16"/>
    </row>
    <row r="57" spans="1:18" s="17" customFormat="1" ht="21.75" customHeight="1">
      <c r="A57" s="10" t="s">
        <v>186</v>
      </c>
      <c r="B57" s="63"/>
      <c r="C57" s="63"/>
      <c r="D57" s="22"/>
      <c r="E57" s="22"/>
      <c r="F57" s="22"/>
      <c r="G57" s="22"/>
      <c r="H57" s="22"/>
      <c r="I57" s="22"/>
      <c r="J57" s="22"/>
      <c r="K57" s="16"/>
      <c r="L57" s="16"/>
      <c r="M57" s="16"/>
      <c r="N57" s="16"/>
    </row>
    <row r="58" spans="1:18" s="17" customFormat="1" ht="21.75" customHeight="1">
      <c r="A58" s="127" t="s">
        <v>101</v>
      </c>
      <c r="B58" s="127"/>
      <c r="C58" s="127"/>
      <c r="D58" s="127"/>
      <c r="E58" s="22"/>
      <c r="F58" s="22"/>
      <c r="G58" s="22"/>
      <c r="H58" s="22"/>
      <c r="I58" s="22"/>
      <c r="J58" s="22"/>
      <c r="K58" s="16"/>
      <c r="L58" s="16"/>
      <c r="M58" s="16"/>
      <c r="N58" s="16"/>
    </row>
    <row r="59" spans="1:18" s="17" customFormat="1" ht="21.75" customHeight="1">
      <c r="A59" s="118" t="s">
        <v>180</v>
      </c>
      <c r="B59" s="95"/>
      <c r="C59" s="95"/>
      <c r="D59" s="95"/>
      <c r="E59" s="22"/>
      <c r="F59" s="22"/>
      <c r="G59" s="22"/>
      <c r="H59" s="22"/>
      <c r="I59" s="22"/>
      <c r="J59" s="22"/>
      <c r="K59" s="16"/>
      <c r="L59" s="16"/>
      <c r="M59" s="16"/>
      <c r="N59" s="16"/>
    </row>
    <row r="60" spans="1:18" s="17" customFormat="1" ht="21.75" customHeight="1">
      <c r="A60" s="58" t="s">
        <v>179</v>
      </c>
      <c r="B60" s="63"/>
      <c r="C60" s="63"/>
      <c r="D60" s="66">
        <v>0</v>
      </c>
      <c r="E60" s="66"/>
      <c r="F60" s="66">
        <v>106</v>
      </c>
      <c r="G60" s="66"/>
      <c r="H60" s="66">
        <v>0</v>
      </c>
      <c r="I60" s="66"/>
      <c r="J60" s="66">
        <v>0</v>
      </c>
      <c r="K60" s="16"/>
      <c r="L60" s="16"/>
      <c r="M60" s="16"/>
      <c r="N60" s="16"/>
    </row>
    <row r="61" spans="1:18" s="17" customFormat="1" ht="21.6" customHeight="1">
      <c r="A61" s="40" t="s">
        <v>102</v>
      </c>
      <c r="B61" s="63"/>
      <c r="C61" s="63"/>
      <c r="D61" s="22"/>
      <c r="E61" s="22"/>
      <c r="F61" s="22"/>
      <c r="G61" s="22"/>
      <c r="H61" s="22"/>
      <c r="I61" s="22"/>
      <c r="J61" s="22"/>
      <c r="K61" s="16"/>
      <c r="L61" s="16"/>
      <c r="M61" s="16"/>
      <c r="N61" s="16"/>
    </row>
    <row r="62" spans="1:18" s="17" customFormat="1" ht="21.75" customHeight="1">
      <c r="A62" s="40" t="s">
        <v>103</v>
      </c>
      <c r="B62" s="63"/>
      <c r="C62" s="63"/>
      <c r="D62" s="73">
        <v>0</v>
      </c>
      <c r="E62" s="74"/>
      <c r="F62" s="73">
        <v>-21</v>
      </c>
      <c r="G62" s="74"/>
      <c r="H62" s="73">
        <v>0</v>
      </c>
      <c r="I62" s="74"/>
      <c r="J62" s="73">
        <v>0</v>
      </c>
      <c r="K62" s="16"/>
      <c r="L62" s="16"/>
      <c r="M62" s="16"/>
      <c r="N62" s="16"/>
    </row>
    <row r="63" spans="1:18" s="17" customFormat="1" ht="21.75" customHeight="1">
      <c r="A63" s="10" t="s">
        <v>104</v>
      </c>
      <c r="B63" s="63"/>
      <c r="C63" s="63"/>
      <c r="D63" s="22"/>
      <c r="E63" s="22"/>
      <c r="F63" s="22"/>
      <c r="G63" s="22"/>
      <c r="H63" s="22"/>
      <c r="I63" s="22"/>
      <c r="J63" s="22"/>
    </row>
    <row r="64" spans="1:18" s="17" customFormat="1" ht="21.75" customHeight="1">
      <c r="A64" s="10" t="s">
        <v>108</v>
      </c>
      <c r="B64" s="63"/>
      <c r="C64" s="63"/>
      <c r="D64" s="83">
        <f>SUM(D60:D63)</f>
        <v>0</v>
      </c>
      <c r="E64" s="22"/>
      <c r="F64" s="83">
        <f>SUM(F60:F63)</f>
        <v>85</v>
      </c>
      <c r="G64" s="50"/>
      <c r="H64" s="83">
        <f>SUM(H60:H63)</f>
        <v>0</v>
      </c>
      <c r="I64" s="50"/>
      <c r="J64" s="83">
        <f>SUM(J60:J63)</f>
        <v>0</v>
      </c>
    </row>
    <row r="65" spans="1:19" s="17" customFormat="1" ht="13.5" customHeight="1">
      <c r="A65" s="10"/>
      <c r="B65" s="63"/>
      <c r="C65" s="63"/>
      <c r="D65" s="22"/>
      <c r="E65" s="22"/>
      <c r="F65" s="22"/>
      <c r="G65" s="22"/>
      <c r="H65" s="22"/>
      <c r="I65" s="22"/>
      <c r="J65" s="22"/>
      <c r="K65" s="16"/>
      <c r="L65" s="16"/>
      <c r="M65" s="16"/>
      <c r="N65" s="16"/>
    </row>
    <row r="66" spans="1:19" s="17" customFormat="1" ht="21.75" customHeight="1">
      <c r="A66" s="10" t="s">
        <v>175</v>
      </c>
      <c r="B66" s="63"/>
      <c r="C66" s="63"/>
      <c r="D66" s="83">
        <f>D64</f>
        <v>0</v>
      </c>
      <c r="E66" s="22"/>
      <c r="F66" s="83">
        <f>F64</f>
        <v>85</v>
      </c>
      <c r="G66" s="22"/>
      <c r="H66" s="83">
        <f>H64</f>
        <v>0</v>
      </c>
      <c r="I66" s="22"/>
      <c r="J66" s="83">
        <f>J64</f>
        <v>0</v>
      </c>
      <c r="K66" s="16"/>
      <c r="L66" s="16"/>
      <c r="M66" s="16"/>
      <c r="N66" s="16"/>
    </row>
    <row r="67" spans="1:19" s="17" customFormat="1" ht="13.5" customHeight="1">
      <c r="A67" s="10"/>
      <c r="B67" s="63"/>
      <c r="C67" s="63"/>
      <c r="D67" s="22"/>
      <c r="E67" s="22"/>
      <c r="F67" s="22"/>
      <c r="G67" s="22"/>
      <c r="H67" s="22"/>
      <c r="I67" s="22"/>
      <c r="J67" s="22"/>
      <c r="K67" s="16"/>
      <c r="L67" s="16"/>
      <c r="M67" s="16"/>
      <c r="N67" s="16"/>
    </row>
    <row r="68" spans="1:19" s="17" customFormat="1" ht="21.75" customHeight="1" thickBot="1">
      <c r="A68" s="10" t="s">
        <v>107</v>
      </c>
      <c r="B68" s="63"/>
      <c r="C68" s="63"/>
      <c r="D68" s="42">
        <f>D55+D64</f>
        <v>232660</v>
      </c>
      <c r="E68" s="22"/>
      <c r="F68" s="42">
        <f>F55+F64</f>
        <v>163453</v>
      </c>
      <c r="G68" s="22"/>
      <c r="H68" s="42">
        <f>H55+H66</f>
        <v>4364</v>
      </c>
      <c r="I68" s="22"/>
      <c r="J68" s="42">
        <f>J55+J64</f>
        <v>-27310</v>
      </c>
      <c r="K68" s="16"/>
      <c r="L68" s="119"/>
      <c r="M68" s="119"/>
      <c r="N68" s="119"/>
      <c r="O68" s="119"/>
      <c r="P68" s="119"/>
      <c r="Q68" s="119"/>
      <c r="R68" s="119"/>
      <c r="S68" s="16"/>
    </row>
    <row r="69" spans="1:19" s="17" customFormat="1" ht="13.5" customHeight="1" thickTop="1">
      <c r="A69" s="10"/>
      <c r="B69" s="63"/>
      <c r="C69" s="63"/>
      <c r="D69" s="22"/>
      <c r="E69" s="22"/>
      <c r="F69" s="22"/>
      <c r="G69" s="22"/>
      <c r="H69" s="22"/>
      <c r="I69" s="22"/>
      <c r="J69" s="22"/>
      <c r="K69" s="16"/>
      <c r="L69" s="119"/>
      <c r="M69" s="119"/>
      <c r="N69" s="119"/>
      <c r="O69" s="119"/>
      <c r="P69" s="119"/>
      <c r="Q69" s="119"/>
      <c r="R69" s="119"/>
      <c r="S69" s="16"/>
    </row>
    <row r="70" spans="1:19" ht="24.6" customHeight="1" thickBot="1">
      <c r="A70" s="10" t="s">
        <v>82</v>
      </c>
      <c r="B70" s="59"/>
      <c r="C70" s="59"/>
      <c r="D70" s="97">
        <f>D55/'BS 3-5'!D81</f>
        <v>0.23306039776335744</v>
      </c>
      <c r="E70" s="98"/>
      <c r="F70" s="97">
        <f>F55/'BS 3-5'!F81</f>
        <v>0.16364914923839155</v>
      </c>
      <c r="G70" s="51"/>
      <c r="H70" s="97">
        <f>H55/'BS 3-5'!H81</f>
        <v>4.3715102546174325E-3</v>
      </c>
      <c r="I70" s="51"/>
      <c r="J70" s="97">
        <f>J55/'BS 3-5'!J81</f>
        <v>-2.7356999324840075E-2</v>
      </c>
      <c r="L70" s="120"/>
      <c r="M70" s="120"/>
      <c r="N70" s="120"/>
      <c r="O70" s="120"/>
      <c r="P70" s="120"/>
      <c r="Q70" s="120"/>
      <c r="R70" s="120"/>
      <c r="S70" s="16"/>
    </row>
    <row r="71" spans="1:19" ht="21.75" customHeight="1" thickTop="1">
      <c r="A71" s="10"/>
      <c r="B71" s="59"/>
      <c r="C71" s="59"/>
      <c r="D71" s="51"/>
      <c r="E71" s="51"/>
      <c r="F71" s="82"/>
      <c r="G71" s="51"/>
      <c r="H71" s="51"/>
      <c r="I71" s="51"/>
      <c r="J71" s="51"/>
    </row>
  </sheetData>
  <mergeCells count="17">
    <mergeCell ref="D6:F6"/>
    <mergeCell ref="H6:J6"/>
    <mergeCell ref="A1:D1"/>
    <mergeCell ref="D4:F4"/>
    <mergeCell ref="H4:J4"/>
    <mergeCell ref="D5:F5"/>
    <mergeCell ref="H5:J5"/>
    <mergeCell ref="D36:F36"/>
    <mergeCell ref="H36:J36"/>
    <mergeCell ref="D38:J38"/>
    <mergeCell ref="A58:D58"/>
    <mergeCell ref="D8:J8"/>
    <mergeCell ref="A31:D31"/>
    <mergeCell ref="D34:F34"/>
    <mergeCell ref="H34:J34"/>
    <mergeCell ref="D35:F35"/>
    <mergeCell ref="H35:J35"/>
  </mergeCells>
  <pageMargins left="0.8" right="0.8" top="0.48" bottom="0.5" header="0.4" footer="0.5"/>
  <pageSetup paperSize="9" scale="82" firstPageNumber="6" fitToHeight="0" orientation="portrait" useFirstPageNumber="1" r:id="rId1"/>
  <headerFooter scaleWithDoc="0">
    <oddFooter>&amp;L&amp;13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9"/>
  <sheetViews>
    <sheetView topLeftCell="A4" zoomScaleNormal="100" zoomScaleSheetLayoutView="80" workbookViewId="0">
      <selection activeCell="F86" sqref="F86"/>
    </sheetView>
  </sheetViews>
  <sheetFormatPr defaultColWidth="27.5703125" defaultRowHeight="22.5" customHeight="1"/>
  <cols>
    <col min="1" max="1" width="57" style="24" customWidth="1"/>
    <col min="2" max="2" width="9.7109375" style="13" customWidth="1"/>
    <col min="3" max="3" width="2.7109375" style="13" customWidth="1"/>
    <col min="4" max="4" width="14.28515625" style="24" customWidth="1"/>
    <col min="5" max="5" width="2.7109375" style="24" customWidth="1"/>
    <col min="6" max="6" width="14.28515625" style="24" customWidth="1"/>
    <col min="7" max="7" width="2.7109375" style="24" customWidth="1"/>
    <col min="8" max="8" width="14.28515625" style="24" customWidth="1"/>
    <col min="9" max="9" width="2.7109375" style="24" customWidth="1"/>
    <col min="10" max="10" width="14.28515625" style="24" customWidth="1"/>
    <col min="11" max="11" width="2.7109375" style="24" customWidth="1"/>
    <col min="12" max="12" width="14.28515625" style="24" customWidth="1"/>
    <col min="13" max="16384" width="27.5703125" style="24"/>
  </cols>
  <sheetData>
    <row r="1" spans="1:13" s="27" customFormat="1" ht="22.5" customHeight="1">
      <c r="A1" s="128" t="s">
        <v>75</v>
      </c>
      <c r="B1" s="128"/>
      <c r="C1" s="128"/>
      <c r="D1" s="128"/>
      <c r="E1" s="87"/>
      <c r="F1" s="23"/>
      <c r="G1" s="23"/>
      <c r="H1" s="23"/>
      <c r="I1" s="23"/>
      <c r="J1" s="23"/>
      <c r="K1" s="23"/>
      <c r="L1" s="23"/>
    </row>
    <row r="2" spans="1:13" s="27" customFormat="1" ht="22.5" customHeight="1">
      <c r="A2" s="87" t="s">
        <v>67</v>
      </c>
      <c r="B2" s="25"/>
      <c r="C2" s="25"/>
      <c r="D2" s="87"/>
      <c r="E2" s="87"/>
      <c r="F2" s="23"/>
      <c r="G2" s="23"/>
      <c r="H2" s="23"/>
      <c r="I2" s="23"/>
      <c r="J2" s="23"/>
      <c r="K2" s="23"/>
      <c r="L2" s="23"/>
    </row>
    <row r="3" spans="1:13" s="27" customFormat="1" ht="17.45" customHeight="1">
      <c r="A3" s="87"/>
      <c r="B3" s="25"/>
      <c r="C3" s="25"/>
      <c r="D3" s="87"/>
      <c r="E3" s="87"/>
      <c r="F3" s="23"/>
      <c r="G3" s="23"/>
      <c r="H3" s="23"/>
      <c r="I3" s="23"/>
      <c r="J3" s="23"/>
      <c r="K3" s="23"/>
      <c r="L3" s="23"/>
    </row>
    <row r="4" spans="1:13" ht="22.5" customHeight="1">
      <c r="A4" s="26"/>
      <c r="B4" s="86"/>
      <c r="C4" s="86"/>
      <c r="D4" s="129" t="s">
        <v>1</v>
      </c>
      <c r="E4" s="129"/>
      <c r="F4" s="129"/>
      <c r="G4" s="129"/>
      <c r="H4" s="129"/>
      <c r="I4" s="129"/>
      <c r="J4" s="129"/>
      <c r="K4" s="129"/>
      <c r="L4" s="129"/>
    </row>
    <row r="5" spans="1:13" ht="22.5" customHeight="1">
      <c r="A5" s="26"/>
      <c r="B5" s="86"/>
      <c r="C5" s="86"/>
      <c r="D5" s="85"/>
      <c r="E5" s="85"/>
      <c r="F5" s="85"/>
      <c r="G5" s="85"/>
      <c r="H5" s="130" t="s">
        <v>59</v>
      </c>
      <c r="I5" s="131"/>
      <c r="J5" s="131"/>
      <c r="K5" s="85"/>
      <c r="L5" s="85"/>
    </row>
    <row r="6" spans="1:13" ht="22.5" customHeight="1">
      <c r="A6" s="26"/>
      <c r="B6" s="86"/>
      <c r="C6" s="86"/>
      <c r="D6" s="89" t="s">
        <v>30</v>
      </c>
      <c r="E6" s="89"/>
      <c r="F6" s="44"/>
      <c r="G6" s="44"/>
      <c r="H6" s="89"/>
      <c r="I6" s="89"/>
      <c r="J6" s="89"/>
      <c r="K6" s="44"/>
      <c r="L6" s="89"/>
    </row>
    <row r="7" spans="1:13" s="15" customFormat="1" ht="22.5" customHeight="1">
      <c r="A7" s="26"/>
      <c r="B7" s="86"/>
      <c r="C7" s="86"/>
      <c r="D7" s="89" t="s">
        <v>38</v>
      </c>
      <c r="E7" s="89"/>
      <c r="F7" s="89" t="s">
        <v>31</v>
      </c>
      <c r="G7" s="89"/>
      <c r="H7" s="89" t="s">
        <v>51</v>
      </c>
      <c r="I7" s="89"/>
      <c r="J7" s="89"/>
      <c r="K7" s="89"/>
      <c r="L7" s="62" t="s">
        <v>83</v>
      </c>
    </row>
    <row r="8" spans="1:13" ht="22.5" customHeight="1">
      <c r="A8" s="26"/>
      <c r="B8" s="116" t="s">
        <v>2</v>
      </c>
      <c r="C8" s="86"/>
      <c r="D8" s="89" t="s">
        <v>37</v>
      </c>
      <c r="E8" s="89"/>
      <c r="F8" s="88" t="s">
        <v>87</v>
      </c>
      <c r="G8" s="89"/>
      <c r="H8" s="89" t="s">
        <v>52</v>
      </c>
      <c r="I8" s="89"/>
      <c r="J8" s="89" t="s">
        <v>50</v>
      </c>
      <c r="K8" s="89"/>
      <c r="L8" s="62" t="s">
        <v>18</v>
      </c>
    </row>
    <row r="9" spans="1:13" ht="22.5" customHeight="1">
      <c r="A9" s="26"/>
      <c r="B9" s="86"/>
      <c r="C9" s="86"/>
      <c r="D9" s="125" t="s">
        <v>66</v>
      </c>
      <c r="E9" s="125"/>
      <c r="F9" s="125"/>
      <c r="G9" s="125"/>
      <c r="H9" s="125"/>
      <c r="I9" s="125"/>
      <c r="J9" s="125"/>
      <c r="K9" s="125"/>
      <c r="L9" s="125"/>
    </row>
    <row r="10" spans="1:13" ht="22.5" customHeight="1">
      <c r="A10" s="15" t="s">
        <v>150</v>
      </c>
      <c r="B10" s="86"/>
      <c r="C10" s="86"/>
      <c r="D10" s="89"/>
      <c r="E10" s="89"/>
      <c r="F10" s="89"/>
      <c r="G10" s="89"/>
      <c r="H10" s="89"/>
      <c r="I10" s="89"/>
      <c r="J10" s="89"/>
      <c r="K10" s="89"/>
      <c r="L10" s="89"/>
    </row>
    <row r="11" spans="1:13" s="15" customFormat="1" ht="22.5" customHeight="1">
      <c r="A11" s="15" t="s">
        <v>151</v>
      </c>
      <c r="B11" s="29"/>
      <c r="C11" s="29"/>
      <c r="D11" s="22">
        <v>998282</v>
      </c>
      <c r="E11" s="22"/>
      <c r="F11" s="22">
        <v>2786808</v>
      </c>
      <c r="G11" s="22"/>
      <c r="H11" s="22">
        <v>50580</v>
      </c>
      <c r="I11" s="22"/>
      <c r="J11" s="22">
        <v>385487</v>
      </c>
      <c r="K11" s="22"/>
      <c r="L11" s="22">
        <f>SUM(D11:J11)</f>
        <v>4221157</v>
      </c>
      <c r="M11" s="55"/>
    </row>
    <row r="12" spans="1:13" ht="11.45" customHeight="1">
      <c r="A12" s="15"/>
      <c r="B12" s="86"/>
      <c r="C12" s="86"/>
      <c r="D12" s="51"/>
      <c r="E12" s="51"/>
      <c r="F12" s="51"/>
      <c r="G12" s="51"/>
      <c r="H12" s="51"/>
      <c r="I12" s="51"/>
      <c r="J12" s="51"/>
      <c r="K12" s="51"/>
      <c r="L12" s="51"/>
    </row>
    <row r="13" spans="1:13" ht="22.5" customHeight="1">
      <c r="A13" s="15" t="s">
        <v>132</v>
      </c>
      <c r="B13" s="86"/>
      <c r="C13" s="86"/>
      <c r="D13" s="51"/>
      <c r="E13" s="51"/>
      <c r="F13" s="51"/>
      <c r="G13" s="51"/>
      <c r="H13" s="51"/>
      <c r="I13" s="51"/>
      <c r="J13" s="51"/>
      <c r="K13" s="51"/>
      <c r="L13" s="51"/>
    </row>
    <row r="14" spans="1:13" ht="22.5" customHeight="1">
      <c r="A14" s="81" t="s">
        <v>117</v>
      </c>
      <c r="B14" s="86"/>
      <c r="C14" s="86"/>
      <c r="D14" s="51"/>
      <c r="E14" s="51"/>
      <c r="F14" s="51"/>
      <c r="G14" s="51"/>
      <c r="H14" s="51"/>
      <c r="I14" s="51"/>
      <c r="J14" s="51"/>
      <c r="K14" s="51"/>
      <c r="L14" s="51"/>
    </row>
    <row r="15" spans="1:13" ht="22.5" customHeight="1">
      <c r="A15" s="80" t="s">
        <v>118</v>
      </c>
      <c r="B15" s="116">
        <v>7</v>
      </c>
      <c r="C15" s="86"/>
      <c r="D15" s="49">
        <v>0</v>
      </c>
      <c r="E15" s="49"/>
      <c r="F15" s="49">
        <v>0</v>
      </c>
      <c r="G15" s="49"/>
      <c r="H15" s="49">
        <v>0</v>
      </c>
      <c r="I15" s="51"/>
      <c r="J15" s="51">
        <v>-119794</v>
      </c>
      <c r="K15" s="51"/>
      <c r="L15" s="51">
        <f>SUM(D15:J15)</f>
        <v>-119794</v>
      </c>
    </row>
    <row r="16" spans="1:13" s="15" customFormat="1" ht="22.5" customHeight="1">
      <c r="A16" s="81" t="s">
        <v>119</v>
      </c>
      <c r="B16" s="29"/>
      <c r="C16" s="29"/>
      <c r="D16" s="48">
        <v>0</v>
      </c>
      <c r="E16" s="50"/>
      <c r="F16" s="48">
        <v>0</v>
      </c>
      <c r="G16" s="50"/>
      <c r="H16" s="48">
        <v>0</v>
      </c>
      <c r="I16" s="22"/>
      <c r="J16" s="41">
        <f>J15</f>
        <v>-119794</v>
      </c>
      <c r="K16" s="22"/>
      <c r="L16" s="41">
        <f>L15</f>
        <v>-119794</v>
      </c>
    </row>
    <row r="17" spans="1:12" s="15" customFormat="1" ht="22.5" customHeight="1">
      <c r="A17" s="15" t="s">
        <v>133</v>
      </c>
      <c r="B17" s="29"/>
      <c r="C17" s="29"/>
      <c r="D17" s="48">
        <f>D16</f>
        <v>0</v>
      </c>
      <c r="E17" s="50"/>
      <c r="F17" s="48">
        <v>0</v>
      </c>
      <c r="G17" s="50"/>
      <c r="H17" s="48">
        <v>0</v>
      </c>
      <c r="I17" s="22"/>
      <c r="J17" s="41">
        <f>J16</f>
        <v>-119794</v>
      </c>
      <c r="K17" s="22"/>
      <c r="L17" s="41">
        <f>L16</f>
        <v>-119794</v>
      </c>
    </row>
    <row r="18" spans="1:12" ht="11.45" customHeight="1">
      <c r="A18" s="15"/>
      <c r="B18" s="86"/>
      <c r="C18" s="86"/>
      <c r="D18" s="51"/>
      <c r="E18" s="51"/>
      <c r="F18" s="51"/>
      <c r="G18" s="51"/>
      <c r="H18" s="51"/>
      <c r="I18" s="51"/>
      <c r="J18" s="51"/>
      <c r="K18" s="51"/>
      <c r="L18" s="51"/>
    </row>
    <row r="19" spans="1:12" ht="22.5" customHeight="1">
      <c r="A19" s="19" t="s">
        <v>137</v>
      </c>
      <c r="B19" s="86"/>
      <c r="C19" s="86"/>
      <c r="D19" s="51"/>
      <c r="E19" s="51"/>
      <c r="F19" s="51"/>
      <c r="G19" s="51"/>
      <c r="H19" s="51"/>
      <c r="I19" s="51"/>
      <c r="J19" s="51"/>
      <c r="K19" s="51"/>
      <c r="L19" s="51"/>
    </row>
    <row r="20" spans="1:12" ht="22.5" customHeight="1">
      <c r="A20" s="20" t="s">
        <v>120</v>
      </c>
      <c r="B20" s="86"/>
      <c r="C20" s="86"/>
      <c r="D20" s="49">
        <v>0</v>
      </c>
      <c r="E20" s="49"/>
      <c r="F20" s="49">
        <v>0</v>
      </c>
      <c r="G20" s="49"/>
      <c r="H20" s="49">
        <v>0</v>
      </c>
      <c r="I20" s="51"/>
      <c r="J20" s="66">
        <f>'PL 6-7'!F55</f>
        <v>163368</v>
      </c>
      <c r="K20" s="51"/>
      <c r="L20" s="51">
        <f t="shared" ref="L20:L21" si="0">SUM(D20:J20)</f>
        <v>163368</v>
      </c>
    </row>
    <row r="21" spans="1:12" ht="22.5" customHeight="1">
      <c r="A21" s="20" t="s">
        <v>153</v>
      </c>
      <c r="B21" s="86"/>
      <c r="C21" s="86"/>
      <c r="D21" s="49">
        <v>0</v>
      </c>
      <c r="E21" s="49"/>
      <c r="F21" s="49">
        <v>0</v>
      </c>
      <c r="G21" s="49"/>
      <c r="H21" s="49">
        <v>0</v>
      </c>
      <c r="I21" s="51"/>
      <c r="J21" s="66">
        <f>'PL 6-7'!F66</f>
        <v>85</v>
      </c>
      <c r="K21" s="51"/>
      <c r="L21" s="51">
        <f t="shared" si="0"/>
        <v>85</v>
      </c>
    </row>
    <row r="22" spans="1:12" ht="22.5" customHeight="1">
      <c r="A22" s="19" t="s">
        <v>138</v>
      </c>
      <c r="B22" s="21"/>
      <c r="C22" s="21"/>
      <c r="D22" s="48">
        <f>SUM(D20:D21)</f>
        <v>0</v>
      </c>
      <c r="E22" s="49"/>
      <c r="F22" s="48">
        <f>SUM(F20:F21)</f>
        <v>0</v>
      </c>
      <c r="G22" s="49"/>
      <c r="H22" s="48">
        <f>SUM(H20:H21)</f>
        <v>0</v>
      </c>
      <c r="I22" s="51"/>
      <c r="J22" s="41">
        <f>SUM(J20:J21)</f>
        <v>163453</v>
      </c>
      <c r="K22" s="51"/>
      <c r="L22" s="41">
        <f>SUM(L20:L21)</f>
        <v>163453</v>
      </c>
    </row>
    <row r="23" spans="1:12" ht="11.45" customHeight="1">
      <c r="A23" s="15"/>
      <c r="B23" s="86"/>
      <c r="C23" s="86"/>
      <c r="D23" s="51"/>
      <c r="E23" s="51"/>
      <c r="F23" s="51"/>
      <c r="G23" s="51"/>
      <c r="H23" s="51"/>
      <c r="I23" s="51"/>
      <c r="J23" s="51"/>
      <c r="K23" s="51"/>
      <c r="L23" s="51"/>
    </row>
    <row r="24" spans="1:12" ht="22.5" customHeight="1" thickBot="1">
      <c r="A24" s="28" t="s">
        <v>152</v>
      </c>
      <c r="D24" s="42">
        <f>SUM(D22,D11)</f>
        <v>998282</v>
      </c>
      <c r="E24" s="51"/>
      <c r="F24" s="42">
        <f>SUM(F22,F11)</f>
        <v>2786808</v>
      </c>
      <c r="G24" s="51"/>
      <c r="H24" s="42">
        <f>SUM(H22,H11)</f>
        <v>50580</v>
      </c>
      <c r="I24" s="51"/>
      <c r="J24" s="42">
        <f>SUM(J22,J11,J17)</f>
        <v>429146</v>
      </c>
      <c r="K24" s="51"/>
      <c r="L24" s="42">
        <f>SUM(L22,L11,L17)</f>
        <v>4264816</v>
      </c>
    </row>
    <row r="25" spans="1:12" ht="22.5" customHeight="1" thickTop="1">
      <c r="D25" s="69"/>
      <c r="E25" s="69"/>
      <c r="F25" s="69"/>
      <c r="G25" s="69"/>
      <c r="H25" s="69"/>
      <c r="I25" s="69"/>
      <c r="J25" s="69"/>
      <c r="K25" s="69"/>
      <c r="L25" s="69"/>
    </row>
    <row r="42" spans="9:10" ht="22.5" customHeight="1">
      <c r="I42" s="85"/>
      <c r="J42" s="85"/>
    </row>
    <row r="79" spans="9:10" ht="22.5" customHeight="1">
      <c r="I79" s="85"/>
      <c r="J79" s="85"/>
    </row>
  </sheetData>
  <mergeCells count="4">
    <mergeCell ref="A1:D1"/>
    <mergeCell ref="D4:L4"/>
    <mergeCell ref="H5:J5"/>
    <mergeCell ref="D9:L9"/>
  </mergeCells>
  <pageMargins left="0.8" right="0.8" top="0.48" bottom="0.5" header="0.4" footer="0.5"/>
  <pageSetup paperSize="9" scale="97" firstPageNumber="8" fitToHeight="0" orientation="landscape" useFirstPageNumber="1" r:id="rId1"/>
  <headerFooter scaleWithDoc="0">
    <oddFooter>&amp;L&amp;13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9"/>
  <sheetViews>
    <sheetView zoomScaleNormal="100" zoomScaleSheetLayoutView="80" workbookViewId="0">
      <selection activeCell="F86" sqref="F86"/>
    </sheetView>
  </sheetViews>
  <sheetFormatPr defaultColWidth="27.5703125" defaultRowHeight="21.75" customHeight="1"/>
  <cols>
    <col min="1" max="1" width="57" style="24" customWidth="1"/>
    <col min="2" max="2" width="9.7109375" style="13" customWidth="1"/>
    <col min="3" max="3" width="2.7109375" style="13" customWidth="1"/>
    <col min="4" max="4" width="14.28515625" style="24" customWidth="1"/>
    <col min="5" max="5" width="2.7109375" style="24" customWidth="1"/>
    <col min="6" max="6" width="14.28515625" style="24" customWidth="1"/>
    <col min="7" max="7" width="2.7109375" style="24" customWidth="1"/>
    <col min="8" max="8" width="14.28515625" style="24" customWidth="1"/>
    <col min="9" max="9" width="2.7109375" style="24" customWidth="1"/>
    <col min="10" max="10" width="14.28515625" style="24" customWidth="1"/>
    <col min="11" max="11" width="2.7109375" style="24" customWidth="1"/>
    <col min="12" max="12" width="14.28515625" style="24" customWidth="1"/>
    <col min="13" max="16384" width="27.5703125" style="24"/>
  </cols>
  <sheetData>
    <row r="1" spans="1:13" s="27" customFormat="1" ht="22.5" customHeight="1">
      <c r="A1" s="128" t="s">
        <v>75</v>
      </c>
      <c r="B1" s="128"/>
      <c r="C1" s="128"/>
      <c r="D1" s="128"/>
      <c r="E1" s="87"/>
      <c r="F1" s="23"/>
      <c r="G1" s="23"/>
      <c r="H1" s="23"/>
      <c r="I1" s="23"/>
      <c r="J1" s="23"/>
      <c r="K1" s="23"/>
      <c r="L1" s="23"/>
    </row>
    <row r="2" spans="1:13" s="27" customFormat="1" ht="22.5" customHeight="1">
      <c r="A2" s="87" t="s">
        <v>67</v>
      </c>
      <c r="B2" s="25"/>
      <c r="C2" s="25"/>
      <c r="D2" s="87"/>
      <c r="E2" s="87"/>
      <c r="F2" s="23"/>
      <c r="G2" s="23"/>
      <c r="H2" s="23"/>
      <c r="I2" s="23"/>
      <c r="J2" s="23"/>
      <c r="K2" s="23"/>
      <c r="L2" s="23"/>
    </row>
    <row r="3" spans="1:13" s="27" customFormat="1" ht="17.45" customHeight="1">
      <c r="A3" s="87"/>
      <c r="B3" s="25"/>
      <c r="C3" s="25"/>
      <c r="D3" s="87"/>
      <c r="E3" s="87"/>
      <c r="F3" s="23"/>
      <c r="G3" s="23"/>
      <c r="H3" s="23"/>
      <c r="I3" s="23"/>
      <c r="J3" s="23"/>
      <c r="K3" s="23"/>
      <c r="L3" s="23"/>
    </row>
    <row r="4" spans="1:13" ht="22.5" customHeight="1">
      <c r="A4" s="26"/>
      <c r="B4" s="86"/>
      <c r="C4" s="86"/>
      <c r="D4" s="129" t="s">
        <v>1</v>
      </c>
      <c r="E4" s="129"/>
      <c r="F4" s="129"/>
      <c r="G4" s="129"/>
      <c r="H4" s="129"/>
      <c r="I4" s="129"/>
      <c r="J4" s="129"/>
      <c r="K4" s="129"/>
      <c r="L4" s="129"/>
    </row>
    <row r="5" spans="1:13" ht="22.5" customHeight="1">
      <c r="A5" s="26"/>
      <c r="B5" s="86"/>
      <c r="C5" s="86"/>
      <c r="D5" s="85"/>
      <c r="E5" s="85"/>
      <c r="F5" s="85"/>
      <c r="G5" s="85"/>
      <c r="H5" s="130" t="s">
        <v>59</v>
      </c>
      <c r="I5" s="131"/>
      <c r="J5" s="131"/>
      <c r="K5" s="85"/>
      <c r="L5" s="85"/>
    </row>
    <row r="6" spans="1:13" ht="22.5" customHeight="1">
      <c r="A6" s="26"/>
      <c r="B6" s="86"/>
      <c r="C6" s="86"/>
      <c r="D6" s="89" t="s">
        <v>30</v>
      </c>
      <c r="E6" s="89"/>
      <c r="F6" s="44"/>
      <c r="G6" s="44"/>
      <c r="H6" s="89"/>
      <c r="I6" s="89"/>
      <c r="J6" s="89"/>
      <c r="K6" s="44"/>
      <c r="L6" s="89"/>
    </row>
    <row r="7" spans="1:13" s="15" customFormat="1" ht="22.5" customHeight="1">
      <c r="A7" s="26"/>
      <c r="B7" s="86"/>
      <c r="C7" s="86"/>
      <c r="D7" s="89" t="s">
        <v>38</v>
      </c>
      <c r="E7" s="89"/>
      <c r="F7" s="89" t="s">
        <v>31</v>
      </c>
      <c r="G7" s="89"/>
      <c r="H7" s="89" t="s">
        <v>51</v>
      </c>
      <c r="I7" s="89"/>
      <c r="J7" s="89"/>
      <c r="K7" s="89"/>
      <c r="L7" s="62" t="s">
        <v>83</v>
      </c>
    </row>
    <row r="8" spans="1:13" ht="22.5" customHeight="1">
      <c r="A8" s="26"/>
      <c r="B8" s="86" t="s">
        <v>2</v>
      </c>
      <c r="C8" s="86"/>
      <c r="D8" s="89" t="s">
        <v>37</v>
      </c>
      <c r="E8" s="89"/>
      <c r="F8" s="88" t="s">
        <v>87</v>
      </c>
      <c r="G8" s="89"/>
      <c r="H8" s="89" t="s">
        <v>52</v>
      </c>
      <c r="I8" s="89"/>
      <c r="J8" s="89" t="s">
        <v>50</v>
      </c>
      <c r="K8" s="89"/>
      <c r="L8" s="62" t="s">
        <v>18</v>
      </c>
    </row>
    <row r="9" spans="1:13" ht="22.5" customHeight="1">
      <c r="A9" s="26"/>
      <c r="B9" s="86"/>
      <c r="C9" s="86"/>
      <c r="D9" s="125" t="s">
        <v>66</v>
      </c>
      <c r="E9" s="125"/>
      <c r="F9" s="125"/>
      <c r="G9" s="125"/>
      <c r="H9" s="125"/>
      <c r="I9" s="125"/>
      <c r="J9" s="125"/>
      <c r="K9" s="125"/>
      <c r="L9" s="125"/>
    </row>
    <row r="10" spans="1:13" ht="22.5" customHeight="1">
      <c r="A10" s="15" t="s">
        <v>170</v>
      </c>
      <c r="B10" s="86"/>
      <c r="C10" s="86"/>
      <c r="D10" s="89"/>
      <c r="E10" s="89"/>
      <c r="F10" s="89"/>
      <c r="G10" s="89"/>
      <c r="H10" s="89"/>
      <c r="I10" s="89"/>
      <c r="J10" s="89"/>
      <c r="K10" s="89"/>
      <c r="L10" s="89"/>
    </row>
    <row r="11" spans="1:13" s="15" customFormat="1" ht="22.5" customHeight="1">
      <c r="A11" s="15" t="s">
        <v>171</v>
      </c>
      <c r="B11" s="29"/>
      <c r="C11" s="29"/>
      <c r="D11" s="22">
        <v>998282</v>
      </c>
      <c r="E11" s="22"/>
      <c r="F11" s="22">
        <v>2786808</v>
      </c>
      <c r="G11" s="22"/>
      <c r="H11" s="22">
        <v>50780</v>
      </c>
      <c r="I11" s="22"/>
      <c r="J11" s="22">
        <v>578511</v>
      </c>
      <c r="K11" s="22"/>
      <c r="L11" s="22">
        <f>SUM(D11:K11)</f>
        <v>4414381</v>
      </c>
      <c r="M11" s="55"/>
    </row>
    <row r="12" spans="1:13" ht="12.95" customHeight="1">
      <c r="A12" s="15"/>
      <c r="B12" s="86"/>
      <c r="C12" s="86"/>
      <c r="D12" s="51"/>
      <c r="E12" s="51"/>
      <c r="F12" s="51"/>
      <c r="G12" s="51"/>
      <c r="H12" s="51"/>
      <c r="I12" s="51"/>
      <c r="J12" s="51"/>
      <c r="K12" s="51"/>
      <c r="L12" s="51"/>
    </row>
    <row r="13" spans="1:13" ht="22.5" customHeight="1">
      <c r="A13" s="15" t="s">
        <v>132</v>
      </c>
      <c r="B13" s="86"/>
      <c r="C13" s="86"/>
      <c r="D13" s="51"/>
      <c r="E13" s="51"/>
      <c r="F13" s="51"/>
      <c r="G13" s="51"/>
      <c r="H13" s="51"/>
      <c r="I13" s="51"/>
      <c r="J13" s="51"/>
      <c r="K13" s="51"/>
      <c r="L13" s="51"/>
    </row>
    <row r="14" spans="1:13" ht="22.5" customHeight="1">
      <c r="A14" s="81" t="s">
        <v>117</v>
      </c>
      <c r="B14" s="86"/>
      <c r="C14" s="86"/>
      <c r="D14" s="51"/>
      <c r="E14" s="51"/>
      <c r="F14" s="51"/>
      <c r="G14" s="51"/>
      <c r="H14" s="51"/>
      <c r="I14" s="51"/>
      <c r="J14" s="51"/>
      <c r="K14" s="51"/>
      <c r="L14" s="51"/>
    </row>
    <row r="15" spans="1:13" ht="22.5" customHeight="1">
      <c r="A15" s="80" t="s">
        <v>118</v>
      </c>
      <c r="B15" s="86">
        <v>7</v>
      </c>
      <c r="C15" s="86"/>
      <c r="D15" s="49">
        <v>0</v>
      </c>
      <c r="E15" s="51"/>
      <c r="F15" s="49">
        <v>0</v>
      </c>
      <c r="G15" s="51"/>
      <c r="H15" s="49">
        <v>0</v>
      </c>
      <c r="I15" s="51"/>
      <c r="J15" s="51">
        <v>-189674</v>
      </c>
      <c r="K15" s="51"/>
      <c r="L15" s="51">
        <f>J15</f>
        <v>-189674</v>
      </c>
    </row>
    <row r="16" spans="1:13" ht="22.5" customHeight="1">
      <c r="A16" s="81" t="s">
        <v>119</v>
      </c>
      <c r="B16" s="86"/>
      <c r="C16" s="86"/>
      <c r="D16" s="48">
        <v>0</v>
      </c>
      <c r="E16" s="51"/>
      <c r="F16" s="48">
        <v>0</v>
      </c>
      <c r="G16" s="51"/>
      <c r="H16" s="48">
        <v>0</v>
      </c>
      <c r="I16" s="51"/>
      <c r="J16" s="41">
        <f>J15</f>
        <v>-189674</v>
      </c>
      <c r="K16" s="51"/>
      <c r="L16" s="41">
        <f>L15</f>
        <v>-189674</v>
      </c>
    </row>
    <row r="17" spans="1:13" ht="22.5" customHeight="1">
      <c r="A17" s="15" t="s">
        <v>133</v>
      </c>
      <c r="B17" s="86"/>
      <c r="C17" s="86"/>
      <c r="D17" s="48">
        <v>0</v>
      </c>
      <c r="E17" s="51"/>
      <c r="F17" s="48">
        <v>0</v>
      </c>
      <c r="G17" s="51"/>
      <c r="H17" s="48">
        <v>0</v>
      </c>
      <c r="I17" s="51"/>
      <c r="J17" s="41">
        <f>J16</f>
        <v>-189674</v>
      </c>
      <c r="K17" s="51"/>
      <c r="L17" s="41">
        <f>L16</f>
        <v>-189674</v>
      </c>
    </row>
    <row r="18" spans="1:13" ht="12.95" customHeight="1">
      <c r="A18" s="15"/>
      <c r="B18" s="86"/>
      <c r="C18" s="86"/>
      <c r="D18" s="51"/>
      <c r="E18" s="51"/>
      <c r="F18" s="51"/>
      <c r="G18" s="51"/>
      <c r="H18" s="51"/>
      <c r="I18" s="51"/>
      <c r="J18" s="51"/>
      <c r="K18" s="51"/>
      <c r="L18" s="51"/>
    </row>
    <row r="19" spans="1:13" ht="22.5" customHeight="1">
      <c r="A19" s="19" t="s">
        <v>137</v>
      </c>
      <c r="B19" s="86"/>
      <c r="C19" s="86"/>
      <c r="D19" s="51"/>
      <c r="E19" s="51"/>
      <c r="F19" s="51"/>
      <c r="G19" s="51"/>
      <c r="H19" s="51"/>
      <c r="I19" s="51"/>
      <c r="J19" s="51"/>
      <c r="K19" s="51"/>
      <c r="L19" s="51"/>
    </row>
    <row r="20" spans="1:13" ht="22.5" customHeight="1">
      <c r="A20" s="20" t="s">
        <v>120</v>
      </c>
      <c r="B20" s="86"/>
      <c r="C20" s="86"/>
      <c r="D20" s="49">
        <v>0</v>
      </c>
      <c r="E20" s="49"/>
      <c r="F20" s="49">
        <v>0</v>
      </c>
      <c r="G20" s="49"/>
      <c r="H20" s="49">
        <v>0</v>
      </c>
      <c r="I20" s="51"/>
      <c r="J20" s="51">
        <f>'PL 6-7'!D55</f>
        <v>232660</v>
      </c>
      <c r="K20" s="51"/>
      <c r="L20" s="51">
        <f>SUM(D20:J20)</f>
        <v>232660</v>
      </c>
    </row>
    <row r="21" spans="1:13" ht="21.95" hidden="1" customHeight="1">
      <c r="A21" s="20" t="s">
        <v>153</v>
      </c>
      <c r="B21" s="86"/>
      <c r="C21" s="86"/>
      <c r="D21" s="49">
        <v>0</v>
      </c>
      <c r="E21" s="49"/>
      <c r="F21" s="49">
        <v>0</v>
      </c>
      <c r="G21" s="49"/>
      <c r="H21" s="49">
        <v>0</v>
      </c>
      <c r="I21" s="51"/>
      <c r="J21" s="51">
        <f>'PL 6-7'!D66</f>
        <v>0</v>
      </c>
      <c r="K21" s="51"/>
      <c r="L21" s="51">
        <f>SUM(D21:J21)</f>
        <v>0</v>
      </c>
    </row>
    <row r="22" spans="1:13" ht="22.5" customHeight="1">
      <c r="A22" s="19" t="s">
        <v>138</v>
      </c>
      <c r="B22" s="21"/>
      <c r="C22" s="21"/>
      <c r="D22" s="48">
        <f>SUM(D20:D21)</f>
        <v>0</v>
      </c>
      <c r="E22" s="49"/>
      <c r="F22" s="48">
        <f>SUM(F20:F21)</f>
        <v>0</v>
      </c>
      <c r="G22" s="49"/>
      <c r="H22" s="48">
        <f>SUM(H20:H21)</f>
        <v>0</v>
      </c>
      <c r="I22" s="51"/>
      <c r="J22" s="41">
        <f>SUM(J20:J21)</f>
        <v>232660</v>
      </c>
      <c r="K22" s="51"/>
      <c r="L22" s="41">
        <f>SUM(L20:L21)</f>
        <v>232660</v>
      </c>
    </row>
    <row r="23" spans="1:13" ht="12.95" customHeight="1">
      <c r="A23" s="15"/>
      <c r="B23" s="86"/>
      <c r="C23" s="86"/>
      <c r="D23" s="51"/>
      <c r="E23" s="51"/>
      <c r="F23" s="51"/>
      <c r="G23" s="51"/>
      <c r="H23" s="51"/>
      <c r="I23" s="51"/>
      <c r="J23" s="51"/>
      <c r="K23" s="51"/>
      <c r="L23" s="51"/>
    </row>
    <row r="24" spans="1:13" ht="22.5" customHeight="1" thickBot="1">
      <c r="A24" s="28" t="s">
        <v>172</v>
      </c>
      <c r="D24" s="42">
        <f>SUM(D22,D11)</f>
        <v>998282</v>
      </c>
      <c r="E24" s="51"/>
      <c r="F24" s="42">
        <f>SUM(F22,F11)</f>
        <v>2786808</v>
      </c>
      <c r="G24" s="51"/>
      <c r="H24" s="42">
        <f>SUM(H22,H11)</f>
        <v>50780</v>
      </c>
      <c r="I24" s="51"/>
      <c r="J24" s="42">
        <f>SUM(J22,J11,J17)</f>
        <v>621497</v>
      </c>
      <c r="K24" s="51"/>
      <c r="L24" s="42">
        <f>SUM(L22,L11,L17)</f>
        <v>4457367</v>
      </c>
      <c r="M24" s="75">
        <f>L24-'BS 3-5'!D87</f>
        <v>0</v>
      </c>
    </row>
    <row r="25" spans="1:13" ht="21.95" customHeight="1" thickTop="1">
      <c r="D25" s="69"/>
      <c r="E25" s="69"/>
      <c r="F25" s="69"/>
      <c r="G25" s="69"/>
      <c r="H25" s="69"/>
      <c r="I25" s="69"/>
      <c r="J25" s="69"/>
      <c r="K25" s="69"/>
      <c r="L25" s="69"/>
    </row>
    <row r="26" spans="1:13" ht="22.5" customHeight="1"/>
    <row r="27" spans="1:13" ht="22.5" customHeight="1"/>
    <row r="28" spans="1:13" ht="22.5" customHeight="1"/>
    <row r="29" spans="1:13" ht="22.5" customHeight="1"/>
    <row r="30" spans="1:13" ht="22.5" customHeight="1"/>
    <row r="39" spans="9:10" ht="22.5" customHeight="1"/>
    <row r="42" spans="9:10" ht="22.5" customHeight="1">
      <c r="I42" s="85"/>
      <c r="J42" s="85"/>
    </row>
    <row r="76" spans="9:10" ht="22.5" customHeight="1"/>
    <row r="79" spans="9:10" ht="22.5" customHeight="1">
      <c r="I79" s="85"/>
      <c r="J79" s="85"/>
    </row>
  </sheetData>
  <mergeCells count="4">
    <mergeCell ref="A1:D1"/>
    <mergeCell ref="D4:L4"/>
    <mergeCell ref="H5:J5"/>
    <mergeCell ref="D9:L9"/>
  </mergeCells>
  <pageMargins left="0.8" right="0.8" top="0.48" bottom="0.5" header="0.4" footer="0.5"/>
  <pageSetup paperSize="9" scale="97" firstPageNumber="9" fitToHeight="0" orientation="landscape" useFirstPageNumber="1" r:id="rId1"/>
  <headerFooter scaleWithDoc="0">
    <oddFooter>&amp;L&amp;13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9"/>
  <sheetViews>
    <sheetView zoomScaleNormal="100" zoomScaleSheetLayoutView="80" workbookViewId="0">
      <selection activeCell="F86" sqref="F86"/>
    </sheetView>
  </sheetViews>
  <sheetFormatPr defaultColWidth="27.5703125" defaultRowHeight="22.5" customHeight="1"/>
  <cols>
    <col min="1" max="1" width="57" style="24" customWidth="1"/>
    <col min="2" max="2" width="9.7109375" style="13" customWidth="1"/>
    <col min="3" max="3" width="2.7109375" style="24" customWidth="1"/>
    <col min="4" max="4" width="14.28515625" style="24" customWidth="1"/>
    <col min="5" max="5" width="2.7109375" style="24" customWidth="1"/>
    <col min="6" max="6" width="14.28515625" style="24" customWidth="1"/>
    <col min="7" max="7" width="2.7109375" style="24" customWidth="1"/>
    <col min="8" max="8" width="14.28515625" style="24" customWidth="1"/>
    <col min="9" max="9" width="2.7109375" style="24" customWidth="1"/>
    <col min="10" max="10" width="14.28515625" style="24" customWidth="1"/>
    <col min="11" max="11" width="2.7109375" style="24" customWidth="1"/>
    <col min="12" max="12" width="14.28515625" style="24" customWidth="1"/>
    <col min="13" max="16384" width="27.5703125" style="24"/>
  </cols>
  <sheetData>
    <row r="1" spans="1:13" s="27" customFormat="1" ht="22.5" customHeight="1">
      <c r="A1" s="128" t="s">
        <v>75</v>
      </c>
      <c r="B1" s="128"/>
      <c r="C1" s="128"/>
      <c r="D1" s="128"/>
      <c r="E1" s="87"/>
      <c r="F1" s="23"/>
      <c r="G1" s="23"/>
      <c r="H1" s="23"/>
      <c r="I1" s="23"/>
      <c r="J1" s="23"/>
      <c r="K1" s="23"/>
      <c r="L1" s="23"/>
    </row>
    <row r="2" spans="1:13" s="27" customFormat="1" ht="22.5" customHeight="1">
      <c r="A2" s="87" t="s">
        <v>67</v>
      </c>
      <c r="B2" s="25"/>
      <c r="C2" s="87"/>
      <c r="D2" s="87"/>
      <c r="E2" s="87"/>
      <c r="F2" s="23"/>
      <c r="G2" s="23"/>
      <c r="H2" s="23"/>
      <c r="I2" s="23"/>
      <c r="J2" s="23"/>
      <c r="K2" s="23"/>
      <c r="L2" s="23"/>
    </row>
    <row r="3" spans="1:13" s="27" customFormat="1" ht="17.45" customHeight="1">
      <c r="A3" s="87"/>
      <c r="B3" s="25"/>
      <c r="C3" s="87"/>
      <c r="D3" s="87"/>
      <c r="E3" s="87"/>
      <c r="F3" s="23"/>
      <c r="G3" s="23"/>
      <c r="H3" s="23"/>
      <c r="I3" s="23"/>
      <c r="J3" s="23"/>
      <c r="K3" s="23"/>
      <c r="L3" s="23"/>
    </row>
    <row r="4" spans="1:13" ht="22.5" customHeight="1">
      <c r="A4" s="26"/>
      <c r="B4" s="86"/>
      <c r="C4" s="86"/>
      <c r="D4" s="129" t="s">
        <v>42</v>
      </c>
      <c r="E4" s="129"/>
      <c r="F4" s="129"/>
      <c r="G4" s="129"/>
      <c r="H4" s="129"/>
      <c r="I4" s="129"/>
      <c r="J4" s="129"/>
      <c r="K4" s="129"/>
      <c r="L4" s="129"/>
    </row>
    <row r="5" spans="1:13" ht="22.5" customHeight="1">
      <c r="A5" s="26"/>
      <c r="B5" s="86"/>
      <c r="C5" s="85"/>
      <c r="D5" s="85"/>
      <c r="E5" s="85"/>
      <c r="F5" s="85"/>
      <c r="G5" s="85"/>
      <c r="H5" s="130" t="s">
        <v>59</v>
      </c>
      <c r="I5" s="131"/>
      <c r="J5" s="131"/>
      <c r="K5" s="85"/>
      <c r="L5" s="85"/>
    </row>
    <row r="6" spans="1:13" ht="22.5" customHeight="1">
      <c r="A6" s="26"/>
      <c r="B6" s="86"/>
      <c r="C6" s="89"/>
      <c r="D6" s="89" t="s">
        <v>30</v>
      </c>
      <c r="E6" s="89"/>
      <c r="F6" s="44"/>
      <c r="G6" s="44"/>
      <c r="H6" s="89"/>
      <c r="I6" s="89"/>
      <c r="J6" s="89"/>
      <c r="K6" s="44"/>
      <c r="L6" s="89"/>
    </row>
    <row r="7" spans="1:13" s="15" customFormat="1" ht="22.5" customHeight="1">
      <c r="A7" s="26"/>
      <c r="B7" s="86"/>
      <c r="C7" s="89"/>
      <c r="D7" s="89" t="s">
        <v>38</v>
      </c>
      <c r="E7" s="89"/>
      <c r="F7" s="89" t="s">
        <v>31</v>
      </c>
      <c r="G7" s="89"/>
      <c r="H7" s="89" t="s">
        <v>51</v>
      </c>
      <c r="I7" s="89"/>
      <c r="J7" s="89"/>
      <c r="K7" s="89"/>
      <c r="L7" s="62" t="s">
        <v>83</v>
      </c>
    </row>
    <row r="8" spans="1:13" ht="22.5" customHeight="1">
      <c r="A8" s="26"/>
      <c r="B8" s="116" t="s">
        <v>2</v>
      </c>
      <c r="C8" s="89"/>
      <c r="D8" s="89" t="s">
        <v>37</v>
      </c>
      <c r="E8" s="89"/>
      <c r="F8" s="88" t="s">
        <v>87</v>
      </c>
      <c r="G8" s="89"/>
      <c r="H8" s="89" t="s">
        <v>52</v>
      </c>
      <c r="I8" s="89"/>
      <c r="J8" s="89" t="s">
        <v>50</v>
      </c>
      <c r="K8" s="89"/>
      <c r="L8" s="62" t="s">
        <v>18</v>
      </c>
    </row>
    <row r="9" spans="1:13" ht="22.5" customHeight="1">
      <c r="A9" s="26"/>
      <c r="B9" s="116"/>
      <c r="C9" s="86"/>
      <c r="D9" s="125" t="s">
        <v>66</v>
      </c>
      <c r="E9" s="125"/>
      <c r="F9" s="125"/>
      <c r="G9" s="125"/>
      <c r="H9" s="125"/>
      <c r="I9" s="125"/>
      <c r="J9" s="125"/>
      <c r="K9" s="125"/>
      <c r="L9" s="125"/>
    </row>
    <row r="10" spans="1:13" ht="22.5" customHeight="1">
      <c r="A10" s="15" t="s">
        <v>150</v>
      </c>
      <c r="B10" s="116"/>
      <c r="C10" s="89"/>
      <c r="D10" s="89"/>
      <c r="E10" s="89"/>
      <c r="F10" s="89"/>
      <c r="G10" s="89"/>
      <c r="H10" s="89"/>
      <c r="I10" s="89"/>
      <c r="J10" s="89"/>
      <c r="K10" s="89"/>
      <c r="L10" s="89"/>
    </row>
    <row r="11" spans="1:13" s="15" customFormat="1" ht="22.5" customHeight="1">
      <c r="A11" s="15" t="s">
        <v>151</v>
      </c>
      <c r="B11" s="29"/>
      <c r="C11" s="22"/>
      <c r="D11" s="22">
        <v>998282</v>
      </c>
      <c r="E11" s="22"/>
      <c r="F11" s="22">
        <v>2786808</v>
      </c>
      <c r="G11" s="22"/>
      <c r="H11" s="22">
        <v>50580</v>
      </c>
      <c r="I11" s="22"/>
      <c r="J11" s="22">
        <v>2395358</v>
      </c>
      <c r="K11" s="22"/>
      <c r="L11" s="22">
        <f>SUM(D11:J11)</f>
        <v>6231028</v>
      </c>
      <c r="M11" s="55"/>
    </row>
    <row r="12" spans="1:13" ht="12.95" customHeight="1">
      <c r="A12" s="15"/>
      <c r="B12" s="116"/>
      <c r="C12" s="51"/>
      <c r="D12" s="51"/>
      <c r="E12" s="51"/>
      <c r="F12" s="51"/>
      <c r="G12" s="51"/>
      <c r="H12" s="51"/>
      <c r="I12" s="51"/>
      <c r="J12" s="51"/>
      <c r="K12" s="51"/>
      <c r="L12" s="51"/>
    </row>
    <row r="13" spans="1:13" ht="22.5" customHeight="1">
      <c r="A13" s="15" t="s">
        <v>132</v>
      </c>
      <c r="B13" s="116"/>
      <c r="C13" s="51"/>
      <c r="D13" s="51"/>
      <c r="E13" s="51"/>
      <c r="F13" s="51"/>
      <c r="G13" s="51"/>
      <c r="H13" s="51"/>
      <c r="I13" s="51"/>
      <c r="J13" s="51"/>
      <c r="K13" s="51"/>
      <c r="L13" s="51"/>
    </row>
    <row r="14" spans="1:13" ht="22.5" customHeight="1">
      <c r="A14" s="81" t="s">
        <v>117</v>
      </c>
      <c r="B14" s="116"/>
      <c r="C14" s="51"/>
      <c r="D14" s="51"/>
      <c r="E14" s="51"/>
      <c r="F14" s="51"/>
      <c r="G14" s="51"/>
      <c r="H14" s="51"/>
      <c r="I14" s="51"/>
      <c r="J14" s="51"/>
      <c r="K14" s="51"/>
      <c r="L14" s="51"/>
    </row>
    <row r="15" spans="1:13" ht="22.5" customHeight="1">
      <c r="A15" s="80" t="s">
        <v>118</v>
      </c>
      <c r="B15" s="116">
        <v>7</v>
      </c>
      <c r="C15" s="49"/>
      <c r="D15" s="49">
        <v>0</v>
      </c>
      <c r="E15" s="49"/>
      <c r="F15" s="49">
        <v>0</v>
      </c>
      <c r="G15" s="49"/>
      <c r="H15" s="49">
        <v>0</v>
      </c>
      <c r="I15" s="51"/>
      <c r="J15" s="51">
        <v>-119794</v>
      </c>
      <c r="K15" s="51"/>
      <c r="L15" s="51">
        <f>SUM(D15:J15)</f>
        <v>-119794</v>
      </c>
    </row>
    <row r="16" spans="1:13" ht="22.5" customHeight="1">
      <c r="A16" s="81" t="s">
        <v>119</v>
      </c>
      <c r="B16" s="116"/>
      <c r="C16" s="50"/>
      <c r="D16" s="48">
        <v>0</v>
      </c>
      <c r="E16" s="50"/>
      <c r="F16" s="48">
        <v>0</v>
      </c>
      <c r="G16" s="50"/>
      <c r="H16" s="48">
        <v>0</v>
      </c>
      <c r="I16" s="22"/>
      <c r="J16" s="41">
        <f>J15</f>
        <v>-119794</v>
      </c>
      <c r="K16" s="22"/>
      <c r="L16" s="41">
        <f>SUM(D16:J16)</f>
        <v>-119794</v>
      </c>
    </row>
    <row r="17" spans="1:12" ht="22.5" customHeight="1">
      <c r="A17" s="15" t="s">
        <v>133</v>
      </c>
      <c r="B17" s="86"/>
      <c r="C17" s="50"/>
      <c r="D17" s="48">
        <v>0</v>
      </c>
      <c r="E17" s="50"/>
      <c r="F17" s="72">
        <v>0</v>
      </c>
      <c r="G17" s="50"/>
      <c r="H17" s="72">
        <v>0</v>
      </c>
      <c r="I17" s="22"/>
      <c r="J17" s="38">
        <f>J15</f>
        <v>-119794</v>
      </c>
      <c r="K17" s="22"/>
      <c r="L17" s="38">
        <f>SUM(D17:J17)</f>
        <v>-119794</v>
      </c>
    </row>
    <row r="18" spans="1:12" ht="12.95" customHeight="1">
      <c r="A18" s="15"/>
      <c r="B18" s="86"/>
      <c r="C18" s="51"/>
      <c r="D18" s="51"/>
      <c r="E18" s="51"/>
      <c r="F18" s="51"/>
      <c r="G18" s="51"/>
      <c r="H18" s="51"/>
      <c r="I18" s="51"/>
      <c r="J18" s="51"/>
      <c r="K18" s="51"/>
      <c r="L18" s="51"/>
    </row>
    <row r="19" spans="1:12" ht="22.5" customHeight="1">
      <c r="A19" s="19" t="s">
        <v>84</v>
      </c>
      <c r="B19" s="86"/>
      <c r="C19" s="51"/>
      <c r="D19" s="51"/>
      <c r="E19" s="51"/>
      <c r="F19" s="51"/>
      <c r="G19" s="51"/>
      <c r="H19" s="51"/>
      <c r="I19" s="51"/>
      <c r="J19" s="51"/>
      <c r="K19" s="51"/>
      <c r="L19" s="51"/>
    </row>
    <row r="20" spans="1:12" ht="22.5" customHeight="1">
      <c r="A20" s="20" t="s">
        <v>86</v>
      </c>
      <c r="B20" s="86"/>
      <c r="C20" s="66"/>
      <c r="D20" s="66">
        <v>0</v>
      </c>
      <c r="E20" s="66"/>
      <c r="F20" s="66">
        <v>0</v>
      </c>
      <c r="G20" s="49"/>
      <c r="H20" s="66">
        <v>0</v>
      </c>
      <c r="I20" s="51"/>
      <c r="J20" s="51">
        <f>'PL 6-7'!J55</f>
        <v>-27310</v>
      </c>
      <c r="K20" s="51"/>
      <c r="L20" s="51">
        <f>SUM(D20:K20)</f>
        <v>-27310</v>
      </c>
    </row>
    <row r="21" spans="1:12" ht="22.5" hidden="1" customHeight="1">
      <c r="A21" s="20" t="s">
        <v>129</v>
      </c>
      <c r="B21" s="86"/>
      <c r="C21" s="66"/>
      <c r="D21" s="66">
        <v>0</v>
      </c>
      <c r="E21" s="66"/>
      <c r="F21" s="66">
        <v>0</v>
      </c>
      <c r="G21" s="49"/>
      <c r="H21" s="66">
        <v>0</v>
      </c>
      <c r="I21" s="51"/>
      <c r="J21" s="51"/>
      <c r="K21" s="51"/>
      <c r="L21" s="51">
        <f>SUM(D21:K21)</f>
        <v>0</v>
      </c>
    </row>
    <row r="22" spans="1:12" ht="22.5" customHeight="1">
      <c r="A22" s="19" t="s">
        <v>85</v>
      </c>
      <c r="B22" s="21"/>
      <c r="C22" s="66"/>
      <c r="D22" s="56">
        <f>SUM(D20:D21)</f>
        <v>0</v>
      </c>
      <c r="E22" s="66"/>
      <c r="F22" s="56">
        <f>SUM(F20:F21)</f>
        <v>0</v>
      </c>
      <c r="G22" s="49"/>
      <c r="H22" s="56">
        <f>SUM(H20:H21)</f>
        <v>0</v>
      </c>
      <c r="I22" s="51"/>
      <c r="J22" s="41">
        <f>SUM(J20:J21)</f>
        <v>-27310</v>
      </c>
      <c r="K22" s="51"/>
      <c r="L22" s="41">
        <f>SUM(L20:L21)</f>
        <v>-27310</v>
      </c>
    </row>
    <row r="23" spans="1:12" ht="12.95" customHeight="1">
      <c r="A23" s="15"/>
      <c r="B23" s="86"/>
      <c r="C23" s="51"/>
      <c r="D23" s="51"/>
      <c r="E23" s="51"/>
      <c r="F23" s="51"/>
      <c r="G23" s="51"/>
      <c r="H23" s="51"/>
      <c r="I23" s="51"/>
      <c r="J23" s="51"/>
      <c r="K23" s="51"/>
      <c r="L23" s="51"/>
    </row>
    <row r="24" spans="1:12" ht="22.5" customHeight="1" thickBot="1">
      <c r="A24" s="28" t="s">
        <v>152</v>
      </c>
      <c r="C24" s="51"/>
      <c r="D24" s="42">
        <f>SUM(D22,D11)</f>
        <v>998282</v>
      </c>
      <c r="E24" s="51"/>
      <c r="F24" s="42">
        <f>SUM(F22,F11)</f>
        <v>2786808</v>
      </c>
      <c r="G24" s="51"/>
      <c r="H24" s="42">
        <f>SUM(H22,H11)</f>
        <v>50580</v>
      </c>
      <c r="I24" s="51"/>
      <c r="J24" s="42">
        <f>SUM(J22,J11,J17)</f>
        <v>2248254</v>
      </c>
      <c r="K24" s="51"/>
      <c r="L24" s="42">
        <f>SUM(L22,L11,L17)</f>
        <v>6083924</v>
      </c>
    </row>
    <row r="25" spans="1:12" ht="22.5" customHeight="1" thickTop="1">
      <c r="C25" s="69"/>
      <c r="D25" s="69"/>
      <c r="E25" s="69"/>
      <c r="F25" s="69"/>
      <c r="G25" s="69"/>
      <c r="H25" s="69"/>
      <c r="I25" s="69"/>
      <c r="J25" s="69"/>
      <c r="K25" s="69"/>
      <c r="L25" s="69"/>
    </row>
    <row r="42" spans="9:10" ht="22.5" customHeight="1">
      <c r="I42" s="85"/>
      <c r="J42" s="85"/>
    </row>
    <row r="79" spans="9:10" ht="22.5" customHeight="1">
      <c r="I79" s="85"/>
      <c r="J79" s="85"/>
    </row>
  </sheetData>
  <mergeCells count="4">
    <mergeCell ref="A1:D1"/>
    <mergeCell ref="D4:L4"/>
    <mergeCell ref="H5:J5"/>
    <mergeCell ref="D9:L9"/>
  </mergeCells>
  <pageMargins left="0.8" right="0.8" top="0.48" bottom="0.5" header="0.4" footer="0.5"/>
  <pageSetup paperSize="9" scale="97" firstPageNumber="10" fitToHeight="0" orientation="landscape" useFirstPageNumber="1" r:id="rId1"/>
  <headerFooter scaleWithDoc="0">
    <oddFooter>&amp;L&amp;13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9"/>
  <sheetViews>
    <sheetView zoomScaleNormal="100" zoomScaleSheetLayoutView="80" workbookViewId="0">
      <selection activeCell="F86" sqref="F86"/>
    </sheetView>
  </sheetViews>
  <sheetFormatPr defaultColWidth="27.5703125" defaultRowHeight="21.75" customHeight="1"/>
  <cols>
    <col min="1" max="1" width="57" style="24" customWidth="1"/>
    <col min="2" max="2" width="9.7109375" style="13" customWidth="1"/>
    <col min="3" max="3" width="2.7109375" style="24" customWidth="1"/>
    <col min="4" max="4" width="14.28515625" style="24" customWidth="1"/>
    <col min="5" max="5" width="2.7109375" style="24" customWidth="1"/>
    <col min="6" max="6" width="14.28515625" style="24" customWidth="1"/>
    <col min="7" max="7" width="2.7109375" style="24" customWidth="1"/>
    <col min="8" max="8" width="14.28515625" style="24" customWidth="1"/>
    <col min="9" max="9" width="2.7109375" style="24" customWidth="1"/>
    <col min="10" max="10" width="14.28515625" style="24" customWidth="1"/>
    <col min="11" max="11" width="2.7109375" style="24" customWidth="1"/>
    <col min="12" max="12" width="14.28515625" style="24" customWidth="1"/>
    <col min="13" max="16384" width="27.5703125" style="24"/>
  </cols>
  <sheetData>
    <row r="1" spans="1:13" s="27" customFormat="1" ht="22.5" customHeight="1">
      <c r="A1" s="128" t="s">
        <v>75</v>
      </c>
      <c r="B1" s="128"/>
      <c r="C1" s="128"/>
      <c r="D1" s="128"/>
      <c r="E1" s="87"/>
      <c r="F1" s="23"/>
      <c r="G1" s="23"/>
      <c r="H1" s="23"/>
      <c r="I1" s="23"/>
      <c r="J1" s="23"/>
      <c r="K1" s="23"/>
      <c r="L1" s="23"/>
    </row>
    <row r="2" spans="1:13" s="27" customFormat="1" ht="22.5" customHeight="1">
      <c r="A2" s="87" t="s">
        <v>67</v>
      </c>
      <c r="B2" s="25"/>
      <c r="C2" s="87"/>
      <c r="D2" s="87"/>
      <c r="E2" s="87"/>
      <c r="F2" s="23"/>
      <c r="G2" s="23"/>
      <c r="H2" s="23"/>
      <c r="I2" s="23"/>
      <c r="J2" s="23"/>
      <c r="K2" s="23"/>
      <c r="L2" s="23"/>
    </row>
    <row r="3" spans="1:13" s="27" customFormat="1" ht="17.45" customHeight="1">
      <c r="A3" s="87"/>
      <c r="B3" s="25"/>
      <c r="C3" s="87"/>
      <c r="D3" s="87"/>
      <c r="E3" s="87"/>
      <c r="F3" s="23"/>
      <c r="G3" s="23"/>
      <c r="H3" s="23"/>
      <c r="I3" s="23"/>
      <c r="J3" s="23"/>
      <c r="K3" s="23"/>
      <c r="L3" s="23"/>
    </row>
    <row r="4" spans="1:13" ht="22.5" customHeight="1">
      <c r="A4" s="26"/>
      <c r="B4" s="86"/>
      <c r="C4" s="86"/>
      <c r="D4" s="129" t="s">
        <v>42</v>
      </c>
      <c r="E4" s="129"/>
      <c r="F4" s="129"/>
      <c r="G4" s="129"/>
      <c r="H4" s="129"/>
      <c r="I4" s="129"/>
      <c r="J4" s="129"/>
      <c r="K4" s="129"/>
      <c r="L4" s="129"/>
    </row>
    <row r="5" spans="1:13" ht="22.5" customHeight="1">
      <c r="A5" s="26"/>
      <c r="B5" s="86"/>
      <c r="C5" s="85"/>
      <c r="D5" s="85"/>
      <c r="E5" s="85"/>
      <c r="F5" s="85"/>
      <c r="G5" s="85"/>
      <c r="H5" s="130" t="s">
        <v>59</v>
      </c>
      <c r="I5" s="131"/>
      <c r="J5" s="131"/>
      <c r="K5" s="85"/>
      <c r="L5" s="85"/>
    </row>
    <row r="6" spans="1:13" ht="22.5" customHeight="1">
      <c r="A6" s="26"/>
      <c r="B6" s="86"/>
      <c r="C6" s="89"/>
      <c r="D6" s="89" t="s">
        <v>30</v>
      </c>
      <c r="E6" s="89"/>
      <c r="F6" s="44"/>
      <c r="G6" s="44"/>
      <c r="H6" s="89"/>
      <c r="I6" s="89"/>
      <c r="J6" s="89"/>
      <c r="K6" s="44"/>
      <c r="L6" s="89"/>
    </row>
    <row r="7" spans="1:13" s="15" customFormat="1" ht="22.5" customHeight="1">
      <c r="A7" s="26"/>
      <c r="B7" s="86"/>
      <c r="C7" s="89"/>
      <c r="D7" s="89" t="s">
        <v>38</v>
      </c>
      <c r="E7" s="89"/>
      <c r="F7" s="89" t="s">
        <v>31</v>
      </c>
      <c r="G7" s="89"/>
      <c r="H7" s="89" t="s">
        <v>51</v>
      </c>
      <c r="I7" s="89"/>
      <c r="J7" s="89"/>
      <c r="K7" s="89"/>
      <c r="L7" s="62" t="s">
        <v>83</v>
      </c>
    </row>
    <row r="8" spans="1:13" ht="22.5" customHeight="1">
      <c r="A8" s="26"/>
      <c r="B8" s="86" t="s">
        <v>2</v>
      </c>
      <c r="C8" s="89"/>
      <c r="D8" s="89" t="s">
        <v>37</v>
      </c>
      <c r="E8" s="89"/>
      <c r="F8" s="88" t="s">
        <v>87</v>
      </c>
      <c r="G8" s="89"/>
      <c r="H8" s="89" t="s">
        <v>52</v>
      </c>
      <c r="I8" s="89"/>
      <c r="J8" s="89" t="s">
        <v>50</v>
      </c>
      <c r="K8" s="89"/>
      <c r="L8" s="62" t="s">
        <v>18</v>
      </c>
    </row>
    <row r="9" spans="1:13" ht="22.5" customHeight="1">
      <c r="A9" s="26"/>
      <c r="B9" s="86"/>
      <c r="C9" s="86"/>
      <c r="D9" s="125" t="s">
        <v>66</v>
      </c>
      <c r="E9" s="125"/>
      <c r="F9" s="125"/>
      <c r="G9" s="125"/>
      <c r="H9" s="125"/>
      <c r="I9" s="125"/>
      <c r="J9" s="125"/>
      <c r="K9" s="125"/>
      <c r="L9" s="125"/>
    </row>
    <row r="10" spans="1:13" ht="22.5" customHeight="1">
      <c r="A10" s="15" t="s">
        <v>170</v>
      </c>
      <c r="B10" s="86"/>
      <c r="C10" s="89"/>
      <c r="D10" s="89"/>
      <c r="E10" s="89"/>
      <c r="F10" s="89"/>
      <c r="G10" s="89"/>
      <c r="H10" s="89"/>
      <c r="I10" s="89"/>
      <c r="J10" s="89"/>
      <c r="K10" s="89"/>
      <c r="L10" s="89"/>
    </row>
    <row r="11" spans="1:13" s="15" customFormat="1" ht="22.5" customHeight="1">
      <c r="A11" s="15" t="s">
        <v>171</v>
      </c>
      <c r="B11" s="29"/>
      <c r="C11" s="22"/>
      <c r="D11" s="22">
        <v>998282</v>
      </c>
      <c r="E11" s="22"/>
      <c r="F11" s="22">
        <v>2786808</v>
      </c>
      <c r="G11" s="22"/>
      <c r="H11" s="22">
        <v>50780</v>
      </c>
      <c r="I11" s="22"/>
      <c r="J11" s="22">
        <v>2279230</v>
      </c>
      <c r="K11" s="22"/>
      <c r="L11" s="22">
        <f>SUM(D11:K11)</f>
        <v>6115100</v>
      </c>
      <c r="M11" s="55"/>
    </row>
    <row r="12" spans="1:13" ht="12.95" customHeight="1">
      <c r="A12" s="15"/>
      <c r="B12" s="86"/>
      <c r="C12" s="51"/>
      <c r="D12" s="51"/>
      <c r="E12" s="51"/>
      <c r="F12" s="51"/>
      <c r="G12" s="51"/>
      <c r="H12" s="51"/>
      <c r="I12" s="51"/>
      <c r="J12" s="51"/>
      <c r="K12" s="51"/>
      <c r="L12" s="51"/>
    </row>
    <row r="13" spans="1:13" ht="22.5" customHeight="1">
      <c r="A13" s="15" t="s">
        <v>132</v>
      </c>
      <c r="B13" s="86"/>
      <c r="C13" s="51"/>
      <c r="D13" s="51"/>
      <c r="E13" s="51"/>
      <c r="F13" s="51"/>
      <c r="G13" s="51"/>
      <c r="H13" s="51"/>
      <c r="I13" s="51"/>
      <c r="J13" s="51"/>
      <c r="K13" s="51"/>
      <c r="L13" s="51"/>
    </row>
    <row r="14" spans="1:13" ht="22.5" customHeight="1">
      <c r="A14" s="81" t="s">
        <v>117</v>
      </c>
      <c r="B14" s="86"/>
      <c r="C14" s="51"/>
      <c r="D14" s="51"/>
      <c r="E14" s="51"/>
      <c r="F14" s="51"/>
      <c r="G14" s="51"/>
      <c r="H14" s="51"/>
      <c r="I14" s="51"/>
      <c r="J14" s="51"/>
      <c r="K14" s="51"/>
      <c r="L14" s="51"/>
    </row>
    <row r="15" spans="1:13" ht="22.5" customHeight="1">
      <c r="A15" s="80" t="s">
        <v>118</v>
      </c>
      <c r="B15" s="86">
        <v>7</v>
      </c>
      <c r="C15" s="51"/>
      <c r="D15" s="49">
        <v>0</v>
      </c>
      <c r="E15" s="51"/>
      <c r="F15" s="49">
        <v>0</v>
      </c>
      <c r="G15" s="51"/>
      <c r="H15" s="49">
        <v>0</v>
      </c>
      <c r="I15" s="51"/>
      <c r="J15" s="51">
        <v>-189674</v>
      </c>
      <c r="K15" s="51"/>
      <c r="L15" s="51">
        <f>SUM(D15:J15)</f>
        <v>-189674</v>
      </c>
    </row>
    <row r="16" spans="1:13" ht="22.5" customHeight="1">
      <c r="A16" s="81" t="s">
        <v>119</v>
      </c>
      <c r="B16" s="86"/>
      <c r="C16" s="22"/>
      <c r="D16" s="48">
        <f>D15</f>
        <v>0</v>
      </c>
      <c r="E16" s="22"/>
      <c r="F16" s="48">
        <v>0</v>
      </c>
      <c r="G16" s="22"/>
      <c r="H16" s="48">
        <v>0</v>
      </c>
      <c r="I16" s="22"/>
      <c r="J16" s="41">
        <f>J15</f>
        <v>-189674</v>
      </c>
      <c r="K16" s="22"/>
      <c r="L16" s="41">
        <f>L15</f>
        <v>-189674</v>
      </c>
    </row>
    <row r="17" spans="1:13" ht="22.5" customHeight="1">
      <c r="A17" s="15" t="s">
        <v>133</v>
      </c>
      <c r="B17" s="86"/>
      <c r="C17" s="22"/>
      <c r="D17" s="48">
        <f>D16</f>
        <v>0</v>
      </c>
      <c r="E17" s="22"/>
      <c r="F17" s="48">
        <v>0</v>
      </c>
      <c r="G17" s="22"/>
      <c r="H17" s="48">
        <v>0</v>
      </c>
      <c r="I17" s="22"/>
      <c r="J17" s="41">
        <f>J16</f>
        <v>-189674</v>
      </c>
      <c r="K17" s="22"/>
      <c r="L17" s="41">
        <f>L16</f>
        <v>-189674</v>
      </c>
    </row>
    <row r="18" spans="1:13" ht="12.95" customHeight="1">
      <c r="A18" s="15"/>
      <c r="B18" s="86"/>
      <c r="C18" s="51"/>
      <c r="D18" s="51"/>
      <c r="E18" s="51"/>
      <c r="F18" s="51"/>
      <c r="G18" s="51"/>
      <c r="H18" s="51"/>
      <c r="I18" s="51"/>
      <c r="J18" s="51"/>
      <c r="K18" s="51"/>
      <c r="L18" s="51"/>
    </row>
    <row r="19" spans="1:13" ht="22.5" customHeight="1">
      <c r="A19" s="19" t="s">
        <v>137</v>
      </c>
      <c r="B19" s="86"/>
      <c r="C19" s="51"/>
      <c r="D19" s="51"/>
      <c r="E19" s="51"/>
      <c r="F19" s="51"/>
      <c r="G19" s="51"/>
      <c r="H19" s="51"/>
      <c r="I19" s="51"/>
      <c r="J19" s="51"/>
      <c r="K19" s="51"/>
      <c r="L19" s="51"/>
    </row>
    <row r="20" spans="1:13" ht="22.5" customHeight="1">
      <c r="A20" s="20" t="s">
        <v>120</v>
      </c>
      <c r="B20" s="86"/>
      <c r="C20" s="66"/>
      <c r="D20" s="66">
        <v>0</v>
      </c>
      <c r="E20" s="66"/>
      <c r="F20" s="66">
        <v>0</v>
      </c>
      <c r="G20" s="49"/>
      <c r="H20" s="66">
        <v>0</v>
      </c>
      <c r="I20" s="51"/>
      <c r="J20" s="51">
        <f>'PL 6-7'!H55</f>
        <v>4364</v>
      </c>
      <c r="K20" s="51"/>
      <c r="L20" s="66">
        <f>SUM(D20:J20)</f>
        <v>4364</v>
      </c>
    </row>
    <row r="21" spans="1:13" ht="21.95" hidden="1" customHeight="1">
      <c r="A21" s="20" t="s">
        <v>153</v>
      </c>
      <c r="B21" s="96"/>
      <c r="C21" s="66"/>
      <c r="D21" s="66">
        <v>0</v>
      </c>
      <c r="E21" s="66"/>
      <c r="F21" s="66">
        <v>0</v>
      </c>
      <c r="G21" s="49"/>
      <c r="H21" s="66">
        <v>0</v>
      </c>
      <c r="I21" s="51"/>
      <c r="J21" s="66">
        <f>'PL 6-7'!H66</f>
        <v>0</v>
      </c>
      <c r="K21" s="51"/>
      <c r="L21" s="66">
        <f>SUM(D21:J21)</f>
        <v>0</v>
      </c>
    </row>
    <row r="22" spans="1:13" ht="22.5" customHeight="1">
      <c r="A22" s="19" t="s">
        <v>138</v>
      </c>
      <c r="B22" s="21"/>
      <c r="C22" s="66"/>
      <c r="D22" s="56">
        <f>SUM(D20:D21)</f>
        <v>0</v>
      </c>
      <c r="E22" s="66"/>
      <c r="F22" s="56">
        <f>SUM(F20:F21)</f>
        <v>0</v>
      </c>
      <c r="G22" s="49"/>
      <c r="H22" s="56">
        <f>SUM(H20:H21)</f>
        <v>0</v>
      </c>
      <c r="I22" s="51"/>
      <c r="J22" s="56">
        <f>SUM(J20:J21)</f>
        <v>4364</v>
      </c>
      <c r="K22" s="51"/>
      <c r="L22" s="56">
        <f>SUM(L20:L21)</f>
        <v>4364</v>
      </c>
    </row>
    <row r="23" spans="1:13" ht="12.95" customHeight="1">
      <c r="A23" s="15"/>
      <c r="B23" s="86"/>
      <c r="C23" s="51"/>
      <c r="D23" s="51"/>
      <c r="E23" s="51"/>
      <c r="F23" s="51"/>
      <c r="G23" s="51"/>
      <c r="H23" s="51"/>
      <c r="I23" s="51"/>
      <c r="J23" s="51"/>
      <c r="K23" s="51"/>
      <c r="L23" s="51"/>
    </row>
    <row r="24" spans="1:13" ht="22.5" customHeight="1" thickBot="1">
      <c r="A24" s="28" t="s">
        <v>172</v>
      </c>
      <c r="C24" s="51"/>
      <c r="D24" s="42">
        <f>SUM(D22,D11)</f>
        <v>998282</v>
      </c>
      <c r="E24" s="51"/>
      <c r="F24" s="42">
        <f>SUM(F22,F11)</f>
        <v>2786808</v>
      </c>
      <c r="G24" s="51"/>
      <c r="H24" s="42">
        <f>SUM(H22,H11)</f>
        <v>50780</v>
      </c>
      <c r="I24" s="51"/>
      <c r="J24" s="42">
        <f>SUM(J22,J11,J17)</f>
        <v>2093920</v>
      </c>
      <c r="K24" s="51"/>
      <c r="L24" s="42">
        <f>SUM(L22,L11,L17)</f>
        <v>5929790</v>
      </c>
      <c r="M24" s="75">
        <f>L24-'BS 3-5'!H87</f>
        <v>0</v>
      </c>
    </row>
    <row r="25" spans="1:13" ht="22.5" customHeight="1" thickTop="1">
      <c r="C25" s="69"/>
      <c r="D25" s="69"/>
      <c r="E25" s="69"/>
      <c r="F25" s="69"/>
      <c r="G25" s="69"/>
      <c r="H25" s="69"/>
      <c r="I25" s="69"/>
      <c r="J25" s="69"/>
      <c r="K25" s="69"/>
      <c r="L25" s="69"/>
    </row>
    <row r="26" spans="1:13" ht="22.5" customHeight="1"/>
    <row r="27" spans="1:13" ht="22.5" customHeight="1"/>
    <row r="28" spans="1:13" ht="22.5" customHeight="1"/>
    <row r="29" spans="1:13" ht="22.5" customHeight="1"/>
    <row r="30" spans="1:13" ht="22.5" customHeight="1"/>
    <row r="31" spans="1:13" ht="22.5" customHeight="1"/>
    <row r="40" spans="9:10" ht="22.5" customHeight="1"/>
    <row r="42" spans="9:10" ht="22.5" customHeight="1">
      <c r="I42" s="85"/>
      <c r="J42" s="85"/>
    </row>
    <row r="77" spans="9:10" ht="22.5" customHeight="1"/>
    <row r="79" spans="9:10" ht="22.5" customHeight="1">
      <c r="I79" s="85"/>
      <c r="J79" s="85"/>
    </row>
  </sheetData>
  <mergeCells count="4">
    <mergeCell ref="A1:D1"/>
    <mergeCell ref="D4:L4"/>
    <mergeCell ref="H5:J5"/>
    <mergeCell ref="D9:L9"/>
  </mergeCells>
  <pageMargins left="0.8" right="0.8" top="0.48" bottom="0.5" header="0.4" footer="0.5"/>
  <pageSetup paperSize="9" scale="97" firstPageNumber="11" fitToHeight="0" orientation="landscape" useFirstPageNumber="1" r:id="rId1"/>
  <headerFooter scaleWithDoc="0">
    <oddFooter>&amp;L&amp;13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zoomScale="90" zoomScaleNormal="90" zoomScaleSheetLayoutView="85" workbookViewId="0">
      <selection activeCell="A99" sqref="A99"/>
    </sheetView>
  </sheetViews>
  <sheetFormatPr defaultColWidth="9.140625" defaultRowHeight="23.85" customHeight="1"/>
  <cols>
    <col min="1" max="1" width="56.5703125" style="34" customWidth="1"/>
    <col min="2" max="2" width="13.140625" style="24" customWidth="1"/>
    <col min="3" max="3" width="1.5703125" style="24" customWidth="1"/>
    <col min="4" max="4" width="13.140625" style="24" customWidth="1"/>
    <col min="5" max="5" width="1.5703125" style="24" customWidth="1"/>
    <col min="6" max="6" width="13.140625" style="24" customWidth="1"/>
    <col min="7" max="7" width="1.5703125" style="24" customWidth="1"/>
    <col min="8" max="8" width="13.140625" style="24" customWidth="1"/>
    <col min="9" max="16384" width="9.140625" style="1"/>
  </cols>
  <sheetData>
    <row r="1" spans="1:8" ht="23.85" customHeight="1">
      <c r="A1" s="128" t="s">
        <v>75</v>
      </c>
      <c r="B1" s="128"/>
      <c r="C1" s="128"/>
      <c r="D1" s="128"/>
    </row>
    <row r="2" spans="1:8" ht="23.85" customHeight="1">
      <c r="A2" s="2" t="s">
        <v>68</v>
      </c>
      <c r="B2" s="23"/>
      <c r="C2" s="23"/>
      <c r="D2" s="23"/>
    </row>
    <row r="3" spans="1:8" s="7" customFormat="1" ht="22.5" customHeight="1">
      <c r="A3" s="30"/>
      <c r="B3" s="9"/>
      <c r="C3" s="9"/>
      <c r="D3" s="9"/>
      <c r="E3" s="9"/>
      <c r="F3" s="9"/>
      <c r="G3" s="9"/>
      <c r="H3" s="9"/>
    </row>
    <row r="4" spans="1:8" ht="22.5" customHeight="1">
      <c r="A4" s="3"/>
      <c r="B4" s="129" t="s">
        <v>1</v>
      </c>
      <c r="C4" s="129"/>
      <c r="D4" s="129"/>
      <c r="E4" s="91"/>
      <c r="F4" s="129" t="s">
        <v>42</v>
      </c>
      <c r="G4" s="129"/>
      <c r="H4" s="129"/>
    </row>
    <row r="5" spans="1:8" ht="22.5" customHeight="1">
      <c r="A5" s="3"/>
      <c r="B5" s="123" t="s">
        <v>100</v>
      </c>
      <c r="C5" s="124"/>
      <c r="D5" s="124"/>
      <c r="E5" s="91"/>
      <c r="F5" s="123" t="s">
        <v>100</v>
      </c>
      <c r="G5" s="124"/>
      <c r="H5" s="124"/>
    </row>
    <row r="6" spans="1:8" ht="22.5" customHeight="1">
      <c r="A6" s="3"/>
      <c r="B6" s="123" t="s">
        <v>99</v>
      </c>
      <c r="C6" s="124"/>
      <c r="D6" s="124"/>
      <c r="E6" s="91"/>
      <c r="F6" s="123" t="s">
        <v>99</v>
      </c>
      <c r="G6" s="124"/>
      <c r="H6" s="124"/>
    </row>
    <row r="7" spans="1:8" ht="22.5" customHeight="1">
      <c r="A7" s="3"/>
      <c r="B7" s="54">
        <v>2565</v>
      </c>
      <c r="C7" s="94"/>
      <c r="D7" s="54">
        <v>2564</v>
      </c>
      <c r="E7" s="94"/>
      <c r="F7" s="54">
        <v>2565</v>
      </c>
      <c r="G7" s="94"/>
      <c r="H7" s="54">
        <v>2564</v>
      </c>
    </row>
    <row r="8" spans="1:8" ht="22.5" customHeight="1">
      <c r="A8" s="4"/>
      <c r="B8" s="125" t="s">
        <v>66</v>
      </c>
      <c r="C8" s="126"/>
      <c r="D8" s="126"/>
      <c r="E8" s="126"/>
      <c r="F8" s="126"/>
      <c r="G8" s="126"/>
      <c r="H8" s="126"/>
    </row>
    <row r="9" spans="1:8" s="7" customFormat="1" ht="22.5" customHeight="1">
      <c r="A9" s="5" t="s">
        <v>26</v>
      </c>
      <c r="B9" s="24"/>
      <c r="C9" s="24"/>
      <c r="D9" s="24"/>
      <c r="E9" s="24"/>
      <c r="F9" s="24"/>
      <c r="G9" s="24"/>
      <c r="H9" s="24"/>
    </row>
    <row r="10" spans="1:8" s="7" customFormat="1" ht="22.5" customHeight="1">
      <c r="A10" s="39" t="s">
        <v>72</v>
      </c>
      <c r="B10" s="66">
        <f>'PL 6-7'!D55</f>
        <v>232660</v>
      </c>
      <c r="C10" s="66"/>
      <c r="D10" s="66">
        <f>'PL 6-7'!F55</f>
        <v>163368</v>
      </c>
      <c r="E10" s="66"/>
      <c r="F10" s="66">
        <f>'PL 6-7'!H68</f>
        <v>4364</v>
      </c>
      <c r="G10" s="66"/>
      <c r="H10" s="66">
        <f>'PL 6-7'!J68</f>
        <v>-27310</v>
      </c>
    </row>
    <row r="11" spans="1:8" s="7" customFormat="1" ht="22.5" customHeight="1">
      <c r="A11" s="31" t="s">
        <v>184</v>
      </c>
      <c r="B11" s="66"/>
      <c r="C11" s="66"/>
      <c r="D11" s="66"/>
      <c r="E11" s="66"/>
      <c r="F11" s="66"/>
      <c r="G11" s="66"/>
      <c r="H11" s="66"/>
    </row>
    <row r="12" spans="1:8" s="7" customFormat="1" ht="22.5" customHeight="1">
      <c r="A12" s="39" t="s">
        <v>166</v>
      </c>
      <c r="B12" s="66">
        <f>-'PL 6-7'!D54</f>
        <v>-2524</v>
      </c>
      <c r="C12" s="66"/>
      <c r="D12" s="66">
        <v>-1700</v>
      </c>
      <c r="E12" s="66"/>
      <c r="F12" s="66">
        <f>-'PL 6-7'!H54</f>
        <v>-3108</v>
      </c>
      <c r="G12" s="66"/>
      <c r="H12" s="66">
        <v>-1302</v>
      </c>
    </row>
    <row r="13" spans="1:8" s="7" customFormat="1" ht="22.5" customHeight="1">
      <c r="A13" s="39" t="s">
        <v>45</v>
      </c>
      <c r="B13" s="66">
        <f>-'PL 6-7'!D51</f>
        <v>1787</v>
      </c>
      <c r="C13" s="66"/>
      <c r="D13" s="66">
        <v>2247</v>
      </c>
      <c r="E13" s="66"/>
      <c r="F13" s="66">
        <f>-'PL 6-7'!H51</f>
        <v>173</v>
      </c>
      <c r="G13" s="66"/>
      <c r="H13" s="66">
        <v>300</v>
      </c>
    </row>
    <row r="14" spans="1:8" s="7" customFormat="1" ht="22.5" customHeight="1">
      <c r="A14" s="39" t="s">
        <v>48</v>
      </c>
      <c r="B14" s="66">
        <v>99932</v>
      </c>
      <c r="C14" s="66"/>
      <c r="D14" s="66">
        <v>120904</v>
      </c>
      <c r="E14" s="66"/>
      <c r="F14" s="66">
        <v>43267</v>
      </c>
      <c r="G14" s="66"/>
      <c r="H14" s="66">
        <v>50403</v>
      </c>
    </row>
    <row r="15" spans="1:8" s="7" customFormat="1" ht="22.5" customHeight="1">
      <c r="A15" s="32" t="s">
        <v>96</v>
      </c>
      <c r="B15" s="66"/>
      <c r="C15" s="66"/>
      <c r="D15" s="66"/>
      <c r="E15" s="66"/>
      <c r="F15" s="66"/>
      <c r="G15" s="66"/>
      <c r="H15" s="66"/>
    </row>
    <row r="16" spans="1:8" s="7" customFormat="1" ht="22.5" customHeight="1">
      <c r="A16" s="39" t="s">
        <v>88</v>
      </c>
      <c r="B16" s="66">
        <v>70019</v>
      </c>
      <c r="C16" s="66"/>
      <c r="D16" s="66">
        <v>70019</v>
      </c>
      <c r="E16" s="66"/>
      <c r="F16" s="71">
        <v>0</v>
      </c>
      <c r="G16" s="66"/>
      <c r="H16" s="71">
        <v>0</v>
      </c>
    </row>
    <row r="17" spans="1:8" s="7" customFormat="1" ht="22.5" customHeight="1">
      <c r="A17" s="39" t="s">
        <v>105</v>
      </c>
      <c r="B17" s="66">
        <v>29385</v>
      </c>
      <c r="C17" s="66"/>
      <c r="D17" s="66">
        <v>17597</v>
      </c>
      <c r="E17" s="66"/>
      <c r="F17" s="66">
        <v>29385</v>
      </c>
      <c r="G17" s="66"/>
      <c r="H17" s="66">
        <v>17597</v>
      </c>
    </row>
    <row r="18" spans="1:8" s="7" customFormat="1" ht="22.5" customHeight="1">
      <c r="A18" s="39" t="s">
        <v>97</v>
      </c>
      <c r="B18" s="66">
        <v>37080</v>
      </c>
      <c r="C18" s="66"/>
      <c r="D18" s="66">
        <v>18249</v>
      </c>
      <c r="E18" s="66"/>
      <c r="F18" s="66">
        <v>1449</v>
      </c>
      <c r="G18" s="66"/>
      <c r="H18" s="66">
        <v>1246</v>
      </c>
    </row>
    <row r="19" spans="1:8" s="7" customFormat="1" ht="22.5" customHeight="1">
      <c r="A19" s="39" t="s">
        <v>154</v>
      </c>
      <c r="B19" s="66">
        <v>3976</v>
      </c>
      <c r="C19" s="66"/>
      <c r="D19" s="66">
        <v>833</v>
      </c>
      <c r="E19" s="66"/>
      <c r="F19" s="66">
        <v>1116</v>
      </c>
      <c r="G19" s="66"/>
      <c r="H19" s="66">
        <v>417</v>
      </c>
    </row>
    <row r="20" spans="1:8" s="7" customFormat="1" ht="22.5" customHeight="1">
      <c r="A20" s="39" t="s">
        <v>177</v>
      </c>
      <c r="B20" s="66">
        <v>6</v>
      </c>
      <c r="C20" s="66"/>
      <c r="D20" s="66">
        <v>39</v>
      </c>
      <c r="E20" s="66"/>
      <c r="F20" s="66">
        <v>6</v>
      </c>
      <c r="G20" s="66"/>
      <c r="H20" s="66">
        <v>39</v>
      </c>
    </row>
    <row r="21" spans="1:8" s="7" customFormat="1" ht="22.5" customHeight="1">
      <c r="A21" s="33" t="s">
        <v>130</v>
      </c>
      <c r="B21" s="66">
        <v>-6939</v>
      </c>
      <c r="C21" s="66"/>
      <c r="D21" s="66">
        <v>-4725</v>
      </c>
      <c r="E21" s="66"/>
      <c r="F21" s="71">
        <v>0</v>
      </c>
      <c r="G21" s="66"/>
      <c r="H21" s="71">
        <v>0</v>
      </c>
    </row>
    <row r="22" spans="1:8" s="7" customFormat="1" ht="22.5" hidden="1" customHeight="1">
      <c r="A22" s="33" t="s">
        <v>181</v>
      </c>
      <c r="B22" s="66">
        <v>0</v>
      </c>
      <c r="C22" s="66"/>
      <c r="D22" s="71">
        <v>0</v>
      </c>
      <c r="E22" s="66"/>
      <c r="F22" s="71">
        <v>0</v>
      </c>
      <c r="G22" s="66"/>
      <c r="H22" s="71">
        <v>0</v>
      </c>
    </row>
    <row r="23" spans="1:8" s="7" customFormat="1" ht="22.5" customHeight="1">
      <c r="A23" s="33" t="s">
        <v>136</v>
      </c>
      <c r="B23" s="66">
        <v>-2</v>
      </c>
      <c r="C23" s="66"/>
      <c r="D23" s="66">
        <v>-7</v>
      </c>
      <c r="E23" s="66"/>
      <c r="F23" s="71">
        <v>0</v>
      </c>
      <c r="G23" s="66"/>
      <c r="H23" s="71">
        <v>0</v>
      </c>
    </row>
    <row r="24" spans="1:8" s="7" customFormat="1" ht="22.5" customHeight="1">
      <c r="A24" s="33" t="s">
        <v>183</v>
      </c>
      <c r="B24" s="71">
        <v>-3057</v>
      </c>
      <c r="C24" s="66"/>
      <c r="D24" s="71">
        <v>21</v>
      </c>
      <c r="E24" s="66"/>
      <c r="F24" s="71">
        <v>0</v>
      </c>
      <c r="G24" s="66"/>
      <c r="H24" s="71">
        <v>0</v>
      </c>
    </row>
    <row r="25" spans="1:8" s="7" customFormat="1" ht="22.5" customHeight="1">
      <c r="A25" s="33" t="s">
        <v>178</v>
      </c>
      <c r="B25" s="71">
        <v>-2819</v>
      </c>
      <c r="C25" s="66"/>
      <c r="D25" s="71">
        <v>2460</v>
      </c>
      <c r="E25" s="66"/>
      <c r="F25" s="71">
        <v>-521</v>
      </c>
      <c r="G25" s="66"/>
      <c r="H25" s="71">
        <v>0</v>
      </c>
    </row>
    <row r="26" spans="1:8" s="7" customFormat="1" ht="22.5" customHeight="1">
      <c r="A26" s="32" t="s">
        <v>155</v>
      </c>
      <c r="B26" s="66">
        <v>21366</v>
      </c>
      <c r="C26" s="66"/>
      <c r="D26" s="66">
        <v>16714</v>
      </c>
      <c r="E26" s="66"/>
      <c r="F26" s="66">
        <v>12186</v>
      </c>
      <c r="G26" s="66"/>
      <c r="H26" s="66">
        <v>11499</v>
      </c>
    </row>
    <row r="27" spans="1:8" s="7" customFormat="1" ht="22.5" customHeight="1">
      <c r="A27" s="32" t="s">
        <v>182</v>
      </c>
      <c r="B27" s="66">
        <f>-1146-1197</f>
        <v>-2343</v>
      </c>
      <c r="C27" s="66"/>
      <c r="D27" s="66">
        <v>-405</v>
      </c>
      <c r="E27" s="66"/>
      <c r="F27" s="66">
        <v>-456</v>
      </c>
      <c r="G27" s="66"/>
      <c r="H27" s="66">
        <v>-432</v>
      </c>
    </row>
    <row r="28" spans="1:8" s="7" customFormat="1" ht="22.5" customHeight="1">
      <c r="A28" s="32" t="s">
        <v>173</v>
      </c>
      <c r="B28" s="66">
        <v>0</v>
      </c>
      <c r="C28" s="66"/>
      <c r="D28" s="66">
        <v>0</v>
      </c>
      <c r="E28" s="66"/>
      <c r="F28" s="66">
        <v>-2788</v>
      </c>
      <c r="G28" s="66"/>
      <c r="H28" s="66">
        <v>0</v>
      </c>
    </row>
    <row r="29" spans="1:8" s="7" customFormat="1" ht="22.5" customHeight="1">
      <c r="A29" s="39" t="s">
        <v>91</v>
      </c>
      <c r="B29" s="79">
        <v>-14777</v>
      </c>
      <c r="C29" s="66"/>
      <c r="D29" s="79">
        <v>-10380</v>
      </c>
      <c r="E29" s="66"/>
      <c r="F29" s="79">
        <v>-9372</v>
      </c>
      <c r="G29" s="66"/>
      <c r="H29" s="79">
        <v>-9859</v>
      </c>
    </row>
    <row r="30" spans="1:8" s="7" customFormat="1" ht="22.5" customHeight="1">
      <c r="A30" s="10"/>
      <c r="B30" s="99">
        <f>SUM(B10:B29)</f>
        <v>463750</v>
      </c>
      <c r="C30" s="66"/>
      <c r="D30" s="99">
        <f>SUM(D10:D29)</f>
        <v>395234</v>
      </c>
      <c r="E30" s="66"/>
      <c r="F30" s="99">
        <f>SUM(F10:F29)</f>
        <v>75701</v>
      </c>
      <c r="G30" s="66"/>
      <c r="H30" s="99">
        <f>SUM(H10:H29)</f>
        <v>42598</v>
      </c>
    </row>
    <row r="31" spans="1:8" ht="22.5" customHeight="1">
      <c r="B31" s="45"/>
      <c r="C31" s="45"/>
      <c r="D31" s="45"/>
      <c r="E31" s="45"/>
      <c r="F31" s="45"/>
      <c r="G31" s="45"/>
      <c r="H31" s="45"/>
    </row>
    <row r="32" spans="1:8" s="7" customFormat="1" ht="23.85" customHeight="1">
      <c r="A32" s="128" t="s">
        <v>75</v>
      </c>
      <c r="B32" s="128"/>
      <c r="C32" s="128"/>
      <c r="D32" s="128"/>
      <c r="E32" s="24"/>
      <c r="F32" s="24"/>
      <c r="G32" s="24"/>
      <c r="H32" s="24"/>
    </row>
    <row r="33" spans="1:8" s="7" customFormat="1" ht="20.25" customHeight="1">
      <c r="A33" s="2" t="s">
        <v>68</v>
      </c>
      <c r="B33" s="23"/>
      <c r="C33" s="23"/>
      <c r="D33" s="23"/>
      <c r="E33" s="24"/>
      <c r="F33" s="24"/>
      <c r="G33" s="24"/>
      <c r="H33" s="24"/>
    </row>
    <row r="34" spans="1:8" s="7" customFormat="1" ht="22.5" customHeight="1">
      <c r="A34" s="2"/>
      <c r="B34" s="23"/>
      <c r="C34" s="23"/>
      <c r="D34" s="23"/>
      <c r="E34" s="24"/>
      <c r="F34" s="24"/>
      <c r="G34" s="24"/>
      <c r="H34" s="24"/>
    </row>
    <row r="35" spans="1:8" ht="22.5" customHeight="1">
      <c r="A35" s="3"/>
      <c r="B35" s="129" t="s">
        <v>1</v>
      </c>
      <c r="C35" s="129"/>
      <c r="D35" s="129"/>
      <c r="E35" s="91"/>
      <c r="F35" s="129" t="s">
        <v>42</v>
      </c>
      <c r="G35" s="129"/>
      <c r="H35" s="129"/>
    </row>
    <row r="36" spans="1:8" ht="22.5" customHeight="1">
      <c r="A36" s="3"/>
      <c r="B36" s="123" t="s">
        <v>100</v>
      </c>
      <c r="C36" s="124"/>
      <c r="D36" s="124"/>
      <c r="E36" s="91"/>
      <c r="F36" s="123" t="s">
        <v>100</v>
      </c>
      <c r="G36" s="124"/>
      <c r="H36" s="124"/>
    </row>
    <row r="37" spans="1:8" ht="22.5" customHeight="1">
      <c r="A37" s="3"/>
      <c r="B37" s="123" t="s">
        <v>99</v>
      </c>
      <c r="C37" s="124"/>
      <c r="D37" s="124"/>
      <c r="E37" s="91"/>
      <c r="F37" s="123" t="s">
        <v>99</v>
      </c>
      <c r="G37" s="124"/>
      <c r="H37" s="124"/>
    </row>
    <row r="38" spans="1:8" ht="22.5" customHeight="1">
      <c r="A38" s="3"/>
      <c r="B38" s="54">
        <v>2565</v>
      </c>
      <c r="C38" s="94"/>
      <c r="D38" s="54">
        <v>2564</v>
      </c>
      <c r="E38" s="94"/>
      <c r="F38" s="54">
        <v>2565</v>
      </c>
      <c r="G38" s="94"/>
      <c r="H38" s="54">
        <v>2564</v>
      </c>
    </row>
    <row r="39" spans="1:8" ht="22.5" customHeight="1">
      <c r="A39" s="4"/>
      <c r="B39" s="125" t="s">
        <v>66</v>
      </c>
      <c r="C39" s="126"/>
      <c r="D39" s="126"/>
      <c r="E39" s="126"/>
      <c r="F39" s="126"/>
      <c r="G39" s="126"/>
      <c r="H39" s="126"/>
    </row>
    <row r="40" spans="1:8" s="7" customFormat="1" ht="22.5" customHeight="1">
      <c r="A40" s="35" t="s">
        <v>32</v>
      </c>
      <c r="B40" s="9"/>
      <c r="C40" s="9"/>
      <c r="D40" s="9"/>
      <c r="E40" s="9"/>
      <c r="F40" s="9"/>
      <c r="G40" s="9"/>
      <c r="H40" s="9"/>
    </row>
    <row r="41" spans="1:8" s="7" customFormat="1" ht="22.5" customHeight="1">
      <c r="A41" s="8" t="s">
        <v>40</v>
      </c>
      <c r="B41" s="66">
        <v>-62892</v>
      </c>
      <c r="C41" s="66"/>
      <c r="D41" s="66">
        <v>4166</v>
      </c>
      <c r="E41" s="66"/>
      <c r="F41" s="66">
        <v>9955</v>
      </c>
      <c r="G41" s="66"/>
      <c r="H41" s="66">
        <v>80072</v>
      </c>
    </row>
    <row r="42" spans="1:8" s="7" customFormat="1" ht="22.5" customHeight="1">
      <c r="A42" s="40" t="s">
        <v>156</v>
      </c>
      <c r="B42" s="66">
        <v>-37716</v>
      </c>
      <c r="C42" s="66"/>
      <c r="D42" s="66">
        <v>-78304</v>
      </c>
      <c r="E42" s="66"/>
      <c r="F42" s="66">
        <v>-15597</v>
      </c>
      <c r="G42" s="66"/>
      <c r="H42" s="66">
        <v>-23080</v>
      </c>
    </row>
    <row r="43" spans="1:8" s="7" customFormat="1" ht="22.5" customHeight="1">
      <c r="A43" s="40" t="s">
        <v>157</v>
      </c>
      <c r="B43" s="66">
        <v>-34120</v>
      </c>
      <c r="C43" s="66"/>
      <c r="D43" s="66">
        <v>4870</v>
      </c>
      <c r="E43" s="66"/>
      <c r="F43" s="66">
        <v>-18881</v>
      </c>
      <c r="G43" s="66"/>
      <c r="H43" s="66">
        <v>13540</v>
      </c>
    </row>
    <row r="44" spans="1:8" s="7" customFormat="1" ht="22.5" customHeight="1">
      <c r="A44" s="40" t="s">
        <v>5</v>
      </c>
      <c r="B44" s="66">
        <v>5388</v>
      </c>
      <c r="C44" s="66"/>
      <c r="D44" s="66">
        <v>-10968</v>
      </c>
      <c r="E44" s="66"/>
      <c r="F44" s="66">
        <v>-918</v>
      </c>
      <c r="G44" s="66"/>
      <c r="H44" s="66">
        <v>-8534</v>
      </c>
    </row>
    <row r="45" spans="1:8" s="7" customFormat="1" ht="21.75" hidden="1" customHeight="1">
      <c r="A45" s="40" t="s">
        <v>110</v>
      </c>
      <c r="B45" s="66"/>
      <c r="C45" s="66"/>
      <c r="D45" s="66">
        <v>0</v>
      </c>
      <c r="E45" s="66"/>
      <c r="F45" s="66">
        <v>0</v>
      </c>
      <c r="G45" s="66"/>
      <c r="H45" s="66">
        <v>0</v>
      </c>
    </row>
    <row r="46" spans="1:8" s="7" customFormat="1" ht="22.5" customHeight="1">
      <c r="A46" s="40" t="s">
        <v>111</v>
      </c>
      <c r="B46" s="66">
        <v>-3074</v>
      </c>
      <c r="C46" s="66"/>
      <c r="D46" s="66">
        <v>-1638</v>
      </c>
      <c r="E46" s="66"/>
      <c r="F46" s="66">
        <v>0</v>
      </c>
      <c r="G46" s="66"/>
      <c r="H46" s="66">
        <v>0</v>
      </c>
    </row>
    <row r="47" spans="1:8" s="7" customFormat="1" ht="22.5" customHeight="1">
      <c r="A47" s="40" t="s">
        <v>27</v>
      </c>
      <c r="B47" s="66">
        <f>-23921</f>
        <v>-23921</v>
      </c>
      <c r="C47" s="66"/>
      <c r="D47" s="66">
        <v>7240</v>
      </c>
      <c r="E47" s="66"/>
      <c r="F47" s="66">
        <v>-9923</v>
      </c>
      <c r="G47" s="66"/>
      <c r="H47" s="66">
        <v>0</v>
      </c>
    </row>
    <row r="48" spans="1:8" s="7" customFormat="1" ht="22.5" customHeight="1">
      <c r="A48" s="40" t="s">
        <v>12</v>
      </c>
      <c r="B48" s="66">
        <v>-32446</v>
      </c>
      <c r="C48" s="66"/>
      <c r="D48" s="66">
        <v>10473</v>
      </c>
      <c r="E48" s="66"/>
      <c r="F48" s="66">
        <v>-7675</v>
      </c>
      <c r="G48" s="66"/>
      <c r="H48" s="66">
        <v>-31893</v>
      </c>
    </row>
    <row r="49" spans="1:8" s="7" customFormat="1" ht="22.5" customHeight="1">
      <c r="A49" s="39" t="s">
        <v>144</v>
      </c>
      <c r="B49" s="66">
        <v>32653</v>
      </c>
      <c r="C49" s="66"/>
      <c r="D49" s="66">
        <v>84899</v>
      </c>
      <c r="E49" s="66"/>
      <c r="F49" s="66">
        <v>40969</v>
      </c>
      <c r="G49" s="66"/>
      <c r="H49" s="66">
        <v>18249</v>
      </c>
    </row>
    <row r="50" spans="1:8" s="7" customFormat="1" ht="22.5" customHeight="1">
      <c r="A50" s="39" t="s">
        <v>47</v>
      </c>
      <c r="B50" s="66">
        <v>66902</v>
      </c>
      <c r="C50" s="66"/>
      <c r="D50" s="66">
        <v>39763</v>
      </c>
      <c r="E50" s="66"/>
      <c r="F50" s="66">
        <v>4696</v>
      </c>
      <c r="G50" s="66"/>
      <c r="H50" s="66">
        <v>-2094</v>
      </c>
    </row>
    <row r="51" spans="1:8" s="7" customFormat="1" ht="22.5" customHeight="1">
      <c r="A51" s="8" t="s">
        <v>13</v>
      </c>
      <c r="B51" s="66">
        <v>-14465</v>
      </c>
      <c r="C51" s="66"/>
      <c r="D51" s="66">
        <v>-11360</v>
      </c>
      <c r="E51" s="66"/>
      <c r="F51" s="66">
        <v>-7599</v>
      </c>
      <c r="G51" s="66"/>
      <c r="H51" s="66">
        <v>-12218</v>
      </c>
    </row>
    <row r="52" spans="1:8" s="7" customFormat="1" ht="21.75" hidden="1" customHeight="1">
      <c r="A52" s="8" t="s">
        <v>41</v>
      </c>
      <c r="B52" s="66"/>
      <c r="C52" s="66"/>
      <c r="D52" s="66"/>
      <c r="E52" s="66"/>
      <c r="F52" s="66"/>
      <c r="G52" s="66"/>
      <c r="H52" s="66"/>
    </row>
    <row r="53" spans="1:8" s="7" customFormat="1" ht="22.5" customHeight="1">
      <c r="A53" s="40" t="s">
        <v>41</v>
      </c>
      <c r="B53" s="66">
        <v>-135</v>
      </c>
      <c r="C53" s="66"/>
      <c r="D53" s="66">
        <v>-282</v>
      </c>
      <c r="E53" s="66"/>
      <c r="F53" s="66">
        <v>0</v>
      </c>
      <c r="G53" s="66"/>
      <c r="H53" s="66">
        <v>-23</v>
      </c>
    </row>
    <row r="54" spans="1:8" s="7" customFormat="1" ht="22.5" customHeight="1">
      <c r="A54" s="39" t="s">
        <v>159</v>
      </c>
      <c r="B54" s="79">
        <v>-584</v>
      </c>
      <c r="C54" s="66"/>
      <c r="D54" s="79">
        <v>-204</v>
      </c>
      <c r="E54" s="66"/>
      <c r="F54" s="79">
        <v>0</v>
      </c>
      <c r="G54" s="66"/>
      <c r="H54" s="79">
        <v>0</v>
      </c>
    </row>
    <row r="55" spans="1:8" s="17" customFormat="1" ht="22.5" customHeight="1">
      <c r="A55" s="36" t="s">
        <v>167</v>
      </c>
      <c r="B55" s="56">
        <f>SUM(B30,B41:B54)</f>
        <v>359340</v>
      </c>
      <c r="C55" s="67"/>
      <c r="D55" s="56">
        <f>SUM(D30,D41:D54)</f>
        <v>443889</v>
      </c>
      <c r="E55" s="67"/>
      <c r="F55" s="56">
        <f>SUM(F30,F41:F54)</f>
        <v>70728</v>
      </c>
      <c r="G55" s="67"/>
      <c r="H55" s="56">
        <f>SUM(H30,H41:H54)</f>
        <v>76617</v>
      </c>
    </row>
    <row r="56" spans="1:8" s="7" customFormat="1" ht="22.5" customHeight="1">
      <c r="A56" s="36"/>
      <c r="B56" s="67"/>
      <c r="C56" s="67"/>
      <c r="D56" s="67"/>
      <c r="E56" s="67"/>
      <c r="F56" s="67"/>
      <c r="G56" s="67"/>
      <c r="H56" s="67"/>
    </row>
    <row r="57" spans="1:8" s="7" customFormat="1" ht="22.5" customHeight="1">
      <c r="A57" s="5" t="s">
        <v>28</v>
      </c>
      <c r="B57" s="75"/>
      <c r="C57" s="75"/>
      <c r="D57" s="75"/>
      <c r="E57" s="75"/>
      <c r="F57" s="75"/>
      <c r="G57" s="75"/>
      <c r="H57" s="75"/>
    </row>
    <row r="58" spans="1:8" s="7" customFormat="1" ht="22.5" customHeight="1">
      <c r="A58" s="40" t="s">
        <v>168</v>
      </c>
      <c r="B58" s="100">
        <v>40000</v>
      </c>
      <c r="C58" s="75"/>
      <c r="D58" s="66">
        <v>70000</v>
      </c>
      <c r="E58" s="75"/>
      <c r="F58" s="75">
        <v>0</v>
      </c>
      <c r="G58" s="75"/>
      <c r="H58" s="75">
        <v>70000</v>
      </c>
    </row>
    <row r="59" spans="1:8" s="7" customFormat="1" ht="22.5" customHeight="1">
      <c r="A59" s="40" t="s">
        <v>134</v>
      </c>
      <c r="B59" s="75">
        <v>266000</v>
      </c>
      <c r="C59" s="75"/>
      <c r="D59" s="66">
        <v>764700</v>
      </c>
      <c r="E59" s="75"/>
      <c r="F59" s="75">
        <v>100000</v>
      </c>
      <c r="G59" s="75"/>
      <c r="H59" s="75">
        <v>710000</v>
      </c>
    </row>
    <row r="60" spans="1:8" s="7" customFormat="1" ht="22.5" customHeight="1">
      <c r="A60" s="40" t="s">
        <v>114</v>
      </c>
      <c r="B60" s="75">
        <v>-265912</v>
      </c>
      <c r="C60" s="75"/>
      <c r="D60" s="66">
        <v>-818366</v>
      </c>
      <c r="E60" s="75"/>
      <c r="F60" s="75">
        <v>0</v>
      </c>
      <c r="G60" s="75"/>
      <c r="H60" s="75">
        <v>-582309</v>
      </c>
    </row>
    <row r="61" spans="1:8" s="7" customFormat="1" ht="22.5" customHeight="1">
      <c r="A61" s="39" t="s">
        <v>92</v>
      </c>
      <c r="B61" s="66">
        <v>-59898</v>
      </c>
      <c r="C61" s="66"/>
      <c r="D61" s="66">
        <v>-28652</v>
      </c>
      <c r="E61" s="66"/>
      <c r="F61" s="66">
        <v>-28536</v>
      </c>
      <c r="G61" s="66"/>
      <c r="H61" s="66">
        <v>-8471</v>
      </c>
    </row>
    <row r="62" spans="1:8" s="7" customFormat="1" ht="22.5" customHeight="1">
      <c r="A62" s="40" t="s">
        <v>158</v>
      </c>
      <c r="B62" s="66">
        <v>-44564</v>
      </c>
      <c r="C62" s="66"/>
      <c r="D62" s="66">
        <v>-35940</v>
      </c>
      <c r="E62" s="66"/>
      <c r="F62" s="66">
        <v>-44564</v>
      </c>
      <c r="G62" s="66"/>
      <c r="H62" s="66">
        <v>-35940</v>
      </c>
    </row>
    <row r="63" spans="1:8" s="7" customFormat="1" ht="22.5" customHeight="1">
      <c r="A63" s="40" t="s">
        <v>93</v>
      </c>
      <c r="B63" s="66">
        <v>3410</v>
      </c>
      <c r="C63" s="66"/>
      <c r="D63" s="66">
        <v>1133</v>
      </c>
      <c r="E63" s="66"/>
      <c r="F63" s="66">
        <v>2381</v>
      </c>
      <c r="G63" s="66"/>
      <c r="H63" s="66">
        <v>891</v>
      </c>
    </row>
    <row r="64" spans="1:8" s="7" customFormat="1" ht="22.5" customHeight="1">
      <c r="A64" s="39" t="s">
        <v>94</v>
      </c>
      <c r="B64" s="66">
        <v>-62612</v>
      </c>
      <c r="C64" s="66"/>
      <c r="D64" s="66">
        <v>-567</v>
      </c>
      <c r="E64" s="66"/>
      <c r="F64" s="66">
        <v>-1422</v>
      </c>
      <c r="G64" s="66"/>
      <c r="H64" s="66">
        <v>-476</v>
      </c>
    </row>
    <row r="65" spans="1:8" s="7" customFormat="1" ht="21.75" hidden="1" customHeight="1">
      <c r="A65" s="39" t="s">
        <v>76</v>
      </c>
      <c r="B65" s="71"/>
      <c r="C65" s="66"/>
      <c r="D65" s="66">
        <v>0</v>
      </c>
      <c r="E65" s="66"/>
      <c r="F65" s="71">
        <v>0</v>
      </c>
      <c r="G65" s="66"/>
      <c r="H65" s="66">
        <v>0</v>
      </c>
    </row>
    <row r="66" spans="1:8" s="7" customFormat="1" ht="21.75" hidden="1" customHeight="1">
      <c r="A66" s="33" t="s">
        <v>95</v>
      </c>
      <c r="B66" s="71"/>
      <c r="C66" s="66"/>
      <c r="D66" s="71">
        <v>0</v>
      </c>
      <c r="E66" s="66"/>
      <c r="F66" s="71">
        <v>0</v>
      </c>
      <c r="G66" s="66"/>
      <c r="H66" s="71">
        <v>0</v>
      </c>
    </row>
    <row r="67" spans="1:8" s="7" customFormat="1" ht="21.75" hidden="1" customHeight="1">
      <c r="A67" s="33" t="s">
        <v>131</v>
      </c>
      <c r="B67" s="71"/>
      <c r="C67" s="66"/>
      <c r="D67" s="66">
        <v>0</v>
      </c>
      <c r="E67" s="66"/>
      <c r="F67" s="71">
        <v>0</v>
      </c>
      <c r="G67" s="66"/>
      <c r="H67" s="71">
        <v>0</v>
      </c>
    </row>
    <row r="68" spans="1:8" s="7" customFormat="1" ht="22.5" customHeight="1">
      <c r="A68" s="33" t="s">
        <v>173</v>
      </c>
      <c r="B68" s="71">
        <v>0</v>
      </c>
      <c r="C68" s="66"/>
      <c r="D68" s="66">
        <v>0</v>
      </c>
      <c r="E68" s="66"/>
      <c r="F68" s="71">
        <v>2788</v>
      </c>
      <c r="G68" s="66"/>
      <c r="H68" s="71">
        <v>0</v>
      </c>
    </row>
    <row r="69" spans="1:8" s="7" customFormat="1" ht="22.5" customHeight="1">
      <c r="A69" s="40" t="s">
        <v>91</v>
      </c>
      <c r="B69" s="66">
        <v>18185</v>
      </c>
      <c r="C69" s="66"/>
      <c r="D69" s="66">
        <v>11837</v>
      </c>
      <c r="E69" s="66"/>
      <c r="F69" s="66">
        <v>12411</v>
      </c>
      <c r="G69" s="66"/>
      <c r="H69" s="66">
        <v>11316</v>
      </c>
    </row>
    <row r="70" spans="1:8" s="7" customFormat="1" ht="22.5" customHeight="1">
      <c r="A70" s="10" t="s">
        <v>106</v>
      </c>
      <c r="B70" s="56">
        <f>SUM(B58:B69)</f>
        <v>-105391</v>
      </c>
      <c r="C70" s="66"/>
      <c r="D70" s="56">
        <f>SUM(D58:D69)</f>
        <v>-35855</v>
      </c>
      <c r="E70" s="66"/>
      <c r="F70" s="56">
        <f>SUM(F58:F69)</f>
        <v>43058</v>
      </c>
      <c r="G70" s="66"/>
      <c r="H70" s="56">
        <f>SUM(H58:H69)</f>
        <v>165011</v>
      </c>
    </row>
    <row r="71" spans="1:8" s="7" customFormat="1" ht="22.5" customHeight="1">
      <c r="A71" s="10"/>
      <c r="B71" s="46"/>
      <c r="C71" s="47"/>
      <c r="D71" s="46"/>
      <c r="E71" s="47"/>
      <c r="F71" s="46"/>
      <c r="G71" s="47"/>
      <c r="H71" s="46"/>
    </row>
    <row r="72" spans="1:8" s="7" customFormat="1" ht="23.85" customHeight="1">
      <c r="A72" s="128" t="s">
        <v>75</v>
      </c>
      <c r="B72" s="128"/>
      <c r="C72" s="128"/>
      <c r="D72" s="128"/>
      <c r="E72" s="24"/>
      <c r="F72" s="24"/>
      <c r="G72" s="24"/>
      <c r="H72" s="24"/>
    </row>
    <row r="73" spans="1:8" s="7" customFormat="1" ht="23.85" customHeight="1">
      <c r="A73" s="2" t="s">
        <v>68</v>
      </c>
      <c r="B73" s="23"/>
      <c r="C73" s="23"/>
      <c r="D73" s="23"/>
      <c r="E73" s="24"/>
      <c r="F73" s="24"/>
      <c r="G73" s="24"/>
      <c r="H73" s="24"/>
    </row>
    <row r="74" spans="1:8" s="7" customFormat="1" ht="22.5" customHeight="1">
      <c r="A74" s="2"/>
      <c r="B74" s="23"/>
      <c r="C74" s="23"/>
      <c r="D74" s="23"/>
      <c r="E74" s="24"/>
      <c r="F74" s="24"/>
      <c r="G74" s="24"/>
      <c r="H74" s="24"/>
    </row>
    <row r="75" spans="1:8" ht="22.5" customHeight="1">
      <c r="A75" s="3"/>
      <c r="B75" s="129" t="s">
        <v>1</v>
      </c>
      <c r="C75" s="129"/>
      <c r="D75" s="129"/>
      <c r="E75" s="91"/>
      <c r="F75" s="129" t="s">
        <v>42</v>
      </c>
      <c r="G75" s="129"/>
      <c r="H75" s="129"/>
    </row>
    <row r="76" spans="1:8" ht="22.5" customHeight="1">
      <c r="A76" s="3"/>
      <c r="B76" s="123" t="s">
        <v>100</v>
      </c>
      <c r="C76" s="124"/>
      <c r="D76" s="124"/>
      <c r="E76" s="91"/>
      <c r="F76" s="123" t="s">
        <v>100</v>
      </c>
      <c r="G76" s="124"/>
      <c r="H76" s="124"/>
    </row>
    <row r="77" spans="1:8" ht="22.5" customHeight="1">
      <c r="A77" s="3"/>
      <c r="B77" s="123" t="s">
        <v>99</v>
      </c>
      <c r="C77" s="124"/>
      <c r="D77" s="124"/>
      <c r="E77" s="91"/>
      <c r="F77" s="123" t="s">
        <v>99</v>
      </c>
      <c r="G77" s="124"/>
      <c r="H77" s="124"/>
    </row>
    <row r="78" spans="1:8" ht="22.5" customHeight="1">
      <c r="A78" s="3"/>
      <c r="B78" s="54">
        <v>2565</v>
      </c>
      <c r="C78" s="94"/>
      <c r="D78" s="54">
        <v>2564</v>
      </c>
      <c r="E78" s="94"/>
      <c r="F78" s="54">
        <v>2565</v>
      </c>
      <c r="G78" s="94"/>
      <c r="H78" s="54">
        <v>2564</v>
      </c>
    </row>
    <row r="79" spans="1:8" ht="22.5" customHeight="1">
      <c r="A79" s="4"/>
      <c r="B79" s="125" t="s">
        <v>66</v>
      </c>
      <c r="C79" s="126"/>
      <c r="D79" s="126"/>
      <c r="E79" s="126"/>
      <c r="F79" s="126"/>
      <c r="G79" s="126"/>
      <c r="H79" s="126"/>
    </row>
    <row r="80" spans="1:8" s="7" customFormat="1" ht="22.5" customHeight="1">
      <c r="A80" s="5" t="s">
        <v>29</v>
      </c>
      <c r="B80" s="37"/>
      <c r="C80" s="37"/>
      <c r="D80" s="37"/>
      <c r="E80" s="37"/>
      <c r="F80" s="37"/>
      <c r="G80" s="37"/>
      <c r="H80" s="37"/>
    </row>
    <row r="81" spans="1:8" s="7" customFormat="1" ht="22.5" customHeight="1">
      <c r="A81" s="32" t="s">
        <v>187</v>
      </c>
      <c r="B81" s="75">
        <v>0</v>
      </c>
      <c r="C81" s="75"/>
      <c r="D81" s="71">
        <v>0</v>
      </c>
      <c r="E81" s="75"/>
      <c r="F81" s="75">
        <v>90000</v>
      </c>
      <c r="G81" s="75"/>
      <c r="H81" s="71">
        <v>0</v>
      </c>
    </row>
    <row r="82" spans="1:8" s="7" customFormat="1" ht="22.5" customHeight="1">
      <c r="A82" s="32" t="s">
        <v>160</v>
      </c>
      <c r="B82" s="66">
        <v>-47489</v>
      </c>
      <c r="C82" s="66"/>
      <c r="D82" s="66">
        <v>-57593</v>
      </c>
      <c r="E82" s="66"/>
      <c r="F82" s="66">
        <v>-557</v>
      </c>
      <c r="G82" s="66"/>
      <c r="H82" s="66">
        <v>-9129</v>
      </c>
    </row>
    <row r="83" spans="1:8" s="7" customFormat="1" ht="22.5" customHeight="1">
      <c r="A83" s="32" t="s">
        <v>116</v>
      </c>
      <c r="B83" s="66">
        <v>-189674</v>
      </c>
      <c r="C83" s="66"/>
      <c r="D83" s="66">
        <v>-119794</v>
      </c>
      <c r="E83" s="66"/>
      <c r="F83" s="66">
        <v>-189674</v>
      </c>
      <c r="G83" s="66"/>
      <c r="H83" s="66">
        <v>-119794</v>
      </c>
    </row>
    <row r="84" spans="1:8" s="7" customFormat="1" ht="22.5" customHeight="1">
      <c r="A84" s="32" t="s">
        <v>174</v>
      </c>
      <c r="B84" s="66">
        <v>0</v>
      </c>
      <c r="C84" s="66"/>
      <c r="D84" s="66">
        <v>0</v>
      </c>
      <c r="E84" s="66"/>
      <c r="F84" s="66">
        <v>-144</v>
      </c>
      <c r="G84" s="66"/>
      <c r="H84" s="66">
        <v>0</v>
      </c>
    </row>
    <row r="85" spans="1:8" s="7" customFormat="1" ht="22.5" customHeight="1">
      <c r="A85" s="36" t="s">
        <v>121</v>
      </c>
      <c r="B85" s="56">
        <f>SUM(B81:B84)</f>
        <v>-237163</v>
      </c>
      <c r="C85" s="66"/>
      <c r="D85" s="56">
        <f>SUM(D81:D84)</f>
        <v>-177387</v>
      </c>
      <c r="E85" s="66"/>
      <c r="F85" s="56">
        <f>SUM(F81:F84)</f>
        <v>-100375</v>
      </c>
      <c r="G85" s="66"/>
      <c r="H85" s="56">
        <f>SUM(H81:H84)</f>
        <v>-128923</v>
      </c>
    </row>
    <row r="86" spans="1:8" s="7" customFormat="1" ht="22.5" customHeight="1">
      <c r="A86" s="36"/>
      <c r="B86" s="67"/>
      <c r="C86" s="101"/>
      <c r="D86" s="67"/>
      <c r="E86" s="101"/>
      <c r="F86" s="67"/>
      <c r="G86" s="101"/>
      <c r="H86" s="67"/>
    </row>
    <row r="87" spans="1:8" s="7" customFormat="1" ht="22.5" customHeight="1">
      <c r="A87" s="102" t="s">
        <v>176</v>
      </c>
      <c r="B87" s="103">
        <f>SUM(B55,B70,B85)</f>
        <v>16786</v>
      </c>
      <c r="C87" s="104"/>
      <c r="D87" s="103">
        <f>SUM(D55,D70,D85)</f>
        <v>230647</v>
      </c>
      <c r="E87" s="104"/>
      <c r="F87" s="103">
        <f>SUM(F55,F70,F85)</f>
        <v>13411</v>
      </c>
      <c r="G87" s="104"/>
      <c r="H87" s="103">
        <f>SUM(H55,H70,H85)</f>
        <v>112705</v>
      </c>
    </row>
    <row r="88" spans="1:8" s="7" customFormat="1" ht="22.5" customHeight="1">
      <c r="A88" s="105" t="s">
        <v>112</v>
      </c>
      <c r="B88" s="104">
        <f>'BS 3-5'!F10</f>
        <v>288761</v>
      </c>
      <c r="C88" s="104"/>
      <c r="D88" s="104">
        <v>211641</v>
      </c>
      <c r="E88" s="104"/>
      <c r="F88" s="104">
        <f>'BS 3-5'!J10</f>
        <v>35782</v>
      </c>
      <c r="G88" s="104"/>
      <c r="H88" s="104">
        <v>146351</v>
      </c>
    </row>
    <row r="89" spans="1:8" s="7" customFormat="1" ht="22.5" customHeight="1" thickBot="1">
      <c r="A89" s="106" t="s">
        <v>113</v>
      </c>
      <c r="B89" s="107">
        <f>SUM(B87:B88)</f>
        <v>305547</v>
      </c>
      <c r="C89" s="103"/>
      <c r="D89" s="107">
        <f>SUM(D87:D88)</f>
        <v>442288</v>
      </c>
      <c r="E89" s="103"/>
      <c r="F89" s="107">
        <f>SUM(F87:F88)</f>
        <v>49193</v>
      </c>
      <c r="G89" s="103"/>
      <c r="H89" s="107">
        <f>SUM(H87:H88)</f>
        <v>259056</v>
      </c>
    </row>
    <row r="90" spans="1:8" ht="22.5" customHeight="1" thickTop="1">
      <c r="B90" s="66"/>
      <c r="C90" s="66"/>
      <c r="D90" s="66"/>
      <c r="E90" s="66"/>
      <c r="F90" s="66"/>
      <c r="G90" s="66"/>
      <c r="H90" s="66"/>
    </row>
    <row r="91" spans="1:8" ht="22.5" customHeight="1">
      <c r="A91" s="14" t="s">
        <v>60</v>
      </c>
      <c r="B91" s="66"/>
      <c r="C91" s="66"/>
      <c r="D91" s="66"/>
      <c r="E91" s="66"/>
      <c r="F91" s="66"/>
      <c r="G91" s="66"/>
      <c r="H91" s="66"/>
    </row>
    <row r="92" spans="1:8" ht="22.5" customHeight="1">
      <c r="A92" s="58" t="s">
        <v>115</v>
      </c>
      <c r="B92" s="66">
        <v>0</v>
      </c>
      <c r="C92" s="66"/>
      <c r="D92" s="66">
        <v>10</v>
      </c>
      <c r="E92" s="66"/>
      <c r="F92" s="66">
        <v>0</v>
      </c>
      <c r="G92" s="66"/>
      <c r="H92" s="66">
        <v>0</v>
      </c>
    </row>
    <row r="93" spans="1:8" ht="22.5" customHeight="1">
      <c r="A93" s="33" t="s">
        <v>74</v>
      </c>
      <c r="B93" s="66">
        <v>8438</v>
      </c>
      <c r="C93" s="66"/>
      <c r="D93" s="66">
        <v>1388</v>
      </c>
      <c r="E93" s="66"/>
      <c r="F93" s="66">
        <v>2092</v>
      </c>
      <c r="G93" s="66"/>
      <c r="H93" s="66">
        <v>2072</v>
      </c>
    </row>
    <row r="94" spans="1:8" ht="22.5" customHeight="1">
      <c r="A94" s="33" t="s">
        <v>161</v>
      </c>
      <c r="B94" s="66">
        <v>1325</v>
      </c>
      <c r="C94" s="66"/>
      <c r="D94" s="66">
        <v>2228</v>
      </c>
      <c r="E94" s="66"/>
      <c r="F94" s="66">
        <v>156</v>
      </c>
      <c r="G94" s="66"/>
      <c r="H94" s="66">
        <v>2228</v>
      </c>
    </row>
    <row r="95" spans="1:8" ht="22.5" customHeight="1">
      <c r="A95" s="33" t="s">
        <v>162</v>
      </c>
      <c r="B95" s="66">
        <v>61249</v>
      </c>
      <c r="C95" s="75"/>
      <c r="D95" s="66">
        <v>26083</v>
      </c>
      <c r="E95" s="75"/>
      <c r="F95" s="71">
        <v>342</v>
      </c>
      <c r="G95" s="75"/>
      <c r="H95" s="71">
        <v>0</v>
      </c>
    </row>
    <row r="96" spans="1:8" ht="23.85" customHeight="1">
      <c r="B96" s="117"/>
      <c r="D96" s="117"/>
      <c r="F96" s="117"/>
    </row>
    <row r="98" spans="2:2" ht="23.85" customHeight="1">
      <c r="B98" s="117"/>
    </row>
  </sheetData>
  <mergeCells count="24">
    <mergeCell ref="B79:H79"/>
    <mergeCell ref="A32:D32"/>
    <mergeCell ref="B35:D35"/>
    <mergeCell ref="F35:H35"/>
    <mergeCell ref="B39:H39"/>
    <mergeCell ref="A72:D72"/>
    <mergeCell ref="B77:D77"/>
    <mergeCell ref="F77:H77"/>
    <mergeCell ref="F37:H37"/>
    <mergeCell ref="B36:D36"/>
    <mergeCell ref="F36:H36"/>
    <mergeCell ref="B75:D75"/>
    <mergeCell ref="F75:H75"/>
    <mergeCell ref="B76:D76"/>
    <mergeCell ref="F76:H76"/>
    <mergeCell ref="B37:D37"/>
    <mergeCell ref="B8:H8"/>
    <mergeCell ref="A1:D1"/>
    <mergeCell ref="B4:D4"/>
    <mergeCell ref="F4:H4"/>
    <mergeCell ref="B5:D5"/>
    <mergeCell ref="F5:H5"/>
    <mergeCell ref="B6:D6"/>
    <mergeCell ref="F6:H6"/>
  </mergeCells>
  <pageMargins left="0.8" right="0.8" top="0.48" bottom="0.5" header="0.4" footer="0.5"/>
  <pageSetup paperSize="9" scale="85" firstPageNumber="12" fitToHeight="0" orientation="portrait" useFirstPageNumber="1" r:id="rId1"/>
  <headerFooter scaleWithDoc="0">
    <oddFooter>&amp;L&amp;13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6" man="1"/>
    <brk id="7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SH-8</vt:lpstr>
      <vt:lpstr>SH-9</vt:lpstr>
      <vt:lpstr>SH-10</vt:lpstr>
      <vt:lpstr>SH-11</vt:lpstr>
      <vt:lpstr>CF 12-14</vt:lpstr>
      <vt:lpstr>'BS 3-5'!Print_Area</vt:lpstr>
      <vt:lpstr>'CF 12-14'!Print_Area</vt:lpstr>
      <vt:lpstr>'PL 6-7'!Print_Area</vt:lpstr>
      <vt:lpstr>'SH-10'!Print_Area</vt:lpstr>
      <vt:lpstr>'SH-11'!Print_Area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niramol</cp:lastModifiedBy>
  <cp:lastPrinted>2022-08-03T07:07:27Z</cp:lastPrinted>
  <dcterms:created xsi:type="dcterms:W3CDTF">2004-12-15T01:41:44Z</dcterms:created>
  <dcterms:modified xsi:type="dcterms:W3CDTF">2022-08-08T10:24:27Z</dcterms:modified>
</cp:coreProperties>
</file>