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264993 - 2022 DEC-FSA-AIS\Working Folder\2022\Q2 2022\2. Draft FS\AIS\KPMG\Rev9 SEC\"/>
    </mc:Choice>
  </mc:AlternateContent>
  <xr:revisionPtr revIDLastSave="0" documentId="13_ncr:1_{99344224-A7F3-43DA-9302-A184EECED2CF}" xr6:coauthVersionLast="47" xr6:coauthVersionMax="47" xr10:uidLastSave="{00000000-0000-0000-0000-000000000000}"/>
  <bookViews>
    <workbookView xWindow="-110" yWindow="-110" windowWidth="19420" windowHeight="10420" tabRatio="807" xr2:uid="{00000000-000D-0000-FFFF-FFFF00000000}"/>
  </bookViews>
  <sheets>
    <sheet name="SFP" sheetId="6" r:id="rId1"/>
    <sheet name="SI (3M)" sheetId="24" r:id="rId2"/>
    <sheet name="SCI (3M)" sheetId="25" r:id="rId3"/>
    <sheet name="SI (6M)" sheetId="34" r:id="rId4"/>
    <sheet name="SCI (6M)" sheetId="35" r:id="rId5"/>
    <sheet name="SCE(Conso) PY" sheetId="17" r:id="rId6"/>
    <sheet name="SCE(Conso) CY" sheetId="30" r:id="rId7"/>
    <sheet name="SCE (Separate) PY" sheetId="23" r:id="rId8"/>
    <sheet name="SCE (Separate) CY" sheetId="31" r:id="rId9"/>
    <sheet name="SCF" sheetId="19" r:id="rId10"/>
  </sheets>
  <externalReferences>
    <externalReference r:id="rId11"/>
    <externalReference r:id="rId12"/>
  </externalReferences>
  <definedNames>
    <definedName name="_xlnm._FilterDatabase" localSheetId="1" hidden="1">'SI (3M)'!$A$1:$J$49</definedName>
    <definedName name="_xlnm._FilterDatabase" localSheetId="3" hidden="1">'SI (6M)'!$A$1:$J$49</definedName>
    <definedName name="_GoBack" localSheetId="0">SFP!#REF!</definedName>
    <definedName name="_xlnm.Print_Area" localSheetId="8">'SCE (Separate) CY'!$A$1:$U$26</definedName>
    <definedName name="_xlnm.Print_Area" localSheetId="6">'SCE(Conso) CY'!$A$1:$AD$35</definedName>
    <definedName name="_xlnm.Print_Area" localSheetId="5">'SCE(Conso) PY'!$A$1:$AD$48</definedName>
    <definedName name="_xlnm.Print_Area" localSheetId="9">SCF!$A$1:$I$96</definedName>
    <definedName name="_xlnm.Print_Area" localSheetId="0">SFP!$A$1:$J$126</definedName>
    <definedName name="_xlnm.Print_Area" localSheetId="1">'SI (3M)'!$A$1:$I$49</definedName>
    <definedName name="_xlnm.Print_Area" localSheetId="3">'SI (6M)'!$A$1:$I$49</definedName>
    <definedName name="SCALE" localSheetId="7">[1]PL_FST11!$L$31</definedName>
    <definedName name="SCALE" localSheetId="0">[2]BS_FST08!$L$31</definedName>
    <definedName name="SCALE" localSheetId="1">[2]PL_FST11!$L$31</definedName>
    <definedName name="SCALE" localSheetId="3">[2]PL_FST11!$L$31</definedName>
    <definedName name="Z_62C88142_195A_406E_A347_1C61EA880C0D_.wvu.PrintArea" localSheetId="5" hidden="1">'SCE(Conso) PY'!#REF!</definedName>
    <definedName name="Z_62C88142_195A_406E_A347_1C61EA880C0D_.wvu.PrintArea" localSheetId="9" hidden="1">SCF!#REF!</definedName>
    <definedName name="Z_62C88142_195A_406E_A347_1C61EA880C0D_.wvu.PrintArea" localSheetId="2" hidden="1">'SCI (3M)'!#REF!</definedName>
    <definedName name="Z_62C88142_195A_406E_A347_1C61EA880C0D_.wvu.PrintArea" localSheetId="4" hidden="1">'SCI (6M)'!#REF!</definedName>
    <definedName name="Z_62C88142_195A_406E_A347_1C61EA880C0D_.wvu.PrintArea" localSheetId="0" hidden="1">SFP!$A$6:$J$11</definedName>
    <definedName name="Z_62C88142_195A_406E_A347_1C61EA880C0D_.wvu.PrintArea" localSheetId="1" hidden="1">'SI (3M)'!#REF!</definedName>
    <definedName name="Z_62C88142_195A_406E_A347_1C61EA880C0D_.wvu.PrintArea" localSheetId="3" hidden="1">'SI (6M)'!#REF!</definedName>
    <definedName name="Z_62C88142_195A_406E_A347_1C61EA880C0D_.wvu.Rows" localSheetId="5" hidden="1">'SCE(Conso) PY'!#REF!</definedName>
    <definedName name="Z_8AE384D2_954E_4FC4_9E7B_72B2DA3D2D3A_.wvu.PrintArea" localSheetId="5" hidden="1">'SCE(Conso) PY'!#REF!</definedName>
    <definedName name="Z_8AE384D2_954E_4FC4_9E7B_72B2DA3D2D3A_.wvu.PrintArea" localSheetId="9" hidden="1">SCF!#REF!</definedName>
    <definedName name="Z_8AE384D2_954E_4FC4_9E7B_72B2DA3D2D3A_.wvu.Rows" localSheetId="2" hidden="1">'SCI (3M)'!#REF!</definedName>
    <definedName name="Z_8AE384D2_954E_4FC4_9E7B_72B2DA3D2D3A_.wvu.Rows" localSheetId="4" hidden="1">'SCI (6M)'!#REF!</definedName>
    <definedName name="Z_8AE384D2_954E_4FC4_9E7B_72B2DA3D2D3A_.wvu.Rows" localSheetId="0" hidden="1">SFP!#REF!</definedName>
    <definedName name="Z_8AE384D2_954E_4FC4_9E7B_72B2DA3D2D3A_.wvu.Rows" localSheetId="1" hidden="1">'SI (3M)'!#REF!</definedName>
    <definedName name="Z_8AE384D2_954E_4FC4_9E7B_72B2DA3D2D3A_.wvu.Rows" localSheetId="3" hidden="1">'SI (6M)'!#REF!</definedName>
    <definedName name="Z_DFBF4CAE_57D7_4172_8C3A_8E3DF4930C4B_.wvu.PrintArea" localSheetId="5" hidden="1">'SCE(Conso) PY'!#REF!</definedName>
    <definedName name="Z_DFBF4CAE_57D7_4172_8C3A_8E3DF4930C4B_.wvu.PrintArea" localSheetId="9" hidden="1">SCF!#REF!</definedName>
    <definedName name="Z_DFBF4CAE_57D7_4172_8C3A_8E3DF4930C4B_.wvu.Rows" localSheetId="2" hidden="1">'SCI (3M)'!#REF!</definedName>
    <definedName name="Z_DFBF4CAE_57D7_4172_8C3A_8E3DF4930C4B_.wvu.Rows" localSheetId="4" hidden="1">'SCI (6M)'!#REF!</definedName>
    <definedName name="Z_DFBF4CAE_57D7_4172_8C3A_8E3DF4930C4B_.wvu.Rows" localSheetId="0" hidden="1">SFP!#REF!</definedName>
    <definedName name="Z_DFBF4CAE_57D7_4172_8C3A_8E3DF4930C4B_.wvu.Rows" localSheetId="1" hidden="1">'SI (3M)'!#REF!</definedName>
    <definedName name="Z_DFBF4CAE_57D7_4172_8C3A_8E3DF4930C4B_.wvu.Rows" localSheetId="3" hidden="1">'SI (6M)'!#REF!</definedName>
    <definedName name="Z_E1DB4DD3_3D3D_4C8E_ADFF_122E3B5E40F3_.wvu.PrintArea" localSheetId="5" hidden="1">'SCE(Conso) PY'!#REF!</definedName>
    <definedName name="Z_E1DB4DD3_3D3D_4C8E_ADFF_122E3B5E40F3_.wvu.PrintArea" localSheetId="9" hidden="1">SCF!#REF!</definedName>
    <definedName name="Z_E1DB4DD3_3D3D_4C8E_ADFF_122E3B5E40F3_.wvu.PrintArea" localSheetId="2" hidden="1">'SCI (3M)'!#REF!</definedName>
    <definedName name="Z_E1DB4DD3_3D3D_4C8E_ADFF_122E3B5E40F3_.wvu.PrintArea" localSheetId="4" hidden="1">'SCI (6M)'!#REF!</definedName>
    <definedName name="Z_E1DB4DD3_3D3D_4C8E_ADFF_122E3B5E40F3_.wvu.PrintArea" localSheetId="0" hidden="1">SFP!$A$6:$J$11</definedName>
    <definedName name="Z_E1DB4DD3_3D3D_4C8E_ADFF_122E3B5E40F3_.wvu.PrintArea" localSheetId="1" hidden="1">'SI (3M)'!#REF!</definedName>
    <definedName name="Z_E1DB4DD3_3D3D_4C8E_ADFF_122E3B5E40F3_.wvu.PrintArea" localSheetId="3" hidden="1">'SI (6M)'!#REF!</definedName>
    <definedName name="Z_E1DB4DD3_3D3D_4C8E_ADFF_122E3B5E40F3_.wvu.Rows" localSheetId="2" hidden="1">'SCI (3M)'!#REF!</definedName>
    <definedName name="Z_E1DB4DD3_3D3D_4C8E_ADFF_122E3B5E40F3_.wvu.Rows" localSheetId="4" hidden="1">'SCI (6M)'!#REF!</definedName>
    <definedName name="Z_E1DB4DD3_3D3D_4C8E_ADFF_122E3B5E40F3_.wvu.Rows" localSheetId="0" hidden="1">SFP!#REF!</definedName>
    <definedName name="Z_E1DB4DD3_3D3D_4C8E_ADFF_122E3B5E40F3_.wvu.Rows" localSheetId="1" hidden="1">'SI (3M)'!#REF!</definedName>
    <definedName name="Z_E1DB4DD3_3D3D_4C8E_ADFF_122E3B5E40F3_.wvu.Rows" localSheetId="3" hidden="1">'SI (6M)'!#REF!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6" l="1"/>
  <c r="F29" i="6"/>
  <c r="D30" i="6"/>
  <c r="D29" i="6"/>
  <c r="C32" i="24"/>
  <c r="D27" i="6"/>
  <c r="V34" i="17"/>
  <c r="T34" i="17"/>
  <c r="D34" i="17"/>
  <c r="F34" i="17"/>
  <c r="H34" i="17"/>
  <c r="J34" i="17"/>
  <c r="L34" i="17"/>
  <c r="N34" i="17"/>
  <c r="P34" i="17"/>
  <c r="C29" i="24" l="1"/>
  <c r="C33" i="24"/>
  <c r="G84" i="19" l="1"/>
  <c r="C84" i="19"/>
  <c r="G70" i="19"/>
  <c r="C70" i="19"/>
  <c r="C24" i="34"/>
  <c r="C24" i="24"/>
  <c r="E17" i="31"/>
  <c r="K17" i="31"/>
  <c r="S17" i="31"/>
  <c r="F19" i="30"/>
  <c r="T33" i="30"/>
  <c r="AB21" i="30"/>
  <c r="D70" i="6"/>
  <c r="D124" i="6"/>
  <c r="D121" i="6" l="1"/>
  <c r="O25" i="23" l="1"/>
  <c r="M25" i="23"/>
  <c r="K25" i="23"/>
  <c r="G25" i="23"/>
  <c r="E25" i="23"/>
  <c r="C25" i="23"/>
  <c r="Q23" i="23"/>
  <c r="R33" i="30"/>
  <c r="AB34" i="17"/>
  <c r="R35" i="17"/>
  <c r="R34" i="17"/>
  <c r="T35" i="17"/>
  <c r="X33" i="17"/>
  <c r="AB32" i="30"/>
  <c r="J23" i="30"/>
  <c r="H23" i="30"/>
  <c r="F23" i="30"/>
  <c r="AB23" i="30"/>
  <c r="V23" i="30"/>
  <c r="T23" i="30"/>
  <c r="R23" i="30"/>
  <c r="P23" i="30"/>
  <c r="N23" i="30"/>
  <c r="L23" i="30"/>
  <c r="D23" i="30"/>
  <c r="X26" i="30"/>
  <c r="Z20" i="30"/>
  <c r="X20" i="30"/>
  <c r="X19" i="30"/>
  <c r="Z19" i="30" s="1"/>
  <c r="AD19" i="30" s="1"/>
  <c r="U17" i="31"/>
  <c r="I66" i="19"/>
  <c r="G66" i="19"/>
  <c r="Z33" i="17" l="1"/>
  <c r="AD33" i="17" s="1"/>
  <c r="X34" i="17"/>
  <c r="S23" i="23"/>
  <c r="G28" i="19" l="1"/>
  <c r="G26" i="19"/>
  <c r="G17" i="19"/>
  <c r="G15" i="19"/>
  <c r="G14" i="19"/>
  <c r="S19" i="31" l="1"/>
  <c r="Q20" i="31"/>
  <c r="O20" i="31"/>
  <c r="M20" i="31"/>
  <c r="K20" i="31"/>
  <c r="I20" i="31"/>
  <c r="G20" i="31"/>
  <c r="E20" i="31"/>
  <c r="C20" i="31"/>
  <c r="H119" i="6" l="1"/>
  <c r="H62" i="6"/>
  <c r="H61" i="6"/>
  <c r="H27" i="6"/>
  <c r="E21" i="25"/>
  <c r="I27" i="34"/>
  <c r="I70" i="19" l="1"/>
  <c r="E70" i="19"/>
  <c r="Q24" i="23" l="1"/>
  <c r="Q25" i="23" s="1"/>
  <c r="G20" i="23"/>
  <c r="Q20" i="23"/>
  <c r="M20" i="23"/>
  <c r="O20" i="23"/>
  <c r="K20" i="23"/>
  <c r="I20" i="23"/>
  <c r="E20" i="23"/>
  <c r="C20" i="23"/>
  <c r="S17" i="23"/>
  <c r="U17" i="23" s="1"/>
  <c r="AB32" i="17" l="1"/>
  <c r="AB27" i="17"/>
  <c r="T27" i="17"/>
  <c r="R27" i="17"/>
  <c r="P27" i="17"/>
  <c r="N27" i="17"/>
  <c r="L27" i="17"/>
  <c r="J27" i="17"/>
  <c r="H27" i="17"/>
  <c r="F27" i="17"/>
  <c r="X26" i="17"/>
  <c r="X27" i="17" s="1"/>
  <c r="V26" i="17"/>
  <c r="V27" i="17" s="1"/>
  <c r="D27" i="17"/>
  <c r="AB23" i="17"/>
  <c r="AB29" i="17" s="1"/>
  <c r="V23" i="17"/>
  <c r="T23" i="17"/>
  <c r="R23" i="17"/>
  <c r="P23" i="17"/>
  <c r="N23" i="17"/>
  <c r="L23" i="17"/>
  <c r="L29" i="17" s="1"/>
  <c r="J23" i="17"/>
  <c r="J29" i="17" s="1"/>
  <c r="H23" i="17"/>
  <c r="F23" i="17"/>
  <c r="D23" i="17"/>
  <c r="X19" i="17"/>
  <c r="Z19" i="17" s="1"/>
  <c r="V29" i="17" l="1"/>
  <c r="P29" i="17"/>
  <c r="P35" i="17" s="1"/>
  <c r="N29" i="17"/>
  <c r="D29" i="17"/>
  <c r="Z26" i="17"/>
  <c r="R29" i="17"/>
  <c r="T29" i="17"/>
  <c r="H29" i="17"/>
  <c r="F29" i="17"/>
  <c r="AD26" i="17" l="1"/>
  <c r="AD27" i="17" s="1"/>
  <c r="Z27" i="17"/>
  <c r="AD19" i="17"/>
  <c r="I26" i="35" l="1"/>
  <c r="I26" i="25"/>
  <c r="E37" i="34"/>
  <c r="E26" i="35"/>
  <c r="C26" i="35"/>
  <c r="I21" i="35"/>
  <c r="G21" i="35"/>
  <c r="Q24" i="31" s="1"/>
  <c r="E21" i="35"/>
  <c r="C21" i="35"/>
  <c r="I25" i="34"/>
  <c r="G25" i="34"/>
  <c r="E25" i="34"/>
  <c r="C25" i="34"/>
  <c r="I18" i="34"/>
  <c r="G18" i="34"/>
  <c r="E18" i="34"/>
  <c r="C18" i="34"/>
  <c r="I13" i="34"/>
  <c r="G13" i="34"/>
  <c r="E13" i="34"/>
  <c r="C13" i="34"/>
  <c r="I21" i="25"/>
  <c r="G21" i="25"/>
  <c r="C20" i="34" l="1"/>
  <c r="C27" i="34" s="1"/>
  <c r="C37" i="34" s="1"/>
  <c r="C39" i="34" s="1"/>
  <c r="C44" i="34" s="1"/>
  <c r="C11" i="19" s="1"/>
  <c r="G20" i="34"/>
  <c r="G27" i="34" s="1"/>
  <c r="G37" i="34" s="1"/>
  <c r="G39" i="34" s="1"/>
  <c r="G42" i="34" s="1"/>
  <c r="I20" i="34"/>
  <c r="I37" i="34" s="1"/>
  <c r="I39" i="34" s="1"/>
  <c r="I44" i="34" s="1"/>
  <c r="I23" i="23" s="1"/>
  <c r="E20" i="34"/>
  <c r="E27" i="34" s="1"/>
  <c r="E39" i="34" s="1"/>
  <c r="E44" i="34" s="1"/>
  <c r="E42" i="34" l="1"/>
  <c r="E11" i="19"/>
  <c r="I25" i="23"/>
  <c r="U23" i="23"/>
  <c r="G44" i="34"/>
  <c r="C11" i="35"/>
  <c r="C22" i="35" s="1"/>
  <c r="C27" i="35" s="1"/>
  <c r="C25" i="35" s="1"/>
  <c r="C42" i="34"/>
  <c r="L32" i="30" s="1"/>
  <c r="I11" i="35"/>
  <c r="I22" i="35" s="1"/>
  <c r="I27" i="35" s="1"/>
  <c r="I25" i="35" s="1"/>
  <c r="I11" i="19"/>
  <c r="I42" i="34"/>
  <c r="E11" i="35"/>
  <c r="E22" i="35" s="1"/>
  <c r="E27" i="35" s="1"/>
  <c r="E25" i="35" s="1"/>
  <c r="G11" i="19" l="1"/>
  <c r="I23" i="31"/>
  <c r="G11" i="35"/>
  <c r="G22" i="35" s="1"/>
  <c r="G25" i="35" s="1"/>
  <c r="G27" i="35" s="1"/>
  <c r="D80" i="6" l="1"/>
  <c r="O25" i="31" l="1"/>
  <c r="M25" i="31"/>
  <c r="K25" i="31"/>
  <c r="G25" i="31"/>
  <c r="E25" i="31"/>
  <c r="C25" i="31"/>
  <c r="S24" i="23"/>
  <c r="AB34" i="30"/>
  <c r="V34" i="30"/>
  <c r="T34" i="30"/>
  <c r="R34" i="30"/>
  <c r="P34" i="30"/>
  <c r="N34" i="30"/>
  <c r="J34" i="30"/>
  <c r="H34" i="30"/>
  <c r="F34" i="30"/>
  <c r="D34" i="30"/>
  <c r="X33" i="30"/>
  <c r="Z33" i="30" s="1"/>
  <c r="AD33" i="30" s="1"/>
  <c r="X32" i="30"/>
  <c r="AB35" i="17"/>
  <c r="V35" i="17"/>
  <c r="N35" i="17"/>
  <c r="L35" i="17"/>
  <c r="J35" i="17"/>
  <c r="H35" i="17"/>
  <c r="F35" i="17"/>
  <c r="D35" i="17"/>
  <c r="X32" i="17"/>
  <c r="U24" i="23" l="1"/>
  <c r="U25" i="23" s="1"/>
  <c r="S25" i="23"/>
  <c r="Z32" i="17"/>
  <c r="Z34" i="17" s="1"/>
  <c r="X34" i="30"/>
  <c r="AD32" i="17" l="1"/>
  <c r="AD34" i="17" s="1"/>
  <c r="AD35" i="17" s="1"/>
  <c r="E84" i="19" l="1"/>
  <c r="D39" i="6" l="1"/>
  <c r="G89" i="19"/>
  <c r="C21" i="25"/>
  <c r="D71" i="6"/>
  <c r="D81" i="6" s="1"/>
  <c r="P14" i="30"/>
  <c r="L14" i="30"/>
  <c r="AD26" i="30"/>
  <c r="AD27" i="30" s="1"/>
  <c r="D27" i="30"/>
  <c r="F27" i="30"/>
  <c r="H27" i="30"/>
  <c r="J27" i="30"/>
  <c r="L27" i="30"/>
  <c r="N27" i="30"/>
  <c r="P27" i="30"/>
  <c r="R27" i="30"/>
  <c r="R29" i="30" s="1"/>
  <c r="R35" i="30" s="1"/>
  <c r="T27" i="30"/>
  <c r="V27" i="30"/>
  <c r="X27" i="30"/>
  <c r="Z27" i="30"/>
  <c r="AB27" i="30"/>
  <c r="C26" i="25"/>
  <c r="C13" i="24"/>
  <c r="C18" i="24"/>
  <c r="C25" i="24"/>
  <c r="D123" i="6"/>
  <c r="C20" i="24" l="1"/>
  <c r="C27" i="24" s="1"/>
  <c r="H123" i="6"/>
  <c r="C37" i="24" l="1"/>
  <c r="D125" i="6"/>
  <c r="F24" i="6"/>
  <c r="C39" i="24" l="1"/>
  <c r="C44" i="24" s="1"/>
  <c r="I84" i="19"/>
  <c r="I30" i="19"/>
  <c r="I45" i="19" s="1"/>
  <c r="I48" i="19" s="1"/>
  <c r="E26" i="25"/>
  <c r="I25" i="24"/>
  <c r="I18" i="24"/>
  <c r="I13" i="24"/>
  <c r="E25" i="24"/>
  <c r="E18" i="24"/>
  <c r="E13" i="24"/>
  <c r="X14" i="30"/>
  <c r="Z14" i="30" s="1"/>
  <c r="AD14" i="30" s="1"/>
  <c r="S15" i="31"/>
  <c r="U15" i="31" s="1"/>
  <c r="I20" i="24" l="1"/>
  <c r="E20" i="24"/>
  <c r="E27" i="24" s="1"/>
  <c r="E37" i="24" s="1"/>
  <c r="E39" i="24" s="1"/>
  <c r="E44" i="24" s="1"/>
  <c r="E42" i="24" s="1"/>
  <c r="I27" i="24"/>
  <c r="I37" i="24" s="1"/>
  <c r="I39" i="24" s="1"/>
  <c r="I44" i="24" s="1"/>
  <c r="I42" i="24" s="1"/>
  <c r="I88" i="19"/>
  <c r="I90" i="19" s="1"/>
  <c r="J39" i="6" l="1"/>
  <c r="G25" i="24" l="1"/>
  <c r="H39" i="6"/>
  <c r="S15" i="23" l="1"/>
  <c r="X14" i="17" l="1"/>
  <c r="Z14" i="17" s="1"/>
  <c r="AD14" i="17" s="1"/>
  <c r="J71" i="6" l="1"/>
  <c r="O26" i="31" l="1"/>
  <c r="E26" i="31"/>
  <c r="C26" i="31"/>
  <c r="U19" i="31"/>
  <c r="S18" i="31"/>
  <c r="S20" i="31" s="1"/>
  <c r="M26" i="31"/>
  <c r="AB29" i="30"/>
  <c r="V29" i="30"/>
  <c r="T29" i="30"/>
  <c r="P29" i="30"/>
  <c r="N29" i="30"/>
  <c r="N35" i="30" s="1"/>
  <c r="L29" i="30"/>
  <c r="J29" i="30"/>
  <c r="H29" i="30"/>
  <c r="H35" i="30" s="1"/>
  <c r="F29" i="30"/>
  <c r="D29" i="30"/>
  <c r="X21" i="30"/>
  <c r="AD20" i="30"/>
  <c r="P35" i="30"/>
  <c r="F71" i="6"/>
  <c r="Z21" i="30" l="1"/>
  <c r="X23" i="30"/>
  <c r="U18" i="31"/>
  <c r="U20" i="31" s="1"/>
  <c r="K26" i="31"/>
  <c r="G26" i="31"/>
  <c r="T35" i="30"/>
  <c r="F35" i="30"/>
  <c r="D35" i="30"/>
  <c r="V35" i="30"/>
  <c r="AB35" i="30"/>
  <c r="J35" i="30"/>
  <c r="AD21" i="30" l="1"/>
  <c r="AD23" i="30" s="1"/>
  <c r="AD29" i="30" s="1"/>
  <c r="Z23" i="30"/>
  <c r="Z29" i="30" s="1"/>
  <c r="X29" i="30"/>
  <c r="X35" i="30" l="1"/>
  <c r="F39" i="6"/>
  <c r="K26" i="23" l="1"/>
  <c r="H80" i="6"/>
  <c r="G18" i="24"/>
  <c r="X20" i="17"/>
  <c r="G26" i="23"/>
  <c r="E26" i="23"/>
  <c r="C26" i="23"/>
  <c r="S18" i="23"/>
  <c r="S20" i="23" s="1"/>
  <c r="X21" i="17"/>
  <c r="Z21" i="17" s="1"/>
  <c r="AD21" i="17" s="1"/>
  <c r="H24" i="6"/>
  <c r="H40" i="6" s="1"/>
  <c r="G13" i="24"/>
  <c r="H71" i="6"/>
  <c r="D24" i="6"/>
  <c r="U19" i="23"/>
  <c r="J24" i="6"/>
  <c r="J80" i="6"/>
  <c r="F80" i="6"/>
  <c r="J123" i="6"/>
  <c r="J125" i="6" s="1"/>
  <c r="F123" i="6"/>
  <c r="F125" i="6" s="1"/>
  <c r="Z20" i="17" l="1"/>
  <c r="X23" i="17"/>
  <c r="X29" i="17" s="1"/>
  <c r="X35" i="17" s="1"/>
  <c r="Q25" i="31"/>
  <c r="S24" i="31"/>
  <c r="U24" i="31" s="1"/>
  <c r="H125" i="6"/>
  <c r="Q26" i="23"/>
  <c r="U18" i="23"/>
  <c r="U20" i="23" s="1"/>
  <c r="M26" i="23"/>
  <c r="J81" i="6"/>
  <c r="J126" i="6" s="1"/>
  <c r="O26" i="23"/>
  <c r="J40" i="6"/>
  <c r="F81" i="6"/>
  <c r="F126" i="6" s="1"/>
  <c r="F40" i="6"/>
  <c r="D40" i="6"/>
  <c r="D126" i="6"/>
  <c r="H81" i="6"/>
  <c r="G20" i="24"/>
  <c r="G27" i="24" s="1"/>
  <c r="G37" i="24" s="1"/>
  <c r="G39" i="24" s="1"/>
  <c r="H126" i="6" l="1"/>
  <c r="AD20" i="17"/>
  <c r="AD23" i="17" s="1"/>
  <c r="Z23" i="17"/>
  <c r="Z29" i="17" s="1"/>
  <c r="Q26" i="31"/>
  <c r="S23" i="31"/>
  <c r="S25" i="31" s="1"/>
  <c r="S26" i="23"/>
  <c r="U15" i="23"/>
  <c r="G42" i="24"/>
  <c r="AD29" i="17" l="1"/>
  <c r="Z35" i="17"/>
  <c r="G44" i="24"/>
  <c r="I25" i="31" l="1"/>
  <c r="S26" i="31"/>
  <c r="G11" i="25"/>
  <c r="G22" i="25" s="1"/>
  <c r="U23" i="31" l="1"/>
  <c r="U25" i="31" s="1"/>
  <c r="G25" i="25"/>
  <c r="G27" i="25" s="1"/>
  <c r="I26" i="31" l="1"/>
  <c r="U26" i="31"/>
  <c r="G30" i="19" l="1"/>
  <c r="G45" i="19" l="1"/>
  <c r="G48" i="19" s="1"/>
  <c r="G88" i="19" s="1"/>
  <c r="G90" i="19" s="1"/>
  <c r="I26" i="23"/>
  <c r="U26" i="23"/>
  <c r="C11" i="25"/>
  <c r="C22" i="25" s="1"/>
  <c r="C27" i="25" s="1"/>
  <c r="C25" i="25" s="1"/>
  <c r="C42" i="24"/>
  <c r="C30" i="19"/>
  <c r="C45" i="19" s="1"/>
  <c r="C48" i="19" s="1"/>
  <c r="C88" i="19" s="1"/>
  <c r="E11" i="25"/>
  <c r="E22" i="25" s="1"/>
  <c r="E27" i="25" s="1"/>
  <c r="E25" i="25" s="1"/>
  <c r="E30" i="19"/>
  <c r="E45" i="19" s="1"/>
  <c r="E48" i="19" s="1"/>
  <c r="E88" i="19" s="1"/>
  <c r="E90" i="19" s="1"/>
  <c r="C90" i="19" l="1"/>
  <c r="L34" i="30"/>
  <c r="L35" i="30" s="1"/>
  <c r="Z32" i="30"/>
  <c r="AD32" i="30" l="1"/>
  <c r="AD34" i="30" s="1"/>
  <c r="AD35" i="30" s="1"/>
  <c r="Z34" i="30"/>
  <c r="Z35" i="30" s="1"/>
  <c r="I11" i="25"/>
  <c r="I22" i="25"/>
  <c r="I27" i="25" s="1"/>
  <c r="I25" i="25" s="1"/>
</calcChain>
</file>

<file path=xl/sharedStrings.xml><?xml version="1.0" encoding="utf-8"?>
<sst xmlns="http://schemas.openxmlformats.org/spreadsheetml/2006/main" count="613" uniqueCount="286">
  <si>
    <t>ADVANCED  INFO  SERVICE  PUBLIC  COMPANY  LIMITED  AND  ITS  SUBSIDIARIES</t>
  </si>
  <si>
    <t>STATEMENTS  OF  FINANCIAL  POSITION</t>
  </si>
  <si>
    <t>AS  AT  JUNE  30,  2022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</si>
  <si>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</si>
  <si>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</si>
  <si>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</si>
  <si>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</si>
  <si>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</si>
  <si>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</si>
  <si>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</si>
  <si>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June 30,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</si>
  <si>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</si>
  <si>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</si>
  <si>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</si>
  <si>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</si>
  <si>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</si>
  <si>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</si>
  <si>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Restricted deposits at a financial institution</t>
  </si>
  <si>
    <t>Trade and other current receivables</t>
  </si>
  <si>
    <t>4, 18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</si>
  <si>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</si>
  <si>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</si>
  <si>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</si>
  <si>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</si>
  <si>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</si>
  <si>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</si>
  <si>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</si>
  <si>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</si>
  <si>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</si>
  <si>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</si>
  <si>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</si>
  <si>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</si>
  <si>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</si>
  <si>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</si>
  <si>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</si>
  <si>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</si>
  <si>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</si>
  <si>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</si>
  <si>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</si>
  <si>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</si>
  <si>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</si>
  <si>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</si>
  <si>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</si>
  <si>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>Trade and other current payables</t>
  </si>
  <si>
    <t>11, 18</t>
  </si>
  <si>
    <t>Provision for revenue sharing</t>
  </si>
  <si>
    <t>Unearned income - mobile phone service</t>
  </si>
  <si>
    <t>Advance received from customers</t>
  </si>
  <si>
    <t>Current portion of long-term liabilities</t>
  </si>
  <si>
    <t>10, 18</t>
  </si>
  <si>
    <t>Current portion of spectrum licenses payable</t>
  </si>
  <si>
    <t>Current portion of lease liabilities</t>
  </si>
  <si>
    <t>Short-term borrowings from related parties</t>
  </si>
  <si>
    <t xml:space="preserve">                      -     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</si>
  <si>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</si>
  <si>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</si>
  <si>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</si>
  <si>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</si>
  <si>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</si>
  <si>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</si>
  <si>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</si>
  <si>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</si>
  <si>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</si>
  <si>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</si>
  <si>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</si>
  <si>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</si>
  <si>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</si>
  <si>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t>(CONTINUED)</t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</si>
  <si>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</si>
  <si>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</si>
  <si>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</si>
  <si>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</si>
  <si>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</si>
  <si>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</si>
  <si>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</si>
  <si>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</si>
  <si>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</si>
  <si>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</si>
  <si>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</si>
  <si>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</si>
  <si>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</si>
  <si>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</si>
  <si>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</si>
  <si>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</si>
  <si>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</si>
  <si>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</si>
  <si>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</si>
  <si>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</si>
  <si>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</si>
  <si>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</si>
  <si>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</si>
  <si>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</si>
  <si>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FOR  THE  THREE-MONTH  PERIOD  ENDED  JUNE  30,  2022</t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</si>
  <si>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</si>
  <si>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</si>
  <si>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</si>
  <si>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</si>
  <si>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</si>
  <si>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</si>
  <si>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</si>
  <si>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</si>
  <si>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</si>
  <si>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</si>
  <si>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</si>
  <si>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</si>
  <si>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</si>
  <si>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</si>
  <si>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</si>
  <si>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</si>
  <si>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</si>
  <si>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profit/(loss) of subsidiaries, joint ventures and</t>
  </si>
  <si>
    <t>an associate accounted for using equity method</t>
  </si>
  <si>
    <t>7, 8</t>
  </si>
  <si>
    <t>Net (loss) on foreign exchange rate</t>
  </si>
  <si>
    <t>Net gain from fair value measurement of derivative assets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</si>
  <si>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</si>
  <si>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</si>
  <si>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</si>
  <si>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</si>
  <si>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</si>
  <si>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</si>
  <si>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</si>
  <si>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</si>
  <si>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</si>
  <si>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</si>
  <si>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</si>
  <si>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STATEMENTS  OF  COMPREHENSIVE  INCOME</t>
  </si>
  <si>
    <t>Other comprehensive income</t>
  </si>
  <si>
    <t>Components of other comprehensive income that</t>
  </si>
  <si>
    <t>Exchange differences on translating financial statement</t>
  </si>
  <si>
    <t>Gain/(loss) on cash flow hedges</t>
  </si>
  <si>
    <t xml:space="preserve">Share of other comprehensive gain/(loss) of subsidiaries </t>
  </si>
  <si>
    <t>accounted for using equity method</t>
  </si>
  <si>
    <t>Income tax relating to components of other comprehensive</t>
  </si>
  <si>
    <t>income that will  be subsequently reclassified to profit or loss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</si>
  <si>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</si>
  <si>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</si>
  <si>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</si>
  <si>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</si>
  <si>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t>FOR  THE  SIX-MONTH  PERIOD  ENDED  JUNE  30,  2022</t>
  </si>
  <si>
    <t>Net gain/(loss) on foreign exchange rate</t>
  </si>
  <si>
    <t>Gain on cash flow hedges</t>
  </si>
  <si>
    <t xml:space="preserve">Share of other comprehensive gain of subsidiaries </t>
  </si>
  <si>
    <t xml:space="preserve">STATEMENTS  OF  CHANGES  IN  SHAREHOLDERS’  EQUITY 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</si>
  <si>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</si>
  <si>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</si>
  <si>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</si>
  <si>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</si>
  <si>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</si>
  <si>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</si>
  <si>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</si>
  <si>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</si>
  <si>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</si>
  <si>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</si>
  <si>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</si>
  <si>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</si>
  <si>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</si>
  <si>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</si>
  <si>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</si>
  <si>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</si>
  <si>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</si>
  <si>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</si>
  <si>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</si>
  <si>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</si>
  <si>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</si>
  <si>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Currency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</si>
  <si>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</si>
  <si>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</si>
  <si>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</si>
  <si>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</si>
  <si>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</si>
  <si>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</si>
  <si>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</si>
  <si>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</si>
  <si>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</si>
  <si>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</si>
  <si>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</si>
  <si>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</si>
  <si>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</si>
  <si>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>Conversion</t>
  </si>
  <si>
    <t xml:space="preserve">reserves </t>
  </si>
  <si>
    <t>equity</t>
  </si>
  <si>
    <t>of the Company</t>
  </si>
  <si>
    <t>interests</t>
  </si>
  <si>
    <t>Balance as at January 1, 2021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</si>
  <si>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</si>
  <si>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</si>
  <si>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</si>
  <si>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</si>
  <si>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</si>
  <si>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</si>
  <si>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</si>
  <si>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</si>
  <si>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</si>
  <si>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</si>
  <si>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</si>
  <si>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</si>
  <si>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</si>
  <si>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</si>
  <si>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</si>
  <si>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June 30, 2021</t>
  </si>
  <si>
    <r>
      <t xml:space="preserve">STATEMENTS  OF  CHANGES  IN  SHAREHOLDERS’  EQUITY </t>
    </r>
    <r>
      <rPr>
        <sz val="12"/>
        <color theme="1"/>
        <rFont val="Times New Roman"/>
        <family val="1"/>
      </rPr>
      <t>(CONTINUED)</t>
    </r>
  </si>
  <si>
    <t>Balance as at January 1, 2022</t>
  </si>
  <si>
    <t>Balance as at June 30, 2022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</si>
  <si>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</si>
  <si>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</si>
  <si>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</si>
  <si>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</si>
  <si>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</si>
  <si>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</si>
  <si>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</si>
  <si>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</si>
  <si>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</si>
  <si>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</si>
  <si>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</si>
  <si>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</si>
  <si>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</si>
  <si>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</si>
  <si>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</si>
  <si>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</si>
  <si>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</si>
  <si>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</si>
  <si>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</si>
  <si>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</si>
  <si>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</si>
  <si>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</si>
  <si>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</si>
  <si>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 xml:space="preserve">Depreciation and amortisation </t>
  </si>
  <si>
    <t>Expected credit losses</t>
  </si>
  <si>
    <t>Loss on unused equipment</t>
  </si>
  <si>
    <t>(Gain)/loss on sales and write-off of assets</t>
  </si>
  <si>
    <t xml:space="preserve">Net unrealised loss on foreign exchange rate and </t>
  </si>
  <si>
    <t xml:space="preserve">    fair value measurement of derivative assets</t>
  </si>
  <si>
    <t>Share of (profit)/loss of subsidiaries, joint ventures and</t>
  </si>
  <si>
    <t xml:space="preserve">    an associate accounted for using equity method</t>
  </si>
  <si>
    <t>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</si>
  <si>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</si>
  <si>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</si>
  <si>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</si>
  <si>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</si>
  <si>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Other financial liabilities</t>
  </si>
  <si>
    <t>Cash generated from operating activities</t>
  </si>
  <si>
    <t>Employee benefit paid</t>
  </si>
  <si>
    <t>Tax paid</t>
  </si>
  <si>
    <t>Net cash provided by operating activities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</si>
  <si>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</si>
  <si>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</si>
  <si>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</si>
  <si>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</si>
  <si>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</si>
  <si>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</si>
  <si>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</si>
  <si>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 xml:space="preserve">Net (increase) decrease in short-term loans to related parties </t>
  </si>
  <si>
    <t>Net decrease in current investments</t>
  </si>
  <si>
    <t>Increase in investments in a subsidiary</t>
  </si>
  <si>
    <t>Dividends received</t>
  </si>
  <si>
    <t>Net cash provided by (used in) investing activities</t>
  </si>
  <si>
    <t>Cash flows from financing activities</t>
  </si>
  <si>
    <t>Finance costs paid</t>
  </si>
  <si>
    <t>Lease liabilities paid</t>
  </si>
  <si>
    <t>Net decrease in short-term borrowings from financial institutions</t>
  </si>
  <si>
    <t>Net increase (decrease) in short-term borrowings from related parties</t>
  </si>
  <si>
    <t>Proceeds from long-term borrowings</t>
  </si>
  <si>
    <t>Repayments of long-term borrowings from financial institutions</t>
  </si>
  <si>
    <t>Repayments of  long-term borrowings from a related party</t>
  </si>
  <si>
    <t>Proceeds from issue of ordinary shares</t>
  </si>
  <si>
    <t>Cash paid for purchase of a subsidiary from</t>
  </si>
  <si>
    <t xml:space="preserve">   non-controlling interest</t>
  </si>
  <si>
    <t>Net cash used in financing activities</t>
  </si>
  <si>
    <t>Effect of exchange rate changes on balances held</t>
  </si>
  <si>
    <t xml:space="preserve">   in foreign currencies</t>
  </si>
  <si>
    <t>Net increase (decrease) in cash and cash equivalents</t>
  </si>
  <si>
    <t>Cash and cash equivalents as at January 1,</t>
  </si>
  <si>
    <t>Cash and cash equivalents as at June 30,</t>
  </si>
  <si>
    <t>Supplemental disclosures of cash flow information</t>
  </si>
  <si>
    <t xml:space="preserve">Non-cash transactions </t>
  </si>
  <si>
    <t>Outstanding debts arising from investments in</t>
  </si>
  <si>
    <t>capital expenditures, spectrum license and lease liabilities</t>
  </si>
  <si>
    <t xml:space="preserve"> </t>
  </si>
  <si>
    <t>Loss on assets for terminated contracts</t>
  </si>
  <si>
    <t xml:space="preserve">Components of other comprehensive income that </t>
  </si>
  <si>
    <t>will or may be subsequently reclassified to profit or loss</t>
  </si>
  <si>
    <t>(Reversal of) loss for obsolete, decline in value and write-off inventories</t>
  </si>
  <si>
    <t>Gain on sales of investment</t>
  </si>
  <si>
    <t>Investments in joint ventures</t>
  </si>
  <si>
    <t>Investments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</si>
</sst>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_);_(@_)"/>
    <numFmt numFmtId="171" formatCode="_(* #,##0_);_(* \(#,##0\);_(* &quot;-&quot;??????_);_(@_)"/>
    <numFmt numFmtId="172" formatCode="#,##0.00;\(#,##0.00\)"/>
    <numFmt numFmtId="173" formatCode="_(* #,##0.00_);_(* \(#,##0.00\);_(* &quot;-&quot;_);_(@_)"/>
  </numFmts>
  <fonts count="41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  <font>
      <sz val="10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FFFFFF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2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33">
    <xf numFmtId="0" fontId="0" fillId="0" borderId="0" xfId="0"/>
    <xf numFmtId="41" fontId="8" fillId="0" borderId="0" xfId="5" applyNumberFormat="1" applyFont="1" applyFill="1" applyBorder="1" applyAlignment="1">
      <alignment horizontal="right" vertical="center"/>
    </xf>
    <xf numFmtId="169" fontId="8" fillId="0" borderId="0" xfId="6" applyNumberFormat="1" applyFont="1" applyFill="1" applyAlignment="1">
      <alignment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41" fontId="12" fillId="0" borderId="0" xfId="11" applyNumberFormat="1" applyFont="1" applyFill="1" applyAlignment="1">
      <alignment horizontal="right" vertical="center"/>
    </xf>
    <xf numFmtId="41" fontId="12" fillId="0" borderId="0" xfId="11" applyNumberFormat="1" applyFont="1" applyFill="1" applyBorder="1" applyAlignment="1" applyProtection="1">
      <alignment horizontal="right" vertical="center"/>
      <protection locked="0"/>
    </xf>
    <xf numFmtId="41" fontId="12" fillId="0" borderId="0" xfId="5" applyNumberFormat="1" applyFont="1" applyFill="1" applyBorder="1" applyAlignment="1">
      <alignment horizontal="right" vertical="center"/>
    </xf>
    <xf numFmtId="43" fontId="11" fillId="0" borderId="0" xfId="5" applyFont="1" applyFill="1" applyAlignment="1">
      <alignment vertical="center"/>
    </xf>
    <xf numFmtId="41" fontId="12" fillId="0" borderId="0" xfId="13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169" fontId="12" fillId="0" borderId="0" xfId="9" applyNumberFormat="1" applyFont="1" applyFill="1" applyBorder="1" applyAlignment="1">
      <alignment vertical="center"/>
    </xf>
    <xf numFmtId="169" fontId="12" fillId="0" borderId="0" xfId="5" applyNumberFormat="1" applyFont="1" applyFill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6" xfId="5" applyNumberFormat="1" applyFont="1" applyFill="1" applyBorder="1" applyAlignment="1">
      <alignment horizontal="right" vertical="center"/>
    </xf>
    <xf numFmtId="43" fontId="12" fillId="0" borderId="0" xfId="5" applyFont="1" applyFill="1" applyAlignment="1">
      <alignment horizontal="right" vertical="center"/>
    </xf>
    <xf numFmtId="173" fontId="12" fillId="0" borderId="0" xfId="5" applyNumberFormat="1" applyFont="1" applyFill="1" applyAlignment="1">
      <alignment horizontal="right" vertical="center"/>
    </xf>
    <xf numFmtId="43" fontId="34" fillId="0" borderId="0" xfId="5" applyFont="1" applyFill="1" applyBorder="1" applyAlignment="1">
      <alignment horizontal="center" vertical="center"/>
    </xf>
    <xf numFmtId="41" fontId="34" fillId="0" borderId="0" xfId="5" applyNumberFormat="1" applyFont="1" applyFill="1" applyBorder="1" applyAlignment="1">
      <alignment vertical="center"/>
    </xf>
    <xf numFmtId="41" fontId="34" fillId="0" borderId="0" xfId="5" applyNumberFormat="1" applyFont="1" applyFill="1" applyBorder="1" applyAlignment="1">
      <alignment horizontal="right" vertical="center"/>
    </xf>
    <xf numFmtId="37" fontId="34" fillId="0" borderId="0" xfId="5" applyNumberFormat="1" applyFont="1" applyFill="1" applyBorder="1" applyAlignment="1">
      <alignment vertical="center"/>
    </xf>
    <xf numFmtId="37" fontId="34" fillId="0" borderId="0" xfId="5" applyNumberFormat="1" applyFont="1" applyFill="1" applyAlignment="1">
      <alignment vertical="center"/>
    </xf>
    <xf numFmtId="43" fontId="34" fillId="0" borderId="0" xfId="5" applyFont="1" applyFill="1" applyBorder="1" applyAlignment="1">
      <alignment vertical="center"/>
    </xf>
    <xf numFmtId="43" fontId="12" fillId="0" borderId="0" xfId="5" applyFont="1" applyFill="1" applyAlignment="1">
      <alignment horizontal="left" vertical="center" indent="1" readingOrder="1"/>
    </xf>
    <xf numFmtId="43" fontId="7" fillId="0" borderId="0" xfId="5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3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6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vertical="center"/>
    </xf>
    <xf numFmtId="166" fontId="12" fillId="0" borderId="7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3" xfId="5" applyNumberFormat="1" applyFont="1" applyFill="1" applyBorder="1" applyAlignment="1">
      <alignment horizontal="center" vertical="center"/>
    </xf>
    <xf numFmtId="166" fontId="34" fillId="0" borderId="3" xfId="5" applyNumberFormat="1" applyFont="1" applyFill="1" applyBorder="1" applyAlignment="1">
      <alignment horizontal="center" vertical="center"/>
    </xf>
    <xf numFmtId="166" fontId="34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vertical="center"/>
    </xf>
    <xf numFmtId="166" fontId="12" fillId="0" borderId="6" xfId="5" applyNumberFormat="1" applyFont="1" applyFill="1" applyBorder="1" applyAlignment="1">
      <alignment vertical="center"/>
    </xf>
    <xf numFmtId="166" fontId="12" fillId="0" borderId="4" xfId="5" applyNumberFormat="1" applyFont="1" applyFill="1" applyBorder="1" applyAlignment="1">
      <alignment vertical="center"/>
    </xf>
    <xf numFmtId="166" fontId="12" fillId="0" borderId="7" xfId="5" applyNumberFormat="1" applyFont="1" applyFill="1" applyBorder="1" applyAlignment="1">
      <alignment vertical="center"/>
    </xf>
    <xf numFmtId="166" fontId="12" fillId="0" borderId="0" xfId="5" applyNumberFormat="1" applyFont="1" applyFill="1" applyBorder="1" applyAlignment="1" applyProtection="1">
      <alignment horizontal="right" vertical="center"/>
      <protection locked="0"/>
    </xf>
    <xf numFmtId="166" fontId="12" fillId="0" borderId="0" xfId="5" applyNumberFormat="1" applyFont="1" applyFill="1" applyAlignment="1">
      <alignment horizontal="left" vertical="center" indent="1" readingOrder="1"/>
    </xf>
    <xf numFmtId="166" fontId="12" fillId="0" borderId="4" xfId="5" applyNumberFormat="1" applyFont="1" applyFill="1" applyBorder="1" applyAlignment="1" applyProtection="1">
      <alignment horizontal="right" vertical="center"/>
      <protection locked="0"/>
    </xf>
    <xf numFmtId="166" fontId="12" fillId="0" borderId="0" xfId="5" applyNumberFormat="1" applyFont="1" applyFill="1" applyAlignment="1" applyProtection="1">
      <alignment horizontal="right" vertical="center"/>
      <protection locked="0"/>
    </xf>
    <xf numFmtId="166" fontId="12" fillId="0" borderId="0" xfId="5" applyNumberFormat="1" applyFont="1" applyFill="1" applyBorder="1" applyAlignment="1" applyProtection="1">
      <alignment vertical="center"/>
      <protection locked="0"/>
    </xf>
    <xf numFmtId="166" fontId="12" fillId="0" borderId="3" xfId="5" applyNumberFormat="1" applyFont="1" applyFill="1" applyBorder="1" applyAlignment="1">
      <alignment horizontal="left" vertical="center" indent="1" readingOrder="1"/>
    </xf>
    <xf numFmtId="166" fontId="12" fillId="0" borderId="0" xfId="5" quotePrefix="1" applyNumberFormat="1" applyFont="1" applyFill="1" applyAlignment="1">
      <alignment horizontal="right" vertical="center"/>
    </xf>
    <xf numFmtId="166" fontId="12" fillId="0" borderId="4" xfId="5" applyNumberFormat="1" applyFont="1" applyFill="1" applyBorder="1" applyAlignment="1" applyProtection="1">
      <alignment vertical="center"/>
      <protection locked="0"/>
    </xf>
    <xf numFmtId="166" fontId="12" fillId="0" borderId="3" xfId="5" applyNumberFormat="1" applyFont="1" applyFill="1" applyBorder="1" applyAlignment="1" applyProtection="1">
      <alignment vertical="center"/>
      <protection locked="0"/>
    </xf>
    <xf numFmtId="166" fontId="12" fillId="0" borderId="0" xfId="5" applyNumberFormat="1" applyFont="1" applyFill="1" applyAlignment="1" applyProtection="1">
      <alignment vertical="center"/>
      <protection locked="0"/>
    </xf>
    <xf numFmtId="166" fontId="8" fillId="0" borderId="3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center" vertical="center"/>
    </xf>
    <xf numFmtId="166" fontId="8" fillId="0" borderId="7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right" vertical="center"/>
    </xf>
    <xf numFmtId="166" fontId="8" fillId="0" borderId="9" xfId="5" applyNumberFormat="1" applyFont="1" applyFill="1" applyBorder="1" applyAlignment="1">
      <alignment vertical="center"/>
    </xf>
    <xf numFmtId="166" fontId="8" fillId="0" borderId="8" xfId="5" applyNumberFormat="1" applyFont="1" applyFill="1" applyBorder="1" applyAlignment="1">
      <alignment horizontal="right" vertical="center"/>
    </xf>
    <xf numFmtId="166" fontId="8" fillId="0" borderId="6" xfId="5" applyNumberFormat="1" applyFont="1" applyFill="1" applyBorder="1" applyAlignment="1">
      <alignment vertical="center"/>
    </xf>
    <xf numFmtId="166" fontId="34" fillId="0" borderId="0" xfId="5" applyNumberFormat="1" applyFont="1" applyFill="1" applyBorder="1" applyAlignment="1">
      <alignment horizontal="right" vertical="center"/>
    </xf>
    <xf numFmtId="166" fontId="34" fillId="0" borderId="0" xfId="5" applyNumberFormat="1" applyFont="1" applyFill="1" applyBorder="1" applyAlignment="1">
      <alignment vertical="center"/>
    </xf>
    <xf numFmtId="166" fontId="34" fillId="0" borderId="0" xfId="5" applyNumberFormat="1" applyFont="1" applyFill="1" applyAlignment="1">
      <alignment horizontal="right" vertical="center"/>
    </xf>
    <xf numFmtId="166" fontId="34" fillId="0" borderId="0" xfId="5" applyNumberFormat="1" applyFont="1" applyFill="1" applyAlignment="1">
      <alignment vertical="center"/>
    </xf>
    <xf numFmtId="166" fontId="34" fillId="0" borderId="0" xfId="5" applyNumberFormat="1" applyFont="1" applyFill="1"/>
    <xf numFmtId="166" fontId="34" fillId="0" borderId="3" xfId="5" applyNumberFormat="1" applyFont="1" applyFill="1" applyBorder="1" applyAlignment="1">
      <alignment horizontal="right" vertical="center"/>
    </xf>
    <xf numFmtId="166" fontId="34" fillId="0" borderId="3" xfId="5" applyNumberFormat="1" applyFont="1" applyFill="1" applyBorder="1" applyAlignment="1">
      <alignment vertical="center"/>
    </xf>
    <xf numFmtId="166" fontId="34" fillId="0" borderId="7" xfId="5" applyNumberFormat="1" applyFont="1" applyFill="1" applyBorder="1" applyAlignment="1">
      <alignment horizontal="center" vertical="center"/>
    </xf>
    <xf numFmtId="166" fontId="34" fillId="0" borderId="7" xfId="5" applyNumberFormat="1" applyFont="1" applyFill="1" applyBorder="1" applyAlignment="1">
      <alignment vertical="center"/>
    </xf>
    <xf numFmtId="166" fontId="34" fillId="0" borderId="7" xfId="5" applyNumberFormat="1" applyFont="1" applyFill="1" applyBorder="1" applyAlignment="1">
      <alignment horizontal="right" vertical="center"/>
    </xf>
    <xf numFmtId="166" fontId="30" fillId="0" borderId="0" xfId="5" applyNumberFormat="1" applyFont="1" applyFill="1" applyAlignment="1">
      <alignment wrapText="1"/>
    </xf>
    <xf numFmtId="166" fontId="35" fillId="0" borderId="0" xfId="5" applyNumberFormat="1" applyFont="1" applyFill="1" applyAlignment="1">
      <alignment wrapText="1"/>
    </xf>
    <xf numFmtId="166" fontId="34" fillId="0" borderId="0" xfId="5" applyNumberFormat="1" applyFont="1" applyFill="1" applyAlignment="1">
      <alignment horizontal="center" vertical="center"/>
    </xf>
    <xf numFmtId="166" fontId="34" fillId="0" borderId="9" xfId="5" applyNumberFormat="1" applyFont="1" applyFill="1" applyBorder="1" applyAlignment="1">
      <alignment vertical="center"/>
    </xf>
    <xf numFmtId="166" fontId="34" fillId="0" borderId="4" xfId="5" applyNumberFormat="1" applyFont="1" applyFill="1" applyBorder="1" applyAlignment="1">
      <alignment horizontal="center" vertical="center"/>
    </xf>
    <xf numFmtId="166" fontId="34" fillId="0" borderId="6" xfId="5" applyNumberFormat="1" applyFont="1" applyFill="1" applyBorder="1" applyAlignment="1">
      <alignment vertical="center"/>
    </xf>
    <xf numFmtId="166" fontId="34" fillId="0" borderId="6" xfId="5" applyNumberFormat="1" applyFont="1" applyFill="1" applyBorder="1" applyAlignment="1">
      <alignment horizontal="right" vertical="center"/>
    </xf>
    <xf numFmtId="166" fontId="8" fillId="0" borderId="1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right" vertical="center"/>
    </xf>
    <xf numFmtId="166" fontId="8" fillId="0" borderId="0" xfId="5" applyNumberFormat="1" applyFont="1" applyFill="1"/>
    <xf numFmtId="166" fontId="12" fillId="0" borderId="3" xfId="5" applyNumberFormat="1" applyFont="1" applyFill="1" applyBorder="1" applyAlignment="1">
      <alignment horizontal="center" vertical="center"/>
    </xf>
    <xf numFmtId="166" fontId="40" fillId="0" borderId="0" xfId="5" applyNumberFormat="1" applyFont="1" applyFill="1" applyAlignment="1">
      <alignment vertical="center"/>
    </xf>
    <xf numFmtId="166" fontId="40" fillId="0" borderId="0" xfId="5" applyNumberFormat="1" applyFont="1" applyFill="1" applyAlignment="1">
      <alignment horizontal="right" vertical="center"/>
    </xf>
    <xf numFmtId="43" fontId="12" fillId="0" borderId="0" xfId="5" applyFont="1" applyFill="1" applyBorder="1" applyAlignment="1">
      <alignment vertical="center"/>
    </xf>
    <xf numFmtId="43" fontId="12" fillId="0" borderId="5" xfId="5" applyFont="1" applyFill="1" applyBorder="1" applyAlignment="1">
      <alignment horizontal="right" vertical="center"/>
    </xf>
    <xf numFmtId="0" fontId="34" fillId="0" borderId="0" xfId="0" applyFont="1" applyFill="1" applyAlignment="1">
      <alignment horizontal="center" vertical="center"/>
    </xf>
    <xf numFmtId="41" fontId="8" fillId="0" borderId="0" xfId="0" applyNumberFormat="1" applyFont="1" applyFill="1"/>
    <xf numFmtId="171" fontId="8" fillId="0" borderId="0" xfId="0" applyNumberFormat="1" applyFont="1" applyFill="1"/>
    <xf numFmtId="0" fontId="11" fillId="0" borderId="0" xfId="0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2" shrinkToFit="1"/>
    </xf>
    <xf numFmtId="0" fontId="11" fillId="0" borderId="0" xfId="0" applyFont="1" applyFill="1" applyAlignment="1">
      <alignment horizontal="left" vertical="center" indent="4"/>
    </xf>
    <xf numFmtId="165" fontId="11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vertical="center"/>
    </xf>
    <xf numFmtId="172" fontId="12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horizontal="left" vertical="center" indent="2" shrinkToFi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4"/>
    </xf>
    <xf numFmtId="0" fontId="12" fillId="0" borderId="0" xfId="0" applyFont="1" applyFill="1" applyAlignment="1">
      <alignment horizontal="left" vertical="center" indent="5"/>
    </xf>
    <xf numFmtId="0" fontId="12" fillId="0" borderId="0" xfId="0" applyFont="1" applyFill="1" applyAlignment="1">
      <alignment horizontal="left" vertical="center" indent="3"/>
    </xf>
    <xf numFmtId="0" fontId="11" fillId="0" borderId="0" xfId="0" applyFont="1" applyFill="1" applyAlignment="1">
      <alignment horizontal="left" vertical="center" indent="2"/>
    </xf>
    <xf numFmtId="166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165" fontId="30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 indent="1"/>
    </xf>
    <xf numFmtId="165" fontId="12" fillId="0" borderId="0" xfId="0" applyNumberFormat="1" applyFont="1" applyFill="1" applyAlignment="1">
      <alignment horizontal="left" vertical="center" indent="2"/>
    </xf>
    <xf numFmtId="165" fontId="12" fillId="0" borderId="0" xfId="0" applyNumberFormat="1" applyFont="1" applyFill="1" applyAlignment="1">
      <alignment horizontal="left" vertical="center" indent="3"/>
    </xf>
    <xf numFmtId="165" fontId="14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 wrapText="1"/>
    </xf>
    <xf numFmtId="41" fontId="7" fillId="0" borderId="0" xfId="0" quotePrefix="1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 wrapText="1"/>
    </xf>
    <xf numFmtId="41" fontId="7" fillId="0" borderId="8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6" fontId="8" fillId="0" borderId="0" xfId="5" applyNumberFormat="1" applyFont="1" applyFill="1" applyAlignment="1">
      <alignment wrapText="1"/>
    </xf>
    <xf numFmtId="166" fontId="2" fillId="0" borderId="0" xfId="5" applyNumberFormat="1" applyFont="1" applyFill="1" applyAlignment="1">
      <alignment wrapText="1"/>
    </xf>
    <xf numFmtId="166" fontId="8" fillId="0" borderId="0" xfId="5" applyNumberFormat="1" applyFont="1" applyFill="1" applyAlignment="1">
      <alignment horizontal="left" vertical="center" indent="1"/>
    </xf>
    <xf numFmtId="0" fontId="34" fillId="0" borderId="0" xfId="0" applyFont="1" applyFill="1" applyAlignment="1">
      <alignment horizontal="left" vertical="center"/>
    </xf>
    <xf numFmtId="41" fontId="6" fillId="0" borderId="0" xfId="57" applyNumberFormat="1" applyFont="1" applyFill="1" applyAlignment="1">
      <alignment vertical="center"/>
    </xf>
    <xf numFmtId="41" fontId="25" fillId="0" borderId="0" xfId="57" applyNumberFormat="1" applyFont="1" applyFill="1" applyAlignment="1">
      <alignment vertical="center"/>
    </xf>
    <xf numFmtId="41" fontId="6" fillId="0" borderId="0" xfId="57" applyNumberFormat="1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horizontal="right" vertical="center"/>
    </xf>
    <xf numFmtId="165" fontId="32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165" fontId="33" fillId="0" borderId="0" xfId="0" applyNumberFormat="1" applyFont="1" applyFill="1" applyAlignment="1">
      <alignment horizontal="left" vertical="center"/>
    </xf>
    <xf numFmtId="165" fontId="34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center" vertical="center"/>
    </xf>
    <xf numFmtId="41" fontId="33" fillId="0" borderId="3" xfId="0" applyNumberFormat="1" applyFont="1" applyFill="1" applyBorder="1" applyAlignment="1">
      <alignment horizontal="center" vertical="center"/>
    </xf>
    <xf numFmtId="41" fontId="33" fillId="0" borderId="0" xfId="0" applyNumberFormat="1" applyFont="1" applyFill="1" applyAlignment="1">
      <alignment vertical="center"/>
    </xf>
    <xf numFmtId="165" fontId="34" fillId="0" borderId="0" xfId="0" applyNumberFormat="1" applyFont="1" applyFill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right" vertical="center"/>
    </xf>
    <xf numFmtId="165" fontId="33" fillId="0" borderId="0" xfId="0" applyNumberFormat="1" applyFont="1" applyFill="1" applyAlignment="1">
      <alignment horizontal="center" vertical="center" wrapText="1"/>
    </xf>
    <xf numFmtId="41" fontId="33" fillId="0" borderId="0" xfId="0" quotePrefix="1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41" fontId="33" fillId="0" borderId="3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/>
    </xf>
    <xf numFmtId="0" fontId="34" fillId="0" borderId="0" xfId="0" applyFont="1" applyFill="1"/>
    <xf numFmtId="0" fontId="33" fillId="0" borderId="0" xfId="0" applyFont="1" applyFill="1" applyAlignment="1">
      <alignment horizontal="left" vertical="center" indent="1"/>
    </xf>
    <xf numFmtId="0" fontId="33" fillId="0" borderId="0" xfId="0" applyFont="1" applyFill="1" applyAlignment="1">
      <alignment horizontal="left" vertical="center"/>
    </xf>
    <xf numFmtId="0" fontId="33" fillId="0" borderId="0" xfId="0" applyFont="1" applyFill="1"/>
    <xf numFmtId="165" fontId="30" fillId="0" borderId="0" xfId="0" applyNumberFormat="1" applyFont="1" applyFill="1" applyAlignment="1">
      <alignment horizontal="center" vertical="center"/>
    </xf>
    <xf numFmtId="41" fontId="36" fillId="0" borderId="0" xfId="57" applyNumberFormat="1" applyFont="1" applyFill="1" applyAlignment="1">
      <alignment vertical="center"/>
    </xf>
    <xf numFmtId="41" fontId="37" fillId="0" borderId="0" xfId="57" applyNumberFormat="1" applyFont="1" applyFill="1" applyAlignment="1">
      <alignment vertical="center" wrapText="1"/>
    </xf>
    <xf numFmtId="41" fontId="30" fillId="0" borderId="0" xfId="0" applyNumberFormat="1" applyFont="1" applyFill="1" applyAlignment="1">
      <alignment vertical="center"/>
    </xf>
    <xf numFmtId="41" fontId="30" fillId="0" borderId="0" xfId="0" applyNumberFormat="1" applyFont="1" applyFill="1" applyAlignment="1">
      <alignment horizontal="right" vertical="center"/>
    </xf>
    <xf numFmtId="41" fontId="37" fillId="0" borderId="0" xfId="57" applyNumberFormat="1" applyFont="1" applyFill="1" applyAlignment="1">
      <alignment vertical="center"/>
    </xf>
    <xf numFmtId="41" fontId="38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170" fontId="8" fillId="0" borderId="0" xfId="0" applyNumberFormat="1" applyFont="1" applyFill="1"/>
    <xf numFmtId="171" fontId="29" fillId="0" borderId="0" xfId="0" applyNumberFormat="1" applyFont="1" applyFill="1"/>
    <xf numFmtId="0" fontId="12" fillId="0" borderId="0" xfId="0" applyFont="1" applyFill="1" applyAlignment="1">
      <alignment horizontal="left" vertical="center"/>
    </xf>
    <xf numFmtId="167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39" fillId="0" borderId="0" xfId="0" applyFont="1" applyFill="1" applyAlignment="1">
      <alignment vertical="center"/>
    </xf>
    <xf numFmtId="0" fontId="11" fillId="0" borderId="0" xfId="58" applyFont="1" applyFill="1" applyAlignment="1">
      <alignment horizontal="left" vertical="center"/>
    </xf>
    <xf numFmtId="167" fontId="12" fillId="0" borderId="0" xfId="58" applyNumberFormat="1" applyFont="1" applyFill="1" applyAlignment="1">
      <alignment horizontal="center" vertical="center"/>
    </xf>
    <xf numFmtId="165" fontId="12" fillId="0" borderId="0" xfId="58" applyNumberFormat="1" applyFont="1" applyFill="1" applyAlignment="1">
      <alignment vertical="center"/>
    </xf>
    <xf numFmtId="165" fontId="12" fillId="0" borderId="0" xfId="58" applyNumberFormat="1" applyFont="1" applyFill="1" applyAlignment="1">
      <alignment horizontal="left" vertical="center"/>
    </xf>
    <xf numFmtId="165" fontId="12" fillId="0" borderId="0" xfId="58" applyNumberFormat="1" applyFont="1" applyFill="1" applyAlignment="1">
      <alignment horizontal="left" vertical="center" indent="1"/>
    </xf>
    <xf numFmtId="167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Alignment="1">
      <alignment horizontal="left" vertical="center"/>
    </xf>
    <xf numFmtId="41" fontId="33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</cellXfs>
  <cellStyles count="102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0" defaultTableStyle="TableStyleMedium9" defaultPivotStyle="PivotStyleLight16"/>
  <colors>
    <mruColors>
      <color rgb="FFFF99FF"/>
      <color rgb="FF00FF00"/>
      <color rgb="FF009999"/>
      <color rgb="FF008080"/>
      <color rgb="FF006699"/>
      <color rgb="FFFF0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8" tint="-0.249977111117893"/>
  </sheetPr>
  <dimension ref="A1:P136"/>
  <sheetViews>
    <sheetView showGridLines="0" tabSelected="1" view="pageBreakPreview" zoomScale="55" zoomScaleNormal="85" zoomScaleSheetLayoutView="55" workbookViewId="0">
      <selection sqref="A1:J1"/>
    </sheetView>
  </sheetViews>
  <sheetFormatPr defaultColWidth="9.453125" defaultRowHeight="22.5" customHeight="1" outlineLevelRow="1"/>
  <cols>
    <col min="1" max="1" width="60.08984375" style="119" customWidth="1"/>
    <col min="2" max="2" width="8.453125" style="108" customWidth="1"/>
    <col min="3" max="3" width="1.453125" style="108" customWidth="1"/>
    <col min="4" max="4" width="16.1796875" style="107" customWidth="1"/>
    <col min="5" max="5" width="1.54296875" style="105" customWidth="1"/>
    <col min="6" max="6" width="17.453125" style="107" customWidth="1"/>
    <col min="7" max="7" width="1.54296875" style="105" customWidth="1"/>
    <col min="8" max="8" width="17.453125" style="105" customWidth="1"/>
    <col min="9" max="9" width="1.54296875" style="105" customWidth="1"/>
    <col min="10" max="10" width="17.453125" style="3" customWidth="1"/>
    <col min="11" max="11" width="18.453125" style="111" bestFit="1" customWidth="1"/>
    <col min="12" max="12" width="44.453125" style="111" bestFit="1" customWidth="1"/>
    <col min="13" max="13" width="36.453125" style="111" bestFit="1" customWidth="1"/>
    <col min="14" max="15" width="23.453125" style="111" bestFit="1" customWidth="1"/>
    <col min="16" max="16" width="12.453125" style="111" bestFit="1" customWidth="1"/>
    <col min="17" max="17" width="9.453125" style="111"/>
    <col min="18" max="18" width="15.453125" style="111" bestFit="1" customWidth="1"/>
    <col min="19" max="20" width="9.453125" style="111"/>
    <col min="21" max="21" width="14.453125" style="111" bestFit="1" customWidth="1"/>
    <col min="22" max="16384" width="9.453125" style="111"/>
  </cols>
  <sheetData>
    <row r="1" spans="1:10" s="109" customFormat="1" ht="22.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s="109" customFormat="1" ht="22.5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s="109" customFormat="1" ht="22.5" customHeight="1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s="109" customFormat="1" ht="22.5" customHeight="1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0" s="109" customFormat="1" ht="6" customHeight="1">
      <c r="A5" s="116"/>
      <c r="B5" s="117"/>
      <c r="C5" s="117"/>
      <c r="D5" s="116"/>
      <c r="E5" s="116"/>
      <c r="F5" s="116"/>
      <c r="G5" s="2"/>
      <c r="H5" s="116"/>
      <c r="I5" s="116"/>
      <c r="J5" s="116"/>
    </row>
    <row r="6" spans="1:10" ht="22.5" customHeight="1">
      <c r="A6" s="118"/>
      <c r="B6" s="115" t="s">
        <v>4</v>
      </c>
      <c r="C6" s="115"/>
      <c r="D6" s="222" t="s">
        <v>5</v>
      </c>
      <c r="E6" s="222"/>
      <c r="F6" s="222"/>
      <c r="G6" s="104"/>
      <c r="H6" s="222" t="s">
        <v>6</v>
      </c>
      <c r="I6" s="222"/>
      <c r="J6" s="222"/>
    </row>
    <row r="7" spans="1:10" ht="22.5" customHeight="1">
      <c r="A7" s="118"/>
      <c r="B7" s="104"/>
      <c r="C7" s="104"/>
      <c r="D7" s="222" t="s">
        <v>7</v>
      </c>
      <c r="E7" s="222"/>
      <c r="F7" s="222"/>
      <c r="G7" s="104"/>
      <c r="H7" s="222" t="s">
        <v>7</v>
      </c>
      <c r="I7" s="222"/>
      <c r="J7" s="222"/>
    </row>
    <row r="8" spans="1:10" ht="22.5" customHeight="1">
      <c r="B8" s="104"/>
      <c r="C8" s="104"/>
      <c r="D8" s="104" t="s">
        <v>8</v>
      </c>
      <c r="E8" s="104"/>
      <c r="F8" s="104" t="s">
        <v>9</v>
      </c>
      <c r="G8" s="104"/>
      <c r="H8" s="104" t="s">
        <v>8</v>
      </c>
      <c r="I8" s="104"/>
      <c r="J8" s="104" t="s">
        <v>9</v>
      </c>
    </row>
    <row r="9" spans="1:10" ht="22.5" customHeight="1">
      <c r="B9" s="104"/>
      <c r="C9" s="104"/>
      <c r="D9" s="104" t="s">
        <v>10</v>
      </c>
      <c r="E9" s="104"/>
      <c r="F9" s="104" t="s">
        <v>11</v>
      </c>
      <c r="G9" s="104"/>
      <c r="H9" s="104" t="s">
        <v>10</v>
      </c>
      <c r="I9" s="104"/>
      <c r="J9" s="104" t="s">
        <v>11</v>
      </c>
    </row>
    <row r="10" spans="1:10" ht="22.5" customHeight="1">
      <c r="A10" s="112"/>
      <c r="D10" s="104">
        <v>2022</v>
      </c>
      <c r="E10" s="104"/>
      <c r="F10" s="104">
        <v>2021</v>
      </c>
      <c r="G10" s="104"/>
      <c r="H10" s="104">
        <v>2022</v>
      </c>
      <c r="I10" s="104"/>
      <c r="J10" s="104">
        <v>2021</v>
      </c>
    </row>
    <row r="11" spans="1:10" ht="22.5" customHeight="1">
      <c r="A11" s="104"/>
      <c r="B11" s="104"/>
      <c r="C11" s="104"/>
      <c r="D11" s="104" t="s">
        <v>12</v>
      </c>
      <c r="E11" s="104"/>
      <c r="F11" s="104"/>
      <c r="G11" s="104"/>
      <c r="H11" s="104" t="s">
        <v>12</v>
      </c>
      <c r="I11" s="104"/>
      <c r="J11" s="104"/>
    </row>
    <row r="12" spans="1:10" ht="22.5" customHeight="1">
      <c r="A12" s="112" t="s">
        <v>13</v>
      </c>
      <c r="B12" s="104"/>
      <c r="C12" s="104"/>
      <c r="D12" s="104"/>
      <c r="E12" s="104"/>
      <c r="F12" s="104"/>
      <c r="G12" s="104"/>
      <c r="H12" s="104"/>
      <c r="I12" s="104"/>
      <c r="J12" s="104"/>
    </row>
    <row r="13" spans="1:10" ht="22.5" customHeight="1">
      <c r="A13" s="112" t="s">
        <v>14</v>
      </c>
      <c r="D13" s="3"/>
      <c r="E13" s="3"/>
      <c r="F13" s="3"/>
      <c r="G13" s="3"/>
      <c r="H13" s="3"/>
      <c r="I13" s="3"/>
    </row>
    <row r="14" spans="1:10" ht="22.5" customHeight="1">
      <c r="A14" s="113" t="s">
        <v>15</v>
      </c>
      <c r="B14" s="108">
        <v>18</v>
      </c>
      <c r="D14" s="13">
        <v>10148336</v>
      </c>
      <c r="E14" s="4"/>
      <c r="F14" s="13">
        <v>12739290</v>
      </c>
      <c r="G14" s="59"/>
      <c r="H14" s="13">
        <v>1441710</v>
      </c>
      <c r="I14" s="59"/>
      <c r="J14" s="6">
        <v>469912</v>
      </c>
    </row>
    <row r="15" spans="1:10" ht="22.5" customHeight="1">
      <c r="A15" s="113" t="s">
        <v>16</v>
      </c>
      <c r="B15" s="108">
        <v>3</v>
      </c>
      <c r="D15" s="13">
        <v>1019874</v>
      </c>
      <c r="E15" s="4"/>
      <c r="F15" s="13">
        <v>1380728</v>
      </c>
      <c r="G15" s="59"/>
      <c r="H15" s="60">
        <v>0</v>
      </c>
      <c r="I15" s="59"/>
      <c r="J15" s="35">
        <v>0</v>
      </c>
    </row>
    <row r="16" spans="1:10" ht="22.5" customHeight="1">
      <c r="A16" s="113" t="s">
        <v>17</v>
      </c>
      <c r="D16" s="65">
        <v>0</v>
      </c>
      <c r="E16" s="4"/>
      <c r="F16" s="13">
        <v>11200</v>
      </c>
      <c r="G16" s="59"/>
      <c r="H16" s="60">
        <v>0</v>
      </c>
      <c r="I16" s="59"/>
      <c r="J16" s="35">
        <v>0</v>
      </c>
    </row>
    <row r="17" spans="1:15" ht="22.5" customHeight="1">
      <c r="A17" s="113" t="s">
        <v>18</v>
      </c>
      <c r="B17" s="108" t="s">
        <v>19</v>
      </c>
      <c r="D17" s="13">
        <v>17636973</v>
      </c>
      <c r="E17" s="4"/>
      <c r="F17" s="13">
        <v>16552288</v>
      </c>
      <c r="G17" s="59"/>
      <c r="H17" s="13">
        <v>173011</v>
      </c>
      <c r="I17" s="59"/>
      <c r="J17" s="6">
        <v>422384</v>
      </c>
    </row>
    <row r="18" spans="1:15" ht="22.5" customHeight="1">
      <c r="A18" s="113" t="s">
        <v>20</v>
      </c>
      <c r="B18" s="108">
        <v>5</v>
      </c>
      <c r="D18" s="13">
        <v>2183207</v>
      </c>
      <c r="E18" s="4"/>
      <c r="F18" s="13">
        <v>1819811</v>
      </c>
      <c r="G18" s="59"/>
      <c r="H18" s="60">
        <v>0</v>
      </c>
      <c r="I18" s="59"/>
      <c r="J18" s="35">
        <v>0</v>
      </c>
    </row>
    <row r="19" spans="1:15" ht="22.5" customHeight="1">
      <c r="A19" s="113" t="s">
        <v>21</v>
      </c>
      <c r="B19" s="108">
        <v>18</v>
      </c>
      <c r="D19" s="60">
        <v>0</v>
      </c>
      <c r="E19" s="4"/>
      <c r="F19" s="60">
        <v>0</v>
      </c>
      <c r="G19" s="59"/>
      <c r="H19" s="13">
        <v>61353000</v>
      </c>
      <c r="I19" s="59"/>
      <c r="J19" s="6">
        <v>61903000</v>
      </c>
    </row>
    <row r="20" spans="1:15" ht="22.5" customHeight="1">
      <c r="A20" s="113" t="s">
        <v>22</v>
      </c>
      <c r="D20" s="13">
        <v>4058163</v>
      </c>
      <c r="E20" s="13"/>
      <c r="F20" s="13">
        <v>2104298</v>
      </c>
      <c r="G20" s="59"/>
      <c r="H20" s="60">
        <v>0</v>
      </c>
      <c r="I20" s="13"/>
      <c r="J20" s="60">
        <v>0</v>
      </c>
    </row>
    <row r="21" spans="1:15" ht="22.5" customHeight="1">
      <c r="A21" s="113" t="s">
        <v>23</v>
      </c>
      <c r="D21" s="13">
        <v>57584</v>
      </c>
      <c r="E21" s="13"/>
      <c r="F21" s="13">
        <v>5302</v>
      </c>
      <c r="G21" s="59"/>
      <c r="H21" s="60">
        <v>0</v>
      </c>
      <c r="I21" s="13"/>
      <c r="J21" s="60">
        <v>0</v>
      </c>
    </row>
    <row r="22" spans="1:15" ht="22.5" customHeight="1">
      <c r="A22" s="113" t="s">
        <v>24</v>
      </c>
      <c r="B22" s="108">
        <v>19</v>
      </c>
      <c r="D22" s="13">
        <v>525102</v>
      </c>
      <c r="E22" s="13"/>
      <c r="F22" s="13">
        <v>213375</v>
      </c>
      <c r="G22" s="59"/>
      <c r="H22" s="60">
        <v>0</v>
      </c>
      <c r="I22" s="13"/>
      <c r="J22" s="60">
        <v>0</v>
      </c>
    </row>
    <row r="23" spans="1:15" ht="22.5" customHeight="1">
      <c r="A23" s="113" t="s">
        <v>25</v>
      </c>
      <c r="D23" s="13">
        <v>751887</v>
      </c>
      <c r="E23" s="13"/>
      <c r="F23" s="13">
        <v>739789</v>
      </c>
      <c r="G23" s="59"/>
      <c r="H23" s="13">
        <v>4328</v>
      </c>
      <c r="I23" s="59"/>
      <c r="J23" s="13">
        <v>417</v>
      </c>
    </row>
    <row r="24" spans="1:15" s="120" customFormat="1" ht="22.5" customHeight="1">
      <c r="A24" s="114" t="s">
        <v>26</v>
      </c>
      <c r="B24" s="5"/>
      <c r="C24" s="5"/>
      <c r="D24" s="61">
        <f>SUM(D14:D23)</f>
        <v>36381126</v>
      </c>
      <c r="E24" s="13"/>
      <c r="F24" s="61">
        <f>SUM(F14:F23)</f>
        <v>35566081</v>
      </c>
      <c r="G24" s="59"/>
      <c r="H24" s="61">
        <f>SUM(H14:H23)</f>
        <v>62972049</v>
      </c>
      <c r="I24" s="59"/>
      <c r="J24" s="61">
        <f>SUM(J14:J23)</f>
        <v>62795713</v>
      </c>
      <c r="K24" s="111"/>
      <c r="L24" s="111"/>
      <c r="M24" s="111"/>
      <c r="N24" s="111"/>
      <c r="O24" s="111"/>
    </row>
    <row r="25" spans="1:15" ht="22.5" customHeight="1">
      <c r="E25" s="3"/>
      <c r="F25" s="7"/>
      <c r="G25" s="5"/>
      <c r="H25" s="5"/>
      <c r="I25" s="5"/>
      <c r="J25" s="7"/>
    </row>
    <row r="26" spans="1:15" ht="22.5" customHeight="1">
      <c r="A26" s="112" t="s">
        <v>27</v>
      </c>
      <c r="D26" s="5"/>
      <c r="E26" s="3"/>
      <c r="F26" s="7"/>
      <c r="G26" s="5"/>
      <c r="H26" s="5"/>
      <c r="I26" s="5"/>
      <c r="J26" s="7"/>
    </row>
    <row r="27" spans="1:15" ht="22.5" customHeight="1">
      <c r="A27" s="113" t="s">
        <v>28</v>
      </c>
      <c r="B27" s="108">
        <v>6</v>
      </c>
      <c r="D27" s="13">
        <f>201371+122134</f>
        <v>323505</v>
      </c>
      <c r="E27" s="13"/>
      <c r="F27" s="13">
        <v>110252</v>
      </c>
      <c r="G27" s="59"/>
      <c r="H27" s="13">
        <f>J27</f>
        <v>63140</v>
      </c>
      <c r="I27" s="59"/>
      <c r="J27" s="13">
        <v>63140</v>
      </c>
    </row>
    <row r="28" spans="1:15" ht="22.5" customHeight="1">
      <c r="A28" s="113" t="s">
        <v>29</v>
      </c>
      <c r="B28" s="108">
        <v>7</v>
      </c>
      <c r="D28" s="60">
        <v>0</v>
      </c>
      <c r="E28" s="13"/>
      <c r="F28" s="60">
        <v>0</v>
      </c>
      <c r="G28" s="59"/>
      <c r="H28" s="13">
        <v>36779916</v>
      </c>
      <c r="I28" s="59"/>
      <c r="J28" s="13">
        <v>37354148</v>
      </c>
    </row>
    <row r="29" spans="1:15" ht="22.5" customHeight="1">
      <c r="A29" s="113" t="s">
        <v>284</v>
      </c>
      <c r="B29" s="108">
        <v>8</v>
      </c>
      <c r="D29" s="13">
        <f>853632</f>
        <v>853632</v>
      </c>
      <c r="E29" s="13"/>
      <c r="F29" s="13">
        <f>947662</f>
        <v>947662</v>
      </c>
      <c r="G29" s="59"/>
      <c r="H29" s="13">
        <v>279514</v>
      </c>
      <c r="I29" s="59"/>
      <c r="J29" s="13">
        <v>300000</v>
      </c>
    </row>
    <row r="30" spans="1:15" ht="22.5" customHeight="1">
      <c r="A30" s="113" t="s">
        <v>285</v>
      </c>
      <c r="B30" s="108">
        <v>8</v>
      </c>
      <c r="D30" s="13">
        <f>38570</f>
        <v>38570</v>
      </c>
      <c r="E30" s="13"/>
      <c r="F30" s="13">
        <f>35213</f>
        <v>35213</v>
      </c>
      <c r="G30" s="59"/>
      <c r="H30" s="13">
        <v>0</v>
      </c>
      <c r="I30" s="59"/>
      <c r="J30" s="13">
        <v>0</v>
      </c>
    </row>
    <row r="31" spans="1:15" ht="22.5" customHeight="1">
      <c r="A31" s="113" t="s">
        <v>30</v>
      </c>
      <c r="B31" s="108">
        <v>18</v>
      </c>
      <c r="D31" s="13">
        <v>100000</v>
      </c>
      <c r="E31" s="13"/>
      <c r="F31" s="13">
        <v>100000</v>
      </c>
      <c r="G31" s="59"/>
      <c r="H31" s="60">
        <v>0</v>
      </c>
      <c r="I31" s="13"/>
      <c r="J31" s="60">
        <v>0</v>
      </c>
    </row>
    <row r="32" spans="1:15" ht="22.5" customHeight="1">
      <c r="A32" s="113" t="s">
        <v>31</v>
      </c>
      <c r="B32" s="108">
        <v>9</v>
      </c>
      <c r="D32" s="13">
        <v>116086898</v>
      </c>
      <c r="E32" s="13"/>
      <c r="F32" s="13">
        <v>117843740</v>
      </c>
      <c r="G32" s="59"/>
      <c r="H32" s="13">
        <v>94555</v>
      </c>
      <c r="I32" s="59"/>
      <c r="J32" s="13">
        <v>69326</v>
      </c>
    </row>
    <row r="33" spans="1:15" ht="22.5" customHeight="1">
      <c r="A33" s="113" t="s">
        <v>32</v>
      </c>
      <c r="B33" s="108">
        <v>9</v>
      </c>
      <c r="D33" s="13">
        <v>47044801</v>
      </c>
      <c r="E33" s="13"/>
      <c r="F33" s="13">
        <v>50574034</v>
      </c>
      <c r="G33" s="59"/>
      <c r="H33" s="13">
        <v>132092</v>
      </c>
      <c r="I33" s="59"/>
      <c r="J33" s="13">
        <v>189295</v>
      </c>
      <c r="L33" s="121"/>
    </row>
    <row r="34" spans="1:15" ht="22.5" customHeight="1">
      <c r="A34" s="113" t="s">
        <v>33</v>
      </c>
      <c r="D34" s="13">
        <v>2881700</v>
      </c>
      <c r="E34" s="13"/>
      <c r="F34" s="13">
        <v>2881700</v>
      </c>
      <c r="G34" s="59"/>
      <c r="H34" s="60">
        <v>0</v>
      </c>
      <c r="I34" s="13"/>
      <c r="J34" s="60">
        <v>0</v>
      </c>
    </row>
    <row r="35" spans="1:15" ht="22.5" customHeight="1">
      <c r="A35" s="113" t="s">
        <v>34</v>
      </c>
      <c r="B35" s="108">
        <v>9</v>
      </c>
      <c r="D35" s="13">
        <v>14531957</v>
      </c>
      <c r="E35" s="13"/>
      <c r="F35" s="13">
        <v>10864295</v>
      </c>
      <c r="G35" s="59"/>
      <c r="H35" s="13">
        <v>5720</v>
      </c>
      <c r="I35" s="59"/>
      <c r="J35" s="13">
        <v>6391</v>
      </c>
    </row>
    <row r="36" spans="1:15" ht="22.5" customHeight="1">
      <c r="A36" s="113" t="s">
        <v>35</v>
      </c>
      <c r="B36" s="108">
        <v>9</v>
      </c>
      <c r="D36" s="13">
        <v>125819364</v>
      </c>
      <c r="E36" s="13"/>
      <c r="F36" s="13">
        <v>131774691</v>
      </c>
      <c r="G36" s="59"/>
      <c r="H36" s="60">
        <v>0</v>
      </c>
      <c r="I36" s="13"/>
      <c r="J36" s="60">
        <v>0</v>
      </c>
    </row>
    <row r="37" spans="1:15" ht="22.5" customHeight="1">
      <c r="A37" s="113" t="s">
        <v>36</v>
      </c>
      <c r="D37" s="13">
        <v>4093967</v>
      </c>
      <c r="E37" s="12"/>
      <c r="F37" s="13">
        <v>4235516</v>
      </c>
      <c r="G37" s="59"/>
      <c r="H37" s="13">
        <v>489455</v>
      </c>
      <c r="I37" s="59"/>
      <c r="J37" s="13">
        <v>487521</v>
      </c>
    </row>
    <row r="38" spans="1:15" ht="22.5" customHeight="1">
      <c r="A38" s="113" t="s">
        <v>37</v>
      </c>
      <c r="D38" s="13">
        <v>1361759</v>
      </c>
      <c r="E38" s="13"/>
      <c r="F38" s="13">
        <v>1288559</v>
      </c>
      <c r="G38" s="59"/>
      <c r="H38" s="13">
        <v>95049</v>
      </c>
      <c r="I38" s="59"/>
      <c r="J38" s="13">
        <v>104665</v>
      </c>
    </row>
    <row r="39" spans="1:15" s="120" customFormat="1" ht="22.5" customHeight="1">
      <c r="A39" s="114" t="s">
        <v>38</v>
      </c>
      <c r="B39" s="115"/>
      <c r="C39" s="115"/>
      <c r="D39" s="66">
        <f>SUM(D27:D38)</f>
        <v>313136153</v>
      </c>
      <c r="E39" s="13"/>
      <c r="F39" s="66">
        <f>SUM(F27:F38)</f>
        <v>320655662</v>
      </c>
      <c r="G39" s="62"/>
      <c r="H39" s="66">
        <f>SUM(H27:H38)</f>
        <v>37939441</v>
      </c>
      <c r="I39" s="59"/>
      <c r="J39" s="66">
        <f>SUM(J27:J38)</f>
        <v>38574486</v>
      </c>
      <c r="K39" s="111"/>
      <c r="L39" s="111"/>
      <c r="M39" s="111"/>
      <c r="N39" s="111"/>
      <c r="O39" s="111"/>
    </row>
    <row r="40" spans="1:15" s="120" customFormat="1" ht="22.5" customHeight="1" thickBot="1">
      <c r="A40" s="112" t="s">
        <v>39</v>
      </c>
      <c r="B40" s="8"/>
      <c r="C40" s="8"/>
      <c r="D40" s="15">
        <f>D24+D39</f>
        <v>349517279</v>
      </c>
      <c r="E40" s="13"/>
      <c r="F40" s="15">
        <f>F24+F39</f>
        <v>356221743</v>
      </c>
      <c r="G40" s="62"/>
      <c r="H40" s="15">
        <f>H24+H39</f>
        <v>100911490</v>
      </c>
      <c r="I40" s="59"/>
      <c r="J40" s="15">
        <f>J24+J39</f>
        <v>101370199</v>
      </c>
      <c r="K40" s="111"/>
      <c r="L40" s="111"/>
      <c r="M40" s="111"/>
      <c r="N40" s="111"/>
      <c r="O40" s="111"/>
    </row>
    <row r="41" spans="1:15" ht="22.5" customHeight="1" thickTop="1">
      <c r="E41" s="8"/>
      <c r="F41" s="8"/>
      <c r="G41" s="8"/>
      <c r="H41" s="11"/>
      <c r="I41" s="8"/>
      <c r="J41" s="8"/>
    </row>
    <row r="42" spans="1:15" ht="22.5" customHeight="1">
      <c r="E42" s="8"/>
      <c r="F42" s="8"/>
      <c r="G42" s="8"/>
      <c r="H42" s="8"/>
      <c r="I42" s="8"/>
      <c r="J42" s="8"/>
    </row>
    <row r="43" spans="1:15" ht="22.5" customHeight="1">
      <c r="E43" s="8"/>
      <c r="F43" s="8"/>
      <c r="G43" s="8"/>
      <c r="H43" s="8"/>
      <c r="I43" s="8"/>
      <c r="J43" s="8"/>
    </row>
    <row r="44" spans="1:15" ht="22.5" customHeight="1" outlineLevel="1">
      <c r="D44" s="8"/>
      <c r="E44" s="8"/>
      <c r="F44" s="8"/>
      <c r="G44" s="8"/>
      <c r="H44" s="8"/>
      <c r="I44" s="8"/>
      <c r="J44" s="8"/>
    </row>
    <row r="45" spans="1:15" ht="22.5" customHeight="1" outlineLevel="1">
      <c r="D45" s="8"/>
      <c r="E45" s="8"/>
      <c r="F45" s="8"/>
      <c r="G45" s="8"/>
      <c r="H45" s="8"/>
      <c r="I45" s="8"/>
      <c r="J45" s="8"/>
    </row>
    <row r="46" spans="1:15" ht="22.5" customHeight="1" outlineLevel="1" thickTop="1">
      <c r="D46" s="8"/>
      <c r="E46" s="8"/>
      <c r="F46" s="8"/>
      <c r="G46" s="8"/>
      <c r="H46" s="8"/>
      <c r="I46" s="8"/>
      <c r="J46" s="8"/>
    </row>
    <row r="47" spans="1:15" s="109" customFormat="1" ht="22.5" customHeight="1" outlineLevel="1">
      <c r="A47" s="222" t="s">
        <v>0</v>
      </c>
      <c r="B47" s="222"/>
      <c r="C47" s="222"/>
      <c r="D47" s="222"/>
      <c r="E47" s="222"/>
      <c r="F47" s="222"/>
      <c r="G47" s="222"/>
      <c r="H47" s="222"/>
      <c r="I47" s="222"/>
      <c r="J47" s="222"/>
      <c r="K47" s="111"/>
      <c r="L47" s="111"/>
      <c r="M47" s="111"/>
      <c r="N47" s="111"/>
      <c r="O47" s="111"/>
    </row>
    <row r="48" spans="1:15" s="109" customFormat="1" ht="22.5" customHeight="1" outlineLevel="1">
      <c r="A48" s="222" t="s">
        <v>40</v>
      </c>
      <c r="B48" s="222"/>
      <c r="C48" s="222"/>
      <c r="D48" s="222"/>
      <c r="E48" s="222"/>
      <c r="F48" s="222"/>
      <c r="G48" s="222"/>
      <c r="H48" s="222"/>
      <c r="I48" s="222"/>
      <c r="J48" s="222"/>
      <c r="K48" s="111"/>
      <c r="L48" s="111"/>
      <c r="M48" s="111"/>
      <c r="N48" s="111"/>
      <c r="O48" s="111"/>
    </row>
    <row r="49" spans="1:15" s="109" customFormat="1" ht="22.5" customHeight="1" outlineLevel="1">
      <c r="A49" s="222" t="s">
        <v>2</v>
      </c>
      <c r="B49" s="222"/>
      <c r="C49" s="222"/>
      <c r="D49" s="222"/>
      <c r="E49" s="222"/>
      <c r="F49" s="222"/>
      <c r="G49" s="222"/>
      <c r="H49" s="222"/>
      <c r="I49" s="222"/>
      <c r="J49" s="222"/>
      <c r="K49" s="111"/>
      <c r="L49" s="111"/>
      <c r="M49" s="111"/>
      <c r="N49" s="111"/>
      <c r="O49" s="111"/>
    </row>
    <row r="50" spans="1:15" s="109" customFormat="1" ht="22.5" customHeight="1" outlineLevel="1">
      <c r="A50" s="223" t="s">
        <v>3</v>
      </c>
      <c r="B50" s="223"/>
      <c r="C50" s="223"/>
      <c r="D50" s="223"/>
      <c r="E50" s="223"/>
      <c r="F50" s="223"/>
      <c r="G50" s="223"/>
      <c r="H50" s="223"/>
      <c r="I50" s="223"/>
      <c r="J50" s="223"/>
      <c r="K50" s="111"/>
      <c r="L50" s="111"/>
      <c r="M50" s="111"/>
      <c r="N50" s="111"/>
      <c r="O50" s="111"/>
    </row>
    <row r="51" spans="1:15" s="109" customFormat="1" ht="6" customHeight="1">
      <c r="A51" s="116"/>
      <c r="B51" s="117"/>
      <c r="C51" s="117"/>
      <c r="D51" s="116"/>
      <c r="E51" s="116"/>
      <c r="F51" s="116"/>
      <c r="G51" s="2"/>
      <c r="H51" s="116"/>
      <c r="I51" s="116"/>
      <c r="J51" s="116"/>
      <c r="K51" s="111"/>
      <c r="L51" s="111"/>
      <c r="M51" s="111"/>
      <c r="N51" s="111"/>
      <c r="O51" s="111"/>
    </row>
    <row r="52" spans="1:15" ht="22.5" customHeight="1">
      <c r="A52" s="118"/>
      <c r="B52" s="122" t="s">
        <v>4</v>
      </c>
      <c r="C52" s="122"/>
      <c r="D52" s="224" t="s">
        <v>5</v>
      </c>
      <c r="E52" s="224"/>
      <c r="F52" s="224"/>
      <c r="G52" s="123"/>
      <c r="H52" s="224" t="s">
        <v>6</v>
      </c>
      <c r="I52" s="224"/>
      <c r="J52" s="224"/>
    </row>
    <row r="53" spans="1:15" ht="22.5" customHeight="1">
      <c r="A53" s="118"/>
      <c r="B53" s="123"/>
      <c r="C53" s="123"/>
      <c r="D53" s="224" t="s">
        <v>7</v>
      </c>
      <c r="E53" s="224"/>
      <c r="F53" s="224"/>
      <c r="G53" s="123"/>
      <c r="H53" s="224" t="s">
        <v>7</v>
      </c>
      <c r="I53" s="224"/>
      <c r="J53" s="224"/>
    </row>
    <row r="54" spans="1:15" ht="22.5" customHeight="1">
      <c r="B54" s="104"/>
      <c r="C54" s="104"/>
      <c r="D54" s="104" t="s">
        <v>8</v>
      </c>
      <c r="E54" s="104"/>
      <c r="F54" s="104" t="s">
        <v>9</v>
      </c>
      <c r="G54" s="104"/>
      <c r="H54" s="104" t="s">
        <v>8</v>
      </c>
      <c r="I54" s="104"/>
      <c r="J54" s="104" t="s">
        <v>9</v>
      </c>
    </row>
    <row r="55" spans="1:15" ht="22.5" customHeight="1">
      <c r="B55" s="104"/>
      <c r="C55" s="104"/>
      <c r="D55" s="104" t="s">
        <v>10</v>
      </c>
      <c r="E55" s="104"/>
      <c r="F55" s="104" t="s">
        <v>11</v>
      </c>
      <c r="G55" s="104"/>
      <c r="H55" s="104" t="s">
        <v>10</v>
      </c>
      <c r="I55" s="104"/>
      <c r="J55" s="104" t="s">
        <v>11</v>
      </c>
    </row>
    <row r="56" spans="1:15" ht="22.5" customHeight="1">
      <c r="A56" s="124"/>
      <c r="D56" s="104">
        <v>2022</v>
      </c>
      <c r="E56" s="104"/>
      <c r="F56" s="104">
        <v>2021</v>
      </c>
      <c r="G56" s="104"/>
      <c r="H56" s="104">
        <v>2022</v>
      </c>
      <c r="I56" s="104"/>
      <c r="J56" s="104">
        <v>2021</v>
      </c>
    </row>
    <row r="57" spans="1:15" ht="22.5" customHeight="1">
      <c r="B57" s="104"/>
      <c r="C57" s="104"/>
      <c r="D57" s="104" t="s">
        <v>12</v>
      </c>
      <c r="E57" s="104"/>
      <c r="F57" s="104"/>
      <c r="G57" s="104"/>
      <c r="H57" s="104" t="s">
        <v>12</v>
      </c>
      <c r="I57" s="104"/>
      <c r="J57" s="104"/>
    </row>
    <row r="58" spans="1:15" ht="22.5" customHeight="1">
      <c r="A58" s="112" t="s">
        <v>41</v>
      </c>
      <c r="B58" s="104"/>
      <c r="C58" s="104"/>
      <c r="D58" s="104"/>
      <c r="E58" s="104"/>
      <c r="F58" s="104"/>
      <c r="G58" s="104"/>
      <c r="H58" s="104"/>
      <c r="I58" s="104"/>
      <c r="J58" s="104"/>
    </row>
    <row r="59" spans="1:15" ht="22.5" customHeight="1">
      <c r="A59" s="112" t="s">
        <v>42</v>
      </c>
      <c r="D59" s="3"/>
      <c r="E59" s="3"/>
    </row>
    <row r="60" spans="1:15" ht="22.5" customHeight="1">
      <c r="A60" s="125" t="s">
        <v>43</v>
      </c>
      <c r="B60" s="108" t="s">
        <v>44</v>
      </c>
      <c r="D60" s="13">
        <v>44897137</v>
      </c>
      <c r="E60" s="13"/>
      <c r="F60" s="13">
        <v>45055417</v>
      </c>
      <c r="G60" s="59"/>
      <c r="H60" s="13">
        <v>2667628</v>
      </c>
      <c r="I60" s="59"/>
      <c r="J60" s="13">
        <v>2777863</v>
      </c>
    </row>
    <row r="61" spans="1:15" ht="22.5" customHeight="1">
      <c r="A61" s="125" t="s">
        <v>45</v>
      </c>
      <c r="D61" s="13">
        <v>3360879</v>
      </c>
      <c r="E61" s="13"/>
      <c r="F61" s="13">
        <v>3360879</v>
      </c>
      <c r="G61" s="59"/>
      <c r="H61" s="13">
        <f>J61</f>
        <v>3220305</v>
      </c>
      <c r="I61" s="59"/>
      <c r="J61" s="13">
        <v>3220305</v>
      </c>
    </row>
    <row r="62" spans="1:15" ht="22.5" customHeight="1">
      <c r="A62" s="125" t="s">
        <v>46</v>
      </c>
      <c r="D62" s="13">
        <v>4382848</v>
      </c>
      <c r="E62" s="13"/>
      <c r="F62" s="13">
        <v>4071668</v>
      </c>
      <c r="G62" s="59"/>
      <c r="H62" s="13">
        <f>J62</f>
        <v>9177</v>
      </c>
      <c r="I62" s="59"/>
      <c r="J62" s="13">
        <v>9177</v>
      </c>
    </row>
    <row r="63" spans="1:15" ht="22.5" customHeight="1">
      <c r="A63" s="125" t="s">
        <v>47</v>
      </c>
      <c r="D63" s="13">
        <v>1019874</v>
      </c>
      <c r="E63" s="13"/>
      <c r="F63" s="13">
        <v>1380728</v>
      </c>
      <c r="G63" s="59"/>
      <c r="H63" s="60">
        <v>0</v>
      </c>
      <c r="I63" s="13"/>
      <c r="J63" s="60">
        <v>0</v>
      </c>
    </row>
    <row r="64" spans="1:15" ht="22.5" customHeight="1">
      <c r="A64" s="125" t="s">
        <v>48</v>
      </c>
      <c r="B64" s="108" t="s">
        <v>49</v>
      </c>
      <c r="D64" s="13">
        <v>20300476</v>
      </c>
      <c r="E64" s="13"/>
      <c r="F64" s="13">
        <v>14131683</v>
      </c>
      <c r="G64" s="59"/>
      <c r="H64" s="60">
        <v>0</v>
      </c>
      <c r="I64" s="13"/>
      <c r="J64" s="60">
        <v>0</v>
      </c>
    </row>
    <row r="65" spans="1:16" ht="22.5" customHeight="1">
      <c r="A65" s="125" t="s">
        <v>50</v>
      </c>
      <c r="B65" s="108">
        <v>12</v>
      </c>
      <c r="D65" s="13">
        <v>10965992</v>
      </c>
      <c r="E65" s="13"/>
      <c r="F65" s="13">
        <v>10903220</v>
      </c>
      <c r="G65" s="59"/>
      <c r="H65" s="60">
        <v>0</v>
      </c>
      <c r="I65" s="13"/>
      <c r="J65" s="60">
        <v>0</v>
      </c>
    </row>
    <row r="66" spans="1:16" ht="22.5" customHeight="1">
      <c r="A66" s="125" t="s">
        <v>51</v>
      </c>
      <c r="B66" s="108" t="s">
        <v>49</v>
      </c>
      <c r="D66" s="13">
        <v>11329952</v>
      </c>
      <c r="E66" s="13"/>
      <c r="F66" s="13">
        <v>10537344</v>
      </c>
      <c r="G66" s="59"/>
      <c r="H66" s="13">
        <v>101725</v>
      </c>
      <c r="I66" s="59"/>
      <c r="J66" s="13">
        <v>146050</v>
      </c>
    </row>
    <row r="67" spans="1:16" ht="22.5" customHeight="1">
      <c r="A67" s="125" t="s">
        <v>52</v>
      </c>
      <c r="B67" s="108" t="s">
        <v>49</v>
      </c>
      <c r="D67" s="60">
        <v>0</v>
      </c>
      <c r="E67" s="13" t="s">
        <v>53</v>
      </c>
      <c r="F67" s="60">
        <v>0</v>
      </c>
      <c r="G67" s="59"/>
      <c r="H67" s="16">
        <v>4970000</v>
      </c>
      <c r="I67" s="59"/>
      <c r="J67" s="13">
        <v>5840000</v>
      </c>
    </row>
    <row r="68" spans="1:16" ht="22.5" customHeight="1">
      <c r="A68" s="125" t="s">
        <v>54</v>
      </c>
      <c r="D68" s="13">
        <v>2091644</v>
      </c>
      <c r="E68" s="13"/>
      <c r="F68" s="13">
        <v>2276078</v>
      </c>
      <c r="G68" s="59"/>
      <c r="H68" s="16">
        <v>23549</v>
      </c>
      <c r="I68" s="59"/>
      <c r="J68" s="13">
        <v>17869</v>
      </c>
    </row>
    <row r="69" spans="1:16" ht="22.5" customHeight="1">
      <c r="A69" s="125" t="s">
        <v>55</v>
      </c>
      <c r="B69" s="108">
        <v>19</v>
      </c>
      <c r="D69" s="13">
        <v>4644</v>
      </c>
      <c r="E69" s="13"/>
      <c r="F69" s="13">
        <v>25051</v>
      </c>
      <c r="G69" s="59"/>
      <c r="H69" s="60">
        <v>0</v>
      </c>
      <c r="I69" s="13"/>
      <c r="J69" s="60">
        <v>0</v>
      </c>
    </row>
    <row r="70" spans="1:16" s="120" customFormat="1" ht="22.5" customHeight="1">
      <c r="A70" s="125" t="s">
        <v>56</v>
      </c>
      <c r="B70" s="115"/>
      <c r="C70" s="115"/>
      <c r="D70" s="13">
        <f>65250</f>
        <v>65250</v>
      </c>
      <c r="E70" s="12"/>
      <c r="F70" s="12">
        <v>126204</v>
      </c>
      <c r="G70" s="59"/>
      <c r="H70" s="60">
        <v>0</v>
      </c>
      <c r="I70" s="59"/>
      <c r="J70" s="13">
        <v>11071</v>
      </c>
      <c r="K70" s="111"/>
      <c r="L70" s="111"/>
      <c r="M70" s="111"/>
      <c r="N70" s="111"/>
      <c r="O70" s="111"/>
      <c r="P70" s="111"/>
    </row>
    <row r="71" spans="1:16" ht="22.5" customHeight="1">
      <c r="A71" s="114" t="s">
        <v>57</v>
      </c>
      <c r="B71" s="105"/>
      <c r="C71" s="105"/>
      <c r="D71" s="66">
        <f>SUM(D60:D70)</f>
        <v>98418696</v>
      </c>
      <c r="E71" s="12"/>
      <c r="F71" s="66">
        <f>SUM(F60:F70)</f>
        <v>91868272</v>
      </c>
      <c r="G71" s="59"/>
      <c r="H71" s="66">
        <f>SUM(H60:H70)</f>
        <v>10992384</v>
      </c>
      <c r="I71" s="59"/>
      <c r="J71" s="66">
        <f>SUM(J60:J70)</f>
        <v>12022335</v>
      </c>
    </row>
    <row r="72" spans="1:16" ht="22.5" customHeight="1">
      <c r="D72" s="16"/>
      <c r="E72" s="13"/>
      <c r="F72" s="16"/>
      <c r="G72" s="13"/>
      <c r="H72" s="13"/>
      <c r="I72" s="13"/>
      <c r="J72" s="13"/>
    </row>
    <row r="73" spans="1:16" ht="22.5" customHeight="1">
      <c r="A73" s="112" t="s">
        <v>58</v>
      </c>
      <c r="D73" s="16"/>
      <c r="E73" s="13"/>
      <c r="F73" s="16"/>
      <c r="G73" s="13"/>
      <c r="H73" s="13"/>
      <c r="I73" s="13"/>
      <c r="J73" s="13"/>
    </row>
    <row r="74" spans="1:16" ht="22.5" customHeight="1">
      <c r="A74" s="125" t="s">
        <v>59</v>
      </c>
      <c r="B74" s="108" t="s">
        <v>49</v>
      </c>
      <c r="D74" s="13">
        <v>66890455</v>
      </c>
      <c r="E74" s="13"/>
      <c r="F74" s="13">
        <v>73696569</v>
      </c>
      <c r="G74" s="59"/>
      <c r="H74" s="13">
        <v>6493353</v>
      </c>
      <c r="I74" s="59"/>
      <c r="J74" s="13">
        <v>6492841</v>
      </c>
    </row>
    <row r="75" spans="1:16" ht="22.5" customHeight="1">
      <c r="A75" s="125" t="s">
        <v>60</v>
      </c>
      <c r="B75" s="108" t="s">
        <v>49</v>
      </c>
      <c r="D75" s="13">
        <v>36724320</v>
      </c>
      <c r="E75" s="13"/>
      <c r="F75" s="13">
        <v>40597291</v>
      </c>
      <c r="G75" s="59"/>
      <c r="H75" s="13">
        <v>32685</v>
      </c>
      <c r="I75" s="59"/>
      <c r="J75" s="13">
        <v>50803</v>
      </c>
    </row>
    <row r="76" spans="1:16" ht="22.5" customHeight="1">
      <c r="A76" s="125" t="s">
        <v>61</v>
      </c>
      <c r="D76" s="13">
        <v>3363787</v>
      </c>
      <c r="E76" s="13"/>
      <c r="F76" s="13">
        <v>3326561</v>
      </c>
      <c r="G76" s="59"/>
      <c r="H76" s="12">
        <v>420761</v>
      </c>
      <c r="I76" s="59"/>
      <c r="J76" s="12">
        <v>407969</v>
      </c>
    </row>
    <row r="77" spans="1:16" ht="22.5" customHeight="1">
      <c r="A77" s="125" t="s">
        <v>62</v>
      </c>
      <c r="B77" s="108">
        <v>12</v>
      </c>
      <c r="D77" s="13">
        <v>58780528</v>
      </c>
      <c r="E77" s="13"/>
      <c r="F77" s="13">
        <v>61415647</v>
      </c>
      <c r="G77" s="59"/>
      <c r="H77" s="60">
        <v>0</v>
      </c>
      <c r="I77" s="13"/>
      <c r="J77" s="60">
        <v>0</v>
      </c>
    </row>
    <row r="78" spans="1:16" ht="22.5" customHeight="1">
      <c r="A78" s="125" t="s">
        <v>63</v>
      </c>
      <c r="B78" s="108">
        <v>19</v>
      </c>
      <c r="D78" s="13">
        <v>99239</v>
      </c>
      <c r="E78" s="13"/>
      <c r="F78" s="13">
        <v>722083</v>
      </c>
      <c r="G78" s="59"/>
      <c r="H78" s="60">
        <v>0</v>
      </c>
      <c r="I78" s="13"/>
      <c r="J78" s="60">
        <v>0</v>
      </c>
    </row>
    <row r="79" spans="1:16" ht="22.5" customHeight="1">
      <c r="A79" s="125" t="s">
        <v>64</v>
      </c>
      <c r="D79" s="13">
        <v>2838731</v>
      </c>
      <c r="E79" s="13"/>
      <c r="F79" s="13">
        <v>2770798</v>
      </c>
      <c r="G79" s="59"/>
      <c r="H79" s="13">
        <v>27596</v>
      </c>
      <c r="I79" s="59"/>
      <c r="J79" s="13">
        <v>27842</v>
      </c>
    </row>
    <row r="80" spans="1:16" s="120" customFormat="1" ht="22.5" customHeight="1">
      <c r="A80" s="114" t="s">
        <v>65</v>
      </c>
      <c r="B80" s="115"/>
      <c r="C80" s="115"/>
      <c r="D80" s="66">
        <f>SUM(D74:D79)</f>
        <v>168697060</v>
      </c>
      <c r="E80" s="13"/>
      <c r="F80" s="66">
        <f>SUM(F74:F79)</f>
        <v>182528949</v>
      </c>
      <c r="G80" s="59"/>
      <c r="H80" s="66">
        <f>SUM(H74:H79)</f>
        <v>6974395</v>
      </c>
      <c r="I80" s="59"/>
      <c r="J80" s="66">
        <f>SUM(J74:J79)</f>
        <v>6979455</v>
      </c>
      <c r="K80" s="111"/>
      <c r="L80" s="111"/>
      <c r="M80" s="111"/>
      <c r="N80" s="111"/>
      <c r="O80" s="111"/>
      <c r="P80" s="111"/>
    </row>
    <row r="81" spans="1:16" s="120" customFormat="1" ht="22.5" customHeight="1">
      <c r="A81" s="126" t="s">
        <v>66</v>
      </c>
      <c r="B81" s="115"/>
      <c r="C81" s="115"/>
      <c r="D81" s="67">
        <f>D71+D80</f>
        <v>267115756</v>
      </c>
      <c r="E81" s="13"/>
      <c r="F81" s="67">
        <f>F71+F80</f>
        <v>274397221</v>
      </c>
      <c r="G81" s="59"/>
      <c r="H81" s="67">
        <f>H71+H80</f>
        <v>17966779</v>
      </c>
      <c r="I81" s="59"/>
      <c r="J81" s="67">
        <f>J71+J80</f>
        <v>19001790</v>
      </c>
      <c r="K81" s="111"/>
      <c r="L81" s="111"/>
      <c r="M81" s="111"/>
      <c r="N81" s="111"/>
      <c r="O81" s="111"/>
      <c r="P81" s="111"/>
    </row>
    <row r="82" spans="1:16" ht="22.5" customHeight="1">
      <c r="D82" s="3"/>
      <c r="E82" s="3"/>
      <c r="H82" s="107"/>
    </row>
    <row r="83" spans="1:16" ht="22.5" customHeight="1">
      <c r="D83" s="3"/>
      <c r="E83" s="3"/>
      <c r="H83" s="107"/>
    </row>
    <row r="84" spans="1:16" ht="22.5" customHeight="1" outlineLevel="1">
      <c r="D84" s="3"/>
      <c r="E84" s="3"/>
    </row>
    <row r="85" spans="1:16" ht="22.5" customHeight="1" outlineLevel="1">
      <c r="D85" s="3"/>
      <c r="E85" s="3"/>
      <c r="F85" s="3"/>
      <c r="G85" s="3"/>
      <c r="H85" s="3"/>
      <c r="I85" s="3"/>
    </row>
    <row r="86" spans="1:16" ht="22.5" customHeight="1" outlineLevel="1">
      <c r="D86" s="3"/>
      <c r="E86" s="3"/>
      <c r="F86" s="3"/>
      <c r="G86" s="3"/>
      <c r="H86" s="3"/>
      <c r="I86" s="3"/>
    </row>
    <row r="87" spans="1:16" ht="22.5" customHeight="1" outlineLevel="1">
      <c r="D87" s="3"/>
      <c r="E87" s="3"/>
      <c r="F87" s="3"/>
      <c r="G87" s="3"/>
      <c r="H87" s="3"/>
      <c r="I87" s="3"/>
    </row>
    <row r="88" spans="1:16" ht="22.5" customHeight="1" outlineLevel="1">
      <c r="D88" s="3"/>
      <c r="E88" s="3"/>
      <c r="F88" s="3"/>
      <c r="G88" s="3"/>
      <c r="H88" s="3"/>
      <c r="I88" s="3"/>
    </row>
    <row r="89" spans="1:16" ht="22.5" customHeight="1" outlineLevel="1">
      <c r="D89" s="3"/>
      <c r="E89" s="3"/>
      <c r="F89" s="3"/>
      <c r="G89" s="3"/>
      <c r="H89" s="3"/>
      <c r="I89" s="3"/>
    </row>
    <row r="90" spans="1:16" ht="22.5" customHeight="1" outlineLevel="1">
      <c r="D90" s="3"/>
      <c r="E90" s="3"/>
      <c r="F90" s="3"/>
      <c r="G90" s="3"/>
      <c r="H90" s="3"/>
      <c r="I90" s="3"/>
    </row>
    <row r="91" spans="1:16" s="109" customFormat="1" ht="22.5" customHeight="1" outlineLevel="1">
      <c r="A91" s="222" t="s">
        <v>0</v>
      </c>
      <c r="B91" s="222"/>
      <c r="C91" s="222"/>
      <c r="D91" s="222"/>
      <c r="E91" s="222"/>
      <c r="F91" s="222"/>
      <c r="G91" s="222"/>
      <c r="H91" s="222"/>
      <c r="I91" s="222"/>
      <c r="J91" s="222"/>
      <c r="K91" s="111"/>
      <c r="L91" s="111"/>
      <c r="M91" s="111"/>
      <c r="N91" s="111"/>
      <c r="O91" s="111"/>
      <c r="P91" s="111"/>
    </row>
    <row r="92" spans="1:16" s="109" customFormat="1" ht="22.5" customHeight="1" outlineLevel="1">
      <c r="A92" s="222" t="s">
        <v>40</v>
      </c>
      <c r="B92" s="222"/>
      <c r="C92" s="222"/>
      <c r="D92" s="222"/>
      <c r="E92" s="222"/>
      <c r="F92" s="222"/>
      <c r="G92" s="222"/>
      <c r="H92" s="222"/>
      <c r="I92" s="222"/>
      <c r="J92" s="222"/>
      <c r="K92" s="111"/>
      <c r="L92" s="111"/>
      <c r="M92" s="111"/>
      <c r="N92" s="111"/>
      <c r="O92" s="111"/>
      <c r="P92" s="111"/>
    </row>
    <row r="93" spans="1:16" s="109" customFormat="1" ht="22.5" customHeight="1" outlineLevel="1">
      <c r="A93" s="222" t="s">
        <v>2</v>
      </c>
      <c r="B93" s="222"/>
      <c r="C93" s="222"/>
      <c r="D93" s="222"/>
      <c r="E93" s="222"/>
      <c r="F93" s="222"/>
      <c r="G93" s="222"/>
      <c r="H93" s="222"/>
      <c r="I93" s="222"/>
      <c r="J93" s="222"/>
      <c r="K93" s="111"/>
      <c r="L93" s="111"/>
      <c r="M93" s="111"/>
      <c r="N93" s="111"/>
      <c r="O93" s="111"/>
      <c r="P93" s="111"/>
    </row>
    <row r="94" spans="1:16" s="109" customFormat="1" ht="22.5" customHeight="1" outlineLevel="1">
      <c r="A94" s="223" t="s">
        <v>3</v>
      </c>
      <c r="B94" s="223"/>
      <c r="C94" s="223"/>
      <c r="D94" s="223"/>
      <c r="E94" s="223"/>
      <c r="F94" s="223"/>
      <c r="G94" s="223"/>
      <c r="H94" s="223"/>
      <c r="I94" s="223"/>
      <c r="J94" s="223"/>
      <c r="K94" s="111"/>
      <c r="L94" s="111"/>
      <c r="M94" s="111"/>
      <c r="N94" s="111"/>
      <c r="O94" s="111"/>
      <c r="P94" s="111"/>
    </row>
    <row r="95" spans="1:16" s="109" customFormat="1" ht="6" customHeight="1">
      <c r="A95" s="116"/>
      <c r="B95" s="117"/>
      <c r="C95" s="117"/>
      <c r="D95" s="116"/>
      <c r="E95" s="116"/>
      <c r="F95" s="116"/>
      <c r="G95" s="2"/>
      <c r="H95" s="116"/>
      <c r="I95" s="116"/>
      <c r="J95" s="116"/>
      <c r="K95" s="111"/>
      <c r="L95" s="111"/>
      <c r="M95" s="111"/>
      <c r="N95" s="111"/>
      <c r="O95" s="111"/>
      <c r="P95" s="111"/>
    </row>
    <row r="96" spans="1:16" ht="22.5" customHeight="1">
      <c r="A96" s="118"/>
      <c r="B96" s="122"/>
      <c r="C96" s="122"/>
      <c r="D96" s="224" t="s">
        <v>5</v>
      </c>
      <c r="E96" s="224"/>
      <c r="F96" s="224"/>
      <c r="G96" s="123"/>
      <c r="H96" s="224" t="s">
        <v>6</v>
      </c>
      <c r="I96" s="224"/>
      <c r="J96" s="224"/>
    </row>
    <row r="97" spans="1:10" ht="22.5" customHeight="1">
      <c r="A97" s="118"/>
      <c r="B97" s="123"/>
      <c r="C97" s="123"/>
      <c r="D97" s="224" t="s">
        <v>7</v>
      </c>
      <c r="E97" s="224"/>
      <c r="F97" s="224"/>
      <c r="G97" s="123"/>
      <c r="H97" s="224" t="s">
        <v>7</v>
      </c>
      <c r="I97" s="224"/>
      <c r="J97" s="224"/>
    </row>
    <row r="98" spans="1:10" ht="22.5" customHeight="1">
      <c r="B98" s="104"/>
      <c r="C98" s="104"/>
      <c r="D98" s="104" t="s">
        <v>8</v>
      </c>
      <c r="E98" s="104"/>
      <c r="F98" s="104" t="s">
        <v>9</v>
      </c>
      <c r="G98" s="104"/>
      <c r="H98" s="104" t="s">
        <v>8</v>
      </c>
      <c r="I98" s="104"/>
      <c r="J98" s="104" t="s">
        <v>9</v>
      </c>
    </row>
    <row r="99" spans="1:10" ht="22.5" customHeight="1">
      <c r="B99" s="104"/>
      <c r="C99" s="104"/>
      <c r="D99" s="104" t="s">
        <v>10</v>
      </c>
      <c r="E99" s="104"/>
      <c r="F99" s="104" t="s">
        <v>11</v>
      </c>
      <c r="G99" s="104"/>
      <c r="H99" s="104" t="s">
        <v>10</v>
      </c>
      <c r="I99" s="104"/>
      <c r="J99" s="104" t="s">
        <v>11</v>
      </c>
    </row>
    <row r="100" spans="1:10" ht="22.5" customHeight="1">
      <c r="A100" s="124"/>
      <c r="D100" s="104">
        <v>2022</v>
      </c>
      <c r="E100" s="104"/>
      <c r="F100" s="104">
        <v>2021</v>
      </c>
      <c r="G100" s="104"/>
      <c r="H100" s="104">
        <v>2022</v>
      </c>
      <c r="I100" s="104"/>
      <c r="J100" s="104">
        <v>2021</v>
      </c>
    </row>
    <row r="101" spans="1:10" ht="22.5" customHeight="1">
      <c r="B101" s="104"/>
      <c r="C101" s="104"/>
      <c r="D101" s="104" t="s">
        <v>12</v>
      </c>
      <c r="E101" s="104"/>
      <c r="F101" s="104"/>
      <c r="G101" s="104"/>
      <c r="H101" s="104" t="s">
        <v>12</v>
      </c>
      <c r="I101" s="104"/>
      <c r="J101" s="104"/>
    </row>
    <row r="102" spans="1:10" ht="22.5" customHeight="1">
      <c r="A102" s="225" t="s">
        <v>41</v>
      </c>
      <c r="B102" s="225"/>
      <c r="C102" s="127"/>
      <c r="D102" s="104"/>
      <c r="E102" s="104"/>
      <c r="F102" s="104"/>
      <c r="G102" s="104"/>
      <c r="H102" s="104"/>
      <c r="I102" s="104"/>
      <c r="J102" s="104"/>
    </row>
    <row r="103" spans="1:10" ht="22.5" customHeight="1">
      <c r="A103" s="125" t="s">
        <v>67</v>
      </c>
      <c r="B103" s="127"/>
      <c r="C103" s="127"/>
      <c r="D103" s="104"/>
      <c r="E103" s="104"/>
      <c r="F103" s="104"/>
      <c r="G103" s="104"/>
      <c r="H103" s="104"/>
      <c r="I103" s="104"/>
      <c r="J103" s="104"/>
    </row>
    <row r="104" spans="1:10" ht="22.5" customHeight="1">
      <c r="A104" s="112" t="s">
        <v>68</v>
      </c>
      <c r="D104" s="3"/>
      <c r="E104" s="3"/>
      <c r="F104" s="3"/>
      <c r="G104" s="3"/>
      <c r="H104" s="3"/>
      <c r="I104" s="3"/>
    </row>
    <row r="105" spans="1:10" ht="22.5" customHeight="1">
      <c r="A105" s="119" t="s">
        <v>69</v>
      </c>
      <c r="D105" s="3"/>
      <c r="E105" s="3"/>
      <c r="F105" s="3"/>
      <c r="G105" s="3"/>
      <c r="H105" s="3"/>
      <c r="I105" s="3"/>
    </row>
    <row r="106" spans="1:10" ht="22.5" customHeight="1">
      <c r="A106" s="125" t="s">
        <v>70</v>
      </c>
      <c r="D106" s="3"/>
      <c r="E106" s="3"/>
      <c r="F106" s="3"/>
      <c r="G106" s="3"/>
      <c r="H106" s="3"/>
      <c r="I106" s="3"/>
    </row>
    <row r="107" spans="1:10" ht="22.5" customHeight="1">
      <c r="A107" s="128" t="s">
        <v>71</v>
      </c>
      <c r="D107" s="111"/>
      <c r="E107" s="3"/>
      <c r="F107" s="111"/>
      <c r="G107" s="3"/>
      <c r="H107" s="111"/>
      <c r="I107" s="3"/>
      <c r="J107" s="111"/>
    </row>
    <row r="108" spans="1:10" ht="22.5" customHeight="1" thickBot="1">
      <c r="A108" s="129" t="s">
        <v>72</v>
      </c>
      <c r="D108" s="15">
        <v>4997460</v>
      </c>
      <c r="E108" s="13"/>
      <c r="F108" s="15">
        <v>4997460</v>
      </c>
      <c r="G108" s="13"/>
      <c r="H108" s="15">
        <v>4997460</v>
      </c>
      <c r="I108" s="13"/>
      <c r="J108" s="15">
        <v>4997460</v>
      </c>
    </row>
    <row r="109" spans="1:10" ht="22.5" customHeight="1" thickTop="1">
      <c r="A109" s="125" t="s">
        <v>73</v>
      </c>
      <c r="D109" s="68"/>
      <c r="E109" s="13"/>
      <c r="F109" s="68"/>
      <c r="G109" s="13"/>
      <c r="H109" s="68"/>
      <c r="I109" s="13"/>
      <c r="J109" s="68"/>
    </row>
    <row r="110" spans="1:10" ht="22.5" customHeight="1">
      <c r="A110" s="128" t="s">
        <v>74</v>
      </c>
      <c r="D110" s="16"/>
      <c r="E110" s="13"/>
      <c r="F110" s="16"/>
      <c r="G110" s="13"/>
      <c r="H110" s="13"/>
      <c r="I110" s="13"/>
      <c r="J110" s="13"/>
    </row>
    <row r="111" spans="1:10" ht="22.5" customHeight="1">
      <c r="A111" s="129" t="s">
        <v>75</v>
      </c>
      <c r="D111" s="13">
        <v>2974210</v>
      </c>
      <c r="E111" s="13"/>
      <c r="F111" s="13">
        <v>2973926</v>
      </c>
      <c r="G111" s="13"/>
      <c r="H111" s="13">
        <v>2974210</v>
      </c>
      <c r="I111" s="13"/>
      <c r="J111" s="13">
        <v>2973926</v>
      </c>
    </row>
    <row r="112" spans="1:10" ht="22.5" customHeight="1">
      <c r="A112" s="119" t="s">
        <v>76</v>
      </c>
      <c r="D112" s="16"/>
      <c r="E112" s="13"/>
      <c r="F112" s="16"/>
      <c r="G112" s="13"/>
      <c r="H112" s="12"/>
      <c r="I112" s="13"/>
      <c r="J112" s="12"/>
    </row>
    <row r="113" spans="1:15" ht="22.5" customHeight="1">
      <c r="A113" s="125" t="s">
        <v>77</v>
      </c>
      <c r="D113" s="59">
        <v>22551567</v>
      </c>
      <c r="E113" s="13"/>
      <c r="F113" s="59">
        <v>22506296</v>
      </c>
      <c r="G113" s="13"/>
      <c r="H113" s="13">
        <v>22551567</v>
      </c>
      <c r="I113" s="13"/>
      <c r="J113" s="13">
        <v>22506296</v>
      </c>
    </row>
    <row r="114" spans="1:15" ht="22.5" customHeight="1">
      <c r="A114" s="119" t="s">
        <v>78</v>
      </c>
      <c r="D114" s="62"/>
      <c r="E114" s="13"/>
      <c r="F114" s="59"/>
      <c r="G114" s="59"/>
      <c r="H114" s="59"/>
      <c r="I114" s="13"/>
      <c r="J114" s="59"/>
    </row>
    <row r="115" spans="1:15" ht="22.5" customHeight="1">
      <c r="A115" s="125" t="s">
        <v>79</v>
      </c>
      <c r="D115" s="62"/>
      <c r="E115" s="13"/>
      <c r="F115" s="59"/>
      <c r="G115" s="59"/>
      <c r="H115" s="59"/>
      <c r="I115" s="13"/>
      <c r="J115" s="59"/>
    </row>
    <row r="116" spans="1:15" ht="22.5" customHeight="1">
      <c r="A116" s="130" t="s">
        <v>80</v>
      </c>
      <c r="D116" s="59">
        <v>-669657</v>
      </c>
      <c r="E116" s="12"/>
      <c r="F116" s="59">
        <v>-669657</v>
      </c>
      <c r="G116" s="59"/>
      <c r="H116" s="60">
        <v>0</v>
      </c>
      <c r="I116" s="13"/>
      <c r="J116" s="60">
        <v>0</v>
      </c>
    </row>
    <row r="117" spans="1:15" ht="22.5" customHeight="1">
      <c r="A117" s="119" t="s">
        <v>81</v>
      </c>
      <c r="D117" s="59"/>
      <c r="E117" s="12"/>
      <c r="F117" s="59"/>
      <c r="G117" s="59"/>
      <c r="H117" s="59"/>
      <c r="I117" s="59"/>
      <c r="J117" s="59"/>
    </row>
    <row r="118" spans="1:15" ht="22.5" customHeight="1">
      <c r="A118" s="125" t="s">
        <v>82</v>
      </c>
      <c r="D118" s="12"/>
      <c r="E118" s="12"/>
      <c r="F118" s="12"/>
      <c r="G118" s="59"/>
      <c r="H118" s="12"/>
      <c r="I118" s="59"/>
      <c r="J118" s="12"/>
    </row>
    <row r="119" spans="1:15" ht="22.5" customHeight="1">
      <c r="A119" s="128" t="s">
        <v>83</v>
      </c>
      <c r="D119" s="12">
        <v>500000</v>
      </c>
      <c r="E119" s="12"/>
      <c r="F119" s="12">
        <v>500000</v>
      </c>
      <c r="G119" s="59"/>
      <c r="H119" s="12">
        <f>J119</f>
        <v>500000</v>
      </c>
      <c r="I119" s="59"/>
      <c r="J119" s="12">
        <v>500000</v>
      </c>
    </row>
    <row r="120" spans="1:15" ht="22.5" customHeight="1">
      <c r="A120" s="125" t="s">
        <v>84</v>
      </c>
      <c r="D120" s="13">
        <v>56609109</v>
      </c>
      <c r="E120" s="12"/>
      <c r="F120" s="12">
        <v>56602515</v>
      </c>
      <c r="G120" s="59"/>
      <c r="H120" s="12">
        <v>56609109</v>
      </c>
      <c r="I120" s="59"/>
      <c r="J120" s="12">
        <v>56602515</v>
      </c>
    </row>
    <row r="121" spans="1:15" ht="22.5" customHeight="1">
      <c r="A121" s="119" t="s">
        <v>85</v>
      </c>
      <c r="D121" s="67">
        <f>309825</f>
        <v>309825</v>
      </c>
      <c r="E121" s="12"/>
      <c r="F121" s="67">
        <v>-214328</v>
      </c>
      <c r="G121" s="59"/>
      <c r="H121" s="14">
        <v>309825</v>
      </c>
      <c r="I121" s="59"/>
      <c r="J121" s="14">
        <v>-214328</v>
      </c>
    </row>
    <row r="122" spans="1:15" ht="22.5" customHeight="1">
      <c r="A122" s="131" t="s">
        <v>86</v>
      </c>
      <c r="D122" s="16"/>
      <c r="E122" s="12"/>
      <c r="F122" s="16"/>
      <c r="G122" s="13"/>
      <c r="H122" s="13"/>
      <c r="I122" s="13"/>
      <c r="J122" s="13"/>
    </row>
    <row r="123" spans="1:15" ht="22.5" customHeight="1">
      <c r="A123" s="114" t="s">
        <v>87</v>
      </c>
      <c r="D123" s="13">
        <f>SUM(D111:D121)</f>
        <v>82275054</v>
      </c>
      <c r="E123" s="13"/>
      <c r="F123" s="12">
        <f>SUM(F111:F121)</f>
        <v>81698752</v>
      </c>
      <c r="G123" s="59"/>
      <c r="H123" s="12">
        <f>SUM(H111:H121)</f>
        <v>82944711</v>
      </c>
      <c r="I123" s="63"/>
      <c r="J123" s="12">
        <f>SUM(J111:J121)</f>
        <v>82368409</v>
      </c>
    </row>
    <row r="124" spans="1:15" ht="22.5" customHeight="1">
      <c r="A124" s="119" t="s">
        <v>88</v>
      </c>
      <c r="D124" s="67">
        <f>126469</f>
        <v>126469</v>
      </c>
      <c r="E124" s="12"/>
      <c r="F124" s="67">
        <v>125770</v>
      </c>
      <c r="G124" s="59"/>
      <c r="H124" s="64">
        <v>0</v>
      </c>
      <c r="I124" s="13"/>
      <c r="J124" s="64">
        <v>0</v>
      </c>
    </row>
    <row r="125" spans="1:15" s="120" customFormat="1" ht="22.5" customHeight="1">
      <c r="A125" s="126" t="s">
        <v>89</v>
      </c>
      <c r="B125" s="115"/>
      <c r="C125" s="115"/>
      <c r="D125" s="67">
        <f>SUM(D123:D124)</f>
        <v>82401523</v>
      </c>
      <c r="E125" s="12"/>
      <c r="F125" s="67">
        <f>SUM(F123:F124)</f>
        <v>81824522</v>
      </c>
      <c r="G125" s="59"/>
      <c r="H125" s="67">
        <f>SUM(H123:H124)</f>
        <v>82944711</v>
      </c>
      <c r="I125" s="59"/>
      <c r="J125" s="67">
        <f>SUM(J123:J124)</f>
        <v>82368409</v>
      </c>
      <c r="K125" s="111"/>
      <c r="L125" s="111"/>
      <c r="M125" s="111"/>
      <c r="N125" s="111"/>
      <c r="O125" s="111"/>
    </row>
    <row r="126" spans="1:15" ht="22.5" customHeight="1" thickBot="1">
      <c r="A126" s="112" t="s">
        <v>90</v>
      </c>
      <c r="D126" s="56">
        <f>D81+D125</f>
        <v>349517279</v>
      </c>
      <c r="E126" s="13"/>
      <c r="F126" s="56">
        <f>F81+F125</f>
        <v>356221743</v>
      </c>
      <c r="G126" s="13"/>
      <c r="H126" s="56">
        <f>H81+H125</f>
        <v>100911490</v>
      </c>
      <c r="I126" s="13"/>
      <c r="J126" s="56">
        <f>J81+J125</f>
        <v>101370199</v>
      </c>
    </row>
    <row r="127" spans="1:15" ht="22.5" customHeight="1" thickTop="1">
      <c r="D127" s="97"/>
      <c r="E127" s="98"/>
      <c r="F127" s="97"/>
      <c r="G127" s="98"/>
      <c r="H127" s="97"/>
      <c r="I127" s="98"/>
      <c r="J127" s="97"/>
    </row>
    <row r="131" spans="1:10" ht="22.5" customHeight="1">
      <c r="J131" s="105"/>
    </row>
    <row r="132" spans="1:10" ht="22.5" customHeight="1">
      <c r="J132" s="105"/>
    </row>
    <row r="133" spans="1:10" ht="22.5" customHeight="1">
      <c r="J133" s="105"/>
    </row>
    <row r="134" spans="1:10" ht="22.5" customHeight="1">
      <c r="J134" s="8"/>
    </row>
    <row r="135" spans="1:10" ht="22.5" customHeight="1">
      <c r="J135" s="8"/>
    </row>
    <row r="136" spans="1:10" ht="22.5" customHeight="1">
      <c r="A136" s="111"/>
    </row>
  </sheetData>
  <mergeCells count="25">
    <mergeCell ref="A102:B102"/>
    <mergeCell ref="D97:F97"/>
    <mergeCell ref="A49:J49"/>
    <mergeCell ref="A50:J50"/>
    <mergeCell ref="H52:J52"/>
    <mergeCell ref="H53:J53"/>
    <mergeCell ref="H97:J97"/>
    <mergeCell ref="A91:J91"/>
    <mergeCell ref="A92:J92"/>
    <mergeCell ref="A93:J93"/>
    <mergeCell ref="H7:J7"/>
    <mergeCell ref="D6:F6"/>
    <mergeCell ref="D7:F7"/>
    <mergeCell ref="A94:J94"/>
    <mergeCell ref="H96:J96"/>
    <mergeCell ref="A47:J47"/>
    <mergeCell ref="A48:J48"/>
    <mergeCell ref="D52:F52"/>
    <mergeCell ref="D53:F53"/>
    <mergeCell ref="D96:F96"/>
    <mergeCell ref="A1:J1"/>
    <mergeCell ref="A2:J2"/>
    <mergeCell ref="A3:J3"/>
    <mergeCell ref="A4:J4"/>
    <mergeCell ref="H6:J6"/>
  </mergeCells>
  <phoneticPr fontId="2" type="noConversion"/>
  <pageMargins left="1" right="0.8" top="1" bottom="0.8" header="0.5" footer="0.5"/>
  <pageSetup paperSize="9" scale="58" firstPageNumber="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6" max="16383" man="1"/>
    <brk id="90" max="16383" man="1"/>
  </rowBreaks>
  <ignoredErrors>
    <ignoredError sqref="E82:H82 B21 B63 B76 A50:B54 B49 A94:B95 B93 G55:G56 A99:B101 G99:G100 B68 A117:B118 A116 E122:H122 F107 H107 J107 A89:B89 A47:B48 I41:J41 A111:B111 B110 A91:B92 D84:J86 E72:H72 E25:J25 D40:J40 D50:J54 D49:J49 D94:J98 D93:J93 D104:J106 D107 D44:J44 D47:J48 D41:G41 D91:J92 D89:J90 B90 E26:G26 J26 B59 E59:G59 I59:J59 E73:G73 B102 D57:J58 E123:G123 B58 B44 A104:B105 A56:B57 A39:B41 A24:B26 A71:B73 A80:B86 E83:J83 J82 J72:J73 J122:J123 A128:B130 D101:J102 A97:B98 A96 A107:B108 B106 A113:B113 B126 B125 B109 B20 B23 B37 B38 B61 B62 B70 B79 B120 B119 B112 A115:B115 B114 A122:B123 B121 B124 B55" twoDigitTextYear="1"/>
    <ignoredError sqref="E126 E81:H81 E71 E39 D24:E24 I24:J24 E125:H125 G71:H71 G39 I39 J80:J81 J125 G126 E80:H80" twoDigitTextYear="1" unlockedFormula="1"/>
    <ignoredError sqref="H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-0.249977111117893"/>
  </sheetPr>
  <dimension ref="A1:L71"/>
  <sheetViews>
    <sheetView showGridLines="0" view="pageBreakPreview" zoomScale="50" zoomScaleNormal="60" zoomScaleSheetLayoutView="50" workbookViewId="0">
      <selection activeCell="I48" sqref="I48"/>
    </sheetView>
  </sheetViews>
  <sheetFormatPr defaultColWidth="9.453125" defaultRowHeight="22.5" customHeight="1"/>
  <cols>
    <col min="1" max="1" width="62.453125" style="111" customWidth="1"/>
    <col min="2" max="2" width="8.453125" style="108" customWidth="1"/>
    <col min="3" max="3" width="16.81640625" style="107" customWidth="1"/>
    <col min="4" max="4" width="1.453125" style="105" customWidth="1"/>
    <col min="5" max="5" width="16.81640625" style="107" customWidth="1"/>
    <col min="6" max="6" width="1.453125" style="105" customWidth="1"/>
    <col min="7" max="7" width="16.81640625" style="105" customWidth="1"/>
    <col min="8" max="8" width="1.453125" style="105" customWidth="1"/>
    <col min="9" max="9" width="16.81640625" style="3" customWidth="1"/>
    <col min="10" max="10" width="1" style="132" customWidth="1"/>
    <col min="11" max="11" width="12.453125" style="111" bestFit="1" customWidth="1"/>
    <col min="12" max="12" width="2" style="111" customWidth="1"/>
    <col min="13" max="13" width="9.453125" style="111"/>
    <col min="14" max="14" width="12" style="111" customWidth="1"/>
    <col min="15" max="16384" width="9.453125" style="111"/>
  </cols>
  <sheetData>
    <row r="1" spans="1:12" s="109" customFormat="1" ht="22.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12" s="109" customFormat="1" ht="22.5" customHeight="1">
      <c r="A2" s="222" t="s">
        <v>91</v>
      </c>
      <c r="B2" s="222"/>
      <c r="C2" s="222"/>
      <c r="D2" s="222"/>
      <c r="E2" s="222"/>
      <c r="F2" s="222"/>
      <c r="G2" s="222"/>
      <c r="H2" s="222"/>
      <c r="I2" s="222"/>
    </row>
    <row r="3" spans="1:12" s="109" customFormat="1" ht="22.5" customHeight="1">
      <c r="A3" s="222" t="s">
        <v>92</v>
      </c>
      <c r="B3" s="222"/>
      <c r="C3" s="222"/>
      <c r="D3" s="222"/>
      <c r="E3" s="222"/>
      <c r="F3" s="222"/>
      <c r="G3" s="222"/>
      <c r="H3" s="222"/>
      <c r="I3" s="222"/>
    </row>
    <row r="4" spans="1:12" s="109" customFormat="1" ht="22.5" customHeight="1">
      <c r="A4" s="222" t="s">
        <v>93</v>
      </c>
      <c r="B4" s="222"/>
      <c r="C4" s="222"/>
      <c r="D4" s="222"/>
      <c r="E4" s="222"/>
      <c r="F4" s="222"/>
      <c r="G4" s="222"/>
      <c r="H4" s="222"/>
      <c r="I4" s="222"/>
    </row>
    <row r="5" spans="1:12" s="109" customFormat="1" ht="22.5" customHeight="1">
      <c r="A5" s="223" t="s">
        <v>3</v>
      </c>
      <c r="B5" s="223"/>
      <c r="C5" s="223"/>
      <c r="D5" s="223"/>
      <c r="E5" s="223"/>
      <c r="F5" s="223"/>
      <c r="G5" s="223"/>
      <c r="H5" s="223"/>
      <c r="I5" s="223"/>
    </row>
    <row r="6" spans="1:12" s="109" customFormat="1" ht="6" customHeight="1">
      <c r="C6" s="17"/>
      <c r="G6" s="17"/>
    </row>
    <row r="7" spans="1:12" ht="20.25" customHeight="1">
      <c r="A7" s="119"/>
      <c r="B7" s="115" t="s">
        <v>4</v>
      </c>
      <c r="C7" s="222" t="s">
        <v>5</v>
      </c>
      <c r="D7" s="222"/>
      <c r="E7" s="222"/>
      <c r="F7" s="104"/>
      <c r="G7" s="222" t="s">
        <v>6</v>
      </c>
      <c r="H7" s="222"/>
      <c r="I7" s="222"/>
    </row>
    <row r="8" spans="1:12" ht="20.25" customHeight="1">
      <c r="A8" s="119"/>
      <c r="B8" s="104"/>
      <c r="C8" s="222" t="s">
        <v>7</v>
      </c>
      <c r="D8" s="222"/>
      <c r="E8" s="222"/>
      <c r="F8" s="104"/>
      <c r="G8" s="222" t="s">
        <v>7</v>
      </c>
      <c r="H8" s="222"/>
      <c r="I8" s="222"/>
      <c r="J8" s="133"/>
    </row>
    <row r="9" spans="1:12" s="109" customFormat="1" ht="20.25" customHeight="1">
      <c r="C9" s="104">
        <v>2022</v>
      </c>
      <c r="D9" s="104"/>
      <c r="E9" s="104">
        <v>2021</v>
      </c>
      <c r="F9" s="104"/>
      <c r="G9" s="104">
        <v>2022</v>
      </c>
      <c r="H9" s="104"/>
      <c r="I9" s="104">
        <v>2021</v>
      </c>
    </row>
    <row r="10" spans="1:12" ht="20.25" customHeight="1">
      <c r="A10" s="120" t="s">
        <v>94</v>
      </c>
      <c r="C10" s="3"/>
      <c r="D10" s="3"/>
      <c r="E10" s="3"/>
      <c r="F10" s="3"/>
      <c r="G10" s="3"/>
      <c r="H10" s="3"/>
    </row>
    <row r="11" spans="1:12" ht="20.25" customHeight="1">
      <c r="A11" s="109" t="s">
        <v>95</v>
      </c>
      <c r="B11" s="108">
        <v>18</v>
      </c>
      <c r="C11" s="13">
        <v>36486450</v>
      </c>
      <c r="D11" s="13"/>
      <c r="E11" s="13">
        <v>35641327</v>
      </c>
      <c r="F11" s="13"/>
      <c r="G11" s="13">
        <v>466335</v>
      </c>
      <c r="H11" s="13"/>
      <c r="I11" s="13">
        <v>451872</v>
      </c>
    </row>
    <row r="12" spans="1:12" ht="20.25" customHeight="1">
      <c r="A12" s="109" t="s">
        <v>96</v>
      </c>
      <c r="B12" s="108">
        <v>18</v>
      </c>
      <c r="C12" s="13">
        <v>8786267</v>
      </c>
      <c r="D12" s="13"/>
      <c r="E12" s="13">
        <v>7115590</v>
      </c>
      <c r="F12" s="13"/>
      <c r="G12" s="60">
        <v>0</v>
      </c>
      <c r="H12" s="13"/>
      <c r="I12" s="60">
        <v>0</v>
      </c>
    </row>
    <row r="13" spans="1:12" s="120" customFormat="1" ht="20.25" customHeight="1">
      <c r="A13" s="133" t="s">
        <v>97</v>
      </c>
      <c r="B13" s="115"/>
      <c r="C13" s="25">
        <f>SUM(C11:C12)</f>
        <v>45272717</v>
      </c>
      <c r="D13" s="13"/>
      <c r="E13" s="25">
        <f>SUM(E11:E12)</f>
        <v>42756917</v>
      </c>
      <c r="F13" s="13"/>
      <c r="G13" s="25">
        <f>SUM(G11:G12)</f>
        <v>466335</v>
      </c>
      <c r="H13" s="13"/>
      <c r="I13" s="25">
        <f>SUM(I11:I12)</f>
        <v>451872</v>
      </c>
      <c r="J13" s="134"/>
      <c r="L13" s="111"/>
    </row>
    <row r="14" spans="1:12" ht="20.25" customHeight="1">
      <c r="C14" s="13"/>
      <c r="D14" s="13"/>
      <c r="E14" s="13"/>
      <c r="F14" s="13"/>
      <c r="G14" s="13"/>
      <c r="H14" s="13"/>
      <c r="I14" s="13"/>
    </row>
    <row r="15" spans="1:12" ht="20.25" customHeight="1">
      <c r="A15" s="120" t="s">
        <v>98</v>
      </c>
      <c r="C15" s="13"/>
      <c r="D15" s="13"/>
      <c r="E15" s="13"/>
      <c r="F15" s="13"/>
      <c r="G15" s="13"/>
      <c r="H15" s="13"/>
      <c r="I15" s="13"/>
    </row>
    <row r="16" spans="1:12" ht="20.25" customHeight="1">
      <c r="A16" s="109" t="s">
        <v>99</v>
      </c>
      <c r="B16" s="108">
        <v>18</v>
      </c>
      <c r="C16" s="13">
        <v>-21630365</v>
      </c>
      <c r="D16" s="13"/>
      <c r="E16" s="13">
        <v>-21012175</v>
      </c>
      <c r="F16" s="13"/>
      <c r="G16" s="13">
        <v>-289867</v>
      </c>
      <c r="H16" s="13"/>
      <c r="I16" s="13">
        <v>-271517</v>
      </c>
    </row>
    <row r="17" spans="1:12" ht="20.25" customHeight="1">
      <c r="A17" s="109" t="s">
        <v>100</v>
      </c>
      <c r="C17" s="13">
        <v>-8768543</v>
      </c>
      <c r="D17" s="13"/>
      <c r="E17" s="13">
        <v>-6923134</v>
      </c>
      <c r="F17" s="13"/>
      <c r="G17" s="60">
        <v>0</v>
      </c>
      <c r="H17" s="13"/>
      <c r="I17" s="60">
        <v>0</v>
      </c>
    </row>
    <row r="18" spans="1:12" s="120" customFormat="1" ht="20.25" customHeight="1">
      <c r="A18" s="133" t="s">
        <v>101</v>
      </c>
      <c r="B18" s="115"/>
      <c r="C18" s="25">
        <f>SUM(C16:C17)</f>
        <v>-30398908</v>
      </c>
      <c r="D18" s="13"/>
      <c r="E18" s="25">
        <f>SUM(E16:E17)</f>
        <v>-27935309</v>
      </c>
      <c r="F18" s="13"/>
      <c r="G18" s="25">
        <f>SUM(G16:G17)</f>
        <v>-289867</v>
      </c>
      <c r="H18" s="13"/>
      <c r="I18" s="25">
        <f>SUM(I16:I17)</f>
        <v>-271517</v>
      </c>
      <c r="J18" s="9"/>
      <c r="L18" s="111"/>
    </row>
    <row r="19" spans="1:12" ht="20.25" customHeight="1">
      <c r="C19" s="13"/>
      <c r="D19" s="13"/>
      <c r="E19" s="13"/>
      <c r="F19" s="13"/>
      <c r="G19" s="13"/>
      <c r="H19" s="13"/>
      <c r="I19" s="13"/>
    </row>
    <row r="20" spans="1:12" s="120" customFormat="1" ht="20.25" customHeight="1">
      <c r="A20" s="120" t="s">
        <v>102</v>
      </c>
      <c r="B20" s="115"/>
      <c r="C20" s="13">
        <f>+C13+C18</f>
        <v>14873809</v>
      </c>
      <c r="D20" s="13"/>
      <c r="E20" s="12">
        <f>+E13+E18</f>
        <v>14821608</v>
      </c>
      <c r="F20" s="13"/>
      <c r="G20" s="12">
        <f>+G13+G18</f>
        <v>176468</v>
      </c>
      <c r="H20" s="13"/>
      <c r="I20" s="12">
        <f>+I13+I18</f>
        <v>180355</v>
      </c>
      <c r="J20" s="134"/>
      <c r="L20" s="111"/>
    </row>
    <row r="21" spans="1:12" ht="20.25" customHeight="1">
      <c r="C21" s="13"/>
      <c r="D21" s="13"/>
      <c r="E21" s="13"/>
      <c r="F21" s="13"/>
      <c r="G21" s="13"/>
      <c r="H21" s="13"/>
      <c r="I21" s="13"/>
    </row>
    <row r="22" spans="1:12" ht="20.25" customHeight="1">
      <c r="A22" s="120" t="s">
        <v>103</v>
      </c>
      <c r="C22" s="13"/>
      <c r="D22" s="13"/>
      <c r="E22" s="13"/>
      <c r="F22" s="13"/>
      <c r="G22" s="13"/>
      <c r="H22" s="13"/>
      <c r="I22" s="13"/>
    </row>
    <row r="23" spans="1:12" ht="20.25" customHeight="1">
      <c r="A23" s="109" t="s">
        <v>104</v>
      </c>
      <c r="B23" s="115"/>
      <c r="C23" s="13">
        <v>-1839870</v>
      </c>
      <c r="D23" s="13"/>
      <c r="E23" s="13">
        <v>-1237474</v>
      </c>
      <c r="F23" s="13"/>
      <c r="G23" s="13">
        <v>-627</v>
      </c>
      <c r="H23" s="13"/>
      <c r="I23" s="13">
        <v>-444</v>
      </c>
    </row>
    <row r="24" spans="1:12" ht="20.25" customHeight="1">
      <c r="A24" s="109" t="s">
        <v>105</v>
      </c>
      <c r="C24" s="13">
        <f>-3850232</f>
        <v>-3850232</v>
      </c>
      <c r="D24" s="12"/>
      <c r="E24" s="13">
        <v>-3907862</v>
      </c>
      <c r="F24" s="12"/>
      <c r="G24" s="13">
        <v>-19860</v>
      </c>
      <c r="H24" s="12"/>
      <c r="I24" s="13">
        <v>-20463</v>
      </c>
    </row>
    <row r="25" spans="1:12" s="120" customFormat="1" ht="20.25" customHeight="1">
      <c r="A25" s="120" t="s">
        <v>106</v>
      </c>
      <c r="B25" s="115"/>
      <c r="C25" s="25">
        <f>SUM(C23:C24)</f>
        <v>-5690102</v>
      </c>
      <c r="D25" s="12"/>
      <c r="E25" s="25">
        <f>SUM(E23:E24)</f>
        <v>-5145336</v>
      </c>
      <c r="F25" s="12"/>
      <c r="G25" s="25">
        <f>SUM(G23:G24)</f>
        <v>-20487</v>
      </c>
      <c r="H25" s="12"/>
      <c r="I25" s="25">
        <f>SUM(I23:I24)</f>
        <v>-20907</v>
      </c>
      <c r="J25" s="134"/>
      <c r="L25" s="111"/>
    </row>
    <row r="26" spans="1:12" ht="20.25" customHeight="1">
      <c r="C26" s="13"/>
      <c r="D26" s="13"/>
      <c r="E26" s="13"/>
      <c r="F26" s="13"/>
      <c r="G26" s="13"/>
      <c r="H26" s="13"/>
      <c r="I26" s="13"/>
    </row>
    <row r="27" spans="1:12" s="120" customFormat="1" ht="20.25" customHeight="1">
      <c r="A27" s="120" t="s">
        <v>107</v>
      </c>
      <c r="B27" s="115"/>
      <c r="C27" s="13">
        <f>+C20+C25</f>
        <v>9183707</v>
      </c>
      <c r="D27" s="12"/>
      <c r="E27" s="12">
        <f>+E20+E25</f>
        <v>9676272</v>
      </c>
      <c r="F27" s="12"/>
      <c r="G27" s="12">
        <f>+G20+G25</f>
        <v>155981</v>
      </c>
      <c r="H27" s="12"/>
      <c r="I27" s="12">
        <f>+I20+I25</f>
        <v>159448</v>
      </c>
      <c r="J27" s="134"/>
      <c r="L27" s="111"/>
    </row>
    <row r="28" spans="1:12" ht="20.25" customHeight="1">
      <c r="A28" s="111" t="s">
        <v>108</v>
      </c>
      <c r="B28" s="108">
        <v>18</v>
      </c>
      <c r="C28" s="13">
        <v>25926</v>
      </c>
      <c r="D28" s="12"/>
      <c r="E28" s="13">
        <v>55935</v>
      </c>
      <c r="F28" s="12"/>
      <c r="G28" s="13">
        <v>121597</v>
      </c>
      <c r="H28" s="12"/>
      <c r="I28" s="13">
        <v>111865</v>
      </c>
    </row>
    <row r="29" spans="1:12" ht="20.25" customHeight="1">
      <c r="A29" s="111" t="s">
        <v>109</v>
      </c>
      <c r="B29" s="108">
        <v>18</v>
      </c>
      <c r="C29" s="16">
        <f>255093</f>
        <v>255093</v>
      </c>
      <c r="D29" s="13"/>
      <c r="E29" s="16">
        <v>568221</v>
      </c>
      <c r="F29" s="13"/>
      <c r="G29" s="13">
        <v>14251</v>
      </c>
      <c r="H29" s="13"/>
      <c r="I29" s="13">
        <v>18614</v>
      </c>
    </row>
    <row r="30" spans="1:12" ht="20.25" customHeight="1">
      <c r="A30" s="111" t="s">
        <v>110</v>
      </c>
      <c r="C30" s="16"/>
      <c r="D30" s="13"/>
      <c r="E30" s="16"/>
      <c r="F30" s="13"/>
      <c r="G30" s="13"/>
      <c r="H30" s="13"/>
      <c r="I30" s="13"/>
    </row>
    <row r="31" spans="1:12" ht="20.25" customHeight="1">
      <c r="A31" s="135" t="s">
        <v>111</v>
      </c>
      <c r="B31" s="108" t="s">
        <v>112</v>
      </c>
      <c r="C31" s="13">
        <v>-6196</v>
      </c>
      <c r="D31" s="13"/>
      <c r="E31" s="13">
        <v>-32546</v>
      </c>
      <c r="F31" s="13"/>
      <c r="G31" s="13">
        <v>6115445</v>
      </c>
      <c r="H31" s="13"/>
      <c r="I31" s="13">
        <v>6854272</v>
      </c>
    </row>
    <row r="32" spans="1:12" ht="20.25" customHeight="1">
      <c r="A32" s="136" t="s">
        <v>113</v>
      </c>
      <c r="C32" s="13">
        <f>-334582-C33</f>
        <v>-1018154</v>
      </c>
      <c r="D32" s="13"/>
      <c r="E32" s="13">
        <v>-332997</v>
      </c>
      <c r="F32" s="13"/>
      <c r="G32" s="13">
        <v>-1130</v>
      </c>
      <c r="H32" s="13"/>
      <c r="I32" s="13">
        <v>-1394</v>
      </c>
    </row>
    <row r="33" spans="1:12" ht="20.25" customHeight="1">
      <c r="A33" s="136" t="s">
        <v>114</v>
      </c>
      <c r="C33" s="13">
        <f>556869+126703</f>
        <v>683572</v>
      </c>
      <c r="D33" s="13"/>
      <c r="E33" s="13">
        <v>175552</v>
      </c>
      <c r="F33" s="13"/>
      <c r="G33" s="60">
        <v>0</v>
      </c>
      <c r="H33" s="13"/>
      <c r="I33" s="60">
        <v>0</v>
      </c>
    </row>
    <row r="34" spans="1:12" ht="20.25" customHeight="1">
      <c r="A34" s="111" t="s">
        <v>115</v>
      </c>
      <c r="B34" s="108">
        <v>18</v>
      </c>
      <c r="C34" s="13">
        <v>-28037</v>
      </c>
      <c r="D34" s="12"/>
      <c r="E34" s="13">
        <v>-37652</v>
      </c>
      <c r="F34" s="12"/>
      <c r="G34" s="13">
        <v>-28037</v>
      </c>
      <c r="H34" s="12"/>
      <c r="I34" s="13">
        <v>-37652</v>
      </c>
    </row>
    <row r="35" spans="1:12" ht="20.25" customHeight="1">
      <c r="A35" s="111" t="s">
        <v>116</v>
      </c>
      <c r="B35" s="108">
        <v>18</v>
      </c>
      <c r="C35" s="14">
        <v>-1322706</v>
      </c>
      <c r="D35" s="13"/>
      <c r="E35" s="14">
        <v>-1460442</v>
      </c>
      <c r="F35" s="13"/>
      <c r="G35" s="14">
        <v>-47867</v>
      </c>
      <c r="H35" s="13"/>
      <c r="I35" s="14">
        <v>-32320</v>
      </c>
    </row>
    <row r="36" spans="1:12" ht="20.25" customHeight="1">
      <c r="C36" s="13"/>
      <c r="D36" s="13"/>
      <c r="E36" s="13"/>
      <c r="F36" s="13"/>
      <c r="G36" s="13"/>
      <c r="H36" s="13"/>
      <c r="I36" s="13"/>
    </row>
    <row r="37" spans="1:12" ht="20.25" customHeight="1">
      <c r="A37" s="120" t="s">
        <v>117</v>
      </c>
      <c r="C37" s="13">
        <f>SUM(C27:C35)</f>
        <v>7773205</v>
      </c>
      <c r="D37" s="12"/>
      <c r="E37" s="12">
        <f>SUM(E27:E35)</f>
        <v>8612343</v>
      </c>
      <c r="F37" s="12"/>
      <c r="G37" s="12">
        <f>SUM(G27:G35)</f>
        <v>6330240</v>
      </c>
      <c r="H37" s="12"/>
      <c r="I37" s="12">
        <f>SUM(I27:I35)</f>
        <v>7072833</v>
      </c>
    </row>
    <row r="38" spans="1:12" ht="20.25" customHeight="1">
      <c r="A38" s="111" t="s">
        <v>118</v>
      </c>
      <c r="B38" s="108">
        <v>15</v>
      </c>
      <c r="C38" s="14">
        <v>-1467495</v>
      </c>
      <c r="D38" s="13"/>
      <c r="E38" s="14">
        <v>-1571088</v>
      </c>
      <c r="F38" s="13"/>
      <c r="G38" s="14">
        <v>-25090</v>
      </c>
      <c r="H38" s="13"/>
      <c r="I38" s="14">
        <v>-32016</v>
      </c>
    </row>
    <row r="39" spans="1:12" s="120" customFormat="1" ht="20.25" customHeight="1" thickBot="1">
      <c r="A39" s="120" t="s">
        <v>119</v>
      </c>
      <c r="B39" s="12"/>
      <c r="C39" s="15">
        <f>SUM(C37:C38)</f>
        <v>6305710</v>
      </c>
      <c r="D39" s="13"/>
      <c r="E39" s="15">
        <f>SUM(E37:E38)</f>
        <v>7041255</v>
      </c>
      <c r="F39" s="13"/>
      <c r="G39" s="15">
        <f>SUM(G37:G38)</f>
        <v>6305150</v>
      </c>
      <c r="H39" s="13"/>
      <c r="I39" s="15">
        <f>SUM(I37:I38)</f>
        <v>7040817</v>
      </c>
      <c r="J39" s="134"/>
      <c r="L39" s="111"/>
    </row>
    <row r="40" spans="1:12" s="120" customFormat="1" ht="20.25" customHeight="1" thickTop="1">
      <c r="B40" s="112"/>
      <c r="C40" s="16"/>
      <c r="D40" s="13"/>
      <c r="E40" s="16"/>
      <c r="F40" s="13"/>
      <c r="G40" s="16"/>
      <c r="H40" s="13"/>
      <c r="I40" s="16"/>
      <c r="J40" s="134"/>
      <c r="L40" s="111"/>
    </row>
    <row r="41" spans="1:12" ht="20.25" customHeight="1">
      <c r="A41" s="120" t="s">
        <v>120</v>
      </c>
      <c r="B41" s="112"/>
      <c r="C41" s="12"/>
      <c r="D41" s="13"/>
      <c r="E41" s="12"/>
      <c r="F41" s="13"/>
      <c r="G41" s="12"/>
      <c r="H41" s="13"/>
      <c r="I41" s="12"/>
    </row>
    <row r="42" spans="1:12" ht="20.25" customHeight="1">
      <c r="A42" s="109" t="s">
        <v>121</v>
      </c>
      <c r="B42" s="112"/>
      <c r="C42" s="13">
        <f>C44-C43</f>
        <v>6305150</v>
      </c>
      <c r="D42" s="13"/>
      <c r="E42" s="12">
        <f>E44-E43</f>
        <v>7040817</v>
      </c>
      <c r="F42" s="13"/>
      <c r="G42" s="12">
        <f>G39</f>
        <v>6305150</v>
      </c>
      <c r="H42" s="13"/>
      <c r="I42" s="12">
        <f>I44-I43</f>
        <v>7040817</v>
      </c>
    </row>
    <row r="43" spans="1:12" ht="20.25" customHeight="1">
      <c r="A43" s="109" t="s">
        <v>122</v>
      </c>
      <c r="C43" s="14">
        <v>560</v>
      </c>
      <c r="D43" s="13"/>
      <c r="E43" s="14">
        <v>438</v>
      </c>
      <c r="F43" s="13"/>
      <c r="G43" s="35">
        <v>0</v>
      </c>
      <c r="H43" s="60"/>
      <c r="I43" s="35">
        <v>0</v>
      </c>
    </row>
    <row r="44" spans="1:12" s="120" customFormat="1" ht="20.25" customHeight="1" thickBot="1">
      <c r="A44" s="120" t="s">
        <v>119</v>
      </c>
      <c r="C44" s="26">
        <f>+C39</f>
        <v>6305710</v>
      </c>
      <c r="D44" s="13"/>
      <c r="E44" s="26">
        <f>+E39</f>
        <v>7041255</v>
      </c>
      <c r="F44" s="13"/>
      <c r="G44" s="26">
        <f>SUM(G42:G43)</f>
        <v>6305150</v>
      </c>
      <c r="H44" s="13"/>
      <c r="I44" s="26">
        <f>+I39</f>
        <v>7040817</v>
      </c>
      <c r="J44" s="134"/>
      <c r="L44" s="111"/>
    </row>
    <row r="45" spans="1:12" ht="20.25" customHeight="1" thickTop="1">
      <c r="C45" s="13"/>
      <c r="D45" s="13"/>
      <c r="E45" s="13"/>
      <c r="F45" s="13"/>
      <c r="G45" s="13"/>
      <c r="H45" s="13"/>
      <c r="I45" s="13"/>
    </row>
    <row r="46" spans="1:12" ht="20.25" customHeight="1">
      <c r="A46" s="120" t="s">
        <v>123</v>
      </c>
      <c r="B46" s="108">
        <v>16</v>
      </c>
      <c r="C46" s="13"/>
      <c r="D46" s="13"/>
      <c r="E46" s="13"/>
      <c r="F46" s="13"/>
      <c r="G46" s="13"/>
      <c r="H46" s="13"/>
      <c r="I46" s="13"/>
    </row>
    <row r="47" spans="1:12" ht="20.25" customHeight="1" thickBot="1">
      <c r="A47" s="119" t="s">
        <v>124</v>
      </c>
      <c r="B47" s="104"/>
      <c r="C47" s="100">
        <v>2.12</v>
      </c>
      <c r="D47" s="11"/>
      <c r="E47" s="100">
        <v>2.37</v>
      </c>
      <c r="F47" s="11"/>
      <c r="G47" s="100">
        <v>2.12</v>
      </c>
      <c r="H47" s="11"/>
      <c r="I47" s="100">
        <v>2.37</v>
      </c>
    </row>
    <row r="48" spans="1:12" ht="20.25" customHeight="1" thickTop="1" thickBot="1">
      <c r="A48" s="119" t="s">
        <v>125</v>
      </c>
      <c r="B48" s="104"/>
      <c r="C48" s="100">
        <v>2.12</v>
      </c>
      <c r="D48" s="11"/>
      <c r="E48" s="100">
        <v>2.37</v>
      </c>
      <c r="F48" s="11"/>
      <c r="G48" s="100">
        <v>2.12</v>
      </c>
      <c r="H48" s="11"/>
      <c r="I48" s="100">
        <v>2.37</v>
      </c>
    </row>
    <row r="49" spans="1:9" ht="20.25" customHeight="1" thickTop="1">
      <c r="C49" s="105"/>
    </row>
    <row r="50" spans="1:9" ht="20.25" customHeight="1">
      <c r="C50" s="105"/>
      <c r="G50" s="3"/>
      <c r="I50" s="27"/>
    </row>
    <row r="51" spans="1:9" ht="20.25" customHeight="1">
      <c r="A51" s="119"/>
      <c r="C51" s="106"/>
      <c r="G51" s="3"/>
    </row>
    <row r="52" spans="1:9" ht="20.25" customHeight="1">
      <c r="C52" s="10"/>
      <c r="G52" s="10"/>
      <c r="I52" s="28"/>
    </row>
    <row r="53" spans="1:9" ht="20.25" customHeight="1">
      <c r="C53" s="10"/>
      <c r="G53" s="10"/>
    </row>
    <row r="54" spans="1:9" ht="20.25" customHeight="1"/>
    <row r="55" spans="1:9" ht="20.25" customHeight="1"/>
    <row r="56" spans="1:9" ht="20.25" customHeight="1"/>
    <row r="57" spans="1:9" ht="20.25" customHeight="1"/>
    <row r="58" spans="1:9" ht="20.25" customHeight="1"/>
    <row r="59" spans="1:9" ht="20.25" customHeight="1"/>
    <row r="60" spans="1:9" ht="20.25" customHeight="1"/>
    <row r="61" spans="1:9" ht="20.25" customHeight="1"/>
    <row r="62" spans="1:9" ht="20.25" customHeight="1"/>
    <row r="63" spans="1:9" ht="20.25" customHeight="1"/>
    <row r="64" spans="1:9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1" right="0.3" top="1" bottom="0.8" header="0.5" footer="0.5"/>
  <pageSetup paperSize="9" scale="61" firstPageNumber="6" fitToWidth="0" fitToHeight="0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-0.249977111117893"/>
  </sheetPr>
  <dimension ref="A1:N44"/>
  <sheetViews>
    <sheetView showGridLines="0" view="pageBreakPreview" zoomScale="60" zoomScaleNormal="85" workbookViewId="0">
      <selection activeCell="C11" sqref="C11"/>
    </sheetView>
  </sheetViews>
  <sheetFormatPr defaultColWidth="9.453125" defaultRowHeight="22.5" customHeight="1"/>
  <cols>
    <col min="1" max="1" width="65.54296875" style="119" customWidth="1"/>
    <col min="2" max="2" width="8" style="142" customWidth="1"/>
    <col min="3" max="3" width="18.1796875" style="107" customWidth="1"/>
    <col min="4" max="4" width="1.453125" style="105" customWidth="1"/>
    <col min="5" max="5" width="18.54296875" style="107" customWidth="1"/>
    <col min="6" max="6" width="1.453125" style="105" customWidth="1"/>
    <col min="7" max="7" width="18.54296875" style="105" customWidth="1"/>
    <col min="8" max="8" width="1.453125" style="105" customWidth="1"/>
    <col min="9" max="9" width="18.54296875" style="3" customWidth="1"/>
    <col min="10" max="10" width="10.453125" style="111" bestFit="1" customWidth="1"/>
    <col min="11" max="11" width="1.453125" style="111" customWidth="1"/>
    <col min="12" max="12" width="10" style="111" customWidth="1"/>
    <col min="13" max="13" width="5.453125" style="111" customWidth="1"/>
    <col min="14" max="16384" width="9.453125" style="111"/>
  </cols>
  <sheetData>
    <row r="1" spans="1:14" s="109" customFormat="1" ht="22.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14" s="109" customFormat="1" ht="22.5" customHeight="1">
      <c r="A2" s="222" t="s">
        <v>126</v>
      </c>
      <c r="B2" s="222"/>
      <c r="C2" s="222"/>
      <c r="D2" s="222"/>
      <c r="E2" s="222"/>
      <c r="F2" s="222"/>
      <c r="G2" s="222"/>
      <c r="H2" s="222"/>
      <c r="I2" s="222"/>
    </row>
    <row r="3" spans="1:14" s="109" customFormat="1" ht="22.5" customHeight="1">
      <c r="A3" s="222" t="s">
        <v>92</v>
      </c>
      <c r="B3" s="222"/>
      <c r="C3" s="222"/>
      <c r="D3" s="222"/>
      <c r="E3" s="222"/>
      <c r="F3" s="222"/>
      <c r="G3" s="222"/>
      <c r="H3" s="222"/>
      <c r="I3" s="222"/>
    </row>
    <row r="4" spans="1:14" s="109" customFormat="1" ht="22.5" customHeight="1">
      <c r="A4" s="222" t="s">
        <v>93</v>
      </c>
      <c r="B4" s="222"/>
      <c r="C4" s="222"/>
      <c r="D4" s="222"/>
      <c r="E4" s="222"/>
      <c r="F4" s="222"/>
      <c r="G4" s="222"/>
      <c r="H4" s="222"/>
      <c r="I4" s="222"/>
    </row>
    <row r="5" spans="1:14" s="109" customFormat="1" ht="22.5" customHeight="1">
      <c r="A5" s="223" t="s">
        <v>3</v>
      </c>
      <c r="B5" s="223"/>
      <c r="C5" s="223"/>
      <c r="D5" s="223"/>
      <c r="E5" s="223"/>
      <c r="F5" s="223"/>
      <c r="G5" s="223"/>
      <c r="H5" s="223"/>
      <c r="I5" s="223"/>
    </row>
    <row r="6" spans="1:14" s="109" customFormat="1" ht="6" customHeight="1">
      <c r="C6" s="17"/>
      <c r="G6" s="17"/>
    </row>
    <row r="7" spans="1:14" ht="22.5" customHeight="1">
      <c r="B7" s="122"/>
      <c r="C7" s="222" t="s">
        <v>5</v>
      </c>
      <c r="D7" s="222"/>
      <c r="E7" s="222"/>
      <c r="F7" s="104"/>
      <c r="G7" s="222" t="s">
        <v>6</v>
      </c>
      <c r="H7" s="222"/>
      <c r="I7" s="222"/>
    </row>
    <row r="8" spans="1:14" ht="22.5" customHeight="1">
      <c r="B8" s="104" t="s">
        <v>4</v>
      </c>
      <c r="C8" s="222" t="s">
        <v>7</v>
      </c>
      <c r="D8" s="222"/>
      <c r="E8" s="222"/>
      <c r="F8" s="104"/>
      <c r="G8" s="222" t="s">
        <v>7</v>
      </c>
      <c r="H8" s="222"/>
      <c r="I8" s="222"/>
    </row>
    <row r="9" spans="1:14" s="109" customFormat="1" ht="22.5" customHeight="1">
      <c r="C9" s="104">
        <v>2022</v>
      </c>
      <c r="D9" s="104"/>
      <c r="E9" s="104">
        <v>2021</v>
      </c>
      <c r="F9" s="104"/>
      <c r="G9" s="104">
        <v>2022</v>
      </c>
      <c r="H9" s="104"/>
      <c r="I9" s="104">
        <v>2021</v>
      </c>
    </row>
    <row r="10" spans="1:14" s="109" customFormat="1" ht="22.5" customHeight="1">
      <c r="B10" s="104"/>
      <c r="C10" s="104"/>
      <c r="D10" s="104"/>
      <c r="E10" s="104"/>
      <c r="F10" s="104"/>
      <c r="G10" s="104"/>
      <c r="H10" s="104"/>
      <c r="I10" s="104"/>
      <c r="N10" s="137"/>
    </row>
    <row r="11" spans="1:14" s="120" customFormat="1" ht="22.5" customHeight="1">
      <c r="A11" s="112" t="s">
        <v>119</v>
      </c>
      <c r="B11" s="138"/>
      <c r="C11" s="12">
        <f>'SI (3M)'!C44</f>
        <v>6305710</v>
      </c>
      <c r="D11" s="12"/>
      <c r="E11" s="12">
        <f>'SI (3M)'!E44</f>
        <v>7041255</v>
      </c>
      <c r="F11" s="12"/>
      <c r="G11" s="12">
        <f>'SI (3M)'!G44</f>
        <v>6305150</v>
      </c>
      <c r="H11" s="12"/>
      <c r="I11" s="12">
        <f>'SI (3M)'!I44</f>
        <v>7040817</v>
      </c>
      <c r="N11" s="137"/>
    </row>
    <row r="12" spans="1:14" s="120" customFormat="1" ht="22.5" customHeight="1">
      <c r="A12" s="112" t="s">
        <v>127</v>
      </c>
      <c r="B12" s="138"/>
      <c r="C12" s="12"/>
      <c r="D12" s="12"/>
      <c r="E12" s="12"/>
      <c r="F12" s="12"/>
      <c r="G12" s="12"/>
      <c r="H12" s="12"/>
      <c r="I12" s="12"/>
    </row>
    <row r="13" spans="1:14" s="120" customFormat="1" ht="22.5" customHeight="1">
      <c r="A13" s="112" t="s">
        <v>280</v>
      </c>
      <c r="B13" s="138"/>
      <c r="C13" s="12"/>
      <c r="D13" s="12"/>
      <c r="E13" s="12"/>
      <c r="F13" s="12"/>
      <c r="G13" s="12"/>
      <c r="H13" s="12"/>
      <c r="I13" s="12"/>
    </row>
    <row r="14" spans="1:14" s="120" customFormat="1" ht="22.5" customHeight="1">
      <c r="A14" s="139" t="s">
        <v>281</v>
      </c>
      <c r="B14" s="138"/>
      <c r="C14" s="12"/>
      <c r="D14" s="12"/>
      <c r="E14" s="12"/>
      <c r="F14" s="12"/>
      <c r="G14" s="12"/>
      <c r="H14" s="12"/>
      <c r="I14" s="12"/>
    </row>
    <row r="15" spans="1:14" s="120" customFormat="1" ht="22.5" customHeight="1">
      <c r="A15" s="140" t="s">
        <v>129</v>
      </c>
      <c r="B15" s="138"/>
      <c r="C15" s="12">
        <v>-4654</v>
      </c>
      <c r="D15" s="12"/>
      <c r="E15" s="12">
        <v>2417</v>
      </c>
      <c r="F15" s="12"/>
      <c r="G15" s="60">
        <v>0</v>
      </c>
      <c r="H15" s="13" t="s">
        <v>53</v>
      </c>
      <c r="I15" s="12">
        <v>0</v>
      </c>
    </row>
    <row r="16" spans="1:14" s="120" customFormat="1" ht="22.5" customHeight="1">
      <c r="A16" s="140" t="s">
        <v>130</v>
      </c>
      <c r="B16" s="108"/>
      <c r="C16" s="13">
        <v>453340</v>
      </c>
      <c r="D16" s="12"/>
      <c r="E16" s="12">
        <v>-40427</v>
      </c>
      <c r="F16" s="12"/>
      <c r="G16" s="60">
        <v>0</v>
      </c>
      <c r="H16" s="13" t="s">
        <v>53</v>
      </c>
      <c r="I16" s="12">
        <v>0</v>
      </c>
    </row>
    <row r="17" spans="1:9" s="120" customFormat="1" ht="22.5" customHeight="1">
      <c r="A17" s="140" t="s">
        <v>131</v>
      </c>
      <c r="B17" s="138"/>
      <c r="C17" s="13"/>
      <c r="D17" s="12"/>
      <c r="E17" s="12"/>
      <c r="F17" s="12"/>
      <c r="G17" s="12"/>
      <c r="H17" s="12"/>
      <c r="I17" s="12"/>
    </row>
    <row r="18" spans="1:9" s="120" customFormat="1" ht="22.5" customHeight="1">
      <c r="A18" s="141" t="s">
        <v>132</v>
      </c>
      <c r="B18" s="108">
        <v>7</v>
      </c>
      <c r="C18" s="60">
        <v>0</v>
      </c>
      <c r="D18" s="13"/>
      <c r="E18" s="12">
        <v>0</v>
      </c>
      <c r="F18" s="12"/>
      <c r="G18" s="12">
        <v>358018</v>
      </c>
      <c r="H18" s="12"/>
      <c r="I18" s="12">
        <v>-29925</v>
      </c>
    </row>
    <row r="19" spans="1:9" s="120" customFormat="1" ht="22.5" customHeight="1">
      <c r="A19" s="140" t="s">
        <v>133</v>
      </c>
      <c r="B19" s="138"/>
      <c r="C19" s="12"/>
      <c r="D19" s="12"/>
      <c r="E19" s="12"/>
      <c r="F19" s="12"/>
      <c r="G19" s="12"/>
      <c r="H19" s="12"/>
      <c r="I19" s="12"/>
    </row>
    <row r="20" spans="1:9" s="120" customFormat="1" ht="22.5" customHeight="1">
      <c r="A20" s="141" t="s">
        <v>134</v>
      </c>
      <c r="B20" s="138"/>
      <c r="C20" s="12">
        <v>-90668</v>
      </c>
      <c r="D20" s="12"/>
      <c r="E20" s="12">
        <v>8085</v>
      </c>
      <c r="F20" s="12"/>
      <c r="G20" s="60">
        <v>0</v>
      </c>
      <c r="H20" s="13"/>
      <c r="I20" s="12">
        <v>0</v>
      </c>
    </row>
    <row r="21" spans="1:9" s="120" customFormat="1" ht="22.5" customHeight="1">
      <c r="A21" s="112" t="s">
        <v>135</v>
      </c>
      <c r="B21" s="138"/>
      <c r="C21" s="25">
        <f>SUM(C15:C20)</f>
        <v>358018</v>
      </c>
      <c r="D21" s="12"/>
      <c r="E21" s="25">
        <f>SUM(E15:E20)</f>
        <v>-29925</v>
      </c>
      <c r="F21" s="12"/>
      <c r="G21" s="25">
        <f>SUM(G15:G20)</f>
        <v>358018</v>
      </c>
      <c r="H21" s="12"/>
      <c r="I21" s="25">
        <f>SUM(I15:I20)</f>
        <v>-29925</v>
      </c>
    </row>
    <row r="22" spans="1:9" s="120" customFormat="1" ht="22.5" customHeight="1" thickBot="1">
      <c r="A22" s="112" t="s">
        <v>136</v>
      </c>
      <c r="B22" s="138"/>
      <c r="C22" s="26">
        <f>SUM(C11,C21)</f>
        <v>6663728</v>
      </c>
      <c r="D22" s="13"/>
      <c r="E22" s="26">
        <f>SUM(E11,E21)</f>
        <v>7011330</v>
      </c>
      <c r="F22" s="13"/>
      <c r="G22" s="26">
        <f>SUM(G11,G21)</f>
        <v>6663168</v>
      </c>
      <c r="H22" s="13"/>
      <c r="I22" s="26">
        <f>SUM(I11,I21)</f>
        <v>7010892</v>
      </c>
    </row>
    <row r="23" spans="1:9" ht="22.5" customHeight="1" thickTop="1">
      <c r="C23" s="13"/>
      <c r="D23" s="13"/>
      <c r="E23" s="13"/>
      <c r="F23" s="13"/>
      <c r="G23" s="13"/>
      <c r="H23" s="13"/>
      <c r="I23" s="13"/>
    </row>
    <row r="24" spans="1:9" ht="22.5" customHeight="1">
      <c r="A24" s="112" t="s">
        <v>137</v>
      </c>
      <c r="B24" s="143"/>
      <c r="C24" s="12"/>
      <c r="D24" s="13"/>
      <c r="E24" s="12"/>
      <c r="F24" s="13"/>
      <c r="G24" s="12"/>
      <c r="H24" s="13"/>
      <c r="I24" s="12"/>
    </row>
    <row r="25" spans="1:9" ht="22.5" customHeight="1">
      <c r="A25" s="135" t="s">
        <v>138</v>
      </c>
      <c r="B25" s="143"/>
      <c r="C25" s="12">
        <f>C27-C26</f>
        <v>6663168</v>
      </c>
      <c r="D25" s="13"/>
      <c r="E25" s="12">
        <f>E27-E26</f>
        <v>7010892</v>
      </c>
      <c r="F25" s="13"/>
      <c r="G25" s="12">
        <f>G22</f>
        <v>6663168</v>
      </c>
      <c r="H25" s="13"/>
      <c r="I25" s="12">
        <f>I27-I26</f>
        <v>7010892</v>
      </c>
    </row>
    <row r="26" spans="1:9" ht="22.5" customHeight="1">
      <c r="A26" s="135" t="s">
        <v>88</v>
      </c>
      <c r="C26" s="14">
        <f>'SI (3M)'!C43</f>
        <v>560</v>
      </c>
      <c r="D26" s="13"/>
      <c r="E26" s="14">
        <f>'SI (3M)'!E43</f>
        <v>438</v>
      </c>
      <c r="F26" s="13"/>
      <c r="G26" s="64">
        <v>0</v>
      </c>
      <c r="H26" s="13"/>
      <c r="I26" s="64">
        <f>'SI (3M)'!I43</f>
        <v>0</v>
      </c>
    </row>
    <row r="27" spans="1:9" s="120" customFormat="1" ht="22.5" customHeight="1" thickBot="1">
      <c r="A27" s="112" t="s">
        <v>136</v>
      </c>
      <c r="B27" s="144"/>
      <c r="C27" s="15">
        <f>+C22</f>
        <v>6663728</v>
      </c>
      <c r="D27" s="13"/>
      <c r="E27" s="15">
        <f>+E22</f>
        <v>7011330</v>
      </c>
      <c r="F27" s="13"/>
      <c r="G27" s="15">
        <f>SUM(G25:G26)</f>
        <v>6663168</v>
      </c>
      <c r="H27" s="13"/>
      <c r="I27" s="15">
        <f>+I22</f>
        <v>7010892</v>
      </c>
    </row>
    <row r="28" spans="1:9" ht="22.5" customHeight="1" thickTop="1"/>
    <row r="44" spans="1:1" ht="22.5" customHeight="1">
      <c r="A44" s="111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1" right="0.3" top="1" bottom="0.8" header="0.5" footer="0.5"/>
  <pageSetup paperSize="9" scale="59" firstPageNumber="7" fitToWidth="0" fitToHeight="0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DB52-6289-4487-9652-810847D2F069}">
  <sheetPr>
    <tabColor theme="8" tint="-0.249977111117893"/>
  </sheetPr>
  <dimension ref="A1:M71"/>
  <sheetViews>
    <sheetView showGridLines="0" zoomScale="60" zoomScaleNormal="60" zoomScaleSheetLayoutView="50" workbookViewId="0">
      <selection activeCell="I48" sqref="I48"/>
    </sheetView>
  </sheetViews>
  <sheetFormatPr defaultColWidth="9.453125" defaultRowHeight="22.5" customHeight="1"/>
  <cols>
    <col min="1" max="1" width="62.453125" style="111" customWidth="1"/>
    <col min="2" max="2" width="8.453125" style="108" customWidth="1"/>
    <col min="3" max="3" width="16.81640625" style="107" customWidth="1"/>
    <col min="4" max="4" width="1.453125" style="105" customWidth="1"/>
    <col min="5" max="5" width="16.81640625" style="107" customWidth="1"/>
    <col min="6" max="6" width="1.453125" style="105" customWidth="1"/>
    <col min="7" max="7" width="16.81640625" style="105" customWidth="1"/>
    <col min="8" max="8" width="1.453125" style="105" customWidth="1"/>
    <col min="9" max="9" width="16.81640625" style="3" customWidth="1"/>
    <col min="10" max="10" width="1" style="132" customWidth="1"/>
    <col min="11" max="11" width="12.453125" style="111" bestFit="1" customWidth="1"/>
    <col min="12" max="12" width="2" style="111" customWidth="1"/>
    <col min="13" max="13" width="9.81640625" style="111" bestFit="1" customWidth="1"/>
    <col min="14" max="14" width="12" style="111" customWidth="1"/>
    <col min="15" max="16384" width="9.453125" style="111"/>
  </cols>
  <sheetData>
    <row r="1" spans="1:13" s="109" customFormat="1" ht="22.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13" s="109" customFormat="1" ht="22.5" customHeight="1">
      <c r="A2" s="222" t="s">
        <v>91</v>
      </c>
      <c r="B2" s="222"/>
      <c r="C2" s="222"/>
      <c r="D2" s="222"/>
      <c r="E2" s="222"/>
      <c r="F2" s="222"/>
      <c r="G2" s="222"/>
      <c r="H2" s="222"/>
      <c r="I2" s="222"/>
    </row>
    <row r="3" spans="1:13" s="109" customFormat="1" ht="22.5" customHeight="1">
      <c r="A3" s="222" t="s">
        <v>139</v>
      </c>
      <c r="B3" s="222"/>
      <c r="C3" s="222"/>
      <c r="D3" s="222"/>
      <c r="E3" s="222"/>
      <c r="F3" s="222"/>
      <c r="G3" s="222"/>
      <c r="H3" s="222"/>
      <c r="I3" s="222"/>
    </row>
    <row r="4" spans="1:13" s="109" customFormat="1" ht="22.5" customHeight="1">
      <c r="A4" s="222" t="s">
        <v>93</v>
      </c>
      <c r="B4" s="222"/>
      <c r="C4" s="222"/>
      <c r="D4" s="222"/>
      <c r="E4" s="222"/>
      <c r="F4" s="222"/>
      <c r="G4" s="222"/>
      <c r="H4" s="222"/>
      <c r="I4" s="222"/>
    </row>
    <row r="5" spans="1:13" s="109" customFormat="1" ht="22.5" customHeight="1">
      <c r="A5" s="223" t="s">
        <v>3</v>
      </c>
      <c r="B5" s="223"/>
      <c r="C5" s="223"/>
      <c r="D5" s="223"/>
      <c r="E5" s="223"/>
      <c r="F5" s="223"/>
      <c r="G5" s="223"/>
      <c r="H5" s="223"/>
      <c r="I5" s="223"/>
    </row>
    <row r="6" spans="1:13" s="109" customFormat="1" ht="6" customHeight="1">
      <c r="C6" s="17"/>
      <c r="G6" s="17"/>
    </row>
    <row r="7" spans="1:13" ht="20.25" customHeight="1">
      <c r="A7" s="119"/>
      <c r="B7" s="115" t="s">
        <v>4</v>
      </c>
      <c r="C7" s="222" t="s">
        <v>5</v>
      </c>
      <c r="D7" s="222"/>
      <c r="E7" s="222"/>
      <c r="F7" s="104"/>
      <c r="G7" s="222" t="s">
        <v>6</v>
      </c>
      <c r="H7" s="222"/>
      <c r="I7" s="222"/>
    </row>
    <row r="8" spans="1:13" ht="20.25" customHeight="1">
      <c r="A8" s="119"/>
      <c r="B8" s="104"/>
      <c r="C8" s="222" t="s">
        <v>7</v>
      </c>
      <c r="D8" s="222"/>
      <c r="E8" s="222"/>
      <c r="F8" s="104"/>
      <c r="G8" s="222" t="s">
        <v>7</v>
      </c>
      <c r="H8" s="222"/>
      <c r="I8" s="222"/>
      <c r="J8" s="133"/>
    </row>
    <row r="9" spans="1:13" s="109" customFormat="1" ht="20.25" customHeight="1">
      <c r="C9" s="104">
        <v>2022</v>
      </c>
      <c r="D9" s="104"/>
      <c r="E9" s="104">
        <v>2021</v>
      </c>
      <c r="F9" s="104"/>
      <c r="G9" s="104">
        <v>2022</v>
      </c>
      <c r="H9" s="104"/>
      <c r="I9" s="104">
        <v>2021</v>
      </c>
    </row>
    <row r="10" spans="1:13" ht="20.25" customHeight="1">
      <c r="A10" s="120" t="s">
        <v>94</v>
      </c>
      <c r="C10" s="3"/>
      <c r="D10" s="3"/>
      <c r="E10" s="3"/>
      <c r="F10" s="3"/>
      <c r="G10" s="3"/>
      <c r="H10" s="3"/>
    </row>
    <row r="11" spans="1:13" ht="20.25" customHeight="1">
      <c r="A11" s="109" t="s">
        <v>95</v>
      </c>
      <c r="B11" s="108">
        <v>18</v>
      </c>
      <c r="C11" s="13">
        <v>72495178</v>
      </c>
      <c r="D11" s="13"/>
      <c r="E11" s="13">
        <v>71816465</v>
      </c>
      <c r="F11" s="13"/>
      <c r="G11" s="13">
        <v>918207</v>
      </c>
      <c r="H11" s="13"/>
      <c r="I11" s="13">
        <v>903744</v>
      </c>
    </row>
    <row r="12" spans="1:13" ht="20.25" customHeight="1">
      <c r="A12" s="109" t="s">
        <v>96</v>
      </c>
      <c r="B12" s="108">
        <v>18</v>
      </c>
      <c r="C12" s="13">
        <v>18056511</v>
      </c>
      <c r="D12" s="13"/>
      <c r="E12" s="13">
        <v>16801619</v>
      </c>
      <c r="F12" s="13"/>
      <c r="G12" s="60">
        <v>0</v>
      </c>
      <c r="H12" s="13"/>
      <c r="I12" s="12">
        <v>0</v>
      </c>
    </row>
    <row r="13" spans="1:13" s="120" customFormat="1" ht="20.25" customHeight="1">
      <c r="A13" s="133" t="s">
        <v>97</v>
      </c>
      <c r="B13" s="115"/>
      <c r="C13" s="25">
        <f>SUM(C11:C12)</f>
        <v>90551689</v>
      </c>
      <c r="D13" s="13"/>
      <c r="E13" s="25">
        <f>SUM(E11:E12)</f>
        <v>88618084</v>
      </c>
      <c r="F13" s="13"/>
      <c r="G13" s="25">
        <f>SUM(G11:G12)</f>
        <v>918207</v>
      </c>
      <c r="H13" s="13"/>
      <c r="I13" s="25">
        <f>SUM(I11:I12)</f>
        <v>903744</v>
      </c>
      <c r="J13" s="134"/>
      <c r="L13" s="111"/>
      <c r="M13" s="111"/>
    </row>
    <row r="14" spans="1:13" ht="20.25" customHeight="1">
      <c r="C14" s="13"/>
      <c r="D14" s="13"/>
      <c r="E14" s="13"/>
      <c r="F14" s="13"/>
      <c r="G14" s="13"/>
      <c r="H14" s="13"/>
      <c r="I14" s="13"/>
    </row>
    <row r="15" spans="1:13" ht="20.25" customHeight="1">
      <c r="A15" s="120" t="s">
        <v>98</v>
      </c>
      <c r="C15" s="13"/>
      <c r="D15" s="13"/>
      <c r="E15" s="13"/>
      <c r="F15" s="13"/>
      <c r="G15" s="13"/>
      <c r="H15" s="13"/>
      <c r="I15" s="13"/>
    </row>
    <row r="16" spans="1:13" ht="20.25" customHeight="1">
      <c r="A16" s="109" t="s">
        <v>99</v>
      </c>
      <c r="B16" s="108">
        <v>18</v>
      </c>
      <c r="C16" s="13">
        <v>-43167139</v>
      </c>
      <c r="D16" s="13"/>
      <c r="E16" s="13">
        <v>-42138414</v>
      </c>
      <c r="F16" s="13"/>
      <c r="G16" s="13">
        <v>-698986</v>
      </c>
      <c r="H16" s="13"/>
      <c r="I16" s="13">
        <v>-584944</v>
      </c>
    </row>
    <row r="17" spans="1:13" ht="20.25" customHeight="1">
      <c r="A17" s="109" t="s">
        <v>100</v>
      </c>
      <c r="C17" s="13">
        <v>-17909647</v>
      </c>
      <c r="D17" s="13"/>
      <c r="E17" s="13">
        <v>-16551584</v>
      </c>
      <c r="F17" s="13"/>
      <c r="G17" s="60">
        <v>0</v>
      </c>
      <c r="H17" s="13"/>
      <c r="I17" s="12">
        <v>0</v>
      </c>
    </row>
    <row r="18" spans="1:13" s="120" customFormat="1" ht="20.25" customHeight="1">
      <c r="A18" s="133" t="s">
        <v>101</v>
      </c>
      <c r="B18" s="115"/>
      <c r="C18" s="25">
        <f>SUM(C16:C17)</f>
        <v>-61076786</v>
      </c>
      <c r="D18" s="13"/>
      <c r="E18" s="25">
        <f>SUM(E16:E17)</f>
        <v>-58689998</v>
      </c>
      <c r="F18" s="13"/>
      <c r="G18" s="25">
        <f>SUM(G16:G17)</f>
        <v>-698986</v>
      </c>
      <c r="H18" s="13"/>
      <c r="I18" s="25">
        <f>SUM(I16:I17)</f>
        <v>-584944</v>
      </c>
      <c r="J18" s="9"/>
      <c r="L18" s="111"/>
      <c r="M18" s="111"/>
    </row>
    <row r="19" spans="1:13" ht="20.25" customHeight="1">
      <c r="C19" s="13"/>
      <c r="D19" s="13"/>
      <c r="E19" s="13"/>
      <c r="F19" s="13"/>
      <c r="G19" s="13"/>
      <c r="H19" s="13"/>
      <c r="I19" s="13"/>
    </row>
    <row r="20" spans="1:13" s="120" customFormat="1" ht="20.25" customHeight="1">
      <c r="A20" s="120" t="s">
        <v>102</v>
      </c>
      <c r="B20" s="115"/>
      <c r="C20" s="13">
        <f>+C13+C18</f>
        <v>29474903</v>
      </c>
      <c r="D20" s="13"/>
      <c r="E20" s="12">
        <f>+E13+E18</f>
        <v>29928086</v>
      </c>
      <c r="F20" s="13"/>
      <c r="G20" s="12">
        <f>+G13+G18</f>
        <v>219221</v>
      </c>
      <c r="H20" s="13"/>
      <c r="I20" s="12">
        <f>+I13+I18</f>
        <v>318800</v>
      </c>
      <c r="J20" s="134"/>
      <c r="L20" s="111"/>
      <c r="M20" s="111"/>
    </row>
    <row r="21" spans="1:13" ht="20.25" customHeight="1">
      <c r="C21" s="13"/>
      <c r="D21" s="13"/>
      <c r="E21" s="13"/>
      <c r="F21" s="13"/>
      <c r="G21" s="13"/>
      <c r="H21" s="13"/>
      <c r="I21" s="13"/>
    </row>
    <row r="22" spans="1:13" ht="20.25" customHeight="1">
      <c r="A22" s="120" t="s">
        <v>103</v>
      </c>
      <c r="C22" s="13"/>
      <c r="D22" s="13"/>
      <c r="E22" s="13"/>
      <c r="F22" s="13"/>
      <c r="G22" s="13"/>
      <c r="H22" s="13"/>
      <c r="I22" s="13"/>
    </row>
    <row r="23" spans="1:13" ht="20.25" customHeight="1">
      <c r="A23" s="109" t="s">
        <v>104</v>
      </c>
      <c r="B23" s="115"/>
      <c r="C23" s="13">
        <v>-3331136</v>
      </c>
      <c r="D23" s="13"/>
      <c r="E23" s="13">
        <v>-2879785</v>
      </c>
      <c r="F23" s="13"/>
      <c r="G23" s="13">
        <v>-1013</v>
      </c>
      <c r="H23" s="13"/>
      <c r="I23" s="13">
        <v>-629</v>
      </c>
    </row>
    <row r="24" spans="1:13" ht="20.25" customHeight="1">
      <c r="A24" s="109" t="s">
        <v>105</v>
      </c>
      <c r="C24" s="13">
        <f>-7896371</f>
        <v>-7896371</v>
      </c>
      <c r="D24" s="12"/>
      <c r="E24" s="13">
        <v>-7759398</v>
      </c>
      <c r="F24" s="12"/>
      <c r="G24" s="13">
        <v>-49081</v>
      </c>
      <c r="H24" s="12"/>
      <c r="I24" s="13">
        <v>-47320</v>
      </c>
    </row>
    <row r="25" spans="1:13" s="120" customFormat="1" ht="20.25" customHeight="1">
      <c r="A25" s="120" t="s">
        <v>106</v>
      </c>
      <c r="B25" s="115"/>
      <c r="C25" s="25">
        <f>SUM(C23:C24)</f>
        <v>-11227507</v>
      </c>
      <c r="D25" s="12"/>
      <c r="E25" s="25">
        <f>SUM(E23:E24)</f>
        <v>-10639183</v>
      </c>
      <c r="F25" s="12"/>
      <c r="G25" s="25">
        <f>SUM(G23:G24)</f>
        <v>-50094</v>
      </c>
      <c r="H25" s="12"/>
      <c r="I25" s="25">
        <f>SUM(I23:I24)</f>
        <v>-47949</v>
      </c>
      <c r="J25" s="134"/>
      <c r="L25" s="111"/>
      <c r="M25" s="111"/>
    </row>
    <row r="26" spans="1:13" ht="20.25" customHeight="1">
      <c r="C26" s="13"/>
      <c r="D26" s="13"/>
      <c r="E26" s="13"/>
      <c r="F26" s="13"/>
      <c r="G26" s="13"/>
      <c r="H26" s="13"/>
      <c r="I26" s="13"/>
    </row>
    <row r="27" spans="1:13" s="120" customFormat="1" ht="20.25" customHeight="1">
      <c r="A27" s="120" t="s">
        <v>107</v>
      </c>
      <c r="B27" s="115"/>
      <c r="C27" s="13">
        <f>+C20+C25</f>
        <v>18247396</v>
      </c>
      <c r="D27" s="12"/>
      <c r="E27" s="12">
        <f>+E20+E25</f>
        <v>19288903</v>
      </c>
      <c r="F27" s="12"/>
      <c r="G27" s="12">
        <f>+G20+G25</f>
        <v>169127</v>
      </c>
      <c r="H27" s="12"/>
      <c r="I27" s="12">
        <f>+I20+I25</f>
        <v>270851</v>
      </c>
      <c r="J27" s="134"/>
      <c r="L27" s="111"/>
      <c r="M27" s="111"/>
    </row>
    <row r="28" spans="1:13" ht="20.25" customHeight="1">
      <c r="A28" s="111" t="s">
        <v>108</v>
      </c>
      <c r="B28" s="108">
        <v>18</v>
      </c>
      <c r="C28" s="13">
        <v>81539</v>
      </c>
      <c r="D28" s="12"/>
      <c r="E28" s="13">
        <v>119665</v>
      </c>
      <c r="F28" s="12"/>
      <c r="G28" s="13">
        <v>240389</v>
      </c>
      <c r="H28" s="12"/>
      <c r="I28" s="13">
        <v>173208</v>
      </c>
    </row>
    <row r="29" spans="1:13" ht="20.25" customHeight="1">
      <c r="A29" s="111" t="s">
        <v>109</v>
      </c>
      <c r="B29" s="108">
        <v>18</v>
      </c>
      <c r="C29" s="16">
        <v>408656</v>
      </c>
      <c r="D29" s="13"/>
      <c r="E29" s="16">
        <v>726996</v>
      </c>
      <c r="F29" s="13"/>
      <c r="G29" s="13">
        <v>42971</v>
      </c>
      <c r="H29" s="13"/>
      <c r="I29" s="13">
        <v>39682</v>
      </c>
    </row>
    <row r="30" spans="1:13" ht="20.25" customHeight="1">
      <c r="A30" s="111" t="s">
        <v>110</v>
      </c>
      <c r="C30" s="16"/>
      <c r="D30" s="13"/>
      <c r="E30" s="16"/>
      <c r="F30" s="13"/>
      <c r="G30" s="13"/>
      <c r="H30" s="13"/>
      <c r="I30" s="13"/>
    </row>
    <row r="31" spans="1:13" ht="20.25" customHeight="1">
      <c r="A31" s="135" t="s">
        <v>111</v>
      </c>
      <c r="B31" s="108" t="s">
        <v>112</v>
      </c>
      <c r="C31" s="13">
        <v>-21769</v>
      </c>
      <c r="D31" s="13"/>
      <c r="E31" s="13">
        <v>-93338</v>
      </c>
      <c r="F31" s="13"/>
      <c r="G31" s="13">
        <v>12375715</v>
      </c>
      <c r="H31" s="13"/>
      <c r="I31" s="13">
        <v>13388830</v>
      </c>
    </row>
    <row r="32" spans="1:13" ht="20.25" customHeight="1">
      <c r="A32" s="136" t="s">
        <v>140</v>
      </c>
      <c r="C32" s="13">
        <v>-933900</v>
      </c>
      <c r="D32" s="13"/>
      <c r="E32" s="13">
        <v>-893646</v>
      </c>
      <c r="F32" s="13"/>
      <c r="G32" s="13">
        <v>940</v>
      </c>
      <c r="H32" s="13"/>
      <c r="I32" s="13">
        <v>-1722</v>
      </c>
    </row>
    <row r="33" spans="1:13" ht="20.25" customHeight="1">
      <c r="A33" s="136" t="s">
        <v>114</v>
      </c>
      <c r="C33" s="13">
        <v>556869</v>
      </c>
      <c r="D33" s="13"/>
      <c r="E33" s="13">
        <v>513283</v>
      </c>
      <c r="F33" s="13"/>
      <c r="G33" s="60">
        <v>0</v>
      </c>
      <c r="H33" s="13"/>
      <c r="I33" s="60">
        <v>0</v>
      </c>
    </row>
    <row r="34" spans="1:13" ht="20.25" customHeight="1">
      <c r="A34" s="111" t="s">
        <v>115</v>
      </c>
      <c r="B34" s="108">
        <v>18</v>
      </c>
      <c r="C34" s="13">
        <v>-68485</v>
      </c>
      <c r="D34" s="12"/>
      <c r="E34" s="13">
        <v>-82212</v>
      </c>
      <c r="F34" s="12"/>
      <c r="G34" s="13">
        <v>-68485</v>
      </c>
      <c r="H34" s="12"/>
      <c r="I34" s="13">
        <v>-82212</v>
      </c>
    </row>
    <row r="35" spans="1:13" ht="20.25" customHeight="1">
      <c r="A35" s="111" t="s">
        <v>116</v>
      </c>
      <c r="B35" s="108">
        <v>18</v>
      </c>
      <c r="C35" s="14">
        <v>-2642517</v>
      </c>
      <c r="D35" s="13"/>
      <c r="E35" s="14">
        <v>-2846149</v>
      </c>
      <c r="F35" s="13"/>
      <c r="G35" s="14">
        <v>-97395</v>
      </c>
      <c r="H35" s="13"/>
      <c r="I35" s="14">
        <v>-43784</v>
      </c>
    </row>
    <row r="36" spans="1:13" ht="20.25" customHeight="1">
      <c r="C36" s="13"/>
      <c r="D36" s="13"/>
      <c r="E36" s="13"/>
      <c r="F36" s="13"/>
      <c r="G36" s="13"/>
      <c r="H36" s="13"/>
      <c r="I36" s="13"/>
    </row>
    <row r="37" spans="1:13" ht="20.25" customHeight="1">
      <c r="A37" s="120" t="s">
        <v>117</v>
      </c>
      <c r="C37" s="13">
        <f>SUM(C27:C35)</f>
        <v>15627789</v>
      </c>
      <c r="D37" s="12"/>
      <c r="E37" s="12">
        <f>SUM(E27:E35)</f>
        <v>16733502</v>
      </c>
      <c r="F37" s="12"/>
      <c r="G37" s="12">
        <f>SUM(G27:G35)</f>
        <v>12663262</v>
      </c>
      <c r="H37" s="12"/>
      <c r="I37" s="12">
        <f>SUM(I27:I35)</f>
        <v>13744853</v>
      </c>
    </row>
    <row r="38" spans="1:13" ht="20.25" customHeight="1">
      <c r="A38" s="111" t="s">
        <v>118</v>
      </c>
      <c r="B38" s="108">
        <v>15</v>
      </c>
      <c r="C38" s="14">
        <v>-3010536</v>
      </c>
      <c r="D38" s="13"/>
      <c r="E38" s="14">
        <v>-3047726</v>
      </c>
      <c r="F38" s="13"/>
      <c r="G38" s="14">
        <v>-47273</v>
      </c>
      <c r="H38" s="13"/>
      <c r="I38" s="14">
        <v>-60147</v>
      </c>
    </row>
    <row r="39" spans="1:13" s="120" customFormat="1" ht="20.25" customHeight="1" thickBot="1">
      <c r="A39" s="120" t="s">
        <v>119</v>
      </c>
      <c r="B39" s="12"/>
      <c r="C39" s="15">
        <f>SUM(C37:C38)</f>
        <v>12617253</v>
      </c>
      <c r="D39" s="13"/>
      <c r="E39" s="15">
        <f>SUM(E37:E38)</f>
        <v>13685776</v>
      </c>
      <c r="F39" s="13"/>
      <c r="G39" s="15">
        <f>SUM(G37:G38)</f>
        <v>12615989</v>
      </c>
      <c r="H39" s="13"/>
      <c r="I39" s="15">
        <f>SUM(I37:I38)</f>
        <v>13684706</v>
      </c>
      <c r="J39" s="134"/>
      <c r="L39" s="111"/>
      <c r="M39" s="111"/>
    </row>
    <row r="40" spans="1:13" s="120" customFormat="1" ht="20.25" customHeight="1" thickTop="1">
      <c r="B40" s="112"/>
      <c r="C40" s="16"/>
      <c r="D40" s="13"/>
      <c r="E40" s="16"/>
      <c r="F40" s="13"/>
      <c r="G40" s="16"/>
      <c r="H40" s="13"/>
      <c r="I40" s="16"/>
      <c r="J40" s="134"/>
      <c r="L40" s="111"/>
      <c r="M40" s="111"/>
    </row>
    <row r="41" spans="1:13" ht="20.25" customHeight="1">
      <c r="A41" s="120" t="s">
        <v>120</v>
      </c>
      <c r="B41" s="112"/>
      <c r="C41" s="12"/>
      <c r="D41" s="13"/>
      <c r="E41" s="12"/>
      <c r="F41" s="13"/>
      <c r="G41" s="12"/>
      <c r="H41" s="13"/>
      <c r="I41" s="12"/>
    </row>
    <row r="42" spans="1:13" ht="20.25" customHeight="1">
      <c r="A42" s="109" t="s">
        <v>121</v>
      </c>
      <c r="B42" s="112"/>
      <c r="C42" s="13">
        <f>C44-C43</f>
        <v>12615989</v>
      </c>
      <c r="D42" s="13"/>
      <c r="E42" s="12">
        <f>E44-E43</f>
        <v>13684706</v>
      </c>
      <c r="F42" s="13"/>
      <c r="G42" s="12">
        <f>G39</f>
        <v>12615989</v>
      </c>
      <c r="H42" s="13"/>
      <c r="I42" s="12">
        <f>I44-I43</f>
        <v>13684706</v>
      </c>
    </row>
    <row r="43" spans="1:13" ht="20.25" customHeight="1">
      <c r="A43" s="109" t="s">
        <v>122</v>
      </c>
      <c r="C43" s="14">
        <v>1264</v>
      </c>
      <c r="D43" s="13"/>
      <c r="E43" s="14">
        <v>1070</v>
      </c>
      <c r="F43" s="13"/>
      <c r="G43" s="60">
        <v>0</v>
      </c>
      <c r="H43" s="60"/>
      <c r="I43" s="60">
        <v>0</v>
      </c>
    </row>
    <row r="44" spans="1:13" s="120" customFormat="1" ht="20.25" customHeight="1" thickBot="1">
      <c r="A44" s="120" t="s">
        <v>119</v>
      </c>
      <c r="C44" s="26">
        <f>+C39</f>
        <v>12617253</v>
      </c>
      <c r="D44" s="13"/>
      <c r="E44" s="26">
        <f>+E39</f>
        <v>13685776</v>
      </c>
      <c r="F44" s="13"/>
      <c r="G44" s="26">
        <f>SUM(G42:G43)</f>
        <v>12615989</v>
      </c>
      <c r="H44" s="13"/>
      <c r="I44" s="26">
        <f>+I39</f>
        <v>13684706</v>
      </c>
      <c r="J44" s="134"/>
      <c r="L44" s="111"/>
      <c r="M44" s="111"/>
    </row>
    <row r="45" spans="1:13" ht="20.25" customHeight="1" thickTop="1">
      <c r="C45" s="13"/>
      <c r="D45" s="13"/>
      <c r="E45" s="13"/>
      <c r="F45" s="13"/>
      <c r="G45" s="13"/>
      <c r="H45" s="13"/>
      <c r="I45" s="13"/>
    </row>
    <row r="46" spans="1:13" ht="20.25" customHeight="1">
      <c r="A46" s="120" t="s">
        <v>123</v>
      </c>
      <c r="B46" s="108">
        <v>16</v>
      </c>
      <c r="C46" s="13"/>
      <c r="D46" s="13"/>
      <c r="E46" s="13"/>
      <c r="F46" s="13"/>
      <c r="G46" s="13"/>
      <c r="H46" s="13"/>
      <c r="I46" s="13"/>
    </row>
    <row r="47" spans="1:13" ht="20.25" customHeight="1" thickBot="1">
      <c r="A47" s="119" t="s">
        <v>124</v>
      </c>
      <c r="B47" s="104"/>
      <c r="C47" s="100">
        <v>4.24</v>
      </c>
      <c r="D47" s="11"/>
      <c r="E47" s="100">
        <v>4.5999999999999996</v>
      </c>
      <c r="F47" s="11"/>
      <c r="G47" s="100">
        <v>4.24</v>
      </c>
      <c r="H47" s="11"/>
      <c r="I47" s="100">
        <v>4.5999999999999996</v>
      </c>
    </row>
    <row r="48" spans="1:13" ht="20.25" customHeight="1" thickTop="1" thickBot="1">
      <c r="A48" s="119" t="s">
        <v>125</v>
      </c>
      <c r="B48" s="104"/>
      <c r="C48" s="100">
        <v>4.24</v>
      </c>
      <c r="D48" s="11"/>
      <c r="E48" s="100">
        <v>4.5999999999999996</v>
      </c>
      <c r="F48" s="11"/>
      <c r="G48" s="100">
        <v>4.24</v>
      </c>
      <c r="H48" s="11"/>
      <c r="I48" s="100">
        <v>4.5999999999999996</v>
      </c>
    </row>
    <row r="49" spans="1:9" ht="20.25" customHeight="1" thickTop="1">
      <c r="C49" s="105"/>
    </row>
    <row r="50" spans="1:9" ht="20.25" customHeight="1">
      <c r="C50" s="105"/>
      <c r="G50" s="3"/>
      <c r="I50" s="27"/>
    </row>
    <row r="51" spans="1:9" ht="20.25" customHeight="1">
      <c r="A51" s="119"/>
      <c r="C51" s="106"/>
      <c r="G51" s="3"/>
    </row>
    <row r="52" spans="1:9" ht="20.25" customHeight="1">
      <c r="C52" s="10"/>
      <c r="G52" s="10"/>
      <c r="I52" s="28"/>
    </row>
    <row r="53" spans="1:9" ht="20.25" customHeight="1">
      <c r="C53" s="10"/>
      <c r="G53" s="10"/>
    </row>
    <row r="54" spans="1:9" ht="20.25" customHeight="1"/>
    <row r="55" spans="1:9" ht="20.25" customHeight="1"/>
    <row r="56" spans="1:9" ht="20.25" customHeight="1"/>
    <row r="57" spans="1:9" ht="20.25" customHeight="1"/>
    <row r="58" spans="1:9" ht="20.25" customHeight="1"/>
    <row r="59" spans="1:9" ht="20.25" customHeight="1"/>
    <row r="60" spans="1:9" ht="20.25" customHeight="1"/>
    <row r="61" spans="1:9" ht="20.25" customHeight="1"/>
    <row r="62" spans="1:9" ht="20.25" customHeight="1"/>
    <row r="63" spans="1:9" ht="20.25" customHeight="1"/>
    <row r="64" spans="1:9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1" right="0.3" top="1" bottom="0.8" header="0.5" footer="0.5"/>
  <pageSetup paperSize="9" scale="61" firstPageNumber="8" fitToWidth="0" fitToHeight="0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63BFF-4CBA-47A2-823F-DEF614BD20E3}">
  <sheetPr>
    <tabColor theme="8" tint="-0.249977111117893"/>
  </sheetPr>
  <dimension ref="A1:N44"/>
  <sheetViews>
    <sheetView showGridLines="0" zoomScale="60" zoomScaleNormal="60" zoomScaleSheetLayoutView="50" workbookViewId="0">
      <selection activeCell="E27" sqref="E27"/>
    </sheetView>
  </sheetViews>
  <sheetFormatPr defaultColWidth="9.453125" defaultRowHeight="22.5" customHeight="1"/>
  <cols>
    <col min="1" max="1" width="65.54296875" style="119" customWidth="1"/>
    <col min="2" max="2" width="8" style="142" customWidth="1"/>
    <col min="3" max="3" width="18.1796875" style="107" customWidth="1"/>
    <col min="4" max="4" width="1.453125" style="105" customWidth="1"/>
    <col min="5" max="5" width="18.54296875" style="107" customWidth="1"/>
    <col min="6" max="6" width="1.453125" style="105" customWidth="1"/>
    <col min="7" max="7" width="18.54296875" style="105" customWidth="1"/>
    <col min="8" max="8" width="1.453125" style="105" customWidth="1"/>
    <col min="9" max="9" width="18.54296875" style="3" customWidth="1"/>
    <col min="10" max="10" width="10.453125" style="111" bestFit="1" customWidth="1"/>
    <col min="11" max="11" width="1.453125" style="111" customWidth="1"/>
    <col min="12" max="12" width="10" style="111" customWidth="1"/>
    <col min="13" max="13" width="5.453125" style="111" customWidth="1"/>
    <col min="14" max="16384" width="9.453125" style="111"/>
  </cols>
  <sheetData>
    <row r="1" spans="1:14" s="109" customFormat="1" ht="22.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14" s="109" customFormat="1" ht="22.5" customHeight="1">
      <c r="A2" s="222" t="s">
        <v>126</v>
      </c>
      <c r="B2" s="222"/>
      <c r="C2" s="222"/>
      <c r="D2" s="222"/>
      <c r="E2" s="222"/>
      <c r="F2" s="222"/>
      <c r="G2" s="222"/>
      <c r="H2" s="222"/>
      <c r="I2" s="222"/>
    </row>
    <row r="3" spans="1:14" s="109" customFormat="1" ht="22.5" customHeight="1">
      <c r="A3" s="222" t="s">
        <v>139</v>
      </c>
      <c r="B3" s="222"/>
      <c r="C3" s="222"/>
      <c r="D3" s="222"/>
      <c r="E3" s="222"/>
      <c r="F3" s="222"/>
      <c r="G3" s="222"/>
      <c r="H3" s="222"/>
      <c r="I3" s="222"/>
    </row>
    <row r="4" spans="1:14" s="109" customFormat="1" ht="22.5" customHeight="1">
      <c r="A4" s="222" t="s">
        <v>93</v>
      </c>
      <c r="B4" s="222"/>
      <c r="C4" s="222"/>
      <c r="D4" s="222"/>
      <c r="E4" s="222"/>
      <c r="F4" s="222"/>
      <c r="G4" s="222"/>
      <c r="H4" s="222"/>
      <c r="I4" s="222"/>
    </row>
    <row r="5" spans="1:14" s="109" customFormat="1" ht="22.5" customHeight="1">
      <c r="A5" s="223" t="s">
        <v>3</v>
      </c>
      <c r="B5" s="223"/>
      <c r="C5" s="223"/>
      <c r="D5" s="223"/>
      <c r="E5" s="223"/>
      <c r="F5" s="223"/>
      <c r="G5" s="223"/>
      <c r="H5" s="223"/>
      <c r="I5" s="223"/>
    </row>
    <row r="6" spans="1:14" s="109" customFormat="1" ht="6" customHeight="1">
      <c r="C6" s="17"/>
      <c r="G6" s="17"/>
    </row>
    <row r="7" spans="1:14" ht="22.5" customHeight="1">
      <c r="B7" s="122"/>
      <c r="C7" s="222" t="s">
        <v>5</v>
      </c>
      <c r="D7" s="222"/>
      <c r="E7" s="222"/>
      <c r="F7" s="104"/>
      <c r="G7" s="222" t="s">
        <v>6</v>
      </c>
      <c r="H7" s="222"/>
      <c r="I7" s="222"/>
    </row>
    <row r="8" spans="1:14" ht="22.5" customHeight="1">
      <c r="B8" s="104" t="s">
        <v>4</v>
      </c>
      <c r="C8" s="222" t="s">
        <v>7</v>
      </c>
      <c r="D8" s="222"/>
      <c r="E8" s="222"/>
      <c r="F8" s="104"/>
      <c r="G8" s="222" t="s">
        <v>7</v>
      </c>
      <c r="H8" s="222"/>
      <c r="I8" s="222"/>
    </row>
    <row r="9" spans="1:14" s="109" customFormat="1" ht="22.5" customHeight="1">
      <c r="C9" s="104">
        <v>2022</v>
      </c>
      <c r="D9" s="104"/>
      <c r="E9" s="104">
        <v>2021</v>
      </c>
      <c r="F9" s="104"/>
      <c r="G9" s="104">
        <v>2022</v>
      </c>
      <c r="H9" s="104"/>
      <c r="I9" s="104">
        <v>2021</v>
      </c>
    </row>
    <row r="10" spans="1:14" s="109" customFormat="1" ht="22.5" customHeight="1">
      <c r="B10" s="104"/>
      <c r="C10" s="104"/>
      <c r="D10" s="104"/>
      <c r="E10" s="104"/>
      <c r="F10" s="104"/>
      <c r="G10" s="104"/>
      <c r="H10" s="104"/>
      <c r="I10" s="104"/>
      <c r="N10" s="137"/>
    </row>
    <row r="11" spans="1:14" s="120" customFormat="1" ht="22.5" customHeight="1">
      <c r="A11" s="112" t="s">
        <v>119</v>
      </c>
      <c r="B11" s="138"/>
      <c r="C11" s="12">
        <f>'SI (6M)'!C44</f>
        <v>12617253</v>
      </c>
      <c r="D11" s="12"/>
      <c r="E11" s="12">
        <f>'SI (6M)'!E44</f>
        <v>13685776</v>
      </c>
      <c r="F11" s="12"/>
      <c r="G11" s="12">
        <f>'SI (6M)'!G44</f>
        <v>12615989</v>
      </c>
      <c r="H11" s="12"/>
      <c r="I11" s="12">
        <f>'SI (6M)'!I44</f>
        <v>13684706</v>
      </c>
      <c r="N11" s="137"/>
    </row>
    <row r="12" spans="1:14" s="120" customFormat="1" ht="22.5" customHeight="1">
      <c r="A12" s="112" t="s">
        <v>127</v>
      </c>
      <c r="B12" s="138"/>
      <c r="C12" s="12"/>
      <c r="D12" s="12"/>
      <c r="E12" s="12"/>
      <c r="F12" s="12"/>
      <c r="G12" s="12"/>
      <c r="H12" s="12"/>
      <c r="I12" s="12"/>
    </row>
    <row r="13" spans="1:14" s="120" customFormat="1" ht="22.5" customHeight="1">
      <c r="A13" s="112" t="s">
        <v>128</v>
      </c>
      <c r="B13" s="138"/>
      <c r="C13" s="12"/>
      <c r="D13" s="12"/>
      <c r="E13" s="12"/>
      <c r="F13" s="12"/>
      <c r="G13" s="12"/>
      <c r="H13" s="12"/>
      <c r="I13" s="12"/>
    </row>
    <row r="14" spans="1:14" s="120" customFormat="1" ht="22.5" customHeight="1">
      <c r="A14" s="139" t="s">
        <v>281</v>
      </c>
      <c r="B14" s="138"/>
      <c r="C14" s="12"/>
      <c r="D14" s="12"/>
      <c r="E14" s="12"/>
      <c r="F14" s="12"/>
      <c r="G14" s="12"/>
      <c r="H14" s="12"/>
      <c r="I14" s="12"/>
    </row>
    <row r="15" spans="1:14" s="120" customFormat="1" ht="22.5" customHeight="1">
      <c r="A15" s="140" t="s">
        <v>129</v>
      </c>
      <c r="B15" s="138"/>
      <c r="C15" s="12">
        <v>-10895</v>
      </c>
      <c r="D15" s="12"/>
      <c r="E15" s="12">
        <v>5162</v>
      </c>
      <c r="F15" s="12"/>
      <c r="G15" s="60">
        <v>0</v>
      </c>
      <c r="H15" s="13"/>
      <c r="I15" s="12">
        <v>0</v>
      </c>
    </row>
    <row r="16" spans="1:14" s="120" customFormat="1" ht="22.5" customHeight="1">
      <c r="A16" s="140" t="s">
        <v>141</v>
      </c>
      <c r="B16" s="108"/>
      <c r="C16" s="12">
        <v>723290</v>
      </c>
      <c r="D16" s="12"/>
      <c r="E16" s="12">
        <v>284689</v>
      </c>
      <c r="F16" s="12"/>
      <c r="G16" s="60">
        <v>0</v>
      </c>
      <c r="H16" s="13"/>
      <c r="I16" s="12">
        <v>0</v>
      </c>
    </row>
    <row r="17" spans="1:12" s="120" customFormat="1" ht="22.5" customHeight="1">
      <c r="A17" s="140" t="s">
        <v>142</v>
      </c>
      <c r="B17" s="138"/>
      <c r="C17" s="12"/>
      <c r="D17" s="12"/>
      <c r="E17" s="12"/>
      <c r="F17" s="12"/>
      <c r="G17" s="12"/>
      <c r="H17" s="12"/>
      <c r="I17" s="12"/>
    </row>
    <row r="18" spans="1:12" s="120" customFormat="1" ht="22.5" customHeight="1">
      <c r="A18" s="141" t="s">
        <v>132</v>
      </c>
      <c r="B18" s="108">
        <v>7</v>
      </c>
      <c r="C18" s="60">
        <v>0</v>
      </c>
      <c r="D18" s="13"/>
      <c r="E18" s="12">
        <v>0</v>
      </c>
      <c r="F18" s="12"/>
      <c r="G18" s="12">
        <v>567737</v>
      </c>
      <c r="H18" s="12"/>
      <c r="I18" s="12">
        <v>232913</v>
      </c>
    </row>
    <row r="19" spans="1:12" s="120" customFormat="1" ht="22.5" customHeight="1">
      <c r="A19" s="140" t="s">
        <v>133</v>
      </c>
      <c r="B19" s="138"/>
      <c r="C19" s="12"/>
      <c r="D19" s="12"/>
      <c r="E19" s="12"/>
      <c r="F19" s="12"/>
      <c r="G19" s="12"/>
      <c r="H19" s="12"/>
      <c r="I19" s="12"/>
    </row>
    <row r="20" spans="1:12" s="120" customFormat="1" ht="22.5" customHeight="1">
      <c r="A20" s="141" t="s">
        <v>134</v>
      </c>
      <c r="B20" s="138"/>
      <c r="C20" s="13">
        <v>-144658</v>
      </c>
      <c r="D20" s="12"/>
      <c r="E20" s="12">
        <v>-56938</v>
      </c>
      <c r="F20" s="12"/>
      <c r="G20" s="60">
        <v>0</v>
      </c>
      <c r="H20" s="13"/>
      <c r="I20" s="12">
        <v>0</v>
      </c>
    </row>
    <row r="21" spans="1:12" s="120" customFormat="1" ht="22.5" customHeight="1">
      <c r="A21" s="112" t="s">
        <v>135</v>
      </c>
      <c r="B21" s="138"/>
      <c r="C21" s="25">
        <f>SUM(C15:C20)</f>
        <v>567737</v>
      </c>
      <c r="D21" s="12"/>
      <c r="E21" s="25">
        <f>SUM(E15:E20)</f>
        <v>232913</v>
      </c>
      <c r="F21" s="12"/>
      <c r="G21" s="25">
        <f>SUM(G15:G20)</f>
        <v>567737</v>
      </c>
      <c r="H21" s="12"/>
      <c r="I21" s="25">
        <f>SUM(I15:I20)</f>
        <v>232913</v>
      </c>
    </row>
    <row r="22" spans="1:12" s="120" customFormat="1" ht="22.5" customHeight="1" thickBot="1">
      <c r="A22" s="112" t="s">
        <v>136</v>
      </c>
      <c r="B22" s="138"/>
      <c r="C22" s="26">
        <f>SUM(C11,C21)</f>
        <v>13184990</v>
      </c>
      <c r="D22" s="13"/>
      <c r="E22" s="26">
        <f>SUM(E11,E21)</f>
        <v>13918689</v>
      </c>
      <c r="F22" s="13"/>
      <c r="G22" s="26">
        <f>SUM(G11,G21)</f>
        <v>13183726</v>
      </c>
      <c r="H22" s="13"/>
      <c r="I22" s="26">
        <f>SUM(I11,I21)</f>
        <v>13917619</v>
      </c>
    </row>
    <row r="23" spans="1:12" ht="22.5" customHeight="1" thickTop="1">
      <c r="C23" s="13"/>
      <c r="D23" s="13"/>
      <c r="E23" s="13"/>
      <c r="F23" s="13"/>
      <c r="G23" s="13"/>
      <c r="H23" s="13"/>
      <c r="I23" s="13"/>
    </row>
    <row r="24" spans="1:12" ht="22.5" customHeight="1">
      <c r="A24" s="112" t="s">
        <v>137</v>
      </c>
      <c r="B24" s="143"/>
      <c r="C24" s="12"/>
      <c r="D24" s="13"/>
      <c r="E24" s="12"/>
      <c r="F24" s="13"/>
      <c r="G24" s="12"/>
      <c r="H24" s="13"/>
      <c r="I24" s="12"/>
    </row>
    <row r="25" spans="1:12" ht="22.5" customHeight="1">
      <c r="A25" s="135" t="s">
        <v>138</v>
      </c>
      <c r="B25" s="143"/>
      <c r="C25" s="12">
        <f>C27-C26</f>
        <v>13183726</v>
      </c>
      <c r="D25" s="13"/>
      <c r="E25" s="12">
        <f>E27-E26</f>
        <v>13917619</v>
      </c>
      <c r="F25" s="13"/>
      <c r="G25" s="12">
        <f>G22</f>
        <v>13183726</v>
      </c>
      <c r="H25" s="13"/>
      <c r="I25" s="12">
        <f>I27-I26</f>
        <v>13917619</v>
      </c>
      <c r="L25" s="120"/>
    </row>
    <row r="26" spans="1:12" ht="22.5" customHeight="1">
      <c r="A26" s="135" t="s">
        <v>88</v>
      </c>
      <c r="C26" s="14">
        <f>'SI (6M)'!C43</f>
        <v>1264</v>
      </c>
      <c r="D26" s="13"/>
      <c r="E26" s="14">
        <f>'SI (6M)'!E43</f>
        <v>1070</v>
      </c>
      <c r="F26" s="13"/>
      <c r="G26" s="64">
        <v>0</v>
      </c>
      <c r="H26" s="13"/>
      <c r="I26" s="64">
        <f>'SI (6M)'!I43</f>
        <v>0</v>
      </c>
      <c r="L26" s="120"/>
    </row>
    <row r="27" spans="1:12" s="120" customFormat="1" ht="22.5" customHeight="1" thickBot="1">
      <c r="A27" s="112" t="s">
        <v>136</v>
      </c>
      <c r="B27" s="144"/>
      <c r="C27" s="15">
        <f>+C22</f>
        <v>13184990</v>
      </c>
      <c r="D27" s="13"/>
      <c r="E27" s="15">
        <f>+E22</f>
        <v>13918689</v>
      </c>
      <c r="F27" s="13"/>
      <c r="G27" s="15">
        <f>SUM(G25:G26)</f>
        <v>13183726</v>
      </c>
      <c r="H27" s="13"/>
      <c r="I27" s="15">
        <f>+I22</f>
        <v>13917619</v>
      </c>
    </row>
    <row r="28" spans="1:12" ht="22.5" customHeight="1" thickTop="1"/>
    <row r="44" spans="1:1" ht="22.5" customHeight="1">
      <c r="A44" s="111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1" right="0.3" top="1" bottom="0.8" header="0.5" footer="0.5"/>
  <pageSetup paperSize="9" scale="59" firstPageNumber="9" fitToWidth="0" fitToHeight="0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-0.249977111117893"/>
  </sheetPr>
  <dimension ref="A1:AI54"/>
  <sheetViews>
    <sheetView view="pageBreakPreview" zoomScale="60" zoomScaleNormal="85" workbookViewId="0">
      <selection activeCell="L34" sqref="L34"/>
    </sheetView>
  </sheetViews>
  <sheetFormatPr defaultColWidth="9.453125" defaultRowHeight="20.25" customHeight="1"/>
  <cols>
    <col min="1" max="1" width="43.453125" style="111" customWidth="1"/>
    <col min="2" max="2" width="7.453125" style="108" customWidth="1"/>
    <col min="3" max="3" width="1.453125" style="108" customWidth="1"/>
    <col min="4" max="4" width="13.54296875" style="105" bestFit="1" customWidth="1"/>
    <col min="5" max="5" width="1.453125" style="107" customWidth="1"/>
    <col min="6" max="6" width="14.54296875" style="107" bestFit="1" customWidth="1"/>
    <col min="7" max="7" width="1.453125" style="107" customWidth="1"/>
    <col min="8" max="8" width="16.81640625" style="107" customWidth="1"/>
    <col min="9" max="9" width="1.453125" style="107" customWidth="1"/>
    <col min="10" max="10" width="12.453125" style="107" customWidth="1"/>
    <col min="11" max="11" width="1.453125" style="107" customWidth="1"/>
    <col min="12" max="12" width="14.54296875" style="107" bestFit="1" customWidth="1"/>
    <col min="13" max="13" width="1.453125" style="105" customWidth="1"/>
    <col min="14" max="14" width="12.453125" style="105" customWidth="1"/>
    <col min="15" max="15" width="1.453125" style="105" customWidth="1"/>
    <col min="16" max="16" width="12.453125" style="105" customWidth="1"/>
    <col min="17" max="17" width="1.453125" style="107" customWidth="1"/>
    <col min="18" max="18" width="12.453125" style="107" customWidth="1"/>
    <col min="19" max="19" width="1.453125" style="107" customWidth="1"/>
    <col min="20" max="20" width="12.453125" style="107" customWidth="1"/>
    <col min="21" max="21" width="1.453125" style="107" customWidth="1"/>
    <col min="22" max="22" width="13.54296875" style="107" customWidth="1"/>
    <col min="23" max="23" width="1.453125" style="107" customWidth="1"/>
    <col min="24" max="24" width="13.54296875" style="105" customWidth="1"/>
    <col min="25" max="25" width="1.453125" style="107" customWidth="1"/>
    <col min="26" max="26" width="16.453125" style="105" customWidth="1"/>
    <col min="27" max="27" width="1.453125" style="107" customWidth="1"/>
    <col min="28" max="28" width="12.453125" style="105" customWidth="1"/>
    <col min="29" max="29" width="1.453125" style="105" customWidth="1"/>
    <col min="30" max="30" width="12.453125" style="107" customWidth="1"/>
    <col min="31" max="31" width="6.54296875" style="111" customWidth="1"/>
    <col min="32" max="16384" width="9.453125" style="111"/>
  </cols>
  <sheetData>
    <row r="1" spans="1:35" s="145" customFormat="1" ht="20.2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</row>
    <row r="2" spans="1:35" s="109" customFormat="1" ht="20.25" customHeight="1">
      <c r="A2" s="222" t="s">
        <v>143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</row>
    <row r="3" spans="1:35" s="109" customFormat="1" ht="20.25" customHeight="1">
      <c r="A3" s="222" t="s">
        <v>144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</row>
    <row r="4" spans="1:35" s="109" customFormat="1" ht="20.25" customHeight="1">
      <c r="A4" s="222" t="s">
        <v>139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</row>
    <row r="5" spans="1:35" s="109" customFormat="1" ht="20.25" customHeight="1">
      <c r="A5" s="222" t="s">
        <v>93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</row>
    <row r="6" spans="1:35" s="109" customFormat="1" ht="20.25" customHeight="1">
      <c r="A6" s="223" t="s">
        <v>3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</row>
    <row r="7" spans="1:35" s="109" customFormat="1" ht="6" customHeight="1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</row>
    <row r="8" spans="1:35" s="152" customFormat="1" ht="18" customHeight="1">
      <c r="A8" s="147"/>
      <c r="B8" s="148"/>
      <c r="C8" s="148"/>
      <c r="D8" s="149"/>
      <c r="E8" s="149"/>
      <c r="F8" s="149"/>
      <c r="G8" s="149"/>
      <c r="H8" s="150" t="s">
        <v>78</v>
      </c>
      <c r="I8" s="151"/>
      <c r="J8" s="227" t="s">
        <v>145</v>
      </c>
      <c r="K8" s="227"/>
      <c r="L8" s="227"/>
      <c r="M8" s="149"/>
      <c r="N8" s="227" t="s">
        <v>85</v>
      </c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149"/>
      <c r="Z8" s="149"/>
      <c r="AA8" s="149"/>
      <c r="AB8" s="149"/>
      <c r="AC8" s="149"/>
      <c r="AD8" s="149"/>
    </row>
    <row r="9" spans="1:35" s="153" customFormat="1" ht="18" customHeight="1">
      <c r="B9" s="148"/>
      <c r="C9" s="148"/>
      <c r="D9" s="149" t="s">
        <v>146</v>
      </c>
      <c r="E9" s="149"/>
      <c r="F9" s="149"/>
      <c r="G9" s="149"/>
      <c r="H9" s="122" t="s">
        <v>147</v>
      </c>
      <c r="I9" s="149"/>
      <c r="J9" s="151"/>
      <c r="K9" s="149"/>
      <c r="L9" s="151"/>
      <c r="M9" s="154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 t="s">
        <v>148</v>
      </c>
      <c r="Y9" s="149"/>
      <c r="Z9" s="149" t="s">
        <v>149</v>
      </c>
      <c r="AA9" s="154"/>
      <c r="AB9" s="154"/>
      <c r="AC9" s="154"/>
      <c r="AD9" s="154"/>
    </row>
    <row r="10" spans="1:35" s="153" customFormat="1" ht="18" customHeight="1">
      <c r="B10" s="148"/>
      <c r="C10" s="148"/>
      <c r="D10" s="149" t="s">
        <v>150</v>
      </c>
      <c r="E10" s="149"/>
      <c r="F10" s="149"/>
      <c r="G10" s="149"/>
      <c r="H10" s="149" t="s">
        <v>151</v>
      </c>
      <c r="I10" s="149"/>
      <c r="J10" s="149"/>
      <c r="K10" s="149"/>
      <c r="L10" s="151"/>
      <c r="M10" s="154"/>
      <c r="N10" s="149" t="s">
        <v>152</v>
      </c>
      <c r="O10" s="149"/>
      <c r="P10" s="149" t="s">
        <v>153</v>
      </c>
      <c r="Q10" s="149"/>
      <c r="R10" s="149"/>
      <c r="S10" s="149"/>
      <c r="U10" s="149"/>
      <c r="V10" s="155"/>
      <c r="W10" s="149"/>
      <c r="X10" s="149" t="s">
        <v>154</v>
      </c>
      <c r="Y10" s="149"/>
      <c r="Z10" s="149" t="s">
        <v>155</v>
      </c>
      <c r="AA10" s="154"/>
      <c r="AB10" s="156" t="s">
        <v>156</v>
      </c>
      <c r="AC10" s="154"/>
      <c r="AD10" s="149" t="s">
        <v>157</v>
      </c>
    </row>
    <row r="11" spans="1:35" s="153" customFormat="1" ht="18" customHeight="1">
      <c r="B11" s="148"/>
      <c r="C11" s="148"/>
      <c r="D11" s="149" t="s">
        <v>158</v>
      </c>
      <c r="E11" s="149"/>
      <c r="F11" s="149" t="s">
        <v>159</v>
      </c>
      <c r="G11" s="149"/>
      <c r="H11" s="149" t="s">
        <v>160</v>
      </c>
      <c r="I11" s="149"/>
      <c r="J11" s="149" t="s">
        <v>161</v>
      </c>
      <c r="K11" s="149"/>
      <c r="L11" s="149" t="s">
        <v>162</v>
      </c>
      <c r="M11" s="154"/>
      <c r="N11" s="149" t="s">
        <v>163</v>
      </c>
      <c r="O11" s="149"/>
      <c r="P11" s="149" t="s">
        <v>164</v>
      </c>
      <c r="R11" s="149" t="s">
        <v>165</v>
      </c>
      <c r="T11" s="157" t="s">
        <v>166</v>
      </c>
      <c r="V11" s="155" t="s">
        <v>167</v>
      </c>
      <c r="X11" s="122" t="s">
        <v>168</v>
      </c>
      <c r="Z11" s="149" t="s">
        <v>169</v>
      </c>
      <c r="AA11" s="149"/>
      <c r="AB11" s="149" t="s">
        <v>170</v>
      </c>
      <c r="AC11" s="149"/>
      <c r="AD11" s="122" t="s">
        <v>168</v>
      </c>
    </row>
    <row r="12" spans="1:35" s="153" customFormat="1" ht="18" customHeight="1">
      <c r="B12" s="123" t="s">
        <v>171</v>
      </c>
      <c r="C12" s="123"/>
      <c r="D12" s="150" t="s">
        <v>172</v>
      </c>
      <c r="E12" s="149"/>
      <c r="F12" s="150" t="s">
        <v>173</v>
      </c>
      <c r="G12" s="149"/>
      <c r="H12" s="150" t="s">
        <v>174</v>
      </c>
      <c r="I12" s="149"/>
      <c r="J12" s="150" t="s">
        <v>175</v>
      </c>
      <c r="K12" s="149"/>
      <c r="L12" s="150" t="s">
        <v>176</v>
      </c>
      <c r="M12" s="154"/>
      <c r="N12" s="150" t="s">
        <v>177</v>
      </c>
      <c r="O12" s="149"/>
      <c r="P12" s="150" t="s">
        <v>178</v>
      </c>
      <c r="Q12" s="149"/>
      <c r="R12" s="158" t="s">
        <v>179</v>
      </c>
      <c r="S12" s="149"/>
      <c r="T12" s="159" t="s">
        <v>180</v>
      </c>
      <c r="U12" s="149"/>
      <c r="V12" s="159" t="s">
        <v>180</v>
      </c>
      <c r="W12" s="149"/>
      <c r="X12" s="150" t="s">
        <v>181</v>
      </c>
      <c r="Y12" s="149"/>
      <c r="Z12" s="150" t="s">
        <v>182</v>
      </c>
      <c r="AA12" s="149"/>
      <c r="AB12" s="150" t="s">
        <v>183</v>
      </c>
      <c r="AC12" s="149"/>
      <c r="AD12" s="150" t="s">
        <v>181</v>
      </c>
    </row>
    <row r="13" spans="1:35" s="152" customFormat="1" ht="18" customHeight="1">
      <c r="B13" s="117"/>
      <c r="C13" s="117"/>
      <c r="D13" s="20"/>
      <c r="E13" s="19"/>
      <c r="F13" s="20"/>
      <c r="G13" s="1"/>
      <c r="H13" s="20"/>
      <c r="I13" s="1"/>
      <c r="J13" s="20"/>
      <c r="K13" s="19"/>
      <c r="M13" s="19"/>
      <c r="N13" s="20"/>
      <c r="O13" s="19"/>
      <c r="P13" s="20"/>
      <c r="Q13" s="19"/>
      <c r="R13" s="19"/>
      <c r="S13" s="19"/>
      <c r="T13" s="20"/>
      <c r="U13" s="19"/>
      <c r="V13" s="20"/>
      <c r="W13" s="19"/>
      <c r="X13" s="20"/>
      <c r="Y13" s="19"/>
      <c r="Z13" s="1"/>
      <c r="AA13" s="19"/>
      <c r="AB13" s="20"/>
      <c r="AC13" s="1"/>
      <c r="AD13" s="1"/>
      <c r="AI13" s="153"/>
    </row>
    <row r="14" spans="1:35" s="152" customFormat="1" ht="18" customHeight="1">
      <c r="A14" s="160" t="s">
        <v>184</v>
      </c>
      <c r="B14" s="117"/>
      <c r="C14" s="117"/>
      <c r="D14" s="37">
        <v>2973554</v>
      </c>
      <c r="E14" s="55"/>
      <c r="F14" s="37">
        <v>22446531</v>
      </c>
      <c r="G14" s="37"/>
      <c r="H14" s="37">
        <v>-669657</v>
      </c>
      <c r="I14" s="37"/>
      <c r="J14" s="37">
        <v>500000</v>
      </c>
      <c r="K14" s="55"/>
      <c r="L14" s="37">
        <v>50882428</v>
      </c>
      <c r="M14" s="55"/>
      <c r="N14" s="37">
        <v>146535</v>
      </c>
      <c r="O14" s="55"/>
      <c r="P14" s="37">
        <v>161187</v>
      </c>
      <c r="Q14" s="55"/>
      <c r="R14" s="55">
        <v>2921</v>
      </c>
      <c r="S14" s="55"/>
      <c r="T14" s="37">
        <v>-922874</v>
      </c>
      <c r="U14" s="55"/>
      <c r="V14" s="37">
        <v>43359</v>
      </c>
      <c r="W14" s="55"/>
      <c r="X14" s="37">
        <f>SUM(N14:V14)</f>
        <v>-568872</v>
      </c>
      <c r="Y14" s="55"/>
      <c r="Z14" s="55">
        <f>SUM(D14:L14,X14)</f>
        <v>75563984</v>
      </c>
      <c r="AA14" s="55"/>
      <c r="AB14" s="37">
        <v>125383</v>
      </c>
      <c r="AC14" s="37"/>
      <c r="AD14" s="37">
        <f>+Z14+AB14</f>
        <v>75689367</v>
      </c>
      <c r="AI14" s="153"/>
    </row>
    <row r="15" spans="1:35" s="161" customFormat="1" ht="18" customHeight="1">
      <c r="A15" s="160" t="s">
        <v>185</v>
      </c>
      <c r="B15" s="122"/>
      <c r="C15" s="122"/>
      <c r="D15" s="39"/>
      <c r="E15" s="39"/>
      <c r="F15" s="39"/>
      <c r="G15" s="39"/>
      <c r="H15" s="51"/>
      <c r="I15" s="39"/>
      <c r="J15" s="39"/>
      <c r="K15" s="41"/>
      <c r="L15" s="39"/>
      <c r="M15" s="41"/>
      <c r="N15" s="39"/>
      <c r="O15" s="39"/>
      <c r="P15" s="39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I15" s="153"/>
    </row>
    <row r="16" spans="1:35" s="161" customFormat="1" ht="18" customHeight="1">
      <c r="A16" s="162" t="s">
        <v>186</v>
      </c>
      <c r="B16" s="122"/>
      <c r="C16" s="122"/>
      <c r="D16" s="39"/>
      <c r="E16" s="39"/>
      <c r="F16" s="39"/>
      <c r="G16" s="39"/>
      <c r="H16" s="39"/>
      <c r="I16" s="39"/>
      <c r="J16" s="39"/>
      <c r="K16" s="41"/>
      <c r="L16" s="39"/>
      <c r="M16" s="41"/>
      <c r="N16" s="39"/>
      <c r="O16" s="39"/>
      <c r="P16" s="39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</row>
    <row r="17" spans="1:30" s="161" customFormat="1" ht="18" customHeight="1">
      <c r="A17" s="163" t="s">
        <v>187</v>
      </c>
      <c r="B17" s="122"/>
      <c r="C17" s="122"/>
      <c r="D17" s="39"/>
      <c r="E17" s="39"/>
      <c r="F17" s="39"/>
      <c r="G17" s="39"/>
      <c r="H17" s="39"/>
      <c r="I17" s="39"/>
      <c r="J17" s="39"/>
      <c r="K17" s="41"/>
      <c r="L17" s="39"/>
      <c r="M17" s="41"/>
      <c r="N17" s="39"/>
      <c r="O17" s="39"/>
      <c r="P17" s="39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</row>
    <row r="18" spans="1:30" s="161" customFormat="1" ht="18" customHeight="1">
      <c r="A18" s="162" t="s">
        <v>188</v>
      </c>
      <c r="B18" s="122"/>
      <c r="C18" s="122"/>
      <c r="D18" s="39"/>
      <c r="E18" s="39"/>
      <c r="F18" s="39"/>
      <c r="G18" s="39"/>
      <c r="H18" s="39"/>
      <c r="I18" s="39"/>
      <c r="J18" s="39"/>
      <c r="K18" s="41"/>
      <c r="L18" s="39"/>
      <c r="M18" s="41"/>
      <c r="N18" s="39"/>
      <c r="O18" s="39"/>
      <c r="P18" s="39"/>
      <c r="Q18" s="95"/>
      <c r="R18" s="95"/>
      <c r="S18" s="95"/>
      <c r="T18" s="95"/>
      <c r="U18" s="95"/>
      <c r="V18" s="95"/>
      <c r="W18" s="95"/>
      <c r="X18" s="95"/>
      <c r="Y18" s="95"/>
      <c r="Z18" s="51"/>
      <c r="AA18" s="95"/>
      <c r="AB18" s="95"/>
      <c r="AC18" s="95"/>
      <c r="AD18" s="95"/>
    </row>
    <row r="19" spans="1:30" s="152" customFormat="1" ht="18" customHeight="1">
      <c r="A19" s="164" t="s">
        <v>189</v>
      </c>
      <c r="B19" s="117">
        <v>13</v>
      </c>
      <c r="C19" s="117"/>
      <c r="D19" s="55">
        <v>372</v>
      </c>
      <c r="E19" s="41"/>
      <c r="F19" s="51">
        <v>59765</v>
      </c>
      <c r="G19" s="39"/>
      <c r="H19" s="54">
        <v>0</v>
      </c>
      <c r="I19" s="41"/>
      <c r="J19" s="54">
        <v>0</v>
      </c>
      <c r="K19" s="41"/>
      <c r="L19" s="54">
        <v>0</v>
      </c>
      <c r="M19" s="55"/>
      <c r="N19" s="39">
        <v>-60137</v>
      </c>
      <c r="O19" s="41"/>
      <c r="P19" s="54">
        <v>0</v>
      </c>
      <c r="Q19" s="55"/>
      <c r="R19" s="54">
        <v>0</v>
      </c>
      <c r="S19" s="55"/>
      <c r="T19" s="54">
        <v>0</v>
      </c>
      <c r="U19" s="55"/>
      <c r="V19" s="54">
        <v>0</v>
      </c>
      <c r="W19" s="55"/>
      <c r="X19" s="39">
        <f>SUM(N19:P19)</f>
        <v>-60137</v>
      </c>
      <c r="Y19" s="55"/>
      <c r="Z19" s="54">
        <f>SUM(D19:L19,X19)</f>
        <v>0</v>
      </c>
      <c r="AA19" s="51"/>
      <c r="AB19" s="54">
        <v>0</v>
      </c>
      <c r="AC19" s="51"/>
      <c r="AD19" s="54">
        <f>+Z19+AB19</f>
        <v>0</v>
      </c>
    </row>
    <row r="20" spans="1:30" s="152" customFormat="1" ht="18" customHeight="1">
      <c r="A20" s="164" t="s">
        <v>190</v>
      </c>
      <c r="B20" s="117">
        <v>13</v>
      </c>
      <c r="C20" s="117"/>
      <c r="D20" s="54">
        <v>0</v>
      </c>
      <c r="E20" s="41"/>
      <c r="F20" s="54">
        <v>0</v>
      </c>
      <c r="G20" s="39"/>
      <c r="H20" s="54">
        <v>0</v>
      </c>
      <c r="I20" s="41"/>
      <c r="J20" s="54">
        <v>0</v>
      </c>
      <c r="K20" s="41"/>
      <c r="L20" s="54">
        <v>0</v>
      </c>
      <c r="M20" s="55"/>
      <c r="N20" s="39">
        <v>5765</v>
      </c>
      <c r="O20" s="41"/>
      <c r="P20" s="54">
        <v>0</v>
      </c>
      <c r="Q20" s="55"/>
      <c r="R20" s="54">
        <v>0</v>
      </c>
      <c r="S20" s="55"/>
      <c r="T20" s="54">
        <v>0</v>
      </c>
      <c r="U20" s="55"/>
      <c r="V20" s="54">
        <v>0</v>
      </c>
      <c r="W20" s="55"/>
      <c r="X20" s="39">
        <f>SUM(N20:P20)</f>
        <v>5765</v>
      </c>
      <c r="Y20" s="55"/>
      <c r="Z20" s="55">
        <f>SUM(D20:L20,X20)</f>
        <v>5765</v>
      </c>
      <c r="AA20" s="51"/>
      <c r="AB20" s="54">
        <v>0</v>
      </c>
      <c r="AC20" s="51"/>
      <c r="AD20" s="39">
        <f>+Z20+AB20</f>
        <v>5765</v>
      </c>
    </row>
    <row r="21" spans="1:30" s="152" customFormat="1" ht="18" customHeight="1">
      <c r="A21" s="164" t="s">
        <v>191</v>
      </c>
      <c r="B21" s="117">
        <v>17</v>
      </c>
      <c r="C21" s="117"/>
      <c r="D21" s="53">
        <v>0</v>
      </c>
      <c r="E21" s="51"/>
      <c r="F21" s="53">
        <v>0</v>
      </c>
      <c r="G21" s="51"/>
      <c r="H21" s="53">
        <v>0</v>
      </c>
      <c r="I21" s="55"/>
      <c r="J21" s="53">
        <v>0</v>
      </c>
      <c r="K21" s="55"/>
      <c r="L21" s="40">
        <v>-10942092</v>
      </c>
      <c r="M21" s="55"/>
      <c r="N21" s="53">
        <v>0</v>
      </c>
      <c r="O21" s="55"/>
      <c r="P21" s="53">
        <v>0</v>
      </c>
      <c r="Q21" s="55"/>
      <c r="R21" s="53">
        <v>0</v>
      </c>
      <c r="S21" s="55"/>
      <c r="T21" s="53">
        <v>0</v>
      </c>
      <c r="U21" s="55"/>
      <c r="V21" s="53">
        <v>0</v>
      </c>
      <c r="W21" s="55"/>
      <c r="X21" s="53">
        <f>SUM(N21:P21)</f>
        <v>0</v>
      </c>
      <c r="Y21" s="55"/>
      <c r="Z21" s="69">
        <f>SUM(D21:L21,X21)</f>
        <v>-10942092</v>
      </c>
      <c r="AA21" s="55"/>
      <c r="AB21" s="51">
        <v>-536</v>
      </c>
      <c r="AC21" s="55"/>
      <c r="AD21" s="69">
        <f>+Z21+AB21</f>
        <v>-10942628</v>
      </c>
    </row>
    <row r="22" spans="1:30" s="152" customFormat="1" ht="18" customHeight="1">
      <c r="A22" s="163" t="s">
        <v>192</v>
      </c>
      <c r="B22" s="117"/>
      <c r="C22" s="117"/>
      <c r="D22" s="70"/>
      <c r="E22" s="51"/>
      <c r="F22" s="70"/>
      <c r="G22" s="51"/>
      <c r="H22" s="70"/>
      <c r="I22" s="55"/>
      <c r="J22" s="70"/>
      <c r="K22" s="55"/>
      <c r="L22" s="71"/>
      <c r="M22" s="55"/>
      <c r="N22" s="70"/>
      <c r="O22" s="55"/>
      <c r="P22" s="70"/>
      <c r="Q22" s="55"/>
      <c r="R22" s="70"/>
      <c r="S22" s="55"/>
      <c r="T22" s="70"/>
      <c r="U22" s="55"/>
      <c r="V22" s="70"/>
      <c r="W22" s="55"/>
      <c r="X22" s="70"/>
      <c r="Y22" s="55"/>
      <c r="Z22" s="72"/>
      <c r="AA22" s="55"/>
      <c r="AB22" s="71"/>
      <c r="AC22" s="55"/>
      <c r="AD22" s="71"/>
    </row>
    <row r="23" spans="1:30" s="152" customFormat="1" ht="18" customHeight="1">
      <c r="A23" s="162" t="s">
        <v>182</v>
      </c>
      <c r="B23" s="117"/>
      <c r="C23" s="117"/>
      <c r="D23" s="52">
        <f>SUM(D19:D21)</f>
        <v>372</v>
      </c>
      <c r="E23" s="51"/>
      <c r="F23" s="52">
        <f>SUM(F19:F21)</f>
        <v>59765</v>
      </c>
      <c r="G23" s="37"/>
      <c r="H23" s="52">
        <f>SUM(H19:H21)</f>
        <v>0</v>
      </c>
      <c r="I23" s="55"/>
      <c r="J23" s="52">
        <f>SUM(J19:J21)</f>
        <v>0</v>
      </c>
      <c r="K23" s="55"/>
      <c r="L23" s="69">
        <f>SUM(L19:L21)</f>
        <v>-10942092</v>
      </c>
      <c r="M23" s="55"/>
      <c r="N23" s="69">
        <f>SUM(N19:N21)</f>
        <v>-54372</v>
      </c>
      <c r="O23" s="55"/>
      <c r="P23" s="52">
        <f>SUM(P19:P21)</f>
        <v>0</v>
      </c>
      <c r="Q23" s="41"/>
      <c r="R23" s="52">
        <f>SUM(R19:R21)</f>
        <v>0</v>
      </c>
      <c r="S23" s="41"/>
      <c r="T23" s="52">
        <f>SUM(T19:T21)</f>
        <v>0</v>
      </c>
      <c r="U23" s="41"/>
      <c r="V23" s="52">
        <f>SUM(V19:V21)</f>
        <v>0</v>
      </c>
      <c r="W23" s="41"/>
      <c r="X23" s="69">
        <f>SUM(X19:X21)</f>
        <v>-54372</v>
      </c>
      <c r="Y23" s="55"/>
      <c r="Z23" s="69">
        <f>SUM(Z19:Z21)</f>
        <v>-10936327</v>
      </c>
      <c r="AA23" s="55"/>
      <c r="AB23" s="69">
        <f>SUM(AB19:AB21)</f>
        <v>-536</v>
      </c>
      <c r="AC23" s="55"/>
      <c r="AD23" s="69">
        <f>SUM(AD19:AD21)</f>
        <v>-10936863</v>
      </c>
    </row>
    <row r="24" spans="1:30" s="152" customFormat="1" ht="18" customHeight="1">
      <c r="A24" s="162"/>
      <c r="B24" s="117"/>
      <c r="C24" s="117"/>
      <c r="D24" s="51"/>
      <c r="E24" s="51"/>
      <c r="F24" s="51"/>
      <c r="G24" s="37"/>
      <c r="H24" s="51"/>
      <c r="I24" s="55"/>
      <c r="J24" s="51"/>
      <c r="K24" s="55"/>
      <c r="L24" s="51"/>
      <c r="M24" s="55"/>
      <c r="N24" s="51"/>
      <c r="O24" s="55"/>
      <c r="P24" s="51"/>
      <c r="Q24" s="55"/>
      <c r="R24" s="51"/>
      <c r="S24" s="55"/>
      <c r="T24" s="51"/>
      <c r="U24" s="55"/>
      <c r="V24" s="51"/>
      <c r="W24" s="55"/>
      <c r="X24" s="51"/>
      <c r="Y24" s="55"/>
      <c r="Z24" s="51"/>
      <c r="AA24" s="55"/>
      <c r="AB24" s="51"/>
      <c r="AC24" s="55"/>
      <c r="AD24" s="51"/>
    </row>
    <row r="25" spans="1:30" s="152" customFormat="1" ht="18" customHeight="1">
      <c r="A25" s="163" t="s">
        <v>193</v>
      </c>
      <c r="B25" s="117"/>
      <c r="C25" s="117"/>
      <c r="D25" s="55"/>
      <c r="E25" s="41"/>
      <c r="F25" s="51"/>
      <c r="G25" s="39"/>
      <c r="H25" s="51"/>
      <c r="I25" s="41"/>
      <c r="J25" s="51"/>
      <c r="K25" s="41"/>
      <c r="L25" s="51"/>
      <c r="M25" s="55"/>
      <c r="N25" s="39"/>
      <c r="O25" s="41"/>
      <c r="P25" s="51"/>
      <c r="Q25" s="55"/>
      <c r="R25" s="51"/>
      <c r="S25" s="55"/>
      <c r="T25" s="51"/>
      <c r="U25" s="55"/>
      <c r="V25" s="51"/>
      <c r="W25" s="55"/>
      <c r="X25" s="39"/>
      <c r="Y25" s="55"/>
      <c r="Z25" s="55"/>
      <c r="AA25" s="51"/>
      <c r="AB25" s="51"/>
      <c r="AC25" s="51"/>
      <c r="AD25" s="39"/>
    </row>
    <row r="26" spans="1:30" s="152" customFormat="1" ht="18" customHeight="1">
      <c r="A26" s="164" t="s">
        <v>194</v>
      </c>
      <c r="B26" s="117"/>
      <c r="C26" s="117"/>
      <c r="D26" s="53">
        <v>0</v>
      </c>
      <c r="E26" s="41"/>
      <c r="F26" s="53">
        <v>0</v>
      </c>
      <c r="G26" s="165"/>
      <c r="H26" s="53">
        <v>0</v>
      </c>
      <c r="I26" s="165"/>
      <c r="J26" s="53">
        <v>0</v>
      </c>
      <c r="K26" s="165"/>
      <c r="L26" s="53">
        <v>0</v>
      </c>
      <c r="M26" s="165"/>
      <c r="N26" s="53">
        <v>0</v>
      </c>
      <c r="O26" s="165"/>
      <c r="P26" s="53">
        <v>0</v>
      </c>
      <c r="Q26" s="165"/>
      <c r="R26" s="53">
        <v>0</v>
      </c>
      <c r="S26" s="165"/>
      <c r="T26" s="53">
        <v>0</v>
      </c>
      <c r="U26" s="165"/>
      <c r="V26" s="53">
        <f>SUM(N26:T26)</f>
        <v>0</v>
      </c>
      <c r="W26" s="165"/>
      <c r="X26" s="53">
        <f>SUM(N26:P26)</f>
        <v>0</v>
      </c>
      <c r="Y26" s="166"/>
      <c r="Z26" s="53">
        <f>SUM(D26:L26,X26)</f>
        <v>0</v>
      </c>
      <c r="AA26" s="55"/>
      <c r="AB26" s="51">
        <v>-880</v>
      </c>
      <c r="AC26" s="41"/>
      <c r="AD26" s="55">
        <f>+Z26+AB26</f>
        <v>-880</v>
      </c>
    </row>
    <row r="27" spans="1:30" s="152" customFormat="1" ht="18" customHeight="1">
      <c r="A27" s="163" t="s">
        <v>195</v>
      </c>
      <c r="B27" s="117"/>
      <c r="C27" s="117"/>
      <c r="D27" s="53">
        <f>SUM(D26)</f>
        <v>0</v>
      </c>
      <c r="E27" s="41"/>
      <c r="F27" s="53">
        <f>SUM(F26)</f>
        <v>0</v>
      </c>
      <c r="G27" s="51"/>
      <c r="H27" s="53">
        <f>SUM(H26)</f>
        <v>0</v>
      </c>
      <c r="I27" s="41"/>
      <c r="J27" s="53">
        <f>SUM(J26)</f>
        <v>0</v>
      </c>
      <c r="K27" s="41"/>
      <c r="L27" s="53">
        <f>SUM(L26)</f>
        <v>0</v>
      </c>
      <c r="M27" s="41"/>
      <c r="N27" s="53">
        <f>SUM(N26)</f>
        <v>0</v>
      </c>
      <c r="O27" s="41"/>
      <c r="P27" s="53">
        <f>SUM(P26)</f>
        <v>0</v>
      </c>
      <c r="Q27" s="41"/>
      <c r="R27" s="53">
        <f>SUM(R26)</f>
        <v>0</v>
      </c>
      <c r="S27" s="41"/>
      <c r="T27" s="53">
        <f>SUM(T26)</f>
        <v>0</v>
      </c>
      <c r="U27" s="41"/>
      <c r="V27" s="53">
        <f>SUM(V26)</f>
        <v>0</v>
      </c>
      <c r="W27" s="41"/>
      <c r="X27" s="53">
        <f>SUM(X26)</f>
        <v>0</v>
      </c>
      <c r="Y27" s="41"/>
      <c r="Z27" s="53">
        <f>SUM(Z26)</f>
        <v>0</v>
      </c>
      <c r="AA27" s="41"/>
      <c r="AB27" s="73">
        <f>SUM(AB26)</f>
        <v>-880</v>
      </c>
      <c r="AC27" s="41"/>
      <c r="AD27" s="73">
        <f>SUM(AD26)</f>
        <v>-880</v>
      </c>
    </row>
    <row r="28" spans="1:30" s="152" customFormat="1" ht="18" customHeight="1">
      <c r="A28" s="160" t="s">
        <v>196</v>
      </c>
      <c r="B28" s="117"/>
      <c r="C28" s="117"/>
      <c r="D28" s="41"/>
      <c r="E28" s="41"/>
      <c r="F28" s="41"/>
      <c r="G28" s="41"/>
      <c r="H28" s="41"/>
      <c r="I28" s="41"/>
      <c r="J28" s="51"/>
      <c r="K28" s="41"/>
      <c r="L28" s="41"/>
      <c r="M28" s="39"/>
      <c r="N28" s="39"/>
      <c r="O28" s="39"/>
      <c r="P28" s="41"/>
      <c r="Q28" s="41"/>
      <c r="R28" s="41"/>
      <c r="S28" s="41"/>
      <c r="T28" s="41"/>
      <c r="U28" s="41"/>
      <c r="V28" s="41"/>
      <c r="W28" s="41"/>
      <c r="X28" s="39"/>
      <c r="Y28" s="41"/>
      <c r="Z28" s="39"/>
      <c r="AA28" s="39"/>
      <c r="AB28" s="41"/>
      <c r="AC28" s="16"/>
      <c r="AD28" s="16"/>
    </row>
    <row r="29" spans="1:30" s="152" customFormat="1" ht="18" customHeight="1">
      <c r="A29" s="162" t="s">
        <v>186</v>
      </c>
      <c r="B29" s="117"/>
      <c r="C29" s="117"/>
      <c r="D29" s="69">
        <f>SUM(D23,D27)</f>
        <v>372</v>
      </c>
      <c r="E29" s="41"/>
      <c r="F29" s="69">
        <f>SUM(F23,F27)</f>
        <v>59765</v>
      </c>
      <c r="G29" s="37"/>
      <c r="H29" s="53">
        <f>SUM(H23,H27)</f>
        <v>0</v>
      </c>
      <c r="I29" s="55"/>
      <c r="J29" s="53">
        <f>SUM(J23,J27)</f>
        <v>0</v>
      </c>
      <c r="K29" s="55"/>
      <c r="L29" s="69">
        <f>SUM(L23,L27)</f>
        <v>-10942092</v>
      </c>
      <c r="M29" s="55"/>
      <c r="N29" s="69">
        <f>SUM(N23,N27)</f>
        <v>-54372</v>
      </c>
      <c r="O29" s="55"/>
      <c r="P29" s="53">
        <f>SUM(P23,P27)</f>
        <v>0</v>
      </c>
      <c r="Q29" s="41"/>
      <c r="R29" s="53">
        <f>SUM(R23,R27)</f>
        <v>0</v>
      </c>
      <c r="S29" s="41"/>
      <c r="T29" s="53">
        <f>SUM(T23,T27)</f>
        <v>0</v>
      </c>
      <c r="U29" s="55"/>
      <c r="V29" s="53">
        <f>SUM(V23,V27)</f>
        <v>0</v>
      </c>
      <c r="W29" s="55"/>
      <c r="X29" s="69">
        <f>SUM(X23,X27)</f>
        <v>-54372</v>
      </c>
      <c r="Y29" s="55"/>
      <c r="Z29" s="69">
        <f>SUM(Z23,Z27)</f>
        <v>-10936327</v>
      </c>
      <c r="AA29" s="55"/>
      <c r="AB29" s="69">
        <f>SUM(AB23,AB27)</f>
        <v>-1416</v>
      </c>
      <c r="AC29" s="41"/>
      <c r="AD29" s="74">
        <f>+Z29+AB29</f>
        <v>-10937743</v>
      </c>
    </row>
    <row r="30" spans="1:30" s="152" customFormat="1" ht="18" customHeight="1">
      <c r="A30" s="162"/>
      <c r="B30" s="117"/>
      <c r="C30" s="117"/>
      <c r="D30" s="167"/>
      <c r="E30" s="51"/>
      <c r="F30" s="51"/>
      <c r="G30" s="37"/>
      <c r="H30" s="51"/>
      <c r="I30" s="55"/>
      <c r="J30" s="51"/>
      <c r="K30" s="55"/>
      <c r="L30" s="51"/>
      <c r="M30" s="55"/>
      <c r="N30" s="51"/>
      <c r="O30" s="55"/>
      <c r="P30" s="51"/>
      <c r="Q30" s="55"/>
      <c r="R30" s="51"/>
      <c r="S30" s="55"/>
      <c r="T30" s="51"/>
      <c r="U30" s="55"/>
      <c r="V30" s="51"/>
      <c r="W30" s="55"/>
      <c r="X30" s="51"/>
      <c r="Y30" s="55"/>
      <c r="Z30" s="51"/>
      <c r="AA30" s="55"/>
      <c r="AB30" s="51"/>
      <c r="AC30" s="55"/>
      <c r="AD30" s="51"/>
    </row>
    <row r="31" spans="1:30" s="152" customFormat="1" ht="18" customHeight="1">
      <c r="A31" s="160" t="s">
        <v>197</v>
      </c>
      <c r="B31" s="117"/>
      <c r="C31" s="117"/>
      <c r="D31" s="41"/>
      <c r="E31" s="51"/>
      <c r="F31" s="55"/>
      <c r="G31" s="55"/>
      <c r="H31" s="55"/>
      <c r="I31" s="55"/>
      <c r="J31" s="55"/>
      <c r="K31" s="55"/>
      <c r="L31" s="55"/>
      <c r="M31" s="55"/>
      <c r="N31" s="55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</row>
    <row r="32" spans="1:30" s="152" customFormat="1" ht="18" customHeight="1">
      <c r="A32" s="164" t="s">
        <v>198</v>
      </c>
      <c r="B32" s="117"/>
      <c r="C32" s="117"/>
      <c r="D32" s="54">
        <v>0</v>
      </c>
      <c r="E32" s="55"/>
      <c r="F32" s="54">
        <v>0</v>
      </c>
      <c r="G32" s="51"/>
      <c r="H32" s="54">
        <v>0</v>
      </c>
      <c r="I32" s="55"/>
      <c r="J32" s="54">
        <v>0</v>
      </c>
      <c r="K32" s="55"/>
      <c r="L32" s="55">
        <v>13684706</v>
      </c>
      <c r="M32" s="55"/>
      <c r="N32" s="54">
        <v>0</v>
      </c>
      <c r="O32" s="55"/>
      <c r="P32" s="54">
        <v>0</v>
      </c>
      <c r="Q32" s="55"/>
      <c r="R32" s="55">
        <v>0</v>
      </c>
      <c r="S32" s="55"/>
      <c r="T32" s="41">
        <v>0</v>
      </c>
      <c r="U32" s="55"/>
      <c r="V32" s="54">
        <v>0</v>
      </c>
      <c r="W32" s="55"/>
      <c r="X32" s="55">
        <f>SUM(N32:V32)</f>
        <v>0</v>
      </c>
      <c r="Y32" s="55"/>
      <c r="Z32" s="55">
        <f>SUM(D32:L32,X32)</f>
        <v>13684706</v>
      </c>
      <c r="AA32" s="55"/>
      <c r="AB32" s="55">
        <f>'SI (6M)'!E43</f>
        <v>1070</v>
      </c>
      <c r="AC32" s="55"/>
      <c r="AD32" s="55">
        <f>+Z32+AB32</f>
        <v>13685776</v>
      </c>
    </row>
    <row r="33" spans="1:31" s="152" customFormat="1" ht="18" customHeight="1">
      <c r="A33" s="168" t="s">
        <v>127</v>
      </c>
      <c r="B33" s="117"/>
      <c r="C33" s="117"/>
      <c r="D33" s="53">
        <v>0</v>
      </c>
      <c r="E33" s="41"/>
      <c r="F33" s="53">
        <v>0</v>
      </c>
      <c r="G33" s="51"/>
      <c r="H33" s="53">
        <v>0</v>
      </c>
      <c r="I33" s="41"/>
      <c r="J33" s="53">
        <v>0</v>
      </c>
      <c r="K33" s="41"/>
      <c r="L33" s="69">
        <v>0</v>
      </c>
      <c r="M33" s="41"/>
      <c r="N33" s="53">
        <v>0</v>
      </c>
      <c r="O33" s="41"/>
      <c r="P33" s="53">
        <v>0</v>
      </c>
      <c r="Q33" s="41"/>
      <c r="R33" s="69">
        <v>5162</v>
      </c>
      <c r="S33" s="41"/>
      <c r="T33" s="69">
        <v>227751</v>
      </c>
      <c r="U33" s="41"/>
      <c r="V33" s="53">
        <v>0</v>
      </c>
      <c r="W33" s="41"/>
      <c r="X33" s="69">
        <f>SUM(N33:V33)</f>
        <v>232913</v>
      </c>
      <c r="Y33" s="41"/>
      <c r="Z33" s="69">
        <f>SUM(D33:L33,X33)</f>
        <v>232913</v>
      </c>
      <c r="AA33" s="41"/>
      <c r="AB33" s="69">
        <v>0</v>
      </c>
      <c r="AC33" s="41"/>
      <c r="AD33" s="69">
        <f>+Z33+AB33</f>
        <v>232913</v>
      </c>
    </row>
    <row r="34" spans="1:31" s="152" customFormat="1" ht="18" customHeight="1">
      <c r="A34" s="160" t="s">
        <v>199</v>
      </c>
      <c r="B34" s="117"/>
      <c r="C34" s="117"/>
      <c r="D34" s="69">
        <f>SUM(D32:D33)</f>
        <v>0</v>
      </c>
      <c r="E34" s="41"/>
      <c r="F34" s="69">
        <f>SUM(F32:F33)</f>
        <v>0</v>
      </c>
      <c r="G34" s="51"/>
      <c r="H34" s="69">
        <f>SUM(H32:H33)</f>
        <v>0</v>
      </c>
      <c r="I34" s="41"/>
      <c r="J34" s="69">
        <f>SUM(J32:J33)</f>
        <v>0</v>
      </c>
      <c r="K34" s="41"/>
      <c r="L34" s="69">
        <f>SUM(L32:L33)</f>
        <v>13684706</v>
      </c>
      <c r="M34" s="41"/>
      <c r="N34" s="69">
        <f>SUM(N32:N33)</f>
        <v>0</v>
      </c>
      <c r="O34" s="41"/>
      <c r="P34" s="69">
        <f>SUM(P32:P33)</f>
        <v>0</v>
      </c>
      <c r="Q34" s="41"/>
      <c r="R34" s="69">
        <f>SUM(R32:R33)</f>
        <v>5162</v>
      </c>
      <c r="S34" s="41"/>
      <c r="T34" s="69">
        <f>SUM(T32:T33)</f>
        <v>227751</v>
      </c>
      <c r="U34" s="41"/>
      <c r="V34" s="69">
        <f>SUM(V32:V33)</f>
        <v>0</v>
      </c>
      <c r="W34" s="41"/>
      <c r="X34" s="69">
        <f>SUM(X32:X33)</f>
        <v>232913</v>
      </c>
      <c r="Y34" s="41"/>
      <c r="Z34" s="41">
        <f>SUM(Z32:Z33)</f>
        <v>13917619</v>
      </c>
      <c r="AA34" s="41"/>
      <c r="AB34" s="41">
        <f>SUM(AB32:AB33)</f>
        <v>1070</v>
      </c>
      <c r="AC34" s="41"/>
      <c r="AD34" s="41">
        <f>SUM(AD32:AD33)</f>
        <v>13918689</v>
      </c>
    </row>
    <row r="35" spans="1:31" s="152" customFormat="1" ht="18" customHeight="1" thickBot="1">
      <c r="A35" s="160" t="s">
        <v>200</v>
      </c>
      <c r="B35" s="117"/>
      <c r="C35" s="117"/>
      <c r="D35" s="75">
        <f>SUM(D14,D29,D34)</f>
        <v>2973926</v>
      </c>
      <c r="E35" s="55"/>
      <c r="F35" s="75">
        <f>SUM(F14,F29,F34)</f>
        <v>22506296</v>
      </c>
      <c r="G35" s="55"/>
      <c r="H35" s="75">
        <f>SUM(H14,H29,H34)</f>
        <v>-669657</v>
      </c>
      <c r="I35" s="55"/>
      <c r="J35" s="75">
        <f>SUM(J14,J29,J34)</f>
        <v>500000</v>
      </c>
      <c r="K35" s="55"/>
      <c r="L35" s="75">
        <f>SUM(L14,L29,L34)</f>
        <v>53625042</v>
      </c>
      <c r="M35" s="55"/>
      <c r="N35" s="75">
        <f>SUM(N14,N29,N34)</f>
        <v>92163</v>
      </c>
      <c r="O35" s="55"/>
      <c r="P35" s="75">
        <f>SUM(P14,P29,P34)</f>
        <v>161187</v>
      </c>
      <c r="Q35" s="55"/>
      <c r="R35" s="75">
        <f>SUM(R14,R29,R34)</f>
        <v>8083</v>
      </c>
      <c r="S35" s="55"/>
      <c r="T35" s="75">
        <f>SUM(T14,T29,T34)</f>
        <v>-695123</v>
      </c>
      <c r="U35" s="55"/>
      <c r="V35" s="75">
        <f>SUM(V14,V29,V34)</f>
        <v>43359</v>
      </c>
      <c r="W35" s="55"/>
      <c r="X35" s="75">
        <f>SUM(X14,X29,X34)</f>
        <v>-390331</v>
      </c>
      <c r="Y35" s="55"/>
      <c r="Z35" s="75">
        <f>SUM(Z14,Z29,Z34)</f>
        <v>78545276</v>
      </c>
      <c r="AA35" s="55"/>
      <c r="AB35" s="75">
        <f>SUM(AB14,AB34,AB29)</f>
        <v>125037</v>
      </c>
      <c r="AC35" s="55"/>
      <c r="AD35" s="75">
        <f>SUM(AD14,AD34,AD29)</f>
        <v>78670313</v>
      </c>
      <c r="AE35" s="23"/>
    </row>
    <row r="36" spans="1:31" s="152" customFormat="1" ht="18" customHeight="1" thickTop="1">
      <c r="A36" s="160"/>
      <c r="B36" s="117"/>
      <c r="C36" s="117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3"/>
    </row>
    <row r="37" spans="1:31" s="152" customFormat="1" ht="18" customHeight="1">
      <c r="A37" s="160"/>
      <c r="B37" s="117"/>
      <c r="C37" s="117"/>
      <c r="D37" s="23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3"/>
    </row>
    <row r="38" spans="1:31" s="152" customFormat="1" ht="18" customHeight="1">
      <c r="A38" s="160"/>
      <c r="B38" s="117"/>
      <c r="C38" s="117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169"/>
      <c r="U38" s="170"/>
      <c r="V38" s="171"/>
      <c r="W38" s="21"/>
      <c r="X38" s="21"/>
      <c r="Y38" s="21"/>
      <c r="Z38" s="21"/>
      <c r="AA38" s="21"/>
      <c r="AB38" s="21"/>
      <c r="AC38" s="21"/>
      <c r="AD38" s="21"/>
      <c r="AE38" s="23"/>
    </row>
    <row r="39" spans="1:31" ht="18" customHeight="1">
      <c r="B39" s="111"/>
      <c r="C39" s="111"/>
      <c r="D39" s="111"/>
      <c r="T39" s="169"/>
      <c r="U39" s="170"/>
      <c r="V39" s="171"/>
    </row>
    <row r="40" spans="1:31" ht="20.25" customHeight="1">
      <c r="T40" s="169"/>
      <c r="U40" s="170"/>
      <c r="V40" s="171"/>
    </row>
    <row r="41" spans="1:31" ht="20.25" customHeight="1">
      <c r="T41" s="169"/>
      <c r="U41" s="169"/>
      <c r="V41" s="171"/>
    </row>
    <row r="45" spans="1:31" ht="20.25" customHeight="1">
      <c r="T45" s="172"/>
      <c r="U45" s="172"/>
      <c r="V45" s="172"/>
      <c r="W45" s="172"/>
      <c r="X45" s="173"/>
    </row>
    <row r="46" spans="1:31" ht="20.25" customHeight="1">
      <c r="T46" s="172"/>
      <c r="U46" s="172"/>
      <c r="V46" s="173"/>
      <c r="W46" s="172"/>
      <c r="X46" s="173"/>
    </row>
    <row r="47" spans="1:31" ht="20.25" customHeight="1">
      <c r="V47" s="173"/>
      <c r="Y47" s="105"/>
    </row>
    <row r="49" spans="1:25" ht="20.25" customHeight="1">
      <c r="T49" s="172"/>
      <c r="U49" s="172"/>
      <c r="V49" s="172"/>
      <c r="W49" s="172"/>
      <c r="X49" s="173"/>
    </row>
    <row r="50" spans="1:25" ht="20.25" customHeight="1">
      <c r="T50" s="172"/>
      <c r="U50" s="172"/>
      <c r="V50" s="172"/>
      <c r="W50" s="172"/>
      <c r="X50" s="173"/>
    </row>
    <row r="51" spans="1:25" ht="20.25" customHeight="1">
      <c r="T51" s="172"/>
      <c r="U51" s="172"/>
      <c r="V51" s="172"/>
      <c r="W51" s="172"/>
      <c r="X51" s="173"/>
    </row>
    <row r="52" spans="1:25" ht="20.25" customHeight="1">
      <c r="A52" s="226"/>
      <c r="B52" s="226"/>
      <c r="C52" s="226"/>
      <c r="D52" s="226"/>
      <c r="V52" s="173"/>
      <c r="Y52" s="105"/>
    </row>
    <row r="53" spans="1:25" ht="20.25" customHeight="1">
      <c r="V53" s="173"/>
      <c r="Y53" s="105"/>
    </row>
    <row r="54" spans="1:25" ht="20.25" customHeight="1">
      <c r="V54" s="173"/>
      <c r="Y54" s="105"/>
    </row>
  </sheetData>
  <mergeCells count="9">
    <mergeCell ref="A52:D52"/>
    <mergeCell ref="A3:AD3"/>
    <mergeCell ref="J8:L8"/>
    <mergeCell ref="N8:X8"/>
    <mergeCell ref="A1:AD1"/>
    <mergeCell ref="A2:AD2"/>
    <mergeCell ref="A5:AD5"/>
    <mergeCell ref="A4:AD4"/>
    <mergeCell ref="A6:AD6"/>
  </mergeCells>
  <pageMargins left="0.8" right="0.2" top="1" bottom="0.8" header="0.5" footer="0.5"/>
  <pageSetup paperSize="9" scale="52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AI54"/>
  <sheetViews>
    <sheetView showGridLines="0" zoomScale="60" zoomScaleNormal="60" zoomScaleSheetLayoutView="80" workbookViewId="0">
      <selection activeCell="L49" sqref="L49"/>
    </sheetView>
  </sheetViews>
  <sheetFormatPr defaultColWidth="9.453125" defaultRowHeight="15.5"/>
  <cols>
    <col min="1" max="1" width="46" style="136" customWidth="1"/>
    <col min="2" max="2" width="5.453125" style="196" bestFit="1" customWidth="1"/>
    <col min="3" max="3" width="1.453125" style="196" customWidth="1"/>
    <col min="4" max="4" width="12.453125" style="200" customWidth="1"/>
    <col min="5" max="5" width="1.453125" style="199" customWidth="1"/>
    <col min="6" max="6" width="12.453125" style="199" customWidth="1"/>
    <col min="7" max="7" width="1.453125" style="199" customWidth="1"/>
    <col min="8" max="8" width="15.1796875" style="199" customWidth="1"/>
    <col min="9" max="9" width="1.453125" style="199" customWidth="1"/>
    <col min="10" max="10" width="12.453125" style="199" customWidth="1"/>
    <col min="11" max="11" width="1.453125" style="199" customWidth="1"/>
    <col min="12" max="12" width="12.453125" style="199" customWidth="1"/>
    <col min="13" max="13" width="1.453125" style="200" customWidth="1"/>
    <col min="14" max="14" width="12.453125" style="200" customWidth="1"/>
    <col min="15" max="15" width="1.453125" style="200" customWidth="1"/>
    <col min="16" max="16" width="12.453125" style="200" customWidth="1"/>
    <col min="17" max="17" width="1.453125" style="199" customWidth="1"/>
    <col min="18" max="18" width="12.453125" style="200" customWidth="1"/>
    <col min="19" max="19" width="1.453125" style="199" customWidth="1"/>
    <col min="20" max="20" width="12.453125" style="199" customWidth="1"/>
    <col min="21" max="21" width="1.453125" style="199" customWidth="1"/>
    <col min="22" max="22" width="13.54296875" style="199" customWidth="1"/>
    <col min="23" max="23" width="1.453125" style="199" customWidth="1"/>
    <col min="24" max="24" width="13.54296875" style="200" customWidth="1"/>
    <col min="25" max="25" width="1.453125" style="199" customWidth="1"/>
    <col min="26" max="26" width="15.453125" style="200" customWidth="1"/>
    <col min="27" max="27" width="1.453125" style="199" customWidth="1"/>
    <col min="28" max="28" width="12.453125" style="200" customWidth="1"/>
    <col min="29" max="29" width="1.453125" style="200" customWidth="1"/>
    <col min="30" max="30" width="12.453125" style="199" customWidth="1"/>
    <col min="31" max="31" width="1.453125" style="136" customWidth="1"/>
    <col min="32" max="16384" width="9.453125" style="136"/>
  </cols>
  <sheetData>
    <row r="1" spans="1:35" s="174" customFormat="1" ht="20.25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</row>
    <row r="2" spans="1:35" s="175" customFormat="1" ht="20.25" customHeight="1">
      <c r="A2" s="230" t="s">
        <v>201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</row>
    <row r="3" spans="1:35" s="175" customFormat="1" ht="20.25" customHeight="1">
      <c r="A3" s="230" t="s">
        <v>144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</row>
    <row r="4" spans="1:35" s="175" customFormat="1" ht="20.25" customHeight="1">
      <c r="A4" s="230" t="s">
        <v>139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</row>
    <row r="5" spans="1:35" s="175" customFormat="1" ht="20.25" customHeight="1">
      <c r="A5" s="230" t="s">
        <v>93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</row>
    <row r="6" spans="1:35" s="175" customFormat="1" ht="20.25" customHeight="1">
      <c r="A6" s="231" t="s">
        <v>3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</row>
    <row r="7" spans="1:35" s="175" customFormat="1" ht="6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</row>
    <row r="8" spans="1:35" s="182" customFormat="1" ht="18" customHeight="1">
      <c r="A8" s="177"/>
      <c r="B8" s="178"/>
      <c r="C8" s="178"/>
      <c r="D8" s="179"/>
      <c r="E8" s="179"/>
      <c r="F8" s="179"/>
      <c r="G8" s="179"/>
      <c r="H8" s="180" t="s">
        <v>78</v>
      </c>
      <c r="I8" s="181"/>
      <c r="J8" s="229" t="s">
        <v>145</v>
      </c>
      <c r="K8" s="229"/>
      <c r="L8" s="229"/>
      <c r="M8" s="179"/>
      <c r="N8" s="229" t="s">
        <v>85</v>
      </c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179"/>
      <c r="Z8" s="179"/>
      <c r="AA8" s="179"/>
      <c r="AB8" s="179"/>
      <c r="AC8" s="179"/>
      <c r="AD8" s="179"/>
    </row>
    <row r="9" spans="1:35" s="183" customFormat="1" ht="18" customHeight="1">
      <c r="B9" s="178"/>
      <c r="C9" s="178"/>
      <c r="D9" s="179" t="s">
        <v>146</v>
      </c>
      <c r="E9" s="179"/>
      <c r="F9" s="179"/>
      <c r="G9" s="179"/>
      <c r="H9" s="184" t="s">
        <v>147</v>
      </c>
      <c r="I9" s="179"/>
      <c r="J9" s="181"/>
      <c r="K9" s="179"/>
      <c r="L9" s="181"/>
      <c r="M9" s="185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 t="s">
        <v>148</v>
      </c>
      <c r="Y9" s="179"/>
      <c r="Z9" s="179" t="s">
        <v>149</v>
      </c>
      <c r="AA9" s="185"/>
      <c r="AB9" s="185"/>
      <c r="AC9" s="185"/>
      <c r="AD9" s="185"/>
    </row>
    <row r="10" spans="1:35" s="183" customFormat="1" ht="18" customHeight="1">
      <c r="B10" s="178"/>
      <c r="C10" s="178"/>
      <c r="D10" s="179" t="s">
        <v>150</v>
      </c>
      <c r="E10" s="179"/>
      <c r="F10" s="179"/>
      <c r="G10" s="179"/>
      <c r="H10" s="179" t="s">
        <v>151</v>
      </c>
      <c r="I10" s="179"/>
      <c r="J10" s="179"/>
      <c r="K10" s="179"/>
      <c r="L10" s="181"/>
      <c r="M10" s="185"/>
      <c r="N10" s="179" t="s">
        <v>152</v>
      </c>
      <c r="O10" s="179"/>
      <c r="P10" s="179" t="s">
        <v>153</v>
      </c>
      <c r="Q10" s="179"/>
      <c r="R10" s="179"/>
      <c r="S10" s="179"/>
      <c r="U10" s="179"/>
      <c r="V10" s="186"/>
      <c r="W10" s="179"/>
      <c r="X10" s="179" t="s">
        <v>154</v>
      </c>
      <c r="Y10" s="179"/>
      <c r="Z10" s="179" t="s">
        <v>155</v>
      </c>
      <c r="AA10" s="185"/>
      <c r="AB10" s="187" t="s">
        <v>156</v>
      </c>
      <c r="AC10" s="185"/>
      <c r="AD10" s="179" t="s">
        <v>157</v>
      </c>
    </row>
    <row r="11" spans="1:35" s="183" customFormat="1" ht="18" customHeight="1">
      <c r="B11" s="178"/>
      <c r="C11" s="178"/>
      <c r="D11" s="179" t="s">
        <v>158</v>
      </c>
      <c r="E11" s="179"/>
      <c r="F11" s="179" t="s">
        <v>159</v>
      </c>
      <c r="G11" s="179"/>
      <c r="H11" s="179" t="s">
        <v>160</v>
      </c>
      <c r="I11" s="179"/>
      <c r="J11" s="179" t="s">
        <v>161</v>
      </c>
      <c r="K11" s="179"/>
      <c r="L11" s="179" t="s">
        <v>162</v>
      </c>
      <c r="M11" s="185"/>
      <c r="N11" s="179" t="s">
        <v>163</v>
      </c>
      <c r="O11" s="179"/>
      <c r="P11" s="179" t="s">
        <v>164</v>
      </c>
      <c r="R11" s="179" t="s">
        <v>165</v>
      </c>
      <c r="T11" s="188" t="s">
        <v>166</v>
      </c>
      <c r="V11" s="186" t="s">
        <v>167</v>
      </c>
      <c r="X11" s="184" t="s">
        <v>168</v>
      </c>
      <c r="Z11" s="179" t="s">
        <v>169</v>
      </c>
      <c r="AA11" s="179"/>
      <c r="AB11" s="179" t="s">
        <v>170</v>
      </c>
      <c r="AC11" s="179"/>
      <c r="AD11" s="184" t="s">
        <v>168</v>
      </c>
    </row>
    <row r="12" spans="1:35" s="183" customFormat="1" ht="18" customHeight="1">
      <c r="B12" s="189" t="s">
        <v>171</v>
      </c>
      <c r="C12" s="189"/>
      <c r="D12" s="180" t="s">
        <v>172</v>
      </c>
      <c r="E12" s="179"/>
      <c r="F12" s="180" t="s">
        <v>173</v>
      </c>
      <c r="G12" s="179"/>
      <c r="H12" s="180" t="s">
        <v>174</v>
      </c>
      <c r="I12" s="179"/>
      <c r="J12" s="180" t="s">
        <v>175</v>
      </c>
      <c r="K12" s="179"/>
      <c r="L12" s="180" t="s">
        <v>176</v>
      </c>
      <c r="M12" s="185"/>
      <c r="N12" s="180" t="s">
        <v>177</v>
      </c>
      <c r="O12" s="179"/>
      <c r="P12" s="180" t="s">
        <v>178</v>
      </c>
      <c r="Q12" s="179"/>
      <c r="R12" s="180" t="s">
        <v>179</v>
      </c>
      <c r="S12" s="179"/>
      <c r="T12" s="190" t="s">
        <v>180</v>
      </c>
      <c r="U12" s="179"/>
      <c r="V12" s="190" t="s">
        <v>180</v>
      </c>
      <c r="W12" s="179"/>
      <c r="X12" s="180" t="s">
        <v>181</v>
      </c>
      <c r="Y12" s="179"/>
      <c r="Z12" s="180" t="s">
        <v>182</v>
      </c>
      <c r="AA12" s="179"/>
      <c r="AB12" s="180" t="s">
        <v>183</v>
      </c>
      <c r="AC12" s="179"/>
      <c r="AD12" s="180" t="s">
        <v>181</v>
      </c>
    </row>
    <row r="13" spans="1:35" s="182" customFormat="1" ht="12.65" customHeight="1">
      <c r="B13" s="101"/>
      <c r="C13" s="101"/>
      <c r="D13" s="29"/>
      <c r="E13" s="30"/>
      <c r="F13" s="29"/>
      <c r="G13" s="31"/>
      <c r="H13" s="29"/>
      <c r="I13" s="31"/>
      <c r="J13" s="29"/>
      <c r="K13" s="30"/>
      <c r="M13" s="30"/>
      <c r="N13" s="29"/>
      <c r="O13" s="30"/>
      <c r="P13" s="29"/>
      <c r="Q13" s="30"/>
      <c r="R13" s="29"/>
      <c r="S13" s="30"/>
      <c r="T13" s="29"/>
      <c r="U13" s="30"/>
      <c r="V13" s="29"/>
      <c r="W13" s="30"/>
      <c r="X13" s="29"/>
      <c r="Y13" s="30"/>
      <c r="Z13" s="31"/>
      <c r="AA13" s="30"/>
      <c r="AB13" s="29"/>
      <c r="AC13" s="31"/>
      <c r="AD13" s="31"/>
      <c r="AI13" s="183"/>
    </row>
    <row r="14" spans="1:35" s="182" customFormat="1" ht="18" customHeight="1">
      <c r="A14" s="191" t="s">
        <v>202</v>
      </c>
      <c r="B14" s="101"/>
      <c r="C14" s="101"/>
      <c r="D14" s="76">
        <v>2973926</v>
      </c>
      <c r="E14" s="77"/>
      <c r="F14" s="76">
        <v>22506296</v>
      </c>
      <c r="G14" s="76"/>
      <c r="H14" s="76">
        <v>-669657</v>
      </c>
      <c r="I14" s="76"/>
      <c r="J14" s="76">
        <v>500000</v>
      </c>
      <c r="K14" s="77"/>
      <c r="L14" s="76">
        <f>56602516-1</f>
        <v>56602515</v>
      </c>
      <c r="M14" s="77"/>
      <c r="N14" s="76">
        <v>94528</v>
      </c>
      <c r="O14" s="77"/>
      <c r="P14" s="76">
        <f>161186+1</f>
        <v>161187</v>
      </c>
      <c r="Q14" s="77"/>
      <c r="R14" s="76">
        <v>10895</v>
      </c>
      <c r="S14" s="77"/>
      <c r="T14" s="76">
        <v>-517362</v>
      </c>
      <c r="U14" s="77"/>
      <c r="V14" s="76">
        <v>36424</v>
      </c>
      <c r="W14" s="77"/>
      <c r="X14" s="76">
        <f>SUM(N14:V14)</f>
        <v>-214328</v>
      </c>
      <c r="Y14" s="77"/>
      <c r="Z14" s="78">
        <f>SUM(D14:L14,X14)</f>
        <v>81698752</v>
      </c>
      <c r="AA14" s="77"/>
      <c r="AB14" s="76">
        <v>125770</v>
      </c>
      <c r="AC14" s="76"/>
      <c r="AD14" s="78">
        <f>+Z14+AB14</f>
        <v>81824522</v>
      </c>
      <c r="AI14" s="183"/>
    </row>
    <row r="15" spans="1:35" s="192" customFormat="1" ht="18" customHeight="1">
      <c r="A15" s="191" t="s">
        <v>185</v>
      </c>
      <c r="B15" s="184"/>
      <c r="C15" s="184"/>
      <c r="D15" s="78"/>
      <c r="E15" s="78"/>
      <c r="F15" s="78"/>
      <c r="G15" s="78"/>
      <c r="H15" s="54"/>
      <c r="I15" s="78"/>
      <c r="J15" s="78"/>
      <c r="K15" s="79"/>
      <c r="L15" s="78"/>
      <c r="M15" s="79"/>
      <c r="N15" s="78"/>
      <c r="O15" s="78"/>
      <c r="P15" s="78"/>
      <c r="Q15" s="80"/>
      <c r="R15" s="78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I15" s="183"/>
    </row>
    <row r="16" spans="1:35" s="192" customFormat="1" ht="18" customHeight="1">
      <c r="A16" s="193" t="s">
        <v>186</v>
      </c>
      <c r="B16" s="184"/>
      <c r="C16" s="184"/>
      <c r="D16" s="78"/>
      <c r="E16" s="78"/>
      <c r="F16" s="78"/>
      <c r="G16" s="78"/>
      <c r="H16" s="78"/>
      <c r="I16" s="78"/>
      <c r="J16" s="78"/>
      <c r="K16" s="79"/>
      <c r="L16" s="78"/>
      <c r="M16" s="79"/>
      <c r="N16" s="78"/>
      <c r="O16" s="78"/>
      <c r="P16" s="78"/>
      <c r="Q16" s="80"/>
      <c r="R16" s="78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</row>
    <row r="17" spans="1:30" s="192" customFormat="1" ht="18" customHeight="1">
      <c r="A17" s="194" t="s">
        <v>187</v>
      </c>
      <c r="B17" s="184"/>
      <c r="C17" s="184"/>
      <c r="D17" s="78"/>
      <c r="E17" s="78"/>
      <c r="F17" s="78"/>
      <c r="G17" s="78"/>
      <c r="H17" s="78"/>
      <c r="I17" s="78"/>
      <c r="J17" s="78"/>
      <c r="K17" s="79"/>
      <c r="L17" s="78"/>
      <c r="M17" s="79"/>
      <c r="N17" s="78"/>
      <c r="O17" s="78"/>
      <c r="P17" s="78"/>
      <c r="Q17" s="80"/>
      <c r="R17" s="78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</row>
    <row r="18" spans="1:30" s="192" customFormat="1" ht="18" customHeight="1">
      <c r="A18" s="193" t="s">
        <v>188</v>
      </c>
      <c r="B18" s="184"/>
      <c r="C18" s="184"/>
      <c r="D18" s="78"/>
      <c r="E18" s="78"/>
      <c r="F18" s="78"/>
      <c r="G18" s="78"/>
      <c r="H18" s="78"/>
      <c r="I18" s="78"/>
      <c r="J18" s="78"/>
      <c r="K18" s="79"/>
      <c r="L18" s="78"/>
      <c r="M18" s="79"/>
      <c r="N18" s="78"/>
      <c r="O18" s="78"/>
      <c r="P18" s="78"/>
      <c r="Q18" s="80"/>
      <c r="R18" s="78"/>
      <c r="S18" s="80"/>
      <c r="T18" s="80"/>
      <c r="U18" s="80"/>
      <c r="V18" s="80"/>
      <c r="W18" s="80"/>
      <c r="X18" s="80"/>
      <c r="Y18" s="80"/>
      <c r="Z18" s="54"/>
      <c r="AA18" s="80"/>
      <c r="AB18" s="80"/>
      <c r="AC18" s="80"/>
      <c r="AD18" s="80"/>
    </row>
    <row r="19" spans="1:30" s="152" customFormat="1" ht="18" customHeight="1">
      <c r="A19" s="164" t="s">
        <v>189</v>
      </c>
      <c r="B19" s="117">
        <v>13</v>
      </c>
      <c r="C19" s="117"/>
      <c r="D19" s="39">
        <v>284</v>
      </c>
      <c r="E19" s="41"/>
      <c r="F19" s="39">
        <f>45270+1</f>
        <v>45271</v>
      </c>
      <c r="G19" s="39"/>
      <c r="H19" s="54">
        <v>0</v>
      </c>
      <c r="I19" s="41"/>
      <c r="J19" s="54">
        <v>0</v>
      </c>
      <c r="K19" s="41"/>
      <c r="L19" s="54">
        <v>0</v>
      </c>
      <c r="M19" s="55"/>
      <c r="N19" s="39">
        <v>-45555</v>
      </c>
      <c r="O19" s="41"/>
      <c r="P19" s="54">
        <v>0</v>
      </c>
      <c r="Q19" s="55"/>
      <c r="R19" s="54">
        <v>0</v>
      </c>
      <c r="S19" s="55"/>
      <c r="T19" s="54">
        <v>0</v>
      </c>
      <c r="U19" s="55"/>
      <c r="V19" s="54">
        <v>0</v>
      </c>
      <c r="W19" s="55"/>
      <c r="X19" s="39">
        <f>SUM(N19:P19)</f>
        <v>-45555</v>
      </c>
      <c r="Y19" s="55"/>
      <c r="Z19" s="54">
        <f>SUM(D19:L19,X19)</f>
        <v>0</v>
      </c>
      <c r="AA19" s="51"/>
      <c r="AB19" s="54">
        <v>0</v>
      </c>
      <c r="AC19" s="51"/>
      <c r="AD19" s="54">
        <f>+Z19+AB19</f>
        <v>0</v>
      </c>
    </row>
    <row r="20" spans="1:30" s="182" customFormat="1" ht="18" customHeight="1">
      <c r="A20" s="168" t="s">
        <v>190</v>
      </c>
      <c r="B20" s="101">
        <v>13</v>
      </c>
      <c r="C20" s="101"/>
      <c r="D20" s="54">
        <v>0</v>
      </c>
      <c r="E20" s="79"/>
      <c r="F20" s="54">
        <v>0</v>
      </c>
      <c r="G20" s="78"/>
      <c r="H20" s="54">
        <v>0</v>
      </c>
      <c r="I20" s="79"/>
      <c r="J20" s="54">
        <v>0</v>
      </c>
      <c r="K20" s="79"/>
      <c r="L20" s="54">
        <v>0</v>
      </c>
      <c r="M20" s="77"/>
      <c r="N20" s="78">
        <v>1971</v>
      </c>
      <c r="O20" s="79"/>
      <c r="P20" s="54">
        <v>0</v>
      </c>
      <c r="Q20" s="77"/>
      <c r="R20" s="54">
        <v>0</v>
      </c>
      <c r="S20" s="77"/>
      <c r="T20" s="54">
        <v>0</v>
      </c>
      <c r="U20" s="77"/>
      <c r="V20" s="54">
        <v>0</v>
      </c>
      <c r="W20" s="77"/>
      <c r="X20" s="78">
        <f>SUM(N20:P20)</f>
        <v>1971</v>
      </c>
      <c r="Y20" s="77"/>
      <c r="Z20" s="78">
        <f>SUM(D20:L20,X20)</f>
        <v>1971</v>
      </c>
      <c r="AA20" s="77"/>
      <c r="AB20" s="54">
        <v>0</v>
      </c>
      <c r="AC20" s="78"/>
      <c r="AD20" s="78">
        <f>+Z20+AB20</f>
        <v>1971</v>
      </c>
    </row>
    <row r="21" spans="1:30" s="182" customFormat="1" ht="18" customHeight="1">
      <c r="A21" s="168" t="s">
        <v>191</v>
      </c>
      <c r="B21" s="101">
        <v>17</v>
      </c>
      <c r="C21" s="101"/>
      <c r="D21" s="54">
        <v>0</v>
      </c>
      <c r="E21" s="77"/>
      <c r="F21" s="54">
        <v>0</v>
      </c>
      <c r="G21" s="54"/>
      <c r="H21" s="54">
        <v>0</v>
      </c>
      <c r="I21" s="77"/>
      <c r="J21" s="54">
        <v>0</v>
      </c>
      <c r="K21" s="77"/>
      <c r="L21" s="81">
        <v>-12609395</v>
      </c>
      <c r="M21" s="77"/>
      <c r="N21" s="54">
        <v>0</v>
      </c>
      <c r="O21" s="77"/>
      <c r="P21" s="54">
        <v>0</v>
      </c>
      <c r="Q21" s="77"/>
      <c r="R21" s="53">
        <v>0</v>
      </c>
      <c r="S21" s="77"/>
      <c r="T21" s="54">
        <v>0</v>
      </c>
      <c r="U21" s="77"/>
      <c r="V21" s="54">
        <v>0</v>
      </c>
      <c r="W21" s="77"/>
      <c r="X21" s="54">
        <f>SUM(N21:P21)</f>
        <v>0</v>
      </c>
      <c r="Y21" s="77"/>
      <c r="Z21" s="82">
        <f>SUM(D21:L21,X21)</f>
        <v>-12609395</v>
      </c>
      <c r="AA21" s="77"/>
      <c r="AB21" s="54">
        <f>-514</f>
        <v>-514</v>
      </c>
      <c r="AC21" s="77"/>
      <c r="AD21" s="82">
        <f>+Z21+AB21</f>
        <v>-12609909</v>
      </c>
    </row>
    <row r="22" spans="1:30" s="182" customFormat="1" ht="18" customHeight="1">
      <c r="A22" s="194" t="s">
        <v>192</v>
      </c>
      <c r="B22" s="101"/>
      <c r="C22" s="101"/>
      <c r="D22" s="83"/>
      <c r="E22" s="77"/>
      <c r="F22" s="83"/>
      <c r="G22" s="54"/>
      <c r="H22" s="83"/>
      <c r="I22" s="77"/>
      <c r="J22" s="83"/>
      <c r="K22" s="77"/>
      <c r="L22" s="84"/>
      <c r="M22" s="77"/>
      <c r="N22" s="83"/>
      <c r="O22" s="77"/>
      <c r="P22" s="83"/>
      <c r="Q22" s="77"/>
      <c r="R22" s="54"/>
      <c r="S22" s="77"/>
      <c r="T22" s="83"/>
      <c r="U22" s="77"/>
      <c r="V22" s="83"/>
      <c r="W22" s="77"/>
      <c r="X22" s="83"/>
      <c r="Y22" s="77"/>
      <c r="Z22" s="85"/>
      <c r="AA22" s="77"/>
      <c r="AB22" s="84"/>
      <c r="AC22" s="77"/>
      <c r="AD22" s="84"/>
    </row>
    <row r="23" spans="1:30" s="182" customFormat="1" ht="18" customHeight="1">
      <c r="A23" s="193" t="s">
        <v>182</v>
      </c>
      <c r="B23" s="101"/>
      <c r="C23" s="101"/>
      <c r="D23" s="53">
        <f>SUM(D19:D21)</f>
        <v>284</v>
      </c>
      <c r="E23" s="77"/>
      <c r="F23" s="53">
        <f>SUM(F19:F21)</f>
        <v>45271</v>
      </c>
      <c r="G23" s="76"/>
      <c r="H23" s="53">
        <f>SUM(H19:H21)</f>
        <v>0</v>
      </c>
      <c r="I23" s="77"/>
      <c r="J23" s="53">
        <f>SUM(J19:J21)</f>
        <v>0</v>
      </c>
      <c r="K23" s="77"/>
      <c r="L23" s="82">
        <f>SUM(L19:L21)</f>
        <v>-12609395</v>
      </c>
      <c r="M23" s="77"/>
      <c r="N23" s="82">
        <f>SUM(N19:N21)</f>
        <v>-43584</v>
      </c>
      <c r="O23" s="77"/>
      <c r="P23" s="82">
        <f>SUM(P19:P21)</f>
        <v>0</v>
      </c>
      <c r="Q23" s="79"/>
      <c r="R23" s="82">
        <f>SUM(R19:R21)</f>
        <v>0</v>
      </c>
      <c r="S23" s="79"/>
      <c r="T23" s="82">
        <f>SUM(T19:T21)</f>
        <v>0</v>
      </c>
      <c r="U23" s="79"/>
      <c r="V23" s="82">
        <f>SUM(V19:V21)</f>
        <v>0</v>
      </c>
      <c r="W23" s="79"/>
      <c r="X23" s="82">
        <f>SUM(X19:X21)</f>
        <v>-43584</v>
      </c>
      <c r="Y23" s="77"/>
      <c r="Z23" s="82">
        <f>SUM(Z19:Z21)</f>
        <v>-12607424</v>
      </c>
      <c r="AA23" s="77"/>
      <c r="AB23" s="82">
        <f>SUM(AB19:AB21)</f>
        <v>-514</v>
      </c>
      <c r="AC23" s="77"/>
      <c r="AD23" s="82">
        <f>SUM(AD19:AD21)</f>
        <v>-12607938</v>
      </c>
    </row>
    <row r="24" spans="1:30" s="182" customFormat="1" ht="18" customHeight="1">
      <c r="A24" s="193"/>
      <c r="B24" s="101"/>
      <c r="C24" s="101"/>
      <c r="D24" s="54"/>
      <c r="E24" s="77"/>
      <c r="F24" s="54"/>
      <c r="G24" s="76"/>
      <c r="H24" s="54"/>
      <c r="I24" s="77"/>
      <c r="J24" s="54"/>
      <c r="K24" s="77"/>
      <c r="L24" s="54"/>
      <c r="M24" s="77"/>
      <c r="N24" s="54"/>
      <c r="O24" s="77"/>
      <c r="P24" s="54"/>
      <c r="Q24" s="77"/>
      <c r="R24" s="54"/>
      <c r="S24" s="79"/>
      <c r="T24" s="54"/>
      <c r="U24" s="79"/>
      <c r="V24" s="54"/>
      <c r="W24" s="77"/>
      <c r="X24" s="54"/>
      <c r="Y24" s="77"/>
      <c r="Z24" s="54"/>
      <c r="AA24" s="77"/>
      <c r="AB24" s="54"/>
      <c r="AC24" s="77"/>
      <c r="AD24" s="54"/>
    </row>
    <row r="25" spans="1:30" s="182" customFormat="1" ht="18" customHeight="1">
      <c r="A25" s="195" t="s">
        <v>193</v>
      </c>
      <c r="B25" s="101"/>
      <c r="C25" s="101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79"/>
      <c r="T25" s="86"/>
      <c r="U25" s="79"/>
      <c r="V25" s="86"/>
      <c r="W25" s="86"/>
      <c r="X25" s="86"/>
      <c r="Y25" s="87"/>
      <c r="Z25" s="87"/>
      <c r="AA25" s="80"/>
      <c r="AB25" s="80"/>
      <c r="AC25" s="80"/>
      <c r="AD25" s="80"/>
    </row>
    <row r="26" spans="1:30" s="182" customFormat="1" ht="18" customHeight="1">
      <c r="A26" s="192" t="s">
        <v>194</v>
      </c>
      <c r="B26" s="101"/>
      <c r="C26" s="101"/>
      <c r="D26" s="81">
        <v>0</v>
      </c>
      <c r="E26" s="77"/>
      <c r="F26" s="53">
        <v>0</v>
      </c>
      <c r="G26" s="54"/>
      <c r="H26" s="53">
        <v>0</v>
      </c>
      <c r="I26" s="77"/>
      <c r="J26" s="53">
        <v>0</v>
      </c>
      <c r="K26" s="77"/>
      <c r="L26" s="81">
        <v>0</v>
      </c>
      <c r="M26" s="77"/>
      <c r="N26" s="53">
        <v>0</v>
      </c>
      <c r="O26" s="77"/>
      <c r="P26" s="53">
        <v>0</v>
      </c>
      <c r="Q26" s="77"/>
      <c r="R26" s="53">
        <v>0</v>
      </c>
      <c r="S26" s="79"/>
      <c r="T26" s="53">
        <v>0</v>
      </c>
      <c r="U26" s="77"/>
      <c r="V26" s="53">
        <v>0</v>
      </c>
      <c r="W26" s="54"/>
      <c r="X26" s="40">
        <f>SUM(N26:P26)</f>
        <v>0</v>
      </c>
      <c r="Y26" s="77"/>
      <c r="Z26" s="53">
        <v>0</v>
      </c>
      <c r="AA26" s="80"/>
      <c r="AB26" s="88">
        <v>-51</v>
      </c>
      <c r="AC26" s="80"/>
      <c r="AD26" s="82">
        <f>+Z26+AB26</f>
        <v>-51</v>
      </c>
    </row>
    <row r="27" spans="1:30" s="182" customFormat="1" ht="18" customHeight="1">
      <c r="A27" s="195" t="s">
        <v>195</v>
      </c>
      <c r="B27" s="101"/>
      <c r="C27" s="101"/>
      <c r="D27" s="53">
        <f>SUM(D26)</f>
        <v>0</v>
      </c>
      <c r="E27" s="88"/>
      <c r="F27" s="53">
        <f>SUM(F26)</f>
        <v>0</v>
      </c>
      <c r="G27" s="88"/>
      <c r="H27" s="53">
        <f>SUM(H26)</f>
        <v>0</v>
      </c>
      <c r="I27" s="88"/>
      <c r="J27" s="53">
        <f>SUM(J26)</f>
        <v>0</v>
      </c>
      <c r="K27" s="88"/>
      <c r="L27" s="53">
        <f>SUM(L26)</f>
        <v>0</v>
      </c>
      <c r="M27" s="88"/>
      <c r="N27" s="53">
        <f>SUM(N26)</f>
        <v>0</v>
      </c>
      <c r="O27" s="80"/>
      <c r="P27" s="53">
        <f>SUM(P26)</f>
        <v>0</v>
      </c>
      <c r="Q27" s="80"/>
      <c r="R27" s="53">
        <f>SUM(R26)</f>
        <v>0</v>
      </c>
      <c r="S27" s="79"/>
      <c r="T27" s="53">
        <f>SUM(T26)</f>
        <v>0</v>
      </c>
      <c r="U27" s="79"/>
      <c r="V27" s="53">
        <f>SUM(V26)</f>
        <v>0</v>
      </c>
      <c r="W27" s="86"/>
      <c r="X27" s="53">
        <f>SUM(X26)</f>
        <v>0</v>
      </c>
      <c r="Y27" s="87"/>
      <c r="Z27" s="53">
        <f>SUM(Z26)</f>
        <v>0</v>
      </c>
      <c r="AA27" s="80"/>
      <c r="AB27" s="89">
        <f>SUM(AB26)</f>
        <v>-51</v>
      </c>
      <c r="AC27" s="80"/>
      <c r="AD27" s="89">
        <f>SUM(AD26)</f>
        <v>-51</v>
      </c>
    </row>
    <row r="28" spans="1:30" ht="18" customHeight="1">
      <c r="A28" s="191" t="s">
        <v>196</v>
      </c>
      <c r="D28" s="79"/>
      <c r="E28" s="79"/>
      <c r="F28" s="79"/>
      <c r="G28" s="88"/>
      <c r="H28" s="79"/>
      <c r="I28" s="88"/>
      <c r="J28" s="54"/>
      <c r="K28" s="79"/>
      <c r="L28" s="79"/>
      <c r="M28" s="78"/>
      <c r="N28" s="78"/>
      <c r="O28" s="78"/>
      <c r="P28" s="79"/>
      <c r="Q28" s="79"/>
      <c r="R28" s="79"/>
      <c r="S28" s="79"/>
      <c r="T28" s="79"/>
      <c r="U28" s="79"/>
      <c r="V28" s="79"/>
      <c r="W28" s="86"/>
      <c r="X28" s="78"/>
      <c r="Y28" s="87"/>
      <c r="Z28" s="78"/>
      <c r="AA28" s="80"/>
      <c r="AB28" s="78"/>
      <c r="AC28" s="78"/>
      <c r="AD28" s="79"/>
    </row>
    <row r="29" spans="1:30" s="182" customFormat="1" ht="18" customHeight="1">
      <c r="A29" s="193" t="s">
        <v>186</v>
      </c>
      <c r="B29" s="101"/>
      <c r="C29" s="101"/>
      <c r="D29" s="53">
        <f>+D23+D27</f>
        <v>284</v>
      </c>
      <c r="E29" s="77"/>
      <c r="F29" s="53">
        <f>+F23+F27</f>
        <v>45271</v>
      </c>
      <c r="G29" s="88"/>
      <c r="H29" s="53">
        <f>+H23+H27</f>
        <v>0</v>
      </c>
      <c r="I29" s="88"/>
      <c r="J29" s="53">
        <f>+J23+J27</f>
        <v>0</v>
      </c>
      <c r="K29" s="77"/>
      <c r="L29" s="82">
        <f>+L23+L27</f>
        <v>-12609395</v>
      </c>
      <c r="M29" s="77"/>
      <c r="N29" s="82">
        <f>+N23+N27</f>
        <v>-43584</v>
      </c>
      <c r="O29" s="77"/>
      <c r="P29" s="53">
        <f>+P23+P27</f>
        <v>0</v>
      </c>
      <c r="Q29" s="79"/>
      <c r="R29" s="53">
        <f>+R23+R27</f>
        <v>0</v>
      </c>
      <c r="S29" s="79"/>
      <c r="T29" s="53">
        <f>+T23+T27</f>
        <v>0</v>
      </c>
      <c r="U29" s="79"/>
      <c r="V29" s="53">
        <f>+V23+V27</f>
        <v>0</v>
      </c>
      <c r="W29" s="77"/>
      <c r="X29" s="82">
        <f>+X23+X27</f>
        <v>-43584</v>
      </c>
      <c r="Y29" s="77"/>
      <c r="Z29" s="82">
        <f>+Z23+Z27</f>
        <v>-12607424</v>
      </c>
      <c r="AA29" s="80"/>
      <c r="AB29" s="82">
        <f>+AB23+AB27</f>
        <v>-565</v>
      </c>
      <c r="AC29" s="77"/>
      <c r="AD29" s="82">
        <f>+AD23+AD27</f>
        <v>-12607989</v>
      </c>
    </row>
    <row r="30" spans="1:30" s="182" customFormat="1" ht="18" customHeight="1">
      <c r="A30" s="193"/>
      <c r="B30" s="101"/>
      <c r="C30" s="101"/>
      <c r="D30" s="54"/>
      <c r="E30" s="77"/>
      <c r="F30" s="54"/>
      <c r="G30" s="88"/>
      <c r="H30" s="54"/>
      <c r="I30" s="88"/>
      <c r="J30" s="54"/>
      <c r="K30" s="77"/>
      <c r="L30" s="54"/>
      <c r="M30" s="77"/>
      <c r="N30" s="54"/>
      <c r="O30" s="77"/>
      <c r="P30" s="54"/>
      <c r="Q30" s="79"/>
      <c r="R30" s="54"/>
      <c r="S30" s="79"/>
      <c r="T30" s="54"/>
      <c r="U30" s="79"/>
      <c r="V30" s="54"/>
      <c r="W30" s="77"/>
      <c r="X30" s="54"/>
      <c r="Y30" s="77"/>
      <c r="Z30" s="54"/>
      <c r="AA30" s="77"/>
      <c r="AB30" s="54"/>
      <c r="AC30" s="77"/>
      <c r="AD30" s="54"/>
    </row>
    <row r="31" spans="1:30" s="182" customFormat="1" ht="18" customHeight="1">
      <c r="A31" s="191" t="s">
        <v>197</v>
      </c>
      <c r="B31" s="101"/>
      <c r="C31" s="101"/>
      <c r="D31" s="79"/>
      <c r="E31" s="79"/>
      <c r="F31" s="79"/>
      <c r="G31" s="88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</row>
    <row r="32" spans="1:30" s="182" customFormat="1" ht="18" customHeight="1">
      <c r="A32" s="168" t="s">
        <v>198</v>
      </c>
      <c r="B32" s="101"/>
      <c r="C32" s="101"/>
      <c r="D32" s="54">
        <v>0</v>
      </c>
      <c r="E32" s="79"/>
      <c r="F32" s="54">
        <v>0</v>
      </c>
      <c r="G32" s="78"/>
      <c r="H32" s="54">
        <v>0</v>
      </c>
      <c r="I32" s="79"/>
      <c r="J32" s="54">
        <v>0</v>
      </c>
      <c r="K32" s="79"/>
      <c r="L32" s="54">
        <f>'SI (6M)'!C42</f>
        <v>12615989</v>
      </c>
      <c r="M32" s="77"/>
      <c r="N32" s="54">
        <v>0</v>
      </c>
      <c r="O32" s="79"/>
      <c r="P32" s="54">
        <v>0</v>
      </c>
      <c r="Q32" s="78"/>
      <c r="R32" s="54">
        <v>0</v>
      </c>
      <c r="S32" s="79"/>
      <c r="T32" s="54">
        <v>0</v>
      </c>
      <c r="U32" s="77"/>
      <c r="V32" s="54">
        <v>0</v>
      </c>
      <c r="W32" s="77"/>
      <c r="X32" s="54">
        <f>SUM(N32:V32)</f>
        <v>0</v>
      </c>
      <c r="Y32" s="77"/>
      <c r="Z32" s="54">
        <f>SUM(D32:L32,X32)</f>
        <v>12615989</v>
      </c>
      <c r="AA32" s="77"/>
      <c r="AB32" s="54">
        <f>'SI (6M)'!C43</f>
        <v>1264</v>
      </c>
      <c r="AC32" s="78"/>
      <c r="AD32" s="78">
        <f>+Z32+AB32</f>
        <v>12617253</v>
      </c>
    </row>
    <row r="33" spans="1:31" s="182" customFormat="1" ht="18" customHeight="1">
      <c r="A33" s="168" t="s">
        <v>127</v>
      </c>
      <c r="B33" s="101"/>
      <c r="C33" s="101"/>
      <c r="D33" s="81">
        <v>0</v>
      </c>
      <c r="E33" s="77"/>
      <c r="F33" s="53">
        <v>0</v>
      </c>
      <c r="G33" s="54"/>
      <c r="H33" s="53">
        <v>0</v>
      </c>
      <c r="I33" s="77"/>
      <c r="J33" s="53">
        <v>0</v>
      </c>
      <c r="K33" s="77"/>
      <c r="L33" s="81">
        <v>0</v>
      </c>
      <c r="M33" s="77"/>
      <c r="N33" s="53">
        <v>0</v>
      </c>
      <c r="O33" s="77"/>
      <c r="P33" s="53">
        <v>0</v>
      </c>
      <c r="Q33" s="79"/>
      <c r="R33" s="53">
        <f>'SCI (6M)'!C15</f>
        <v>-10895</v>
      </c>
      <c r="S33" s="79"/>
      <c r="T33" s="53">
        <f>578632</f>
        <v>578632</v>
      </c>
      <c r="U33" s="79"/>
      <c r="V33" s="53">
        <v>0</v>
      </c>
      <c r="W33" s="77"/>
      <c r="X33" s="82">
        <f>SUM(N33:V33)</f>
        <v>567737</v>
      </c>
      <c r="Y33" s="77"/>
      <c r="Z33" s="82">
        <f>SUM(D33:L33,X33)</f>
        <v>567737</v>
      </c>
      <c r="AA33" s="80"/>
      <c r="AB33" s="53">
        <v>0</v>
      </c>
      <c r="AC33" s="77"/>
      <c r="AD33" s="82">
        <f>+Z33+AB33</f>
        <v>567737</v>
      </c>
    </row>
    <row r="34" spans="1:31" s="182" customFormat="1" ht="18" customHeight="1">
      <c r="A34" s="191" t="s">
        <v>199</v>
      </c>
      <c r="B34" s="101"/>
      <c r="C34" s="101"/>
      <c r="D34" s="53">
        <f>SUM(D32:D33)</f>
        <v>0</v>
      </c>
      <c r="E34" s="79"/>
      <c r="F34" s="90">
        <f>SUM(F32:F33)</f>
        <v>0</v>
      </c>
      <c r="G34" s="54"/>
      <c r="H34" s="53">
        <f>SUM(H32:H33)</f>
        <v>0</v>
      </c>
      <c r="I34" s="79"/>
      <c r="J34" s="53">
        <f>SUM(J32:J33)</f>
        <v>0</v>
      </c>
      <c r="K34" s="79"/>
      <c r="L34" s="53">
        <f>SUM(L32:L33)</f>
        <v>12615989</v>
      </c>
      <c r="M34" s="79"/>
      <c r="N34" s="90">
        <f>SUM(N32:N33)</f>
        <v>0</v>
      </c>
      <c r="O34" s="79"/>
      <c r="P34" s="53">
        <f>SUM(P32:P33)</f>
        <v>0</v>
      </c>
      <c r="Q34" s="79"/>
      <c r="R34" s="53">
        <f>SUM(R32:R33)</f>
        <v>-10895</v>
      </c>
      <c r="S34" s="79"/>
      <c r="T34" s="82">
        <f>SUM(T32:T33)</f>
        <v>578632</v>
      </c>
      <c r="U34" s="79"/>
      <c r="V34" s="53">
        <f>SUM(V32:V33)</f>
        <v>0</v>
      </c>
      <c r="W34" s="79"/>
      <c r="X34" s="82">
        <f>SUM(X32:X33)</f>
        <v>567737</v>
      </c>
      <c r="Y34" s="79"/>
      <c r="Z34" s="79">
        <f>SUM(Z32:Z33)</f>
        <v>13183726</v>
      </c>
      <c r="AA34" s="79"/>
      <c r="AB34" s="79">
        <f>SUM(AB32:AB33)</f>
        <v>1264</v>
      </c>
      <c r="AC34" s="79"/>
      <c r="AD34" s="79">
        <f>SUM(AD32:AD33)</f>
        <v>13184990</v>
      </c>
    </row>
    <row r="35" spans="1:31" s="182" customFormat="1" ht="18" customHeight="1" thickBot="1">
      <c r="A35" s="191" t="s">
        <v>203</v>
      </c>
      <c r="B35" s="101"/>
      <c r="C35" s="101"/>
      <c r="D35" s="91">
        <f>SUM(D14,D29,D34)</f>
        <v>2974210</v>
      </c>
      <c r="E35" s="77"/>
      <c r="F35" s="91">
        <f>SUM(F14,F29,F34)</f>
        <v>22551567</v>
      </c>
      <c r="G35" s="77"/>
      <c r="H35" s="91">
        <f>SUM(H14,H29,H34)</f>
        <v>-669657</v>
      </c>
      <c r="I35" s="77"/>
      <c r="J35" s="91">
        <f>SUM(J14,J29,J34)</f>
        <v>500000</v>
      </c>
      <c r="K35" s="77"/>
      <c r="L35" s="91">
        <f>SUM(L14,L29,L34)</f>
        <v>56609109</v>
      </c>
      <c r="M35" s="77"/>
      <c r="N35" s="91">
        <f>SUM(N14,N29,N34)</f>
        <v>50944</v>
      </c>
      <c r="O35" s="77"/>
      <c r="P35" s="91">
        <f>SUM(P14,P29,P34)</f>
        <v>161187</v>
      </c>
      <c r="Q35" s="77"/>
      <c r="R35" s="91">
        <f>SUM(R14,R29,R34)</f>
        <v>0</v>
      </c>
      <c r="S35" s="77"/>
      <c r="T35" s="92">
        <f>SUM(T14,T29,T34)</f>
        <v>61270</v>
      </c>
      <c r="U35" s="79"/>
      <c r="V35" s="91">
        <f>SUM(V14,V29,V34)</f>
        <v>36424</v>
      </c>
      <c r="W35" s="77"/>
      <c r="X35" s="92">
        <f>SUM(X14,X29,X34)</f>
        <v>309825</v>
      </c>
      <c r="Y35" s="77"/>
      <c r="Z35" s="91">
        <f>SUM(Z14,Z29,Z34)</f>
        <v>82275054</v>
      </c>
      <c r="AA35" s="77"/>
      <c r="AB35" s="91">
        <f>SUM(AB14,AB29,AB34)</f>
        <v>126469</v>
      </c>
      <c r="AC35" s="77"/>
      <c r="AD35" s="91">
        <f>SUM(AD14,AD29,AD34)</f>
        <v>82401523</v>
      </c>
      <c r="AE35" s="34"/>
    </row>
    <row r="36" spans="1:31" s="182" customFormat="1" ht="18" customHeight="1" thickTop="1">
      <c r="A36" s="191"/>
      <c r="B36" s="101"/>
      <c r="C36" s="101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34"/>
    </row>
    <row r="37" spans="1:31" s="182" customFormat="1" ht="18" customHeight="1">
      <c r="A37" s="191"/>
      <c r="B37" s="101"/>
      <c r="C37" s="10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4"/>
    </row>
    <row r="38" spans="1:31" s="182" customFormat="1" ht="18" customHeight="1">
      <c r="A38" s="191"/>
      <c r="B38" s="101"/>
      <c r="C38" s="101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3"/>
      <c r="S38" s="32"/>
      <c r="T38" s="33"/>
      <c r="U38" s="197"/>
      <c r="V38" s="198"/>
      <c r="W38" s="32"/>
      <c r="X38" s="32"/>
      <c r="Y38" s="32"/>
      <c r="Z38" s="32"/>
      <c r="AA38" s="32"/>
      <c r="AB38" s="32"/>
      <c r="AC38" s="32"/>
      <c r="AD38" s="32"/>
      <c r="AE38" s="34"/>
    </row>
    <row r="39" spans="1:31" ht="18" customHeight="1">
      <c r="B39" s="136"/>
      <c r="C39" s="136"/>
      <c r="D39" s="136"/>
      <c r="T39" s="201"/>
      <c r="U39" s="197"/>
      <c r="V39" s="198"/>
    </row>
    <row r="40" spans="1:31" ht="20.25" customHeight="1">
      <c r="T40" s="201"/>
      <c r="U40" s="197"/>
      <c r="V40" s="198"/>
    </row>
    <row r="41" spans="1:31" ht="20.25" customHeight="1">
      <c r="T41" s="201"/>
      <c r="U41" s="201"/>
      <c r="V41" s="198"/>
    </row>
    <row r="42" spans="1:31" ht="20.25" customHeight="1"/>
    <row r="43" spans="1:31" ht="20.25" customHeight="1"/>
    <row r="44" spans="1:31" ht="20.25" customHeight="1"/>
    <row r="45" spans="1:31" ht="20.25" customHeight="1">
      <c r="T45" s="202"/>
      <c r="U45" s="202"/>
      <c r="V45" s="202"/>
      <c r="W45" s="202"/>
      <c r="X45" s="203"/>
    </row>
    <row r="46" spans="1:31" ht="20.25" customHeight="1">
      <c r="A46" s="228"/>
      <c r="B46" s="228"/>
      <c r="C46" s="228"/>
      <c r="D46" s="228"/>
      <c r="T46" s="202"/>
      <c r="U46" s="202"/>
      <c r="V46" s="203"/>
      <c r="W46" s="202"/>
      <c r="X46" s="203"/>
    </row>
    <row r="47" spans="1:31" ht="20.25" customHeight="1">
      <c r="V47" s="203"/>
      <c r="Y47" s="200"/>
    </row>
    <row r="48" spans="1:31" ht="20.25" customHeight="1"/>
    <row r="49" spans="2:25" ht="20.25" customHeight="1">
      <c r="B49" s="136"/>
      <c r="C49" s="136"/>
      <c r="D49" s="136"/>
      <c r="E49" s="136"/>
      <c r="F49" s="136"/>
      <c r="G49" s="136"/>
      <c r="H49" s="136"/>
      <c r="I49" s="136"/>
      <c r="J49" s="136"/>
      <c r="T49" s="202"/>
      <c r="U49" s="202"/>
      <c r="V49" s="202"/>
      <c r="W49" s="202"/>
      <c r="X49" s="203"/>
    </row>
    <row r="50" spans="2:25" ht="20.25" customHeight="1">
      <c r="T50" s="202"/>
      <c r="U50" s="202"/>
      <c r="V50" s="202"/>
      <c r="W50" s="202"/>
      <c r="X50" s="203"/>
    </row>
    <row r="51" spans="2:25" ht="20.25" customHeight="1">
      <c r="T51" s="202"/>
      <c r="U51" s="202"/>
      <c r="V51" s="202"/>
      <c r="W51" s="202"/>
      <c r="X51" s="203"/>
    </row>
    <row r="52" spans="2:25" ht="20.25" customHeight="1">
      <c r="V52" s="203"/>
      <c r="Y52" s="200"/>
    </row>
    <row r="53" spans="2:25" ht="20.25" customHeight="1">
      <c r="V53" s="203"/>
      <c r="Y53" s="200"/>
    </row>
    <row r="54" spans="2:25" ht="20.25" customHeight="1">
      <c r="V54" s="203"/>
      <c r="Y54" s="200"/>
    </row>
  </sheetData>
  <mergeCells count="9">
    <mergeCell ref="A46:D46"/>
    <mergeCell ref="J8:L8"/>
    <mergeCell ref="A1:AD1"/>
    <mergeCell ref="A2:AD2"/>
    <mergeCell ref="A3:AD3"/>
    <mergeCell ref="A4:AD4"/>
    <mergeCell ref="A5:AD5"/>
    <mergeCell ref="A6:AD6"/>
    <mergeCell ref="N8:X8"/>
  </mergeCells>
  <pageMargins left="0.8" right="0.2" top="1" bottom="0.8" header="0.5" footer="0.5"/>
  <pageSetup paperSize="9" scale="53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8" tint="-0.249977111117893"/>
  </sheetPr>
  <dimension ref="A1:X45"/>
  <sheetViews>
    <sheetView showGridLines="0" zoomScale="60" zoomScaleNormal="60" zoomScaleSheetLayoutView="50" workbookViewId="0">
      <selection activeCell="K34" sqref="K34"/>
    </sheetView>
  </sheetViews>
  <sheetFormatPr defaultColWidth="9.453125" defaultRowHeight="20.25" customHeight="1"/>
  <cols>
    <col min="1" max="1" width="60.54296875" style="161" customWidth="1"/>
    <col min="2" max="2" width="9.54296875" style="205" customWidth="1"/>
    <col min="3" max="3" width="12.453125" style="102" customWidth="1"/>
    <col min="4" max="4" width="1.453125" style="102" customWidth="1"/>
    <col min="5" max="5" width="12.453125" style="102" customWidth="1"/>
    <col min="6" max="6" width="1.453125" style="102" customWidth="1"/>
    <col min="7" max="7" width="12.453125" style="102" customWidth="1"/>
    <col min="8" max="8" width="1.453125" style="102" customWidth="1"/>
    <col min="9" max="9" width="14.453125" style="102" customWidth="1"/>
    <col min="10" max="10" width="1.453125" style="102" customWidth="1"/>
    <col min="11" max="11" width="12.453125" style="102" customWidth="1"/>
    <col min="12" max="12" width="1.453125" style="102" customWidth="1"/>
    <col min="13" max="13" width="12.453125" style="102" customWidth="1"/>
    <col min="14" max="14" width="1.453125" style="102" customWidth="1"/>
    <col min="15" max="15" width="12.453125" style="102" customWidth="1"/>
    <col min="16" max="16" width="1.453125" style="102" customWidth="1"/>
    <col min="17" max="17" width="21.81640625" style="102" customWidth="1"/>
    <col min="18" max="18" width="1.453125" style="102" customWidth="1"/>
    <col min="19" max="19" width="12.453125" style="102" customWidth="1"/>
    <col min="20" max="20" width="1.453125" style="102" customWidth="1"/>
    <col min="21" max="21" width="13.54296875" style="102" customWidth="1"/>
    <col min="22" max="16384" width="9.453125" style="161"/>
  </cols>
  <sheetData>
    <row r="1" spans="1:24" s="116" customFormat="1" ht="20.2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</row>
    <row r="2" spans="1:24" s="116" customFormat="1" ht="20.25" customHeight="1">
      <c r="A2" s="222" t="s">
        <v>204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1:24" s="116" customFormat="1" ht="20.25" customHeight="1">
      <c r="A3" s="222" t="s">
        <v>205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</row>
    <row r="4" spans="1:24" s="116" customFormat="1" ht="20.25" customHeight="1">
      <c r="A4" s="222" t="s">
        <v>139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</row>
    <row r="5" spans="1:24" s="116" customFormat="1" ht="20.25" customHeight="1">
      <c r="A5" s="222" t="s">
        <v>93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</row>
    <row r="6" spans="1:24" s="116" customFormat="1" ht="20.25" customHeight="1">
      <c r="A6" s="223" t="s">
        <v>3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</row>
    <row r="7" spans="1:24" s="116" customFormat="1" ht="6" customHeight="1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</row>
    <row r="8" spans="1:24" ht="18" customHeight="1">
      <c r="A8" s="117"/>
      <c r="B8" s="117"/>
      <c r="C8" s="161"/>
      <c r="D8" s="149"/>
      <c r="E8" s="149"/>
      <c r="F8" s="149"/>
      <c r="G8" s="227" t="s">
        <v>145</v>
      </c>
      <c r="H8" s="227"/>
      <c r="I8" s="227"/>
      <c r="J8" s="149"/>
      <c r="K8" s="227" t="s">
        <v>85</v>
      </c>
      <c r="L8" s="227"/>
      <c r="M8" s="227"/>
      <c r="N8" s="227"/>
      <c r="O8" s="227"/>
      <c r="P8" s="227"/>
      <c r="Q8" s="227"/>
      <c r="R8" s="227"/>
      <c r="S8" s="227"/>
      <c r="T8" s="149"/>
      <c r="U8" s="161"/>
    </row>
    <row r="9" spans="1:24" ht="18" customHeight="1">
      <c r="A9" s="117"/>
      <c r="B9" s="117"/>
      <c r="C9" s="161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 t="s">
        <v>206</v>
      </c>
      <c r="R9" s="149"/>
      <c r="S9" s="149"/>
      <c r="T9" s="149"/>
      <c r="U9" s="161"/>
    </row>
    <row r="10" spans="1:24" ht="18" customHeight="1">
      <c r="A10" s="117"/>
      <c r="B10" s="117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 t="s">
        <v>207</v>
      </c>
      <c r="R10" s="149"/>
      <c r="S10" s="149" t="s">
        <v>208</v>
      </c>
      <c r="T10" s="149"/>
      <c r="U10" s="149"/>
    </row>
    <row r="11" spans="1:24" ht="18" customHeight="1">
      <c r="A11" s="205"/>
      <c r="C11" s="149" t="s">
        <v>146</v>
      </c>
      <c r="D11" s="149"/>
      <c r="E11" s="161"/>
      <c r="F11" s="149"/>
      <c r="G11" s="161"/>
      <c r="J11" s="149"/>
      <c r="K11" s="149" t="s">
        <v>209</v>
      </c>
      <c r="L11" s="149"/>
      <c r="M11" s="149" t="s">
        <v>210</v>
      </c>
      <c r="N11" s="149"/>
      <c r="O11" s="149"/>
      <c r="P11" s="149"/>
      <c r="Q11" s="149" t="s">
        <v>211</v>
      </c>
      <c r="R11" s="149"/>
      <c r="S11" s="149" t="s">
        <v>212</v>
      </c>
      <c r="T11" s="149"/>
      <c r="U11" s="149" t="s">
        <v>213</v>
      </c>
    </row>
    <row r="12" spans="1:24" ht="18" customHeight="1">
      <c r="A12" s="205"/>
      <c r="C12" s="149" t="s">
        <v>150</v>
      </c>
      <c r="D12" s="149"/>
      <c r="E12" s="149" t="s">
        <v>159</v>
      </c>
      <c r="F12" s="149"/>
      <c r="G12" s="149" t="s">
        <v>161</v>
      </c>
      <c r="J12" s="149"/>
      <c r="K12" s="149" t="s">
        <v>214</v>
      </c>
      <c r="L12" s="149"/>
      <c r="M12" s="157" t="s">
        <v>164</v>
      </c>
      <c r="N12" s="149"/>
      <c r="O12" s="149" t="s">
        <v>167</v>
      </c>
      <c r="P12" s="149"/>
      <c r="Q12" s="149" t="s">
        <v>215</v>
      </c>
      <c r="R12" s="149"/>
      <c r="S12" s="149" t="s">
        <v>216</v>
      </c>
      <c r="T12" s="149"/>
      <c r="U12" s="149" t="s">
        <v>168</v>
      </c>
    </row>
    <row r="13" spans="1:24" ht="18" customHeight="1">
      <c r="A13" s="205"/>
      <c r="B13" s="123" t="s">
        <v>171</v>
      </c>
      <c r="C13" s="150" t="s">
        <v>217</v>
      </c>
      <c r="D13" s="149"/>
      <c r="E13" s="150" t="s">
        <v>173</v>
      </c>
      <c r="F13" s="149"/>
      <c r="G13" s="150" t="s">
        <v>175</v>
      </c>
      <c r="H13" s="206"/>
      <c r="I13" s="150" t="s">
        <v>218</v>
      </c>
      <c r="J13" s="206"/>
      <c r="K13" s="150" t="s">
        <v>219</v>
      </c>
      <c r="L13" s="149"/>
      <c r="M13" s="159" t="s">
        <v>178</v>
      </c>
      <c r="N13" s="149"/>
      <c r="O13" s="159" t="s">
        <v>180</v>
      </c>
      <c r="P13" s="153"/>
      <c r="Q13" s="150" t="s">
        <v>220</v>
      </c>
      <c r="R13" s="149"/>
      <c r="S13" s="150" t="s">
        <v>181</v>
      </c>
      <c r="T13" s="206"/>
      <c r="U13" s="207" t="s">
        <v>181</v>
      </c>
    </row>
    <row r="14" spans="1:24" ht="18" customHeight="1">
      <c r="A14" s="153"/>
      <c r="B14" s="123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4" ht="18" customHeight="1">
      <c r="A15" s="160" t="s">
        <v>184</v>
      </c>
      <c r="B15" s="123"/>
      <c r="C15" s="37">
        <v>2973554</v>
      </c>
      <c r="D15" s="55"/>
      <c r="E15" s="37">
        <v>22446531</v>
      </c>
      <c r="F15" s="37"/>
      <c r="G15" s="37">
        <v>500000</v>
      </c>
      <c r="H15" s="55"/>
      <c r="I15" s="37">
        <v>50882428</v>
      </c>
      <c r="J15" s="55"/>
      <c r="K15" s="37">
        <v>146535</v>
      </c>
      <c r="L15" s="37"/>
      <c r="M15" s="37">
        <v>161187</v>
      </c>
      <c r="N15" s="37"/>
      <c r="O15" s="37">
        <v>16556</v>
      </c>
      <c r="P15" s="37"/>
      <c r="Q15" s="37">
        <v>-893150</v>
      </c>
      <c r="R15" s="37"/>
      <c r="S15" s="37">
        <f>SUM(K15:Q15)</f>
        <v>-568872</v>
      </c>
      <c r="T15" s="37"/>
      <c r="U15" s="37">
        <f>SUM(C15:I15,S15)</f>
        <v>76233641</v>
      </c>
      <c r="X15" s="208"/>
    </row>
    <row r="16" spans="1:24" ht="18" customHeight="1">
      <c r="A16" s="160" t="s">
        <v>221</v>
      </c>
      <c r="B16" s="117"/>
      <c r="C16" s="39"/>
      <c r="D16" s="41"/>
      <c r="E16" s="39"/>
      <c r="F16" s="39"/>
      <c r="G16" s="39"/>
      <c r="H16" s="41"/>
      <c r="I16" s="39"/>
      <c r="J16" s="41"/>
      <c r="K16" s="39"/>
      <c r="L16" s="37"/>
      <c r="M16" s="39"/>
      <c r="N16" s="37"/>
      <c r="O16" s="37"/>
      <c r="P16" s="37"/>
      <c r="Q16" s="37"/>
      <c r="R16" s="37"/>
      <c r="S16" s="37"/>
      <c r="T16" s="39"/>
      <c r="U16" s="39"/>
      <c r="X16" s="208"/>
    </row>
    <row r="17" spans="1:24" ht="18" customHeight="1">
      <c r="A17" s="116" t="s">
        <v>189</v>
      </c>
      <c r="B17" s="117">
        <v>13</v>
      </c>
      <c r="C17" s="39">
        <v>372</v>
      </c>
      <c r="D17" s="41"/>
      <c r="E17" s="39">
        <v>59765</v>
      </c>
      <c r="F17" s="39"/>
      <c r="G17" s="37">
        <v>0</v>
      </c>
      <c r="H17" s="41"/>
      <c r="I17" s="37">
        <v>0</v>
      </c>
      <c r="J17" s="41"/>
      <c r="K17" s="39">
        <v>-60137</v>
      </c>
      <c r="L17" s="37"/>
      <c r="M17" s="37">
        <v>0</v>
      </c>
      <c r="N17" s="37"/>
      <c r="O17" s="37">
        <v>0</v>
      </c>
      <c r="P17" s="37"/>
      <c r="Q17" s="37">
        <v>0</v>
      </c>
      <c r="R17" s="39"/>
      <c r="S17" s="39">
        <f>SUM(K17:M17)</f>
        <v>-60137</v>
      </c>
      <c r="T17" s="39"/>
      <c r="U17" s="37">
        <f>SUM(C17:I17,S17)</f>
        <v>0</v>
      </c>
      <c r="X17" s="208"/>
    </row>
    <row r="18" spans="1:24" ht="18" customHeight="1">
      <c r="A18" s="116" t="s">
        <v>190</v>
      </c>
      <c r="B18" s="117">
        <v>13</v>
      </c>
      <c r="C18" s="37">
        <v>0</v>
      </c>
      <c r="D18" s="41"/>
      <c r="E18" s="37">
        <v>0</v>
      </c>
      <c r="F18" s="39"/>
      <c r="G18" s="37">
        <v>0</v>
      </c>
      <c r="H18" s="39"/>
      <c r="I18" s="37">
        <v>0</v>
      </c>
      <c r="J18" s="43"/>
      <c r="K18" s="39">
        <v>5765</v>
      </c>
      <c r="L18" s="39"/>
      <c r="M18" s="37">
        <v>0</v>
      </c>
      <c r="N18" s="39"/>
      <c r="O18" s="37">
        <v>0</v>
      </c>
      <c r="P18" s="39"/>
      <c r="Q18" s="37">
        <v>0</v>
      </c>
      <c r="R18" s="39"/>
      <c r="S18" s="39">
        <f>SUM(K18:M18)</f>
        <v>5765</v>
      </c>
      <c r="T18" s="39"/>
      <c r="U18" s="37">
        <f>SUM(C18:I18,S18)</f>
        <v>5765</v>
      </c>
      <c r="X18" s="208"/>
    </row>
    <row r="19" spans="1:24" ht="18" customHeight="1">
      <c r="A19" s="164" t="s">
        <v>191</v>
      </c>
      <c r="B19" s="117">
        <v>17</v>
      </c>
      <c r="C19" s="37">
        <v>0</v>
      </c>
      <c r="D19" s="41"/>
      <c r="E19" s="37">
        <v>0</v>
      </c>
      <c r="F19" s="39"/>
      <c r="G19" s="37">
        <v>0</v>
      </c>
      <c r="H19" s="39"/>
      <c r="I19" s="40">
        <v>-10942092</v>
      </c>
      <c r="J19" s="43"/>
      <c r="K19" s="40">
        <v>0</v>
      </c>
      <c r="L19" s="39"/>
      <c r="M19" s="37">
        <v>0</v>
      </c>
      <c r="N19" s="39"/>
      <c r="O19" s="37">
        <v>0</v>
      </c>
      <c r="P19" s="39"/>
      <c r="Q19" s="37">
        <v>0</v>
      </c>
      <c r="R19" s="39"/>
      <c r="S19" s="40">
        <v>0</v>
      </c>
      <c r="T19" s="43"/>
      <c r="U19" s="40">
        <f>SUM(C19:I19,S19)</f>
        <v>-10942092</v>
      </c>
      <c r="X19" s="208"/>
    </row>
    <row r="20" spans="1:24" ht="18" customHeight="1">
      <c r="A20" s="160" t="s">
        <v>222</v>
      </c>
      <c r="B20" s="117"/>
      <c r="C20" s="42">
        <f>SUM(C17:C19)</f>
        <v>372</v>
      </c>
      <c r="D20" s="41"/>
      <c r="E20" s="42">
        <f>SUM(E17:E19)</f>
        <v>59765</v>
      </c>
      <c r="F20" s="37"/>
      <c r="G20" s="42">
        <f>SUM(G17:G19)</f>
        <v>0</v>
      </c>
      <c r="H20" s="41"/>
      <c r="I20" s="40">
        <f>SUM(I17:I19)</f>
        <v>-10942092</v>
      </c>
      <c r="J20" s="41"/>
      <c r="K20" s="40">
        <f>SUM(K17:K19)</f>
        <v>-54372</v>
      </c>
      <c r="L20" s="37"/>
      <c r="M20" s="42">
        <f>SUM(M17:M19)</f>
        <v>0</v>
      </c>
      <c r="N20" s="37"/>
      <c r="O20" s="42">
        <f>SUM(O17:O19)</f>
        <v>0</v>
      </c>
      <c r="P20" s="37"/>
      <c r="Q20" s="42">
        <f>SUM(Q17:R19)</f>
        <v>0</v>
      </c>
      <c r="R20" s="37"/>
      <c r="S20" s="40">
        <f>SUM(S17:S19)</f>
        <v>-54372</v>
      </c>
      <c r="T20" s="39"/>
      <c r="U20" s="40">
        <f>SUM(U17:U19)</f>
        <v>-10936327</v>
      </c>
      <c r="X20" s="208"/>
    </row>
    <row r="21" spans="1:24" ht="18" customHeight="1">
      <c r="A21" s="152"/>
      <c r="B21" s="122"/>
      <c r="C21" s="39"/>
      <c r="D21" s="39"/>
      <c r="E21" s="39"/>
      <c r="F21" s="39"/>
      <c r="G21" s="39"/>
      <c r="H21" s="41"/>
      <c r="I21" s="39"/>
      <c r="J21" s="41"/>
      <c r="K21" s="39"/>
      <c r="L21" s="39"/>
      <c r="M21" s="39"/>
      <c r="N21" s="37"/>
      <c r="O21" s="39"/>
      <c r="P21" s="39"/>
      <c r="Q21" s="39"/>
      <c r="R21" s="39"/>
      <c r="S21" s="39"/>
      <c r="T21" s="39"/>
      <c r="U21" s="39"/>
      <c r="X21" s="208"/>
    </row>
    <row r="22" spans="1:24" ht="18" customHeight="1">
      <c r="A22" s="160" t="s">
        <v>197</v>
      </c>
      <c r="B22" s="117"/>
      <c r="C22" s="39"/>
      <c r="D22" s="39"/>
      <c r="E22" s="43"/>
      <c r="F22" s="43"/>
      <c r="G22" s="39"/>
      <c r="H22" s="39"/>
      <c r="I22" s="43"/>
      <c r="J22" s="39"/>
      <c r="K22" s="43"/>
      <c r="L22" s="43"/>
      <c r="M22" s="39"/>
      <c r="N22" s="37"/>
      <c r="O22" s="39"/>
      <c r="P22" s="43"/>
      <c r="Q22" s="43"/>
      <c r="R22" s="43"/>
      <c r="S22" s="43"/>
      <c r="T22" s="43"/>
      <c r="U22" s="43"/>
      <c r="X22" s="208"/>
    </row>
    <row r="23" spans="1:24" ht="18" customHeight="1">
      <c r="A23" s="116" t="s">
        <v>198</v>
      </c>
      <c r="B23" s="117"/>
      <c r="C23" s="37">
        <v>0</v>
      </c>
      <c r="D23" s="55"/>
      <c r="E23" s="37">
        <v>0</v>
      </c>
      <c r="F23" s="37"/>
      <c r="G23" s="37">
        <v>0</v>
      </c>
      <c r="H23" s="37"/>
      <c r="I23" s="37">
        <f>'SI (6M)'!I44</f>
        <v>13684706</v>
      </c>
      <c r="J23" s="43"/>
      <c r="K23" s="37">
        <v>0</v>
      </c>
      <c r="L23" s="37"/>
      <c r="M23" s="37">
        <v>0</v>
      </c>
      <c r="N23" s="37"/>
      <c r="O23" s="37">
        <v>0</v>
      </c>
      <c r="P23" s="37"/>
      <c r="Q23" s="37">
        <f>'SCI (6M)'!I20</f>
        <v>0</v>
      </c>
      <c r="R23" s="37"/>
      <c r="S23" s="37">
        <f>SUM(K23:Q23)</f>
        <v>0</v>
      </c>
      <c r="T23" s="37"/>
      <c r="U23" s="37">
        <f>SUM(C23+E23+G23+I23+S23)</f>
        <v>13684706</v>
      </c>
      <c r="V23" s="152"/>
      <c r="X23" s="208"/>
    </row>
    <row r="24" spans="1:24" ht="18" customHeight="1">
      <c r="A24" s="116" t="s">
        <v>127</v>
      </c>
      <c r="B24" s="117"/>
      <c r="C24" s="40">
        <v>0</v>
      </c>
      <c r="D24" s="41"/>
      <c r="E24" s="40">
        <v>0</v>
      </c>
      <c r="F24" s="39"/>
      <c r="G24" s="40">
        <v>0</v>
      </c>
      <c r="H24" s="39"/>
      <c r="I24" s="40">
        <v>0</v>
      </c>
      <c r="J24" s="43"/>
      <c r="K24" s="40">
        <v>0</v>
      </c>
      <c r="L24" s="39"/>
      <c r="M24" s="40">
        <v>0</v>
      </c>
      <c r="N24" s="37"/>
      <c r="O24" s="40">
        <v>0</v>
      </c>
      <c r="P24" s="39"/>
      <c r="Q24" s="40">
        <f>'SCI (6M)'!I21</f>
        <v>232913</v>
      </c>
      <c r="R24" s="39"/>
      <c r="S24" s="37">
        <f>SUM(K24:Q24)</f>
        <v>232913</v>
      </c>
      <c r="T24" s="39"/>
      <c r="U24" s="37">
        <f>SUM(C24+E24+G24+I24+S24)</f>
        <v>232913</v>
      </c>
      <c r="V24" s="152"/>
      <c r="X24" s="208"/>
    </row>
    <row r="25" spans="1:24" ht="18" customHeight="1">
      <c r="A25" s="160" t="s">
        <v>199</v>
      </c>
      <c r="B25" s="123"/>
      <c r="C25" s="37">
        <f>SUM(C23:C24)</f>
        <v>0</v>
      </c>
      <c r="D25" s="43"/>
      <c r="E25" s="37">
        <f>SUM(E23:E24)</f>
        <v>0</v>
      </c>
      <c r="F25" s="43"/>
      <c r="G25" s="37">
        <f>SUM(G23:G24)</f>
        <v>0</v>
      </c>
      <c r="H25" s="39"/>
      <c r="I25" s="39">
        <f>SUM(I23:I24)</f>
        <v>13684706</v>
      </c>
      <c r="J25" s="39"/>
      <c r="K25" s="37">
        <f>SUM(K23:K24)</f>
        <v>0</v>
      </c>
      <c r="L25" s="37"/>
      <c r="M25" s="37">
        <f>SUM(M23:M24)</f>
        <v>0</v>
      </c>
      <c r="N25" s="37"/>
      <c r="O25" s="37">
        <f>SUM(O23:O24)</f>
        <v>0</v>
      </c>
      <c r="P25" s="37"/>
      <c r="Q25" s="39">
        <f>SUM(Q23:Q24)</f>
        <v>232913</v>
      </c>
      <c r="R25" s="39"/>
      <c r="S25" s="93">
        <f>SUM(S23:S24)</f>
        <v>232913</v>
      </c>
      <c r="T25" s="43"/>
      <c r="U25" s="93">
        <f>SUM(U23:U24)</f>
        <v>13917619</v>
      </c>
      <c r="X25" s="208"/>
    </row>
    <row r="26" spans="1:24" ht="18" customHeight="1" thickBot="1">
      <c r="A26" s="160" t="s">
        <v>200</v>
      </c>
      <c r="B26" s="123"/>
      <c r="C26" s="44">
        <f>C15+C20+C25</f>
        <v>2973926</v>
      </c>
      <c r="D26" s="37"/>
      <c r="E26" s="44">
        <f>E15+E20+E25</f>
        <v>22506296</v>
      </c>
      <c r="F26" s="37"/>
      <c r="G26" s="44">
        <f>G15+G20+G25</f>
        <v>500000</v>
      </c>
      <c r="H26" s="39"/>
      <c r="I26" s="44">
        <f>I15+I20+I25</f>
        <v>53625042</v>
      </c>
      <c r="J26" s="39"/>
      <c r="K26" s="44">
        <f>K15+K20+K25</f>
        <v>92163</v>
      </c>
      <c r="L26" s="37"/>
      <c r="M26" s="44">
        <f>M15+M20+M25</f>
        <v>161187</v>
      </c>
      <c r="N26" s="37"/>
      <c r="O26" s="44">
        <f>O15+O20+O25</f>
        <v>16556</v>
      </c>
      <c r="P26" s="37"/>
      <c r="Q26" s="44">
        <f>Q15+Q20+Q25</f>
        <v>-660237</v>
      </c>
      <c r="R26" s="37"/>
      <c r="S26" s="44">
        <f>S15+S20+S25</f>
        <v>-390331</v>
      </c>
      <c r="T26" s="39"/>
      <c r="U26" s="44">
        <f>U15+U20+U25</f>
        <v>79214933</v>
      </c>
      <c r="X26" s="208"/>
    </row>
    <row r="27" spans="1:24" ht="18" customHeight="1" thickTop="1"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4"/>
      <c r="O27" s="95"/>
      <c r="P27" s="95"/>
      <c r="Q27" s="95"/>
      <c r="R27" s="95"/>
      <c r="S27" s="95"/>
      <c r="T27" s="95"/>
      <c r="U27" s="95"/>
    </row>
    <row r="28" spans="1:24" ht="18" customHeight="1">
      <c r="N28" s="36"/>
      <c r="U28" s="209"/>
    </row>
    <row r="29" spans="1:24" ht="18" customHeight="1">
      <c r="N29" s="36"/>
    </row>
    <row r="30" spans="1:24" ht="18" customHeight="1">
      <c r="U30" s="103"/>
    </row>
    <row r="31" spans="1:24" ht="18" customHeight="1">
      <c r="U31" s="103"/>
    </row>
    <row r="32" spans="1:24" ht="18" customHeight="1">
      <c r="U32" s="103"/>
    </row>
    <row r="33" spans="1:21" ht="18" customHeight="1">
      <c r="U33" s="103"/>
    </row>
    <row r="34" spans="1:21" ht="18" customHeight="1">
      <c r="U34" s="103"/>
    </row>
    <row r="35" spans="1:21" ht="18" customHeight="1">
      <c r="U35" s="103"/>
    </row>
    <row r="36" spans="1:21" ht="18" customHeight="1">
      <c r="U36" s="103"/>
    </row>
    <row r="37" spans="1:21" ht="18" customHeight="1">
      <c r="U37" s="103"/>
    </row>
    <row r="38" spans="1:21" ht="18" customHeight="1">
      <c r="U38" s="103"/>
    </row>
    <row r="39" spans="1:21" ht="18" customHeight="1">
      <c r="U39" s="103"/>
    </row>
    <row r="40" spans="1:21" ht="18" customHeight="1">
      <c r="A40" s="109"/>
    </row>
    <row r="41" spans="1:21" ht="18" customHeight="1"/>
    <row r="44" spans="1:21" ht="17.25" customHeight="1"/>
    <row r="45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8" right="0.2" top="1" bottom="0.8" header="0.5" footer="0.5"/>
  <pageSetup paperSize="9" scale="61" firstPageNumber="12" orientation="landscape" useFirstPageNumber="1" r:id="rId1"/>
  <headerFooter alignWithMargins="0">
    <oddFooter>&amp;LThe accompanying notes form an integral part of the interim financial statements.
&amp;C&amp;P</oddFooter>
  </headerFooter>
  <ignoredErrors>
    <ignoredError sqref="U18:U19 U1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</sheetPr>
  <dimension ref="A1:X45"/>
  <sheetViews>
    <sheetView showGridLines="0" zoomScale="60" zoomScaleNormal="60" zoomScaleSheetLayoutView="100" workbookViewId="0">
      <selection activeCell="K44" sqref="K44"/>
    </sheetView>
  </sheetViews>
  <sheetFormatPr defaultColWidth="9.453125" defaultRowHeight="13"/>
  <cols>
    <col min="1" max="1" width="60.81640625" style="161" customWidth="1"/>
    <col min="2" max="2" width="8.54296875" style="205" customWidth="1"/>
    <col min="3" max="3" width="12.453125" style="102" customWidth="1"/>
    <col min="4" max="4" width="1.453125" style="102" customWidth="1"/>
    <col min="5" max="5" width="12.453125" style="102" customWidth="1"/>
    <col min="6" max="6" width="1.453125" style="102" customWidth="1"/>
    <col min="7" max="7" width="12.453125" style="102" customWidth="1"/>
    <col min="8" max="8" width="1.453125" style="102" customWidth="1"/>
    <col min="9" max="9" width="14.81640625" style="102" customWidth="1"/>
    <col min="10" max="10" width="1.453125" style="102" customWidth="1"/>
    <col min="11" max="11" width="12.453125" style="102" customWidth="1"/>
    <col min="12" max="12" width="1.453125" style="102" customWidth="1"/>
    <col min="13" max="13" width="12.453125" style="102" customWidth="1"/>
    <col min="14" max="14" width="1.453125" style="102" customWidth="1"/>
    <col min="15" max="15" width="12.453125" style="102" customWidth="1"/>
    <col min="16" max="16" width="1.453125" style="102" customWidth="1"/>
    <col min="17" max="17" width="20.81640625" style="102" customWidth="1"/>
    <col min="18" max="18" width="1.453125" style="102" customWidth="1"/>
    <col min="19" max="19" width="12.453125" style="102" customWidth="1"/>
    <col min="20" max="20" width="1.453125" style="102" customWidth="1"/>
    <col min="21" max="21" width="13.54296875" style="102" customWidth="1"/>
    <col min="22" max="16384" width="9.453125" style="161"/>
  </cols>
  <sheetData>
    <row r="1" spans="1:21" s="116" customFormat="1" ht="20.2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</row>
    <row r="2" spans="1:21" s="116" customFormat="1" ht="20.25" customHeight="1">
      <c r="A2" s="222" t="s">
        <v>204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1:21" s="116" customFormat="1" ht="20.25" customHeight="1">
      <c r="A3" s="222" t="s">
        <v>205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</row>
    <row r="4" spans="1:21" s="116" customFormat="1" ht="20.25" customHeight="1">
      <c r="A4" s="222" t="s">
        <v>139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</row>
    <row r="5" spans="1:21" s="116" customFormat="1" ht="20.25" customHeight="1">
      <c r="A5" s="222" t="s">
        <v>93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</row>
    <row r="6" spans="1:21" s="116" customFormat="1" ht="20.25" customHeight="1">
      <c r="A6" s="223" t="s">
        <v>3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</row>
    <row r="7" spans="1:21" s="116" customFormat="1" ht="6" customHeight="1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</row>
    <row r="8" spans="1:21" ht="18" customHeight="1">
      <c r="A8" s="117"/>
      <c r="B8" s="117"/>
      <c r="C8" s="161"/>
      <c r="D8" s="149"/>
      <c r="E8" s="149"/>
      <c r="F8" s="149"/>
      <c r="G8" s="227" t="s">
        <v>145</v>
      </c>
      <c r="H8" s="227"/>
      <c r="I8" s="227"/>
      <c r="J8" s="149"/>
      <c r="K8" s="227" t="s">
        <v>85</v>
      </c>
      <c r="L8" s="227"/>
      <c r="M8" s="227"/>
      <c r="N8" s="227"/>
      <c r="O8" s="227"/>
      <c r="P8" s="227"/>
      <c r="Q8" s="227"/>
      <c r="R8" s="227"/>
      <c r="S8" s="227"/>
      <c r="T8" s="149"/>
      <c r="U8" s="161"/>
    </row>
    <row r="9" spans="1:21" ht="18" customHeight="1">
      <c r="A9" s="117"/>
      <c r="B9" s="117"/>
      <c r="C9" s="161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 t="s">
        <v>206</v>
      </c>
      <c r="R9" s="149"/>
      <c r="S9" s="149"/>
      <c r="T9" s="149"/>
      <c r="U9" s="161"/>
    </row>
    <row r="10" spans="1:21" ht="18" customHeight="1">
      <c r="A10" s="117"/>
      <c r="B10" s="117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 t="s">
        <v>207</v>
      </c>
      <c r="R10" s="149"/>
      <c r="S10" s="149" t="s">
        <v>208</v>
      </c>
      <c r="T10" s="149"/>
      <c r="U10" s="149"/>
    </row>
    <row r="11" spans="1:21" ht="18" customHeight="1">
      <c r="A11" s="205"/>
      <c r="C11" s="149" t="s">
        <v>146</v>
      </c>
      <c r="D11" s="149"/>
      <c r="E11" s="161"/>
      <c r="F11" s="149"/>
      <c r="G11" s="161"/>
      <c r="J11" s="149"/>
      <c r="K11" s="149" t="s">
        <v>209</v>
      </c>
      <c r="L11" s="149"/>
      <c r="M11" s="149" t="s">
        <v>210</v>
      </c>
      <c r="N11" s="149"/>
      <c r="O11" s="149"/>
      <c r="P11" s="149"/>
      <c r="Q11" s="149" t="s">
        <v>211</v>
      </c>
      <c r="R11" s="149"/>
      <c r="S11" s="149" t="s">
        <v>212</v>
      </c>
      <c r="T11" s="149"/>
      <c r="U11" s="149" t="s">
        <v>213</v>
      </c>
    </row>
    <row r="12" spans="1:21" ht="18" customHeight="1">
      <c r="A12" s="205"/>
      <c r="C12" s="149" t="s">
        <v>150</v>
      </c>
      <c r="D12" s="149"/>
      <c r="E12" s="149" t="s">
        <v>159</v>
      </c>
      <c r="F12" s="149"/>
      <c r="G12" s="149" t="s">
        <v>161</v>
      </c>
      <c r="J12" s="149"/>
      <c r="K12" s="149" t="s">
        <v>214</v>
      </c>
      <c r="L12" s="149"/>
      <c r="M12" s="157" t="s">
        <v>164</v>
      </c>
      <c r="N12" s="149"/>
      <c r="O12" s="149" t="s">
        <v>167</v>
      </c>
      <c r="P12" s="149"/>
      <c r="Q12" s="149" t="s">
        <v>215</v>
      </c>
      <c r="R12" s="149"/>
      <c r="S12" s="149" t="s">
        <v>216</v>
      </c>
      <c r="T12" s="149"/>
      <c r="U12" s="149" t="s">
        <v>168</v>
      </c>
    </row>
    <row r="13" spans="1:21" ht="18" customHeight="1">
      <c r="A13" s="205"/>
      <c r="B13" s="123" t="s">
        <v>171</v>
      </c>
      <c r="C13" s="150" t="s">
        <v>217</v>
      </c>
      <c r="D13" s="149"/>
      <c r="E13" s="150" t="s">
        <v>173</v>
      </c>
      <c r="F13" s="149"/>
      <c r="G13" s="150" t="s">
        <v>175</v>
      </c>
      <c r="H13" s="206"/>
      <c r="I13" s="150" t="s">
        <v>218</v>
      </c>
      <c r="J13" s="206"/>
      <c r="K13" s="150" t="s">
        <v>219</v>
      </c>
      <c r="L13" s="149"/>
      <c r="M13" s="159" t="s">
        <v>178</v>
      </c>
      <c r="N13" s="149"/>
      <c r="O13" s="159" t="s">
        <v>180</v>
      </c>
      <c r="P13" s="153"/>
      <c r="Q13" s="150" t="s">
        <v>220</v>
      </c>
      <c r="R13" s="149"/>
      <c r="S13" s="150" t="s">
        <v>181</v>
      </c>
      <c r="T13" s="206"/>
      <c r="U13" s="207" t="s">
        <v>181</v>
      </c>
    </row>
    <row r="14" spans="1:21" ht="10.75" customHeight="1">
      <c r="B14" s="117"/>
      <c r="C14" s="24"/>
      <c r="D14" s="22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21" ht="18" customHeight="1">
      <c r="A15" s="160" t="s">
        <v>202</v>
      </c>
      <c r="B15" s="123"/>
      <c r="C15" s="37">
        <v>2973926</v>
      </c>
      <c r="D15" s="55"/>
      <c r="E15" s="37">
        <v>22506296</v>
      </c>
      <c r="F15" s="37"/>
      <c r="G15" s="37">
        <v>500000</v>
      </c>
      <c r="H15" s="55"/>
      <c r="I15" s="37">
        <v>56602515</v>
      </c>
      <c r="J15" s="55"/>
      <c r="K15" s="37">
        <v>94528</v>
      </c>
      <c r="L15" s="37"/>
      <c r="M15" s="37">
        <v>161187</v>
      </c>
      <c r="N15" s="37"/>
      <c r="O15" s="37">
        <v>12913</v>
      </c>
      <c r="P15" s="37"/>
      <c r="Q15" s="37">
        <v>-482956</v>
      </c>
      <c r="R15" s="37"/>
      <c r="S15" s="37">
        <f>SUM(K15:Q15)</f>
        <v>-214328</v>
      </c>
      <c r="T15" s="37"/>
      <c r="U15" s="37">
        <f>SUM(C15:I15,S15)</f>
        <v>82368409</v>
      </c>
    </row>
    <row r="16" spans="1:21" ht="18" customHeight="1">
      <c r="A16" s="160" t="s">
        <v>221</v>
      </c>
      <c r="B16" s="117"/>
      <c r="C16" s="39"/>
      <c r="D16" s="41"/>
      <c r="E16" s="39"/>
      <c r="F16" s="39"/>
      <c r="G16" s="39"/>
      <c r="H16" s="41"/>
      <c r="I16" s="39"/>
      <c r="J16" s="41"/>
      <c r="K16" s="39"/>
      <c r="L16" s="37"/>
      <c r="M16" s="39"/>
      <c r="N16" s="37"/>
      <c r="O16" s="37"/>
      <c r="P16" s="37"/>
      <c r="Q16" s="37"/>
      <c r="R16" s="37"/>
      <c r="S16" s="39"/>
      <c r="T16" s="39"/>
      <c r="U16" s="39"/>
    </row>
    <row r="17" spans="1:24" ht="18" customHeight="1">
      <c r="A17" s="116" t="s">
        <v>189</v>
      </c>
      <c r="B17" s="117">
        <v>13</v>
      </c>
      <c r="C17" s="39">
        <v>284</v>
      </c>
      <c r="D17" s="41"/>
      <c r="E17" s="39">
        <f>45271</f>
        <v>45271</v>
      </c>
      <c r="F17" s="39"/>
      <c r="G17" s="37">
        <v>0</v>
      </c>
      <c r="H17" s="41"/>
      <c r="I17" s="37">
        <v>0</v>
      </c>
      <c r="J17" s="41"/>
      <c r="K17" s="39">
        <f>-45555</f>
        <v>-45555</v>
      </c>
      <c r="L17" s="37"/>
      <c r="M17" s="37">
        <v>0</v>
      </c>
      <c r="N17" s="37"/>
      <c r="O17" s="37">
        <v>0</v>
      </c>
      <c r="P17" s="37"/>
      <c r="Q17" s="37">
        <v>0</v>
      </c>
      <c r="R17" s="39"/>
      <c r="S17" s="39">
        <f>SUM(K17:M17)</f>
        <v>-45555</v>
      </c>
      <c r="T17" s="39"/>
      <c r="U17" s="37">
        <f>SUM(C17:I17,S17)</f>
        <v>0</v>
      </c>
      <c r="X17" s="208"/>
    </row>
    <row r="18" spans="1:24" ht="18" customHeight="1">
      <c r="A18" s="116" t="s">
        <v>190</v>
      </c>
      <c r="B18" s="117">
        <v>13</v>
      </c>
      <c r="C18" s="37">
        <v>0</v>
      </c>
      <c r="D18" s="41"/>
      <c r="E18" s="37">
        <v>0</v>
      </c>
      <c r="F18" s="39"/>
      <c r="G18" s="37">
        <v>0</v>
      </c>
      <c r="H18" s="39"/>
      <c r="I18" s="37">
        <v>0</v>
      </c>
      <c r="J18" s="43"/>
      <c r="K18" s="39">
        <v>1971</v>
      </c>
      <c r="L18" s="39"/>
      <c r="M18" s="37">
        <v>0</v>
      </c>
      <c r="N18" s="39"/>
      <c r="O18" s="37">
        <v>0</v>
      </c>
      <c r="P18" s="39"/>
      <c r="Q18" s="37">
        <v>0</v>
      </c>
      <c r="R18" s="39"/>
      <c r="S18" s="39">
        <f>SUM(K18:M18)</f>
        <v>1971</v>
      </c>
      <c r="T18" s="39"/>
      <c r="U18" s="37">
        <f>SUM(C18:I18,S18)</f>
        <v>1971</v>
      </c>
    </row>
    <row r="19" spans="1:24" ht="18" customHeight="1">
      <c r="A19" s="164" t="s">
        <v>191</v>
      </c>
      <c r="B19" s="117">
        <v>17</v>
      </c>
      <c r="C19" s="40">
        <v>0</v>
      </c>
      <c r="D19" s="41"/>
      <c r="E19" s="40">
        <v>0</v>
      </c>
      <c r="F19" s="39"/>
      <c r="G19" s="37">
        <v>0</v>
      </c>
      <c r="H19" s="39"/>
      <c r="I19" s="40">
        <v>-12609395</v>
      </c>
      <c r="J19" s="43"/>
      <c r="K19" s="40">
        <v>0</v>
      </c>
      <c r="L19" s="39"/>
      <c r="M19" s="37">
        <v>0</v>
      </c>
      <c r="N19" s="39"/>
      <c r="O19" s="37">
        <v>0</v>
      </c>
      <c r="P19" s="39"/>
      <c r="Q19" s="37">
        <v>0</v>
      </c>
      <c r="R19" s="39"/>
      <c r="S19" s="39">
        <f>SUM(K19:M19)</f>
        <v>0</v>
      </c>
      <c r="T19" s="43"/>
      <c r="U19" s="40">
        <f>SUM(C19:I19,S19)</f>
        <v>-12609395</v>
      </c>
    </row>
    <row r="20" spans="1:24" ht="18" customHeight="1">
      <c r="A20" s="160" t="s">
        <v>222</v>
      </c>
      <c r="B20" s="117"/>
      <c r="C20" s="42">
        <f>SUM(C17:C19)</f>
        <v>284</v>
      </c>
      <c r="D20" s="41"/>
      <c r="E20" s="42">
        <f>SUM(E17:E19)</f>
        <v>45271</v>
      </c>
      <c r="F20" s="37"/>
      <c r="G20" s="42">
        <f>SUM(G17:G19)</f>
        <v>0</v>
      </c>
      <c r="H20" s="41"/>
      <c r="I20" s="42">
        <f>SUM(I17:I19)</f>
        <v>-12609395</v>
      </c>
      <c r="J20" s="41"/>
      <c r="K20" s="42">
        <f>SUM(K17:K19)</f>
        <v>-43584</v>
      </c>
      <c r="L20" s="37"/>
      <c r="M20" s="42">
        <f>SUM(M17:M19)</f>
        <v>0</v>
      </c>
      <c r="N20" s="37"/>
      <c r="O20" s="42">
        <f>SUM(O17:O19)</f>
        <v>0</v>
      </c>
      <c r="P20" s="37"/>
      <c r="Q20" s="42">
        <f>SUM(Q17:Q19)</f>
        <v>0</v>
      </c>
      <c r="R20" s="37"/>
      <c r="S20" s="42">
        <f>SUM(S17:S19)</f>
        <v>-43584</v>
      </c>
      <c r="T20" s="39"/>
      <c r="U20" s="42">
        <f>SUM(U17:U19)</f>
        <v>-12607424</v>
      </c>
    </row>
    <row r="21" spans="1:24" ht="18" customHeight="1">
      <c r="A21" s="152"/>
      <c r="B21" s="122"/>
      <c r="C21" s="39"/>
      <c r="D21" s="39"/>
      <c r="E21" s="39"/>
      <c r="F21" s="39"/>
      <c r="G21" s="39"/>
      <c r="H21" s="41"/>
      <c r="I21" s="39"/>
      <c r="J21" s="41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  <row r="22" spans="1:24" ht="18" customHeight="1">
      <c r="A22" s="160" t="s">
        <v>197</v>
      </c>
      <c r="B22" s="117"/>
      <c r="C22" s="39"/>
      <c r="D22" s="39"/>
      <c r="E22" s="43"/>
      <c r="F22" s="43"/>
      <c r="G22" s="39"/>
      <c r="H22" s="39"/>
      <c r="I22" s="43"/>
      <c r="J22" s="39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</row>
    <row r="23" spans="1:24" ht="18" customHeight="1">
      <c r="A23" s="116" t="s">
        <v>198</v>
      </c>
      <c r="B23" s="117"/>
      <c r="C23" s="37">
        <v>0</v>
      </c>
      <c r="D23" s="51"/>
      <c r="E23" s="37">
        <v>0</v>
      </c>
      <c r="F23" s="51"/>
      <c r="G23" s="37">
        <v>0</v>
      </c>
      <c r="H23" s="37"/>
      <c r="I23" s="37">
        <f>'SI (6M)'!G44</f>
        <v>12615989</v>
      </c>
      <c r="J23" s="37"/>
      <c r="K23" s="37">
        <v>0</v>
      </c>
      <c r="L23" s="37"/>
      <c r="M23" s="37">
        <v>0</v>
      </c>
      <c r="N23" s="37"/>
      <c r="O23" s="37">
        <v>0</v>
      </c>
      <c r="P23" s="37"/>
      <c r="Q23" s="37">
        <v>0</v>
      </c>
      <c r="R23" s="37"/>
      <c r="S23" s="37">
        <f>SUM(K23:Q23)</f>
        <v>0</v>
      </c>
      <c r="T23" s="51"/>
      <c r="U23" s="37">
        <f>SUM(C23:I23,S23)</f>
        <v>12615989</v>
      </c>
    </row>
    <row r="24" spans="1:24" ht="18" customHeight="1">
      <c r="A24" s="116" t="s">
        <v>127</v>
      </c>
      <c r="B24" s="117"/>
      <c r="C24" s="40">
        <v>0</v>
      </c>
      <c r="D24" s="55"/>
      <c r="E24" s="40">
        <v>0</v>
      </c>
      <c r="F24" s="39"/>
      <c r="G24" s="40">
        <v>0</v>
      </c>
      <c r="H24" s="39"/>
      <c r="I24" s="40">
        <v>0</v>
      </c>
      <c r="J24" s="39"/>
      <c r="K24" s="37">
        <v>0</v>
      </c>
      <c r="L24" s="37"/>
      <c r="M24" s="37">
        <v>0</v>
      </c>
      <c r="N24" s="37"/>
      <c r="O24" s="37">
        <v>0</v>
      </c>
      <c r="P24" s="37"/>
      <c r="Q24" s="40">
        <f>'SCI (6M)'!G21</f>
        <v>567737</v>
      </c>
      <c r="R24" s="37"/>
      <c r="S24" s="39">
        <f>SUM(K24:Q24)</f>
        <v>567737</v>
      </c>
      <c r="T24" s="43"/>
      <c r="U24" s="40">
        <f>SUM(C24:I24,S24)</f>
        <v>567737</v>
      </c>
    </row>
    <row r="25" spans="1:24" ht="18" customHeight="1">
      <c r="A25" s="160" t="s">
        <v>199</v>
      </c>
      <c r="B25" s="123"/>
      <c r="C25" s="40">
        <f>SUM(C23:C24)</f>
        <v>0</v>
      </c>
      <c r="D25" s="41"/>
      <c r="E25" s="40">
        <f>SUM(E23:E24)</f>
        <v>0</v>
      </c>
      <c r="F25" s="37"/>
      <c r="G25" s="37">
        <f>SUM(G23:G24)</f>
        <v>0</v>
      </c>
      <c r="H25" s="39"/>
      <c r="I25" s="37">
        <f>SUM(I23:I24)</f>
        <v>12615989</v>
      </c>
      <c r="J25" s="39"/>
      <c r="K25" s="42">
        <f>SUM(K23:K24)</f>
        <v>0</v>
      </c>
      <c r="L25" s="37"/>
      <c r="M25" s="42">
        <f>SUM(M23:M24)</f>
        <v>0</v>
      </c>
      <c r="N25" s="39"/>
      <c r="O25" s="42">
        <f>SUM(O23:O24)</f>
        <v>0</v>
      </c>
      <c r="P25" s="39"/>
      <c r="Q25" s="42">
        <f>SUM(Q23:Q24)</f>
        <v>567737</v>
      </c>
      <c r="R25" s="39"/>
      <c r="S25" s="42">
        <f>SUM(S23:S24)</f>
        <v>567737</v>
      </c>
      <c r="T25" s="43"/>
      <c r="U25" s="37">
        <f>SUM(U23:U24)</f>
        <v>13183726</v>
      </c>
    </row>
    <row r="26" spans="1:24" ht="18" customHeight="1" thickBot="1">
      <c r="A26" s="160" t="s">
        <v>203</v>
      </c>
      <c r="B26" s="123"/>
      <c r="C26" s="44">
        <f>C15+C20+C25</f>
        <v>2974210</v>
      </c>
      <c r="D26" s="37"/>
      <c r="E26" s="44">
        <f>E15+E20+E25</f>
        <v>22551567</v>
      </c>
      <c r="F26" s="37"/>
      <c r="G26" s="44">
        <f>G15+G20+G25</f>
        <v>500000</v>
      </c>
      <c r="H26" s="39"/>
      <c r="I26" s="44">
        <f>I15+I20+I25</f>
        <v>56609109</v>
      </c>
      <c r="J26" s="39"/>
      <c r="K26" s="44">
        <f>K15+K20+K25</f>
        <v>50944</v>
      </c>
      <c r="L26" s="37"/>
      <c r="M26" s="44">
        <f>M15+M20+M25</f>
        <v>161187</v>
      </c>
      <c r="N26" s="37"/>
      <c r="O26" s="44">
        <f>O15+O20+O25</f>
        <v>12913</v>
      </c>
      <c r="P26" s="37"/>
      <c r="Q26" s="44">
        <f>Q15+Q20+Q25</f>
        <v>84781</v>
      </c>
      <c r="R26" s="37"/>
      <c r="S26" s="44">
        <f>S15+S20+S25</f>
        <v>309825</v>
      </c>
      <c r="T26" s="39"/>
      <c r="U26" s="44">
        <f>U15+U20+U25</f>
        <v>82944711</v>
      </c>
    </row>
    <row r="27" spans="1:24" ht="18" customHeight="1" thickTop="1"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</row>
    <row r="28" spans="1:24" ht="18" customHeight="1">
      <c r="U28" s="103"/>
    </row>
    <row r="29" spans="1:24" ht="18" customHeight="1">
      <c r="U29" s="103"/>
    </row>
    <row r="30" spans="1:24" ht="18" customHeight="1">
      <c r="U30" s="103"/>
    </row>
    <row r="31" spans="1:24" ht="18" customHeight="1">
      <c r="U31" s="103"/>
    </row>
    <row r="32" spans="1:24" ht="18" customHeight="1">
      <c r="U32" s="103"/>
    </row>
    <row r="33" spans="1:21" ht="18" customHeight="1">
      <c r="U33" s="103"/>
    </row>
    <row r="34" spans="1:21" ht="18" customHeight="1">
      <c r="U34" s="103"/>
    </row>
    <row r="35" spans="1:21" ht="18" customHeight="1">
      <c r="U35" s="103"/>
    </row>
    <row r="36" spans="1:21" ht="18" customHeight="1">
      <c r="U36" s="103"/>
    </row>
    <row r="37" spans="1:21" ht="18" customHeight="1">
      <c r="A37" s="109"/>
      <c r="U37" s="103"/>
    </row>
    <row r="38" spans="1:21" ht="18" customHeight="1">
      <c r="U38" s="103"/>
    </row>
    <row r="39" spans="1:21" ht="18" customHeight="1">
      <c r="U39" s="103"/>
    </row>
    <row r="40" spans="1:21" ht="18" customHeight="1"/>
    <row r="41" spans="1:21" ht="18" customHeight="1"/>
    <row r="44" spans="1:21" ht="17.25" customHeight="1"/>
    <row r="45" spans="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8" right="0.2" top="1" bottom="0.8" header="0.5" footer="0.5"/>
  <pageSetup paperSize="9" scale="63" firstPageNumber="13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8" tint="-0.249977111117893"/>
    <pageSetUpPr fitToPage="1"/>
  </sheetPr>
  <dimension ref="A1:N107"/>
  <sheetViews>
    <sheetView view="pageBreakPreview" zoomScale="70" zoomScaleNormal="70" zoomScaleSheetLayoutView="70" workbookViewId="0">
      <selection activeCell="K64" sqref="K64"/>
    </sheetView>
  </sheetViews>
  <sheetFormatPr defaultColWidth="9.453125" defaultRowHeight="22.5" customHeight="1"/>
  <cols>
    <col min="1" max="1" width="70.7265625" style="210" customWidth="1"/>
    <col min="2" max="2" width="9.1796875" style="221" customWidth="1"/>
    <col min="3" max="3" width="18.81640625" style="107" customWidth="1"/>
    <col min="4" max="4" width="1.453125" style="105" customWidth="1"/>
    <col min="5" max="5" width="18.81640625" style="107" customWidth="1"/>
    <col min="6" max="6" width="1.453125" style="105" customWidth="1"/>
    <col min="7" max="7" width="18.81640625" style="105" customWidth="1"/>
    <col min="8" max="8" width="1.453125" style="105" customWidth="1"/>
    <col min="9" max="9" width="18.81640625" style="105" customWidth="1"/>
    <col min="10" max="10" width="15.453125" style="110" customWidth="1"/>
    <col min="11" max="11" width="2.54296875" style="110" customWidth="1"/>
    <col min="12" max="12" width="18.453125" style="110" bestFit="1" customWidth="1"/>
    <col min="13" max="13" width="1.453125" style="110" customWidth="1"/>
    <col min="14" max="14" width="14.453125" style="110" customWidth="1"/>
    <col min="15" max="15" width="2.54296875" style="110" customWidth="1"/>
    <col min="16" max="16" width="13.54296875" style="110" customWidth="1"/>
    <col min="17" max="17" width="2.453125" style="110" customWidth="1"/>
    <col min="18" max="18" width="16.81640625" style="110" customWidth="1"/>
    <col min="19" max="16384" width="9.453125" style="110"/>
  </cols>
  <sheetData>
    <row r="1" spans="1:10" s="109" customFormat="1" ht="22.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10" s="109" customFormat="1" ht="22.5" customHeight="1">
      <c r="A2" s="222" t="s">
        <v>223</v>
      </c>
      <c r="B2" s="222"/>
      <c r="C2" s="222"/>
      <c r="D2" s="222"/>
      <c r="E2" s="222"/>
      <c r="F2" s="222"/>
      <c r="G2" s="222"/>
      <c r="H2" s="222"/>
      <c r="I2" s="222"/>
    </row>
    <row r="3" spans="1:10" s="109" customFormat="1" ht="22.5" customHeight="1">
      <c r="A3" s="222" t="s">
        <v>139</v>
      </c>
      <c r="B3" s="222"/>
      <c r="C3" s="222"/>
      <c r="D3" s="222"/>
      <c r="E3" s="222"/>
      <c r="F3" s="222"/>
      <c r="G3" s="222"/>
      <c r="H3" s="222"/>
      <c r="I3" s="222"/>
    </row>
    <row r="4" spans="1:10" s="109" customFormat="1" ht="20.9" customHeight="1">
      <c r="A4" s="222" t="s">
        <v>93</v>
      </c>
      <c r="B4" s="222"/>
      <c r="C4" s="222"/>
      <c r="D4" s="222"/>
      <c r="E4" s="222"/>
      <c r="F4" s="222"/>
      <c r="G4" s="222"/>
      <c r="H4" s="222"/>
      <c r="I4" s="222"/>
    </row>
    <row r="5" spans="1:10" s="109" customFormat="1" ht="18.75" customHeight="1">
      <c r="A5" s="223" t="s">
        <v>3</v>
      </c>
      <c r="B5" s="223"/>
      <c r="C5" s="223"/>
      <c r="D5" s="223"/>
      <c r="E5" s="223"/>
      <c r="F5" s="223"/>
      <c r="G5" s="223"/>
      <c r="H5" s="223"/>
      <c r="I5" s="223"/>
    </row>
    <row r="6" spans="1:10" s="109" customFormat="1" ht="4.5" customHeight="1">
      <c r="B6" s="16"/>
      <c r="E6" s="18"/>
    </row>
    <row r="7" spans="1:10" s="111" customFormat="1" ht="21" customHeight="1">
      <c r="A7" s="119"/>
      <c r="B7" s="115" t="s">
        <v>4</v>
      </c>
      <c r="C7" s="222" t="s">
        <v>5</v>
      </c>
      <c r="D7" s="222"/>
      <c r="E7" s="222"/>
      <c r="F7" s="222"/>
      <c r="G7" s="222" t="s">
        <v>6</v>
      </c>
      <c r="H7" s="222"/>
      <c r="I7" s="222"/>
      <c r="J7" s="123"/>
    </row>
    <row r="8" spans="1:10" s="111" customFormat="1" ht="21" customHeight="1">
      <c r="A8" s="119"/>
      <c r="B8" s="104"/>
      <c r="C8" s="222" t="s">
        <v>7</v>
      </c>
      <c r="D8" s="222"/>
      <c r="E8" s="222"/>
      <c r="F8" s="222"/>
      <c r="G8" s="104"/>
      <c r="H8" s="104" t="s">
        <v>7</v>
      </c>
      <c r="I8" s="104"/>
      <c r="J8" s="123"/>
    </row>
    <row r="9" spans="1:10" s="109" customFormat="1" ht="21" customHeight="1">
      <c r="C9" s="104">
        <v>2022</v>
      </c>
      <c r="D9" s="104"/>
      <c r="E9" s="104">
        <v>2021</v>
      </c>
      <c r="F9" s="104"/>
      <c r="G9" s="104">
        <v>2022</v>
      </c>
      <c r="H9" s="104"/>
      <c r="I9" s="104">
        <v>2021</v>
      </c>
      <c r="J9" s="104"/>
    </row>
    <row r="10" spans="1:10" ht="21" customHeight="1">
      <c r="A10" s="127" t="s">
        <v>224</v>
      </c>
      <c r="B10" s="108"/>
      <c r="C10" s="46"/>
      <c r="D10" s="46"/>
      <c r="E10" s="46"/>
      <c r="F10" s="46"/>
      <c r="G10" s="46"/>
      <c r="H10" s="46"/>
      <c r="I10" s="46"/>
    </row>
    <row r="11" spans="1:10" ht="21" customHeight="1">
      <c r="A11" s="210" t="s">
        <v>119</v>
      </c>
      <c r="B11" s="108"/>
      <c r="C11" s="45">
        <f>'SI (6M)'!C44</f>
        <v>12617253</v>
      </c>
      <c r="D11" s="46"/>
      <c r="E11" s="13">
        <f>'SI (6M)'!E44</f>
        <v>13685776</v>
      </c>
      <c r="F11" s="46"/>
      <c r="G11" s="45">
        <f>'SI (6M)'!G44</f>
        <v>12615989</v>
      </c>
      <c r="H11" s="47"/>
      <c r="I11" s="13">
        <f>'SI (6M)'!I44</f>
        <v>13684706</v>
      </c>
    </row>
    <row r="12" spans="1:10" ht="21" customHeight="1">
      <c r="A12" s="109" t="s">
        <v>225</v>
      </c>
      <c r="B12" s="108"/>
      <c r="C12" s="13" t="s">
        <v>226</v>
      </c>
      <c r="D12" s="46"/>
      <c r="E12" s="13" t="s">
        <v>226</v>
      </c>
      <c r="F12" s="46"/>
      <c r="G12" s="13"/>
      <c r="H12" s="47"/>
      <c r="I12" s="13"/>
    </row>
    <row r="13" spans="1:10" ht="21" customHeight="1">
      <c r="A13" s="109" t="s">
        <v>227</v>
      </c>
      <c r="B13" s="108">
        <v>9</v>
      </c>
      <c r="C13" s="13">
        <v>26561871</v>
      </c>
      <c r="D13" s="46"/>
      <c r="E13" s="13">
        <v>26385915</v>
      </c>
      <c r="F13" s="46"/>
      <c r="G13" s="13">
        <v>81251</v>
      </c>
      <c r="H13" s="47"/>
      <c r="I13" s="13">
        <v>68144</v>
      </c>
    </row>
    <row r="14" spans="1:10" ht="21" customHeight="1">
      <c r="A14" s="109" t="s">
        <v>108</v>
      </c>
      <c r="B14" s="108"/>
      <c r="C14" s="13">
        <v>-81539</v>
      </c>
      <c r="D14" s="46"/>
      <c r="E14" s="13">
        <v>-119665</v>
      </c>
      <c r="F14" s="46"/>
      <c r="G14" s="13">
        <f>-'SI (6M)'!G28</f>
        <v>-240389</v>
      </c>
      <c r="H14" s="47"/>
      <c r="I14" s="13">
        <v>-173208</v>
      </c>
    </row>
    <row r="15" spans="1:10" ht="21" customHeight="1">
      <c r="A15" s="109" t="s">
        <v>116</v>
      </c>
      <c r="B15" s="108"/>
      <c r="C15" s="13">
        <v>2642517</v>
      </c>
      <c r="D15" s="46"/>
      <c r="E15" s="13">
        <v>2846149</v>
      </c>
      <c r="F15" s="46"/>
      <c r="G15" s="13">
        <f>-'SI (6M)'!G35</f>
        <v>97395</v>
      </c>
      <c r="H15" s="46"/>
      <c r="I15" s="13">
        <v>43784</v>
      </c>
    </row>
    <row r="16" spans="1:10" ht="21" customHeight="1">
      <c r="A16" s="109" t="s">
        <v>228</v>
      </c>
      <c r="B16" s="108"/>
      <c r="C16" s="13">
        <v>1094284</v>
      </c>
      <c r="D16" s="46"/>
      <c r="E16" s="13">
        <v>1003171</v>
      </c>
      <c r="F16" s="46"/>
      <c r="G16" s="45">
        <v>0</v>
      </c>
      <c r="H16" s="46"/>
      <c r="I16" s="12">
        <v>0</v>
      </c>
    </row>
    <row r="17" spans="1:9" ht="21" customHeight="1">
      <c r="A17" s="109" t="s">
        <v>190</v>
      </c>
      <c r="B17" s="108">
        <v>13</v>
      </c>
      <c r="C17" s="13">
        <v>1971</v>
      </c>
      <c r="D17" s="13"/>
      <c r="E17" s="13">
        <v>5765</v>
      </c>
      <c r="F17" s="13"/>
      <c r="G17" s="13">
        <f>'SCE (Separate) CY'!K18</f>
        <v>1971</v>
      </c>
      <c r="H17" s="13"/>
      <c r="I17" s="13">
        <v>5765</v>
      </c>
    </row>
    <row r="18" spans="1:9" ht="21" customHeight="1">
      <c r="A18" s="109" t="s">
        <v>282</v>
      </c>
      <c r="B18" s="108"/>
      <c r="C18" s="13">
        <v>-11496</v>
      </c>
      <c r="D18" s="46"/>
      <c r="E18" s="13">
        <v>24659</v>
      </c>
      <c r="F18" s="46"/>
      <c r="G18" s="45">
        <v>0</v>
      </c>
      <c r="H18" s="47"/>
      <c r="I18" s="45">
        <v>0</v>
      </c>
    </row>
    <row r="19" spans="1:9" ht="21" customHeight="1">
      <c r="A19" s="109" t="s">
        <v>229</v>
      </c>
      <c r="B19" s="108"/>
      <c r="C19" s="13">
        <v>328267</v>
      </c>
      <c r="D19" s="46"/>
      <c r="E19" s="13">
        <v>310084</v>
      </c>
      <c r="F19" s="46"/>
      <c r="G19" s="45">
        <v>0</v>
      </c>
      <c r="H19" s="47"/>
      <c r="I19" s="45">
        <v>0</v>
      </c>
    </row>
    <row r="20" spans="1:9" ht="21" customHeight="1">
      <c r="A20" s="109" t="s">
        <v>279</v>
      </c>
      <c r="B20" s="108">
        <v>5</v>
      </c>
      <c r="C20" s="13">
        <v>114743</v>
      </c>
      <c r="D20" s="46"/>
      <c r="E20" s="13">
        <v>52361</v>
      </c>
      <c r="F20" s="46"/>
      <c r="G20" s="45">
        <v>0</v>
      </c>
      <c r="H20" s="47"/>
      <c r="I20" s="13">
        <v>0</v>
      </c>
    </row>
    <row r="21" spans="1:9" ht="21" customHeight="1">
      <c r="A21" s="109" t="s">
        <v>230</v>
      </c>
      <c r="B21" s="108"/>
      <c r="C21" s="13">
        <v>22913</v>
      </c>
      <c r="D21" s="46"/>
      <c r="E21" s="13">
        <v>7687</v>
      </c>
      <c r="F21" s="46"/>
      <c r="G21" s="13">
        <v>338</v>
      </c>
      <c r="H21" s="47"/>
      <c r="I21" s="13">
        <v>-1413</v>
      </c>
    </row>
    <row r="22" spans="1:9" ht="21" customHeight="1">
      <c r="A22" s="175" t="s">
        <v>231</v>
      </c>
      <c r="B22" s="108"/>
      <c r="C22" s="13"/>
      <c r="D22" s="46"/>
      <c r="E22" s="16"/>
      <c r="F22" s="13"/>
      <c r="G22" s="13"/>
      <c r="H22" s="13"/>
      <c r="I22" s="13"/>
    </row>
    <row r="23" spans="1:9" ht="21" customHeight="1">
      <c r="A23" s="109" t="s">
        <v>232</v>
      </c>
      <c r="B23" s="108"/>
      <c r="C23" s="13">
        <v>632233</v>
      </c>
      <c r="D23" s="46"/>
      <c r="E23" s="45">
        <v>223687</v>
      </c>
      <c r="F23" s="46"/>
      <c r="G23" s="13">
        <v>1267</v>
      </c>
      <c r="H23" s="47"/>
      <c r="I23" s="45">
        <v>1683</v>
      </c>
    </row>
    <row r="24" spans="1:9" ht="21" customHeight="1">
      <c r="A24" s="109" t="s">
        <v>283</v>
      </c>
      <c r="B24" s="108"/>
      <c r="C24" s="13">
        <v>-58799</v>
      </c>
      <c r="D24" s="46"/>
      <c r="E24" s="16">
        <v>0</v>
      </c>
      <c r="F24" s="46"/>
      <c r="G24" s="45">
        <v>0</v>
      </c>
      <c r="H24" s="47"/>
      <c r="I24" s="16">
        <v>0</v>
      </c>
    </row>
    <row r="25" spans="1:9" ht="21" customHeight="1">
      <c r="A25" s="111" t="s">
        <v>233</v>
      </c>
      <c r="B25" s="108"/>
      <c r="C25" s="16"/>
      <c r="D25" s="46"/>
      <c r="E25" s="16"/>
      <c r="F25" s="46"/>
      <c r="G25" s="13"/>
      <c r="H25" s="47"/>
      <c r="I25" s="13"/>
    </row>
    <row r="26" spans="1:9" ht="21" customHeight="1">
      <c r="A26" s="109" t="s">
        <v>234</v>
      </c>
      <c r="B26" s="108" t="s">
        <v>112</v>
      </c>
      <c r="C26" s="13">
        <v>21769</v>
      </c>
      <c r="D26" s="46"/>
      <c r="E26" s="13">
        <v>93338</v>
      </c>
      <c r="F26" s="46"/>
      <c r="G26" s="45">
        <f>-'SI (6M)'!G31</f>
        <v>-12375715</v>
      </c>
      <c r="H26" s="47"/>
      <c r="I26" s="13">
        <v>-13388830</v>
      </c>
    </row>
    <row r="27" spans="1:9" ht="21" customHeight="1">
      <c r="A27" s="109" t="s">
        <v>235</v>
      </c>
      <c r="B27" s="108"/>
      <c r="C27" s="13">
        <v>107162</v>
      </c>
      <c r="D27" s="46"/>
      <c r="E27" s="13">
        <v>102483</v>
      </c>
      <c r="F27" s="46"/>
      <c r="G27" s="13">
        <v>37259</v>
      </c>
      <c r="H27" s="47"/>
      <c r="I27" s="13">
        <v>25632</v>
      </c>
    </row>
    <row r="28" spans="1:9" ht="21" customHeight="1">
      <c r="A28" s="109" t="s">
        <v>118</v>
      </c>
      <c r="B28" s="108"/>
      <c r="C28" s="14">
        <v>3010536</v>
      </c>
      <c r="D28" s="46"/>
      <c r="E28" s="14">
        <v>3047726</v>
      </c>
      <c r="F28" s="46"/>
      <c r="G28" s="49">
        <f>-'SI (6M)'!G38</f>
        <v>47273</v>
      </c>
      <c r="H28" s="46"/>
      <c r="I28" s="14">
        <v>60147</v>
      </c>
    </row>
    <row r="29" spans="1:9" ht="21" customHeight="1">
      <c r="A29" s="109" t="s">
        <v>236</v>
      </c>
      <c r="B29" s="16"/>
      <c r="C29" s="16"/>
      <c r="D29" s="16"/>
      <c r="E29" s="16"/>
      <c r="F29" s="16"/>
      <c r="G29" s="16"/>
      <c r="H29" s="16"/>
      <c r="I29" s="16"/>
    </row>
    <row r="30" spans="1:9" ht="21" customHeight="1">
      <c r="A30" s="232" t="s">
        <v>237</v>
      </c>
      <c r="B30" s="232"/>
      <c r="C30" s="45">
        <f>SUM(C11:C28)</f>
        <v>47003685</v>
      </c>
      <c r="D30" s="48"/>
      <c r="E30" s="48">
        <f>SUM(E11:E28)</f>
        <v>47669136</v>
      </c>
      <c r="F30" s="48"/>
      <c r="G30" s="45">
        <f>SUM(G11:G28)</f>
        <v>266639</v>
      </c>
      <c r="H30" s="48"/>
      <c r="I30" s="48">
        <f>SUM(I11:I28)</f>
        <v>326410</v>
      </c>
    </row>
    <row r="31" spans="1:9" ht="21" customHeight="1">
      <c r="A31" s="109"/>
      <c r="B31" s="109"/>
      <c r="C31" s="47"/>
      <c r="D31" s="48"/>
      <c r="E31" s="48"/>
      <c r="F31" s="48"/>
      <c r="G31" s="47"/>
      <c r="H31" s="48"/>
      <c r="I31" s="48"/>
    </row>
    <row r="32" spans="1:9" ht="21" customHeight="1">
      <c r="A32" s="210" t="s">
        <v>238</v>
      </c>
      <c r="B32" s="108"/>
      <c r="C32" s="47"/>
      <c r="D32" s="46"/>
      <c r="E32" s="47"/>
      <c r="F32" s="46"/>
      <c r="G32" s="47"/>
      <c r="H32" s="47"/>
      <c r="I32" s="47"/>
    </row>
    <row r="33" spans="1:14" ht="21" customHeight="1">
      <c r="A33" s="109" t="s">
        <v>16</v>
      </c>
      <c r="B33" s="108"/>
      <c r="C33" s="13">
        <v>360854</v>
      </c>
      <c r="D33" s="47"/>
      <c r="E33" s="13">
        <v>476546</v>
      </c>
      <c r="F33" s="46"/>
      <c r="G33" s="13">
        <v>0</v>
      </c>
      <c r="H33" s="48"/>
      <c r="I33" s="12">
        <v>0</v>
      </c>
    </row>
    <row r="34" spans="1:14" ht="21" customHeight="1">
      <c r="A34" s="109" t="s">
        <v>239</v>
      </c>
      <c r="B34" s="108"/>
      <c r="C34" s="13">
        <v>-2178421</v>
      </c>
      <c r="D34" s="46"/>
      <c r="E34" s="13">
        <v>-673711</v>
      </c>
      <c r="F34" s="46"/>
      <c r="G34" s="13">
        <v>179133</v>
      </c>
      <c r="H34" s="47"/>
      <c r="I34" s="13">
        <v>-10639</v>
      </c>
    </row>
    <row r="35" spans="1:14" ht="21" customHeight="1">
      <c r="A35" s="109" t="s">
        <v>20</v>
      </c>
      <c r="B35" s="108"/>
      <c r="C35" s="13">
        <v>-478139</v>
      </c>
      <c r="D35" s="46"/>
      <c r="E35" s="13">
        <v>-1635</v>
      </c>
      <c r="F35" s="46"/>
      <c r="G35" s="13">
        <v>0</v>
      </c>
      <c r="H35" s="48"/>
      <c r="I35" s="12">
        <v>0</v>
      </c>
    </row>
    <row r="36" spans="1:14" ht="21" customHeight="1">
      <c r="A36" s="109" t="s">
        <v>22</v>
      </c>
      <c r="B36" s="108"/>
      <c r="C36" s="13">
        <v>-1942369</v>
      </c>
      <c r="D36" s="46"/>
      <c r="E36" s="13">
        <v>-841556</v>
      </c>
      <c r="F36" s="46"/>
      <c r="G36" s="13">
        <v>0</v>
      </c>
      <c r="H36" s="48"/>
      <c r="I36" s="12">
        <v>0</v>
      </c>
    </row>
    <row r="37" spans="1:14" ht="21" customHeight="1">
      <c r="A37" s="109" t="s">
        <v>25</v>
      </c>
      <c r="B37" s="108"/>
      <c r="C37" s="13">
        <v>-6819</v>
      </c>
      <c r="D37" s="46"/>
      <c r="E37" s="13">
        <v>-226604</v>
      </c>
      <c r="F37" s="46"/>
      <c r="G37" s="13">
        <v>-3911</v>
      </c>
      <c r="H37" s="47"/>
      <c r="I37" s="13">
        <v>1107</v>
      </c>
    </row>
    <row r="38" spans="1:14" ht="21" customHeight="1">
      <c r="A38" s="109" t="s">
        <v>37</v>
      </c>
      <c r="B38" s="108"/>
      <c r="C38" s="13">
        <v>-73200</v>
      </c>
      <c r="D38" s="46"/>
      <c r="E38" s="13">
        <v>-151343</v>
      </c>
      <c r="F38" s="46"/>
      <c r="G38" s="13">
        <v>9616</v>
      </c>
      <c r="H38" s="47"/>
      <c r="I38" s="13">
        <v>14727</v>
      </c>
    </row>
    <row r="39" spans="1:14" ht="21" customHeight="1">
      <c r="A39" s="109" t="s">
        <v>43</v>
      </c>
      <c r="B39" s="108"/>
      <c r="C39" s="13">
        <v>-2991873</v>
      </c>
      <c r="D39" s="46"/>
      <c r="E39" s="13">
        <v>-1504341</v>
      </c>
      <c r="F39" s="13"/>
      <c r="G39" s="13">
        <v>-149126</v>
      </c>
      <c r="H39" s="13"/>
      <c r="I39" s="13">
        <v>-110139</v>
      </c>
    </row>
    <row r="40" spans="1:14" ht="21" customHeight="1">
      <c r="A40" s="109" t="s">
        <v>46</v>
      </c>
      <c r="B40" s="108"/>
      <c r="C40" s="13">
        <v>311180</v>
      </c>
      <c r="D40" s="46"/>
      <c r="E40" s="13">
        <v>38186</v>
      </c>
      <c r="F40" s="46"/>
      <c r="G40" s="45">
        <v>0</v>
      </c>
      <c r="H40" s="47"/>
      <c r="I40" s="45">
        <v>0</v>
      </c>
    </row>
    <row r="41" spans="1:14" ht="21" customHeight="1">
      <c r="A41" s="109" t="s">
        <v>47</v>
      </c>
      <c r="B41" s="108"/>
      <c r="C41" s="13">
        <v>-360854</v>
      </c>
      <c r="D41" s="46"/>
      <c r="E41" s="13">
        <v>-476546</v>
      </c>
      <c r="F41" s="46"/>
      <c r="G41" s="45">
        <v>0</v>
      </c>
      <c r="H41" s="47"/>
      <c r="I41" s="45">
        <v>0</v>
      </c>
    </row>
    <row r="42" spans="1:14" ht="21" customHeight="1">
      <c r="A42" s="109" t="s">
        <v>56</v>
      </c>
      <c r="B42" s="108"/>
      <c r="C42" s="13">
        <v>-60955</v>
      </c>
      <c r="D42" s="46"/>
      <c r="E42" s="13">
        <v>-6616</v>
      </c>
      <c r="F42" s="46"/>
      <c r="G42" s="13">
        <v>-11071</v>
      </c>
      <c r="H42" s="13"/>
      <c r="I42" s="45">
        <v>0</v>
      </c>
    </row>
    <row r="43" spans="1:14" ht="21" customHeight="1">
      <c r="A43" s="109" t="s">
        <v>240</v>
      </c>
      <c r="B43" s="108"/>
      <c r="C43" s="13">
        <v>-15005</v>
      </c>
      <c r="D43" s="46"/>
      <c r="E43" s="13">
        <v>-3141</v>
      </c>
      <c r="F43" s="46"/>
      <c r="G43" s="45">
        <v>0</v>
      </c>
      <c r="H43" s="48"/>
      <c r="I43" s="45">
        <v>0</v>
      </c>
    </row>
    <row r="44" spans="1:14" ht="21" customHeight="1">
      <c r="A44" s="109" t="s">
        <v>64</v>
      </c>
      <c r="B44" s="108"/>
      <c r="C44" s="13">
        <v>-7862</v>
      </c>
      <c r="D44" s="46"/>
      <c r="E44" s="13">
        <v>-17106</v>
      </c>
      <c r="F44" s="46"/>
      <c r="G44" s="49">
        <v>6</v>
      </c>
      <c r="H44" s="48"/>
      <c r="I44" s="49">
        <v>0</v>
      </c>
    </row>
    <row r="45" spans="1:14" ht="21" customHeight="1">
      <c r="A45" s="109" t="s">
        <v>241</v>
      </c>
      <c r="B45" s="108"/>
      <c r="C45" s="58">
        <f>SUM(C30:C44)</f>
        <v>39560222</v>
      </c>
      <c r="D45" s="13"/>
      <c r="E45" s="50">
        <f>SUM(E30:E44)</f>
        <v>44281269</v>
      </c>
      <c r="F45" s="46"/>
      <c r="G45" s="45">
        <f>SUM(G30:G44)</f>
        <v>291286</v>
      </c>
      <c r="H45" s="13"/>
      <c r="I45" s="13">
        <f>SUM(I30:I44)</f>
        <v>221466</v>
      </c>
    </row>
    <row r="46" spans="1:14" ht="21" customHeight="1">
      <c r="A46" s="109" t="s">
        <v>242</v>
      </c>
      <c r="B46" s="108"/>
      <c r="C46" s="13">
        <v>-101647</v>
      </c>
      <c r="D46" s="13"/>
      <c r="E46" s="13">
        <v>-92566</v>
      </c>
      <c r="F46" s="46"/>
      <c r="G46" s="13">
        <v>-28893</v>
      </c>
      <c r="H46" s="13"/>
      <c r="I46" s="13">
        <v>-24044</v>
      </c>
    </row>
    <row r="47" spans="1:14" ht="21" customHeight="1">
      <c r="A47" s="109" t="s">
        <v>243</v>
      </c>
      <c r="B47" s="108"/>
      <c r="C47" s="13">
        <v>-3255639</v>
      </c>
      <c r="D47" s="46"/>
      <c r="E47" s="13">
        <v>-2919228</v>
      </c>
      <c r="F47" s="46"/>
      <c r="G47" s="13">
        <v>-43525</v>
      </c>
      <c r="H47" s="47"/>
      <c r="I47" s="13">
        <v>-62332</v>
      </c>
    </row>
    <row r="48" spans="1:14" s="211" customFormat="1" ht="21" customHeight="1">
      <c r="A48" s="133" t="s">
        <v>244</v>
      </c>
      <c r="B48" s="115"/>
      <c r="C48" s="57">
        <f>SUM(C45:C47)</f>
        <v>36202936</v>
      </c>
      <c r="D48" s="13"/>
      <c r="E48" s="25">
        <f>SUM(E45:E47)</f>
        <v>41269475</v>
      </c>
      <c r="F48" s="13"/>
      <c r="G48" s="57">
        <f>SUM(G45:G47)</f>
        <v>218868</v>
      </c>
      <c r="H48" s="13"/>
      <c r="I48" s="25">
        <f>SUM(I45:I47)</f>
        <v>135090</v>
      </c>
      <c r="L48" s="110"/>
      <c r="M48" s="110"/>
      <c r="N48" s="110"/>
    </row>
    <row r="49" spans="1:14" s="211" customFormat="1" ht="21" customHeight="1">
      <c r="A49" s="114"/>
      <c r="B49" s="115"/>
      <c r="C49" s="8"/>
      <c r="D49" s="3"/>
      <c r="E49" s="8"/>
      <c r="F49" s="105"/>
      <c r="G49" s="12"/>
      <c r="H49" s="13"/>
      <c r="I49" s="12"/>
      <c r="L49" s="110"/>
      <c r="M49" s="110"/>
      <c r="N49" s="110"/>
    </row>
    <row r="50" spans="1:14" s="211" customFormat="1" ht="21" customHeight="1">
      <c r="A50" s="119"/>
      <c r="B50" s="115"/>
      <c r="C50" s="8"/>
      <c r="D50" s="3"/>
      <c r="E50" s="8"/>
      <c r="F50" s="105"/>
      <c r="G50" s="8"/>
      <c r="H50" s="3"/>
      <c r="I50" s="8"/>
      <c r="L50" s="110"/>
      <c r="M50" s="110"/>
      <c r="N50" s="110"/>
    </row>
    <row r="51" spans="1:14" s="211" customFormat="1" ht="22.5" customHeight="1">
      <c r="A51" s="222" t="s">
        <v>0</v>
      </c>
      <c r="B51" s="222"/>
      <c r="C51" s="222"/>
      <c r="D51" s="222"/>
      <c r="E51" s="222"/>
      <c r="F51" s="222"/>
      <c r="G51" s="222"/>
      <c r="H51" s="222"/>
      <c r="I51" s="222"/>
      <c r="L51" s="110"/>
      <c r="M51" s="110"/>
      <c r="N51" s="110"/>
    </row>
    <row r="52" spans="1:14" s="212" customFormat="1" ht="22.5" customHeight="1">
      <c r="A52" s="222" t="s">
        <v>245</v>
      </c>
      <c r="B52" s="222"/>
      <c r="C52" s="222"/>
      <c r="D52" s="222"/>
      <c r="E52" s="222"/>
      <c r="F52" s="222"/>
      <c r="G52" s="222"/>
      <c r="H52" s="222"/>
      <c r="I52" s="222"/>
      <c r="L52" s="110"/>
      <c r="M52" s="110"/>
      <c r="N52" s="110"/>
    </row>
    <row r="53" spans="1:14" s="212" customFormat="1" ht="22.5" customHeight="1">
      <c r="A53" s="222" t="s">
        <v>139</v>
      </c>
      <c r="B53" s="222"/>
      <c r="C53" s="222"/>
      <c r="D53" s="222"/>
      <c r="E53" s="222"/>
      <c r="F53" s="222"/>
      <c r="G53" s="222"/>
      <c r="H53" s="222"/>
      <c r="I53" s="222"/>
      <c r="L53" s="110"/>
      <c r="M53" s="110"/>
      <c r="N53" s="110"/>
    </row>
    <row r="54" spans="1:14" s="109" customFormat="1" ht="22.5" customHeight="1">
      <c r="A54" s="222" t="s">
        <v>93</v>
      </c>
      <c r="B54" s="222"/>
      <c r="C54" s="222"/>
      <c r="D54" s="222"/>
      <c r="E54" s="222"/>
      <c r="F54" s="222"/>
      <c r="G54" s="222"/>
      <c r="H54" s="222"/>
      <c r="I54" s="222"/>
      <c r="L54" s="110"/>
      <c r="M54" s="110"/>
      <c r="N54" s="110"/>
    </row>
    <row r="55" spans="1:14" s="212" customFormat="1" ht="22.5" customHeight="1">
      <c r="A55" s="223" t="s">
        <v>3</v>
      </c>
      <c r="B55" s="223"/>
      <c r="C55" s="223"/>
      <c r="D55" s="223"/>
      <c r="E55" s="223"/>
      <c r="F55" s="223"/>
      <c r="G55" s="223"/>
      <c r="H55" s="223"/>
      <c r="I55" s="223"/>
      <c r="L55" s="110"/>
      <c r="M55" s="110"/>
      <c r="N55" s="110"/>
    </row>
    <row r="56" spans="1:14" s="109" customFormat="1" ht="6" customHeight="1">
      <c r="B56" s="16"/>
      <c r="E56" s="18"/>
      <c r="L56" s="110"/>
      <c r="M56" s="110"/>
      <c r="N56" s="110"/>
    </row>
    <row r="57" spans="1:14" s="111" customFormat="1" ht="22.5" customHeight="1">
      <c r="A57" s="119"/>
      <c r="B57" s="115" t="s">
        <v>4</v>
      </c>
      <c r="C57" s="222" t="s">
        <v>5</v>
      </c>
      <c r="D57" s="222"/>
      <c r="E57" s="222"/>
      <c r="F57" s="222"/>
      <c r="G57" s="222" t="s">
        <v>6</v>
      </c>
      <c r="H57" s="222"/>
      <c r="I57" s="222"/>
      <c r="J57" s="132"/>
      <c r="L57" s="110"/>
      <c r="M57" s="110"/>
      <c r="N57" s="110"/>
    </row>
    <row r="58" spans="1:14" s="111" customFormat="1" ht="22.5" customHeight="1">
      <c r="A58" s="119"/>
      <c r="B58" s="104"/>
      <c r="C58" s="222" t="s">
        <v>7</v>
      </c>
      <c r="D58" s="222"/>
      <c r="E58" s="222"/>
      <c r="F58" s="222"/>
      <c r="G58" s="104"/>
      <c r="H58" s="104" t="s">
        <v>7</v>
      </c>
      <c r="I58" s="104"/>
      <c r="J58" s="133"/>
      <c r="L58" s="110"/>
      <c r="M58" s="110"/>
      <c r="N58" s="110"/>
    </row>
    <row r="59" spans="1:14" s="109" customFormat="1" ht="22.5" customHeight="1">
      <c r="C59" s="104">
        <v>2022</v>
      </c>
      <c r="D59" s="104"/>
      <c r="E59" s="104">
        <v>2021</v>
      </c>
      <c r="F59" s="104"/>
      <c r="G59" s="104">
        <v>2022</v>
      </c>
      <c r="H59" s="104"/>
      <c r="I59" s="104">
        <v>2021</v>
      </c>
      <c r="L59" s="110"/>
      <c r="M59" s="110"/>
      <c r="N59" s="110"/>
    </row>
    <row r="60" spans="1:14" ht="22.5" customHeight="1">
      <c r="A60" s="112" t="s">
        <v>246</v>
      </c>
      <c r="B60" s="108"/>
      <c r="C60" s="3"/>
      <c r="D60" s="3"/>
      <c r="E60" s="3"/>
      <c r="G60" s="3"/>
      <c r="H60" s="3"/>
      <c r="I60" s="3"/>
    </row>
    <row r="61" spans="1:14" ht="22.5" customHeight="1">
      <c r="A61" s="109" t="s">
        <v>247</v>
      </c>
      <c r="B61" s="108"/>
      <c r="C61" s="13">
        <v>86683</v>
      </c>
      <c r="D61" s="46"/>
      <c r="E61" s="13">
        <v>119949</v>
      </c>
      <c r="F61" s="46"/>
      <c r="G61" s="13">
        <v>310630</v>
      </c>
      <c r="H61" s="13"/>
      <c r="I61" s="13">
        <v>142839</v>
      </c>
      <c r="L61" s="213"/>
    </row>
    <row r="62" spans="1:14" ht="22.5" customHeight="1">
      <c r="A62" s="109" t="s">
        <v>248</v>
      </c>
      <c r="B62" s="108"/>
      <c r="C62" s="13"/>
      <c r="D62" s="13"/>
      <c r="E62" s="13"/>
      <c r="F62" s="13"/>
      <c r="G62" s="13"/>
      <c r="H62" s="13"/>
      <c r="I62" s="13"/>
      <c r="L62" s="213"/>
    </row>
    <row r="63" spans="1:14" ht="22.5" customHeight="1">
      <c r="A63" s="109" t="s">
        <v>249</v>
      </c>
      <c r="B63" s="108"/>
      <c r="C63" s="13">
        <v>-14454909</v>
      </c>
      <c r="D63" s="13"/>
      <c r="E63" s="13">
        <v>-10993326</v>
      </c>
      <c r="F63" s="13"/>
      <c r="G63" s="13">
        <v>-34994</v>
      </c>
      <c r="H63" s="13"/>
      <c r="I63" s="13">
        <v>-14963</v>
      </c>
      <c r="L63" s="214"/>
    </row>
    <row r="64" spans="1:14" ht="22.5" customHeight="1">
      <c r="A64" s="109" t="s">
        <v>250</v>
      </c>
      <c r="B64" s="108"/>
      <c r="C64" s="13">
        <v>68306</v>
      </c>
      <c r="D64" s="13"/>
      <c r="E64" s="13">
        <v>32298</v>
      </c>
      <c r="F64" s="13"/>
      <c r="G64" s="13">
        <v>252</v>
      </c>
      <c r="H64" s="13"/>
      <c r="I64" s="13">
        <v>6407</v>
      </c>
      <c r="L64" s="214"/>
    </row>
    <row r="65" spans="1:14" ht="22.5" customHeight="1">
      <c r="A65" s="109" t="s">
        <v>251</v>
      </c>
      <c r="B65" s="108">
        <v>12</v>
      </c>
      <c r="C65" s="13">
        <v>-3473800</v>
      </c>
      <c r="D65" s="13"/>
      <c r="E65" s="13">
        <v>-8818800</v>
      </c>
      <c r="F65" s="13"/>
      <c r="G65" s="12">
        <v>0</v>
      </c>
      <c r="H65" s="13"/>
      <c r="I65" s="12">
        <v>0</v>
      </c>
      <c r="L65" s="213"/>
    </row>
    <row r="66" spans="1:14" ht="22.5" customHeight="1">
      <c r="A66" s="215" t="s">
        <v>252</v>
      </c>
      <c r="B66" s="108">
        <v>18</v>
      </c>
      <c r="C66" s="45">
        <v>0</v>
      </c>
      <c r="D66" s="13"/>
      <c r="E66" s="45">
        <v>0</v>
      </c>
      <c r="F66" s="13"/>
      <c r="G66" s="13">
        <f>-6250000+6800000</f>
        <v>550000</v>
      </c>
      <c r="H66" s="12"/>
      <c r="I66" s="13">
        <f>-13960000+5830000</f>
        <v>-8130000</v>
      </c>
      <c r="L66" s="214"/>
    </row>
    <row r="67" spans="1:14" ht="22.5" customHeight="1">
      <c r="A67" s="109" t="s">
        <v>253</v>
      </c>
      <c r="B67" s="108"/>
      <c r="C67" s="45">
        <v>11200</v>
      </c>
      <c r="D67" s="13"/>
      <c r="E67" s="12">
        <v>0</v>
      </c>
      <c r="F67" s="13"/>
      <c r="G67" s="13">
        <v>0</v>
      </c>
      <c r="H67" s="13"/>
      <c r="I67" s="13">
        <v>0</v>
      </c>
      <c r="L67" s="214"/>
    </row>
    <row r="68" spans="1:14" ht="22.5" customHeight="1">
      <c r="A68" s="109" t="s">
        <v>254</v>
      </c>
      <c r="B68" s="108">
        <v>7</v>
      </c>
      <c r="C68" s="45">
        <v>0</v>
      </c>
      <c r="D68" s="13"/>
      <c r="E68" s="12">
        <v>0</v>
      </c>
      <c r="F68" s="13"/>
      <c r="G68" s="13">
        <v>-1000</v>
      </c>
      <c r="H68" s="12"/>
      <c r="I68" s="13">
        <v>0</v>
      </c>
      <c r="L68" s="214"/>
    </row>
    <row r="69" spans="1:14" ht="22.5" customHeight="1">
      <c r="A69" s="109" t="s">
        <v>255</v>
      </c>
      <c r="B69" s="108"/>
      <c r="C69" s="45">
        <v>16800</v>
      </c>
      <c r="D69" s="13"/>
      <c r="E69" s="12">
        <v>15000</v>
      </c>
      <c r="F69" s="13"/>
      <c r="G69" s="13">
        <v>13539169</v>
      </c>
      <c r="H69" s="12"/>
      <c r="I69" s="13">
        <v>12174950</v>
      </c>
      <c r="L69" s="214"/>
    </row>
    <row r="70" spans="1:14" s="211" customFormat="1" ht="22.5" customHeight="1">
      <c r="A70" s="133" t="s">
        <v>256</v>
      </c>
      <c r="B70" s="115"/>
      <c r="C70" s="57">
        <f>SUM(C61:C69)</f>
        <v>-17745720</v>
      </c>
      <c r="D70" s="13"/>
      <c r="E70" s="25">
        <f>SUM(E61:E69)</f>
        <v>-19644879</v>
      </c>
      <c r="F70" s="13"/>
      <c r="G70" s="57">
        <f>SUM(G61:G69)</f>
        <v>14364057</v>
      </c>
      <c r="H70" s="13"/>
      <c r="I70" s="25">
        <f>SUM(I61:I69)</f>
        <v>4179233</v>
      </c>
      <c r="K70" s="110"/>
      <c r="L70" s="110"/>
      <c r="M70" s="110"/>
      <c r="N70" s="110"/>
    </row>
    <row r="71" spans="1:14" ht="10.4" customHeight="1">
      <c r="A71" s="112"/>
      <c r="B71" s="108"/>
      <c r="C71" s="12"/>
      <c r="D71" s="13"/>
      <c r="E71" s="12"/>
      <c r="F71" s="13"/>
      <c r="G71" s="12"/>
      <c r="H71" s="13"/>
      <c r="I71" s="12"/>
    </row>
    <row r="72" spans="1:14" ht="22.5" customHeight="1">
      <c r="A72" s="112" t="s">
        <v>257</v>
      </c>
      <c r="B72" s="108"/>
      <c r="C72" s="13"/>
      <c r="D72" s="13"/>
      <c r="E72" s="13"/>
      <c r="F72" s="13"/>
      <c r="G72" s="13"/>
      <c r="H72" s="13"/>
      <c r="I72" s="13"/>
    </row>
    <row r="73" spans="1:14" ht="22.5" customHeight="1">
      <c r="A73" s="109" t="s">
        <v>258</v>
      </c>
      <c r="B73" s="108"/>
      <c r="C73" s="13">
        <v>-1678625</v>
      </c>
      <c r="D73" s="13"/>
      <c r="E73" s="13">
        <v>-1875503</v>
      </c>
      <c r="F73" s="13"/>
      <c r="G73" s="13">
        <v>-84345</v>
      </c>
      <c r="H73" s="13"/>
      <c r="I73" s="13">
        <v>-35027</v>
      </c>
    </row>
    <row r="74" spans="1:14" ht="22.5" customHeight="1">
      <c r="A74" s="109" t="s">
        <v>259</v>
      </c>
      <c r="B74" s="108">
        <v>10</v>
      </c>
      <c r="C74" s="13">
        <v>-6109624</v>
      </c>
      <c r="D74" s="13"/>
      <c r="E74" s="13">
        <v>-5860175</v>
      </c>
      <c r="F74" s="13"/>
      <c r="G74" s="13">
        <v>-73233</v>
      </c>
      <c r="H74" s="13"/>
      <c r="I74" s="13">
        <v>-56817</v>
      </c>
    </row>
    <row r="75" spans="1:14" ht="22.5" customHeight="1">
      <c r="A75" s="109" t="s">
        <v>260</v>
      </c>
      <c r="B75" s="108">
        <v>10</v>
      </c>
      <c r="C75" s="99">
        <v>0</v>
      </c>
      <c r="D75" s="13"/>
      <c r="E75" s="13">
        <v>-4900000</v>
      </c>
      <c r="F75" s="13"/>
      <c r="G75" s="48">
        <v>0</v>
      </c>
      <c r="H75" s="13"/>
      <c r="I75" s="48">
        <v>0</v>
      </c>
    </row>
    <row r="76" spans="1:14" ht="22.5" customHeight="1">
      <c r="A76" s="109" t="s">
        <v>261</v>
      </c>
      <c r="B76" s="108" t="s">
        <v>49</v>
      </c>
      <c r="C76" s="45">
        <v>0</v>
      </c>
      <c r="D76" s="13"/>
      <c r="E76" s="13">
        <v>0</v>
      </c>
      <c r="F76" s="13"/>
      <c r="G76" s="48">
        <v>-870000</v>
      </c>
      <c r="H76" s="13"/>
      <c r="I76" s="48">
        <v>290000</v>
      </c>
    </row>
    <row r="77" spans="1:14" ht="22.5" customHeight="1">
      <c r="A77" s="109" t="s">
        <v>262</v>
      </c>
      <c r="B77" s="108">
        <v>10</v>
      </c>
      <c r="C77" s="13">
        <v>5700000</v>
      </c>
      <c r="D77" s="13"/>
      <c r="E77" s="48">
        <v>8000000</v>
      </c>
      <c r="F77" s="13"/>
      <c r="G77" s="13">
        <v>0</v>
      </c>
      <c r="H77" s="13"/>
      <c r="I77" s="13">
        <v>6500000</v>
      </c>
    </row>
    <row r="78" spans="1:14" ht="22.5" customHeight="1">
      <c r="A78" s="109" t="s">
        <v>263</v>
      </c>
      <c r="B78" s="108">
        <v>10</v>
      </c>
      <c r="C78" s="13">
        <v>-5974886</v>
      </c>
      <c r="D78" s="13"/>
      <c r="E78" s="48">
        <v>-7490580</v>
      </c>
      <c r="F78" s="13"/>
      <c r="G78" s="13">
        <v>0</v>
      </c>
      <c r="H78" s="13"/>
      <c r="I78" s="13">
        <v>0</v>
      </c>
    </row>
    <row r="79" spans="1:14" ht="22.5" customHeight="1">
      <c r="A79" s="109" t="s">
        <v>264</v>
      </c>
      <c r="B79" s="108">
        <v>10</v>
      </c>
      <c r="C79" s="45">
        <v>-375000</v>
      </c>
      <c r="D79" s="13"/>
      <c r="E79" s="12">
        <v>0</v>
      </c>
      <c r="F79" s="13"/>
      <c r="G79" s="13">
        <v>0</v>
      </c>
      <c r="H79" s="12"/>
      <c r="I79" s="13">
        <v>0</v>
      </c>
      <c r="L79" s="214"/>
    </row>
    <row r="80" spans="1:14" ht="22.5" customHeight="1">
      <c r="A80" s="109" t="s">
        <v>265</v>
      </c>
      <c r="B80" s="108"/>
      <c r="C80" s="13">
        <v>0</v>
      </c>
      <c r="D80" s="13"/>
      <c r="E80" s="48">
        <v>0</v>
      </c>
      <c r="F80" s="13"/>
      <c r="G80" s="13">
        <v>25846</v>
      </c>
      <c r="H80" s="13"/>
      <c r="I80" s="13">
        <v>35087</v>
      </c>
    </row>
    <row r="81" spans="1:14" ht="22.5" customHeight="1">
      <c r="A81" s="109" t="s">
        <v>266</v>
      </c>
      <c r="B81" s="108"/>
      <c r="C81" s="13"/>
      <c r="D81" s="13"/>
      <c r="E81" s="48"/>
      <c r="F81" s="13"/>
      <c r="G81" s="13"/>
      <c r="H81" s="13"/>
      <c r="I81" s="13"/>
    </row>
    <row r="82" spans="1:14" ht="22.5" customHeight="1">
      <c r="A82" s="109" t="s">
        <v>267</v>
      </c>
      <c r="B82" s="108"/>
      <c r="C82" s="13">
        <v>-51</v>
      </c>
      <c r="D82" s="13"/>
      <c r="E82" s="13">
        <v>-880</v>
      </c>
      <c r="F82" s="13"/>
      <c r="G82" s="13">
        <v>0</v>
      </c>
      <c r="H82" s="13"/>
      <c r="I82" s="13">
        <v>0</v>
      </c>
    </row>
    <row r="83" spans="1:14" ht="22.5" customHeight="1">
      <c r="A83" s="109" t="s">
        <v>191</v>
      </c>
      <c r="B83" s="108"/>
      <c r="C83" s="13">
        <v>-12609909</v>
      </c>
      <c r="D83" s="13"/>
      <c r="E83" s="13">
        <v>-10942628</v>
      </c>
      <c r="F83" s="13"/>
      <c r="G83" s="13">
        <v>-12609395</v>
      </c>
      <c r="H83" s="13"/>
      <c r="I83" s="13">
        <v>-10942092</v>
      </c>
    </row>
    <row r="84" spans="1:14" s="211" customFormat="1" ht="22.5" customHeight="1">
      <c r="A84" s="133" t="s">
        <v>268</v>
      </c>
      <c r="B84" s="115"/>
      <c r="C84" s="57">
        <f>SUM(C73:C83)</f>
        <v>-21048095</v>
      </c>
      <c r="D84" s="13"/>
      <c r="E84" s="25">
        <f>SUM(E73:E83)</f>
        <v>-23069766</v>
      </c>
      <c r="F84" s="13"/>
      <c r="G84" s="57">
        <f>SUM(G73:G83)</f>
        <v>-13611127</v>
      </c>
      <c r="H84" s="13"/>
      <c r="I84" s="25">
        <f>SUM(I73:I83)</f>
        <v>-4208849</v>
      </c>
      <c r="K84" s="110"/>
      <c r="L84" s="110"/>
      <c r="M84" s="110"/>
      <c r="N84" s="110"/>
    </row>
    <row r="85" spans="1:14" ht="10.4" customHeight="1">
      <c r="A85" s="127"/>
      <c r="B85" s="115"/>
      <c r="C85" s="13"/>
      <c r="D85" s="13"/>
      <c r="E85" s="13"/>
      <c r="F85" s="13"/>
      <c r="G85" s="13"/>
      <c r="H85" s="13"/>
      <c r="I85" s="13"/>
    </row>
    <row r="86" spans="1:14" ht="22.5" customHeight="1">
      <c r="A86" s="119" t="s">
        <v>269</v>
      </c>
      <c r="B86" s="108"/>
      <c r="C86" s="13"/>
      <c r="D86" s="13"/>
      <c r="E86" s="13"/>
      <c r="F86" s="13"/>
      <c r="G86" s="13"/>
      <c r="H86" s="13"/>
      <c r="I86" s="13"/>
    </row>
    <row r="87" spans="1:14" ht="22.5" customHeight="1">
      <c r="A87" s="111" t="s">
        <v>270</v>
      </c>
      <c r="B87" s="108"/>
      <c r="C87" s="14">
        <v>-75</v>
      </c>
      <c r="D87" s="13"/>
      <c r="E87" s="13">
        <v>-5478</v>
      </c>
      <c r="F87" s="13"/>
      <c r="G87" s="96">
        <v>0</v>
      </c>
      <c r="H87" s="13"/>
      <c r="I87" s="48">
        <v>0</v>
      </c>
    </row>
    <row r="88" spans="1:14" s="211" customFormat="1" ht="22.5" customHeight="1">
      <c r="A88" s="112" t="s">
        <v>271</v>
      </c>
      <c r="B88" s="115"/>
      <c r="C88" s="45">
        <f>C48+C70+C84+C87</f>
        <v>-2590954</v>
      </c>
      <c r="D88" s="13"/>
      <c r="E88" s="50">
        <f>E48+E70+E84+E87</f>
        <v>-1450648</v>
      </c>
      <c r="F88" s="13"/>
      <c r="G88" s="45">
        <f>G48+G70+G84+G87</f>
        <v>971798</v>
      </c>
      <c r="H88" s="13"/>
      <c r="I88" s="50">
        <f>I48+I70+I84+I87</f>
        <v>105474</v>
      </c>
      <c r="K88" s="110"/>
      <c r="L88" s="110"/>
      <c r="M88" s="110"/>
      <c r="N88" s="110"/>
    </row>
    <row r="89" spans="1:14" ht="22.5" customHeight="1">
      <c r="A89" s="210" t="s">
        <v>272</v>
      </c>
      <c r="B89" s="108"/>
      <c r="C89" s="14">
        <v>12739290</v>
      </c>
      <c r="D89" s="13"/>
      <c r="E89" s="14">
        <v>18420769</v>
      </c>
      <c r="F89" s="13"/>
      <c r="G89" s="14">
        <f>SFP!J14</f>
        <v>469912</v>
      </c>
      <c r="H89" s="13"/>
      <c r="I89" s="14">
        <v>614806</v>
      </c>
    </row>
    <row r="90" spans="1:14" s="211" customFormat="1" ht="22.5" customHeight="1" thickBot="1">
      <c r="A90" s="127" t="s">
        <v>273</v>
      </c>
      <c r="B90" s="115"/>
      <c r="C90" s="56">
        <f>SUM(C88:C89)</f>
        <v>10148336</v>
      </c>
      <c r="D90" s="13"/>
      <c r="E90" s="15">
        <f>SUM(E88:E89)</f>
        <v>16970121</v>
      </c>
      <c r="F90" s="13"/>
      <c r="G90" s="15">
        <f>SUM(G88:G89)</f>
        <v>1441710</v>
      </c>
      <c r="H90" s="13"/>
      <c r="I90" s="15">
        <f>SUM(I88:I89)</f>
        <v>720280</v>
      </c>
      <c r="K90" s="110"/>
      <c r="L90" s="110"/>
      <c r="M90" s="110"/>
      <c r="N90" s="110"/>
    </row>
    <row r="91" spans="1:14" ht="10.4" customHeight="1" thickTop="1">
      <c r="A91" s="127"/>
      <c r="B91" s="108"/>
      <c r="C91" s="12"/>
      <c r="D91" s="13"/>
      <c r="E91" s="13"/>
      <c r="F91" s="13"/>
      <c r="G91" s="13"/>
      <c r="H91" s="13"/>
      <c r="I91" s="13"/>
    </row>
    <row r="92" spans="1:14" ht="22.5" customHeight="1">
      <c r="A92" s="112" t="s">
        <v>274</v>
      </c>
      <c r="B92" s="119"/>
      <c r="C92" s="13"/>
      <c r="D92" s="13"/>
      <c r="E92" s="13"/>
      <c r="F92" s="13"/>
      <c r="G92" s="13"/>
      <c r="H92" s="13"/>
      <c r="I92" s="13"/>
    </row>
    <row r="93" spans="1:14" ht="22.5" customHeight="1">
      <c r="A93" s="216" t="s">
        <v>275</v>
      </c>
      <c r="B93" s="217"/>
      <c r="C93" s="13"/>
      <c r="D93" s="13"/>
      <c r="E93" s="13"/>
      <c r="F93" s="13"/>
      <c r="G93" s="13"/>
      <c r="H93" s="13"/>
      <c r="I93" s="13"/>
    </row>
    <row r="94" spans="1:14" ht="22.5" customHeight="1">
      <c r="A94" s="218" t="s">
        <v>276</v>
      </c>
      <c r="B94" s="219"/>
      <c r="C94" s="13"/>
      <c r="D94" s="13"/>
      <c r="E94" s="13"/>
      <c r="F94" s="13"/>
      <c r="G94" s="13"/>
      <c r="H94" s="13"/>
      <c r="I94" s="13"/>
    </row>
    <row r="95" spans="1:14" ht="22.5" customHeight="1">
      <c r="A95" s="220" t="s">
        <v>277</v>
      </c>
      <c r="B95" s="219" t="s">
        <v>278</v>
      </c>
      <c r="C95" s="13">
        <v>138203943</v>
      </c>
      <c r="D95" s="13"/>
      <c r="E95" s="13">
        <v>153203077</v>
      </c>
      <c r="F95" s="13"/>
      <c r="G95" s="13">
        <v>141619</v>
      </c>
      <c r="H95" s="13"/>
      <c r="I95" s="13">
        <v>201102</v>
      </c>
    </row>
    <row r="96" spans="1:14" ht="22.5" customHeight="1">
      <c r="A96" s="219"/>
      <c r="B96" s="219"/>
      <c r="C96" s="13"/>
      <c r="D96" s="13"/>
      <c r="E96" s="13"/>
      <c r="F96" s="13"/>
      <c r="G96" s="13"/>
      <c r="H96" s="13"/>
      <c r="I96" s="13"/>
    </row>
    <row r="97" spans="1:9" ht="22.5" customHeight="1">
      <c r="A97" s="219"/>
      <c r="B97" s="219"/>
      <c r="C97" s="13"/>
      <c r="D97" s="13"/>
      <c r="E97" s="13"/>
      <c r="F97" s="13"/>
      <c r="G97" s="13"/>
      <c r="H97" s="13"/>
      <c r="I97" s="13"/>
    </row>
    <row r="98" spans="1:9" ht="22.5" customHeight="1">
      <c r="B98" s="219"/>
      <c r="C98" s="13"/>
      <c r="D98" s="13"/>
      <c r="E98" s="13"/>
      <c r="F98" s="13"/>
      <c r="G98" s="13"/>
      <c r="H98" s="13"/>
      <c r="I98" s="13"/>
    </row>
    <row r="99" spans="1:9" ht="22.5" customHeight="1">
      <c r="A99" s="219"/>
      <c r="B99" s="219"/>
      <c r="C99" s="13"/>
      <c r="D99" s="13"/>
      <c r="E99" s="13"/>
      <c r="F99" s="13"/>
      <c r="G99" s="13"/>
      <c r="H99" s="13"/>
      <c r="I99" s="13"/>
    </row>
    <row r="100" spans="1:9" ht="22.5" customHeight="1">
      <c r="B100" s="219"/>
      <c r="C100" s="105"/>
      <c r="E100" s="105"/>
    </row>
    <row r="101" spans="1:9" ht="22.5" customHeight="1">
      <c r="A101" s="219"/>
      <c r="B101" s="219"/>
      <c r="C101" s="105"/>
      <c r="E101" s="105"/>
    </row>
    <row r="102" spans="1:9" ht="22.5" customHeight="1">
      <c r="A102" s="219"/>
      <c r="B102" s="219"/>
      <c r="C102" s="105"/>
      <c r="E102" s="105"/>
    </row>
    <row r="103" spans="1:9" ht="22.5" customHeight="1">
      <c r="A103" s="219"/>
      <c r="B103" s="219"/>
      <c r="C103" s="105"/>
      <c r="E103" s="105"/>
      <c r="G103" s="105" t="s">
        <v>278</v>
      </c>
    </row>
    <row r="104" spans="1:9" ht="22.5" customHeight="1">
      <c r="A104" s="219"/>
      <c r="B104" s="219"/>
      <c r="C104" s="105"/>
      <c r="E104" s="105"/>
    </row>
    <row r="105" spans="1:9" ht="22.5" customHeight="1">
      <c r="A105" s="110"/>
      <c r="B105" s="219"/>
      <c r="C105" s="105"/>
      <c r="E105" s="105"/>
    </row>
    <row r="107" spans="1:9" ht="22.5" customHeight="1">
      <c r="A107" s="119"/>
    </row>
  </sheetData>
  <mergeCells count="17">
    <mergeCell ref="C58:F58"/>
    <mergeCell ref="C8:F8"/>
    <mergeCell ref="A30:B30"/>
    <mergeCell ref="A51:I51"/>
    <mergeCell ref="A52:I52"/>
    <mergeCell ref="A53:I53"/>
    <mergeCell ref="A54:I54"/>
    <mergeCell ref="C7:F7"/>
    <mergeCell ref="G7:I7"/>
    <mergeCell ref="A55:I55"/>
    <mergeCell ref="C57:F57"/>
    <mergeCell ref="G57:I57"/>
    <mergeCell ref="A1:I1"/>
    <mergeCell ref="A2:I2"/>
    <mergeCell ref="A3:I3"/>
    <mergeCell ref="A4:I4"/>
    <mergeCell ref="A5:I5"/>
  </mergeCells>
  <pageMargins left="1" right="0.3" top="1" bottom="0.8" header="0.5" footer="0.5"/>
  <pageSetup paperSize="9" scale="57" firstPageNumber="14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4" ma:contentTypeDescription="Create a new document." ma:contentTypeScope="" ma:versionID="39158bda67a6d071d5ade337f161c75c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c87da1667047c432accf3efcfe5073fb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88306C-4D23-4EE1-BC34-A5708952B8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813E8B-4613-49E9-965D-3B0256D045B5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cae9638f-f962-42b3-a239-732d7983806d"/>
    <ds:schemaRef ds:uri="http://schemas.microsoft.com/office/infopath/2007/PartnerControls"/>
    <ds:schemaRef ds:uri="http://purl.org/dc/elements/1.1/"/>
    <ds:schemaRef ds:uri="877d32c8-ae64-4fb1-8f79-be300f56646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SFP</vt:lpstr>
      <vt:lpstr>SI (3M)</vt:lpstr>
      <vt:lpstr>SCI (3M)</vt:lpstr>
      <vt:lpstr>SI (6M)</vt:lpstr>
      <vt:lpstr>SCI (6M)</vt:lpstr>
      <vt:lpstr>SCE(Conso) PY</vt:lpstr>
      <vt:lpstr>SCE(Conso) CY</vt:lpstr>
      <vt:lpstr>SCE (Separate) PY</vt:lpstr>
      <vt:lpstr>SCE (Separate) CY</vt:lpstr>
      <vt:lpstr>SCF</vt:lpstr>
      <vt:lpstr>'SCE (Separate) CY'!Print_Area</vt:lpstr>
      <vt:lpstr>'SCE(Conso) CY'!Print_Area</vt:lpstr>
      <vt:lpstr>'SCE(Conso) PY'!Print_Area</vt:lpstr>
      <vt:lpstr>SCF!Print_Area</vt:lpstr>
      <vt:lpstr>SFP!Print_Area</vt:lpstr>
      <vt:lpstr>'SI (3M)'!Print_Area</vt:lpstr>
      <vt:lpstr>'SI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Sueadang, Ailada</cp:lastModifiedBy>
  <cp:revision/>
  <cp:lastPrinted>2022-08-01T09:31:08Z</cp:lastPrinted>
  <dcterms:created xsi:type="dcterms:W3CDTF">2001-07-23T03:17:52Z</dcterms:created>
  <dcterms:modified xsi:type="dcterms:W3CDTF">2022-08-08T08:01:01Z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2022-04-12T10:26:54Z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bd0cf00d-c553-4a6c-aecf-bd0436142639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