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91" activeTab="6"/>
  </bookViews>
  <sheets>
    <sheet name="BL 2-3" sheetId="16" r:id="rId1"/>
    <sheet name="PL4-5" sheetId="1" r:id="rId2"/>
    <sheet name="SH6" sheetId="20" r:id="rId3"/>
    <sheet name="SH7" sheetId="19" r:id="rId4"/>
    <sheet name="SH8" sheetId="14" r:id="rId5"/>
    <sheet name="SH9" sheetId="18" r:id="rId6"/>
    <sheet name="CF10-11" sheetId="13" r:id="rId7"/>
  </sheets>
  <definedNames>
    <definedName name="_xlnm._FilterDatabase" localSheetId="6" hidden="1">'CF10-11'!$A$52:$H$71</definedName>
    <definedName name="_Hlk120336604" localSheetId="0">'BL 2-3'!#REF!</definedName>
    <definedName name="_Hlk120336604" localSheetId="1">'PL4-5'!#REF!</definedName>
    <definedName name="_xlnm.Print_Area" localSheetId="0">'BL 2-3'!$A$1:$J$84</definedName>
    <definedName name="_xlnm.Print_Area" localSheetId="6">'CF10-11'!$A$1:$H$88</definedName>
    <definedName name="_xlnm.Print_Area" localSheetId="1">'PL4-5'!$A$1:$J$88</definedName>
    <definedName name="_xlnm.Print_Area" localSheetId="2">'SH6'!$A$1:$L$25</definedName>
    <definedName name="_xlnm.Print_Area" localSheetId="4">'SH8'!$A$1:$L$25</definedName>
    <definedName name="_xlnm.Print_Area" localSheetId="5">'SH9'!$A$1:$L$25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7" i="13" l="1"/>
  <c r="D24" i="18"/>
  <c r="F24" i="18"/>
  <c r="H24" i="18"/>
  <c r="J24" i="18"/>
  <c r="L24" i="18"/>
  <c r="F14" i="13" l="1"/>
  <c r="B14" i="13"/>
  <c r="F13" i="13"/>
  <c r="B13" i="13"/>
  <c r="F78" i="13" l="1"/>
  <c r="H16" i="14" l="1"/>
  <c r="H17" i="14" s="1"/>
  <c r="B78" i="13" l="1"/>
  <c r="D78" i="13"/>
  <c r="H78" i="13"/>
  <c r="B81" i="13"/>
  <c r="J21" i="18"/>
  <c r="L21" i="18"/>
  <c r="B71" i="13" l="1"/>
  <c r="L15" i="20" l="1"/>
  <c r="L15" i="14"/>
  <c r="L16" i="14" s="1"/>
  <c r="L17" i="14" s="1"/>
  <c r="L15" i="18"/>
  <c r="L16" i="18" s="1"/>
  <c r="L17" i="18" s="1"/>
  <c r="H17" i="18"/>
  <c r="F17" i="18"/>
  <c r="D17" i="18"/>
  <c r="J16" i="18"/>
  <c r="J17" i="18" s="1"/>
  <c r="H24" i="20"/>
  <c r="F24" i="20"/>
  <c r="D24" i="20"/>
  <c r="F17" i="14"/>
  <c r="D17" i="14"/>
  <c r="J16" i="14"/>
  <c r="J17" i="14" s="1"/>
  <c r="J80" i="1"/>
  <c r="J83" i="1" s="1"/>
  <c r="J21" i="14" s="1"/>
  <c r="H80" i="1"/>
  <c r="H83" i="1" s="1"/>
  <c r="F80" i="1"/>
  <c r="D80" i="1"/>
  <c r="D83" i="1" s="1"/>
  <c r="J21" i="19" s="1"/>
  <c r="J64" i="1"/>
  <c r="H64" i="1"/>
  <c r="F64" i="1"/>
  <c r="D64" i="1"/>
  <c r="J58" i="1"/>
  <c r="H58" i="1"/>
  <c r="F58" i="1"/>
  <c r="D58" i="1"/>
  <c r="L15" i="19"/>
  <c r="L16" i="19" s="1"/>
  <c r="L17" i="19" s="1"/>
  <c r="J16" i="19"/>
  <c r="J17" i="19" s="1"/>
  <c r="H16" i="19"/>
  <c r="H17" i="19" s="1"/>
  <c r="F16" i="19"/>
  <c r="F17" i="19" s="1"/>
  <c r="D16" i="19"/>
  <c r="D17" i="19" s="1"/>
  <c r="F83" i="1" l="1"/>
  <c r="J66" i="1"/>
  <c r="J70" i="1" s="1"/>
  <c r="J72" i="1" s="1"/>
  <c r="J87" i="1" s="1"/>
  <c r="D66" i="1"/>
  <c r="D70" i="1" s="1"/>
  <c r="D72" i="1" s="1"/>
  <c r="H66" i="1"/>
  <c r="H70" i="1" s="1"/>
  <c r="H72" i="1" s="1"/>
  <c r="F66" i="1"/>
  <c r="F70" i="1" s="1"/>
  <c r="F72" i="1" s="1"/>
  <c r="J85" i="1" l="1"/>
  <c r="J20" i="14"/>
  <c r="H11" i="13"/>
  <c r="F11" i="13"/>
  <c r="F30" i="13" s="1"/>
  <c r="B11" i="13"/>
  <c r="J20" i="19"/>
  <c r="J22" i="19" s="1"/>
  <c r="F85" i="1"/>
  <c r="D11" i="13"/>
  <c r="D30" i="13" s="1"/>
  <c r="D45" i="13" s="1"/>
  <c r="D47" i="13" s="1"/>
  <c r="F87" i="1"/>
  <c r="D85" i="1"/>
  <c r="D87" i="1"/>
  <c r="H85" i="1"/>
  <c r="H87" i="1"/>
  <c r="H17" i="20"/>
  <c r="F17" i="20"/>
  <c r="D17" i="20"/>
  <c r="L16" i="20"/>
  <c r="L17" i="20" s="1"/>
  <c r="J16" i="20"/>
  <c r="J17" i="20" s="1"/>
  <c r="B30" i="13" l="1"/>
  <c r="B45" i="13" s="1"/>
  <c r="H36" i="1"/>
  <c r="H39" i="1" s="1"/>
  <c r="B47" i="13" l="1"/>
  <c r="B80" i="13"/>
  <c r="D58" i="16"/>
  <c r="F81" i="13" l="1"/>
  <c r="J22" i="14" l="1"/>
  <c r="J24" i="14" s="1"/>
  <c r="L21" i="14"/>
  <c r="J22" i="20"/>
  <c r="J24" i="20" s="1"/>
  <c r="L21" i="20"/>
  <c r="J37" i="16"/>
  <c r="H37" i="16"/>
  <c r="F37" i="16"/>
  <c r="D37" i="16"/>
  <c r="H71" i="13" l="1"/>
  <c r="D71" i="13"/>
  <c r="F71" i="13"/>
  <c r="H30" i="13"/>
  <c r="H22" i="18"/>
  <c r="F22" i="18"/>
  <c r="D22" i="18"/>
  <c r="D81" i="16"/>
  <c r="F45" i="13" l="1"/>
  <c r="F47" i="13" s="1"/>
  <c r="H45" i="13"/>
  <c r="H47" i="13" s="1"/>
  <c r="J81" i="16"/>
  <c r="J65" i="16"/>
  <c r="J58" i="16"/>
  <c r="F81" i="16"/>
  <c r="F65" i="16"/>
  <c r="F58" i="16"/>
  <c r="F66" i="16" s="1"/>
  <c r="F83" i="16" s="1"/>
  <c r="J19" i="16"/>
  <c r="F19" i="16"/>
  <c r="H81" i="16"/>
  <c r="H65" i="16"/>
  <c r="D65" i="16"/>
  <c r="H58" i="16"/>
  <c r="H19" i="16"/>
  <c r="D19" i="16"/>
  <c r="D39" i="16" s="1"/>
  <c r="D66" i="16" l="1"/>
  <c r="D83" i="16" s="1"/>
  <c r="L84" i="16" s="1"/>
  <c r="H66" i="16"/>
  <c r="H83" i="16" s="1"/>
  <c r="J66" i="16"/>
  <c r="J83" i="16" s="1"/>
  <c r="H39" i="16"/>
  <c r="F39" i="16"/>
  <c r="K84" i="16" s="1"/>
  <c r="J39" i="16"/>
  <c r="K83" i="16" l="1"/>
  <c r="L83" i="16"/>
  <c r="J36" i="1"/>
  <c r="J39" i="1" s="1"/>
  <c r="J20" i="1"/>
  <c r="J14" i="1"/>
  <c r="F36" i="1"/>
  <c r="F39" i="1" s="1"/>
  <c r="F20" i="1"/>
  <c r="F14" i="1"/>
  <c r="J22" i="1" l="1"/>
  <c r="J26" i="1" s="1"/>
  <c r="J28" i="1" s="1"/>
  <c r="J41" i="1" s="1"/>
  <c r="H80" i="13" s="1"/>
  <c r="H82" i="13" s="1"/>
  <c r="F22" i="1"/>
  <c r="F26" i="1" s="1"/>
  <c r="F28" i="1" s="1"/>
  <c r="D80" i="13"/>
  <c r="D82" i="13" s="1"/>
  <c r="L11" i="18"/>
  <c r="H22" i="19"/>
  <c r="F22" i="19"/>
  <c r="D22" i="19"/>
  <c r="D24" i="19"/>
  <c r="H24" i="19"/>
  <c r="F24" i="19"/>
  <c r="C80" i="13"/>
  <c r="E80" i="13"/>
  <c r="G80" i="13"/>
  <c r="D22" i="20"/>
  <c r="F22" i="20"/>
  <c r="H22" i="20"/>
  <c r="D36" i="1"/>
  <c r="L11" i="14"/>
  <c r="L11" i="20"/>
  <c r="L11" i="19"/>
  <c r="D14" i="1"/>
  <c r="H14" i="1"/>
  <c r="H22" i="14"/>
  <c r="H24" i="14" s="1"/>
  <c r="F22" i="14"/>
  <c r="F24" i="14" s="1"/>
  <c r="D22" i="14"/>
  <c r="D24" i="14" s="1"/>
  <c r="H20" i="1"/>
  <c r="D20" i="1"/>
  <c r="L20" i="14"/>
  <c r="L22" i="14" s="1"/>
  <c r="L20" i="20"/>
  <c r="L22" i="20" s="1"/>
  <c r="L24" i="20" s="1"/>
  <c r="L24" i="14" l="1"/>
  <c r="F41" i="1"/>
  <c r="F43" i="1"/>
  <c r="H22" i="1"/>
  <c r="H26" i="1" s="1"/>
  <c r="L21" i="19"/>
  <c r="D39" i="1"/>
  <c r="D22" i="1"/>
  <c r="D26" i="1" s="1"/>
  <c r="D28" i="1" s="1"/>
  <c r="D43" i="1" s="1"/>
  <c r="J43" i="1"/>
  <c r="F80" i="13"/>
  <c r="F82" i="13" s="1"/>
  <c r="J82" i="13" s="1"/>
  <c r="J24" i="19" l="1"/>
  <c r="H28" i="1"/>
  <c r="H43" i="1" s="1"/>
  <c r="D41" i="1"/>
  <c r="L20" i="18" l="1"/>
  <c r="L22" i="18" s="1"/>
  <c r="L20" i="19"/>
  <c r="L22" i="19" s="1"/>
  <c r="L24" i="19" s="1"/>
  <c r="B82" i="13"/>
  <c r="I82" i="13" s="1"/>
  <c r="H41" i="1"/>
  <c r="J22" i="18" l="1"/>
</calcChain>
</file>

<file path=xl/sharedStrings.xml><?xml version="1.0" encoding="utf-8"?>
<sst xmlns="http://schemas.openxmlformats.org/spreadsheetml/2006/main" count="366" uniqueCount="191">
  <si>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</si>
  <si>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</si>
  <si>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</si>
  <si>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</si>
  <si>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</si>
  <si>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</si>
  <si>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</si>
  <si>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</si>
  <si>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</si>
  <si>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</si>
  <si>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</si>
  <si>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</si>
  <si>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</si>
  <si>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</si>
  <si>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</si>
  <si>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</si>
  <si>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</si>
  <si>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</si>
  <si>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</si>
  <si>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</si>
  <si>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</si>
  <si>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</si>
  <si>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</si>
  <si>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</si>
  <si>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</si>
  <si>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</si>
  <si>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</si>
  <si>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</si>
  <si>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</si>
  <si>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</si>
  <si>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</si>
  <si>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</si>
  <si>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</si>
  <si>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</si>
  <si>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</si>
  <si>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</si>
  <si>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</si>
  <si>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</si>
  <si>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</si>
  <si>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</si>
  <si>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</si>
  <si>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</si>
  <si>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</si>
  <si>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</si>
  <si>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</si>
  <si>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</si>
  <si>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</si>
  <si>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</si>
  <si>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</si>
  <si>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</si>
  <si>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</si>
  <si>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</si>
  <si>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</si>
  <si>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</si>
  <si>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</si>
  <si>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</si>
  <si>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</si>
  <si>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>Amortisation of digital television licences</t>
  </si>
  <si>
    <t>Non-cash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</si>
  <si>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</si>
  <si>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</si>
  <si>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</si>
  <si>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</si>
  <si>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Profit (loss) before income tax expense</t>
  </si>
  <si>
    <t>Profit (loss) for the period</t>
  </si>
  <si>
    <t>Payables for purchase of plant and equipment</t>
  </si>
  <si>
    <t>Investment properties</t>
  </si>
  <si>
    <t xml:space="preserve">               -</t>
  </si>
  <si>
    <t>Total comprehensive income for the period</t>
  </si>
  <si>
    <t>Total transactions with owners, recorded directly in equity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</si>
  <si>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</si>
  <si>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Comprehensive loss for the period</t>
  </si>
  <si>
    <t>Total comprehensive loss for the period</t>
  </si>
  <si>
    <t xml:space="preserve"> equity</t>
  </si>
  <si>
    <t>Digital television license</t>
  </si>
  <si>
    <t>Share capital:</t>
  </si>
  <si>
    <t>Three-month period ended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</si>
  <si>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</si>
  <si>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</si>
  <si>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</si>
  <si>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</si>
  <si>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</si>
  <si>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Proceeds from repayment of short-term loans to subsidiary</t>
  </si>
  <si>
    <t>Amarin Printing and Publishing Public Company Limited and its Subsidiaries</t>
  </si>
  <si>
    <t>Investments in subsidiaries</t>
  </si>
  <si>
    <t>Land held for future development</t>
  </si>
  <si>
    <t>Book copyright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</si>
  <si>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</si>
  <si>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</si>
  <si>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</si>
  <si>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</si>
  <si>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</si>
  <si>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</si>
  <si>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Income tax relating to items that will not be</t>
  </si>
  <si>
    <t>paid-up</t>
  </si>
  <si>
    <t>Amortisation of books copyright</t>
  </si>
  <si>
    <t>Liabilities and equity</t>
  </si>
  <si>
    <t>Goodwill</t>
  </si>
  <si>
    <t>Deposits</t>
  </si>
  <si>
    <t>Restricted deposits at financial institutions</t>
  </si>
  <si>
    <t>Acquisition of debt securities</t>
  </si>
  <si>
    <t>Revenue</t>
  </si>
  <si>
    <t>Total revenue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</si>
  <si>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</si>
  <si>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</si>
  <si>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</si>
  <si>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</si>
  <si>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</si>
  <si>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Net cash used in financing activities</t>
  </si>
  <si>
    <t>Right-of-use assets</t>
  </si>
  <si>
    <t>Current portion of lease liabilities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</si>
  <si>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</si>
  <si>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</si>
  <si>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</si>
  <si>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</si>
  <si>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 xml:space="preserve">   net of tax</t>
  </si>
  <si>
    <t>Cash and cash equivalents at at 1 January</t>
  </si>
  <si>
    <t>Short-term loan to subsidiary</t>
  </si>
  <si>
    <t>Proceeds from sale of investment in associate</t>
  </si>
  <si>
    <t>Items that will not be reclassified subsequently to profit or loss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</si>
  <si>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</si>
  <si>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</si>
  <si>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</si>
  <si>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>Total comprehensive income (loss) for the period</t>
  </si>
  <si>
    <t xml:space="preserve">   Other comprehensive loss</t>
  </si>
  <si>
    <t>Share of profit of investments in associates - net of tax</t>
  </si>
  <si>
    <t>Profit (loss) from operating activities</t>
  </si>
  <si>
    <t>Other current financial assets</t>
  </si>
  <si>
    <t>Other current receivables</t>
  </si>
  <si>
    <t>Intangible assets other than goodwill</t>
  </si>
  <si>
    <t>Other current payables</t>
  </si>
  <si>
    <t xml:space="preserve">Lease liabilities </t>
  </si>
  <si>
    <t>Balance at 1 January 2021</t>
  </si>
  <si>
    <t xml:space="preserve">Inventories </t>
  </si>
  <si>
    <t>Acquisition of book copyright</t>
  </si>
  <si>
    <t>Investment in associate</t>
  </si>
  <si>
    <t xml:space="preserve">Current portion of investments in </t>
  </si>
  <si>
    <t xml:space="preserve">   debt securities</t>
  </si>
  <si>
    <t>Investments in debt securities</t>
  </si>
  <si>
    <t>Long-term investment in related party</t>
  </si>
  <si>
    <t>Non-current provisions for employee benefits</t>
  </si>
  <si>
    <t>Non-current provisions for cost of dismantling</t>
  </si>
  <si>
    <t xml:space="preserve">Tax income </t>
  </si>
  <si>
    <t>Other comprenensive income (loss)</t>
  </si>
  <si>
    <t xml:space="preserve">Other comprehensive income (loss) for the period, </t>
  </si>
  <si>
    <t>Gain (loss) on remeasurements of defined benefit plans</t>
  </si>
  <si>
    <t>Comprehensive income for the period</t>
  </si>
  <si>
    <t>Profit</t>
  </si>
  <si>
    <t>Other comprehensive income</t>
  </si>
  <si>
    <t>Tax income</t>
  </si>
  <si>
    <t>Amortisation of premium on investments in debt securities</t>
  </si>
  <si>
    <t>Non-current provisions for cost of dismantling paid</t>
  </si>
  <si>
    <t>Proceeds from redemption of debt securities</t>
  </si>
  <si>
    <t>Net cash from (used in) investing activities</t>
  </si>
  <si>
    <t xml:space="preserve">Payment of lease liabilities </t>
  </si>
  <si>
    <t>Acquisition of assets by lease</t>
  </si>
  <si>
    <t>Payable for purchase of other intangible assets</t>
  </si>
  <si>
    <t>30 June</t>
  </si>
  <si>
    <t>2, 3</t>
  </si>
  <si>
    <t>Dividends</t>
  </si>
  <si>
    <t>Six-month period ended 30 June 2021</t>
  </si>
  <si>
    <t>Balance at 30 June 2021</t>
  </si>
  <si>
    <t>Six-month period ended</t>
  </si>
  <si>
    <t>Reversal of allowance for returned magazines and books</t>
  </si>
  <si>
    <t>Tax paid</t>
  </si>
  <si>
    <t>Net cash from (used in) operating</t>
  </si>
  <si>
    <t>Dividends paid to owners of the Company</t>
  </si>
  <si>
    <t>7</t>
  </si>
  <si>
    <t>Decrease in other current financial assets</t>
  </si>
  <si>
    <t>Distributions to owners of the parent</t>
  </si>
  <si>
    <t>Total distributions to owners of the parent</t>
  </si>
  <si>
    <t xml:space="preserve">Net cash from operating activities </t>
  </si>
  <si>
    <t>Receivable from sale of equipment</t>
  </si>
  <si>
    <t xml:space="preserve">Adjustments to reconcile profit (loss) to cash receipts </t>
  </si>
  <si>
    <t>Cash and cash equivalents at 30 June</t>
  </si>
  <si>
    <t>Six-month period ended 30 June 2022</t>
  </si>
  <si>
    <t>Balance at 1 January 2022</t>
  </si>
  <si>
    <t>Balance at 30 June 2022</t>
  </si>
  <si>
    <t>Dividened received</t>
  </si>
  <si>
    <t>Gain on remeasurements of defined benefit plans</t>
  </si>
  <si>
    <t>Unrealised loss on exchange rate</t>
  </si>
  <si>
    <t>Reversal of impairment loss</t>
  </si>
  <si>
    <t>Loss</t>
  </si>
  <si>
    <t>Short-term borrowings from related party</t>
  </si>
  <si>
    <t xml:space="preserve">Other comprehensive income for the period, </t>
  </si>
  <si>
    <t>(Reversal of) loss on inventories devaluation</t>
  </si>
  <si>
    <t>(Reversal of) expected credit loss</t>
  </si>
  <si>
    <t>Gain on disposal of equipment</t>
  </si>
  <si>
    <t>Proceeds from borrowings from related party</t>
  </si>
  <si>
    <t>Interest paid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</si>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</sst>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  <numFmt numFmtId="194" formatCode="_(* #,##0.000_);_(* \(#,##0.00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b/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89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89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92" fontId="0" fillId="0" borderId="0" xfId="0" applyNumberFormat="1" applyFont="1" applyFill="1" applyBorder="1" applyAlignment="1">
      <alignment horizontal="left"/>
    </xf>
    <xf numFmtId="192" fontId="0" fillId="0" borderId="0" xfId="0" applyNumberFormat="1" applyFont="1" applyFill="1" applyBorder="1" applyAlignment="1">
      <alignment horizontal="right"/>
    </xf>
    <xf numFmtId="192" fontId="3" fillId="0" borderId="2" xfId="0" applyNumberFormat="1" applyFont="1" applyFill="1" applyBorder="1" applyAlignment="1">
      <alignment horizontal="right"/>
    </xf>
    <xf numFmtId="193" fontId="3" fillId="0" borderId="0" xfId="0" applyNumberFormat="1" applyFont="1" applyFill="1" applyAlignment="1"/>
    <xf numFmtId="193" fontId="0" fillId="0" borderId="0" xfId="0" applyNumberFormat="1" applyFont="1" applyFill="1" applyAlignment="1"/>
    <xf numFmtId="193" fontId="0" fillId="0" borderId="0" xfId="0" applyNumberFormat="1" applyFont="1" applyFill="1" applyBorder="1" applyAlignment="1"/>
    <xf numFmtId="193" fontId="3" fillId="0" borderId="0" xfId="0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93" fontId="2" fillId="0" borderId="0" xfId="0" applyNumberFormat="1" applyFont="1" applyAlignment="1"/>
    <xf numFmtId="193" fontId="2" fillId="0" borderId="0" xfId="0" applyNumberFormat="1" applyFont="1" applyFill="1" applyAlignment="1"/>
    <xf numFmtId="188" fontId="2" fillId="0" borderId="0" xfId="1" applyFont="1" applyFill="1" applyAlignment="1"/>
    <xf numFmtId="192" fontId="3" fillId="0" borderId="0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91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9" fontId="0" fillId="0" borderId="0" xfId="2" applyFont="1" applyFill="1" applyAlignment="1"/>
    <xf numFmtId="187" fontId="0" fillId="0" borderId="0" xfId="0" applyNumberFormat="1" applyFont="1" applyFill="1" applyBorder="1" applyAlignment="1"/>
    <xf numFmtId="187" fontId="0" fillId="0" borderId="0" xfId="0" applyNumberFormat="1" applyFont="1" applyFill="1" applyAlignment="1"/>
    <xf numFmtId="49" fontId="0" fillId="0" borderId="0" xfId="0" applyNumberFormat="1" applyFont="1" applyFill="1" applyBorder="1" applyAlignment="1">
      <alignment horizontal="left" indent="1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7" fontId="0" fillId="0" borderId="4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/>
    <xf numFmtId="187" fontId="3" fillId="0" borderId="4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9" fillId="0" borderId="0" xfId="1" applyNumberFormat="1" applyFont="1" applyFill="1" applyBorder="1" applyAlignment="1">
      <alignment horizontal="left"/>
    </xf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6" fontId="3" fillId="0" borderId="0" xfId="0" quotePrefix="1" applyNumberFormat="1" applyFont="1" applyAlignment="1">
      <alignment horizontal="left"/>
    </xf>
    <xf numFmtId="0" fontId="5" fillId="0" borderId="0" xfId="0" applyFont="1" applyFill="1" applyAlignment="1">
      <alignment horizontal="left" indent="1"/>
    </xf>
    <xf numFmtId="188" fontId="6" fillId="0" borderId="0" xfId="1" applyFont="1" applyAlignment="1">
      <alignment horizontal="center"/>
    </xf>
    <xf numFmtId="188" fontId="5" fillId="0" borderId="0" xfId="1" applyFont="1" applyAlignment="1">
      <alignment horizontal="center"/>
    </xf>
    <xf numFmtId="188" fontId="6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191" fontId="2" fillId="0" borderId="0" xfId="1" applyNumberFormat="1" applyFont="1" applyAlignment="1"/>
    <xf numFmtId="191" fontId="3" fillId="0" borderId="2" xfId="1" applyNumberFormat="1" applyFont="1" applyFill="1" applyBorder="1" applyAlignment="1"/>
    <xf numFmtId="191" fontId="3" fillId="0" borderId="0" xfId="1" applyNumberFormat="1" applyFont="1" applyAlignment="1"/>
    <xf numFmtId="191" fontId="0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center"/>
    </xf>
    <xf numFmtId="189" fontId="0" fillId="0" borderId="0" xfId="0" applyNumberFormat="1"/>
    <xf numFmtId="49" fontId="3" fillId="0" borderId="0" xfId="0" applyNumberFormat="1" applyFont="1"/>
    <xf numFmtId="0" fontId="0" fillId="2" borderId="0" xfId="0" applyFont="1" applyFill="1" applyAlignment="1"/>
    <xf numFmtId="0" fontId="0" fillId="2" borderId="0" xfId="0" applyFont="1" applyFill="1" applyBorder="1" applyAlignment="1"/>
    <xf numFmtId="191" fontId="2" fillId="0" borderId="4" xfId="1" applyNumberFormat="1" applyFont="1" applyFill="1" applyBorder="1" applyAlignment="1"/>
    <xf numFmtId="191" fontId="3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191" fontId="0" fillId="0" borderId="0" xfId="1" applyNumberFormat="1" applyFont="1"/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3" fontId="3" fillId="0" borderId="0" xfId="0" applyNumberFormat="1" applyFont="1"/>
    <xf numFmtId="49" fontId="0" fillId="0" borderId="0" xfId="0" applyNumberFormat="1" applyAlignment="1">
      <alignment horizontal="left" indent="1"/>
    </xf>
    <xf numFmtId="49" fontId="3" fillId="0" borderId="0" xfId="0" applyNumberFormat="1" applyFont="1" applyAlignment="1">
      <alignment horizontal="left"/>
    </xf>
    <xf numFmtId="188" fontId="0" fillId="0" borderId="0" xfId="0" applyNumberFormat="1" applyFont="1" applyFill="1" applyBorder="1" applyAlignment="1"/>
    <xf numFmtId="0" fontId="2" fillId="0" borderId="0" xfId="0" applyFont="1"/>
    <xf numFmtId="0" fontId="0" fillId="0" borderId="0" xfId="0" applyFont="1" applyFill="1" applyAlignment="1">
      <alignment horizontal="center"/>
    </xf>
    <xf numFmtId="189" fontId="0" fillId="0" borderId="4" xfId="0" applyNumberFormat="1" applyBorder="1"/>
    <xf numFmtId="194" fontId="0" fillId="0" borderId="2" xfId="1" applyNumberFormat="1" applyFont="1" applyFill="1" applyBorder="1" applyAlignment="1"/>
    <xf numFmtId="191" fontId="0" fillId="0" borderId="0" xfId="1" applyNumberFormat="1" applyFont="1" applyFill="1" applyAlignment="1"/>
    <xf numFmtId="191" fontId="0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Alignment="1"/>
    <xf numFmtId="49" fontId="3" fillId="0" borderId="0" xfId="0" applyNumberFormat="1" applyFont="1" applyFill="1" applyAlignment="1">
      <alignment horizontal="left" vertical="center"/>
    </xf>
    <xf numFmtId="191" fontId="3" fillId="0" borderId="0" xfId="1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189" fontId="0" fillId="0" borderId="0" xfId="0" applyNumberFormat="1" applyFont="1" applyFill="1" applyBorder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191" fontId="3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Alignment="1"/>
    <xf numFmtId="0" fontId="5" fillId="0" borderId="0" xfId="0" applyFont="1" applyAlignment="1">
      <alignment horizontal="left" indent="1"/>
    </xf>
    <xf numFmtId="0" fontId="0" fillId="0" borderId="0" xfId="0" applyFont="1" applyFill="1" applyAlignment="1">
      <alignment horizontal="left" indent="1"/>
    </xf>
    <xf numFmtId="49" fontId="2" fillId="0" borderId="0" xfId="0" applyNumberFormat="1" applyFont="1" applyFill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2" fillId="0" borderId="0" xfId="1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left" vertical="center"/>
    </xf>
    <xf numFmtId="191" fontId="3" fillId="0" borderId="0" xfId="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1" fontId="17" fillId="0" borderId="0" xfId="1" applyNumberFormat="1" applyFont="1" applyFill="1" applyAlignment="1">
      <alignment vertical="center"/>
    </xf>
    <xf numFmtId="191" fontId="16" fillId="0" borderId="0" xfId="1" applyNumberFormat="1" applyFont="1" applyFill="1" applyAlignment="1">
      <alignment vertical="center"/>
    </xf>
    <xf numFmtId="191" fontId="0" fillId="0" borderId="0" xfId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49" fontId="0" fillId="0" borderId="0" xfId="0" applyNumberFormat="1" applyFill="1" applyAlignment="1">
      <alignment horizontal="left" vertical="center"/>
    </xf>
    <xf numFmtId="189" fontId="0" fillId="0" borderId="4" xfId="0" applyNumberFormat="1" applyFont="1" applyFill="1" applyBorder="1" applyAlignment="1">
      <alignment vertical="center"/>
    </xf>
    <xf numFmtId="191" fontId="0" fillId="0" borderId="4" xfId="1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4" xfId="1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188" fontId="0" fillId="0" borderId="0" xfId="1" applyFont="1" applyAlignment="1">
      <alignment vertical="center"/>
    </xf>
    <xf numFmtId="191" fontId="0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192" fontId="0" fillId="0" borderId="0" xfId="0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vertical="center"/>
    </xf>
    <xf numFmtId="192" fontId="0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92" fontId="3" fillId="0" borderId="0" xfId="0" applyNumberFormat="1" applyFont="1" applyFill="1" applyBorder="1" applyAlignment="1">
      <alignment horizontal="left" vertical="center"/>
    </xf>
    <xf numFmtId="16" fontId="0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92" fontId="0" fillId="0" borderId="0" xfId="0" applyNumberFormat="1" applyAlignment="1">
      <alignment vertical="center"/>
    </xf>
    <xf numFmtId="192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189" fontId="0" fillId="0" borderId="0" xfId="0" applyNumberFormat="1" applyAlignment="1">
      <alignment horizontal="right" vertical="center"/>
    </xf>
    <xf numFmtId="187" fontId="0" fillId="0" borderId="0" xfId="0" applyNumberFormat="1" applyAlignment="1">
      <alignment horizontal="right" vertical="center"/>
    </xf>
    <xf numFmtId="4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1" xfId="0" applyNumberFormat="1" applyFont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92" fontId="3" fillId="0" borderId="0" xfId="0" applyNumberFormat="1" applyFont="1" applyAlignment="1">
      <alignment vertical="center"/>
    </xf>
    <xf numFmtId="192" fontId="3" fillId="0" borderId="4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187" fontId="0" fillId="0" borderId="2" xfId="0" applyNumberFormat="1" applyBorder="1" applyAlignment="1">
      <alignment vertical="center"/>
    </xf>
    <xf numFmtId="189" fontId="0" fillId="0" borderId="2" xfId="0" applyNumberFormat="1" applyBorder="1" applyAlignment="1">
      <alignment vertical="center"/>
    </xf>
    <xf numFmtId="187" fontId="0" fillId="0" borderId="0" xfId="0" applyNumberFormat="1" applyBorder="1" applyAlignment="1">
      <alignment vertical="center"/>
    </xf>
    <xf numFmtId="187" fontId="0" fillId="0" borderId="0" xfId="1" applyNumberFormat="1" applyFont="1" applyAlignment="1">
      <alignment vertical="center"/>
    </xf>
    <xf numFmtId="187" fontId="0" fillId="0" borderId="0" xfId="0" applyNumberFormat="1" applyAlignment="1">
      <alignment horizontal="center" vertical="center"/>
    </xf>
    <xf numFmtId="189" fontId="0" fillId="0" borderId="4" xfId="0" applyNumberFormat="1" applyBorder="1" applyAlignment="1">
      <alignment vertical="center"/>
    </xf>
    <xf numFmtId="192" fontId="3" fillId="0" borderId="0" xfId="0" applyNumberFormat="1" applyFont="1" applyAlignment="1">
      <alignment horizontal="right" vertical="center"/>
    </xf>
    <xf numFmtId="192" fontId="3" fillId="0" borderId="2" xfId="0" applyNumberFormat="1" applyFont="1" applyBorder="1" applyAlignment="1">
      <alignment horizontal="right" vertical="center"/>
    </xf>
    <xf numFmtId="188" fontId="0" fillId="0" borderId="0" xfId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92" fontId="3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92" fontId="0" fillId="0" borderId="0" xfId="0" applyNumberFormat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7" fontId="0" fillId="0" borderId="0" xfId="0" applyNumberFormat="1" applyFill="1" applyAlignment="1">
      <alignment vertical="center"/>
    </xf>
    <xf numFmtId="191" fontId="0" fillId="0" borderId="0" xfId="1" applyNumberFormat="1" applyFont="1" applyFill="1" applyAlignment="1">
      <alignment vertical="center"/>
    </xf>
    <xf numFmtId="187" fontId="3" fillId="0" borderId="1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vertical="center"/>
    </xf>
    <xf numFmtId="10" fontId="0" fillId="0" borderId="0" xfId="2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2" fontId="3" fillId="0" borderId="0" xfId="0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quotePrefix="1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91" fontId="6" fillId="0" borderId="0" xfId="1" applyNumberFormat="1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opLeftCell="A19" zoomScaleNormal="100" zoomScaleSheetLayoutView="100" workbookViewId="0">
      <selection activeCell="J78" sqref="J78"/>
    </sheetView>
  </sheetViews>
  <sheetFormatPr defaultColWidth="9.140625" defaultRowHeight="18.75" customHeight="1" x14ac:dyDescent="0.25"/>
  <cols>
    <col min="1" max="1" width="38" style="38" customWidth="1"/>
    <col min="2" max="2" width="5.7109375" style="128" customWidth="1"/>
    <col min="3" max="3" width="2.42578125" style="42" customWidth="1"/>
    <col min="4" max="4" width="12.85546875" style="40" customWidth="1"/>
    <col min="5" max="5" width="2.42578125" style="42" customWidth="1"/>
    <col min="6" max="6" width="12.85546875" style="40" customWidth="1"/>
    <col min="7" max="7" width="2.42578125" style="35" customWidth="1"/>
    <col min="8" max="8" width="12.85546875" style="40" customWidth="1"/>
    <col min="9" max="9" width="2.42578125" style="42" customWidth="1"/>
    <col min="10" max="10" width="12.85546875" style="40" customWidth="1"/>
    <col min="11" max="13" width="9.140625" style="33"/>
    <col min="14" max="14" width="9.5703125" style="33" bestFit="1" customWidth="1"/>
    <col min="15" max="16384" width="9.140625" style="40"/>
  </cols>
  <sheetData>
    <row r="1" spans="1:19" ht="21" customHeight="1" x14ac:dyDescent="0.3">
      <c r="A1" s="28" t="s">
        <v>83</v>
      </c>
      <c r="B1" s="40"/>
    </row>
    <row r="2" spans="1:19" ht="21" customHeight="1" x14ac:dyDescent="0.25">
      <c r="A2" s="29" t="s">
        <v>51</v>
      </c>
      <c r="B2" s="40"/>
      <c r="S2" s="115"/>
    </row>
    <row r="3" spans="1:19" s="167" customFormat="1" ht="18.75" customHeight="1" x14ac:dyDescent="0.25">
      <c r="A3" s="176"/>
      <c r="C3" s="232"/>
      <c r="E3" s="232"/>
      <c r="G3" s="170"/>
      <c r="I3" s="232"/>
      <c r="K3" s="205"/>
      <c r="L3" s="205"/>
      <c r="M3" s="205"/>
      <c r="N3" s="205"/>
    </row>
    <row r="4" spans="1:19" s="167" customFormat="1" ht="18.75" customHeight="1" x14ac:dyDescent="0.25">
      <c r="A4" s="176"/>
      <c r="D4" s="245" t="s">
        <v>0</v>
      </c>
      <c r="E4" s="245"/>
      <c r="F4" s="245"/>
      <c r="G4" s="170"/>
      <c r="H4" s="245" t="s">
        <v>35</v>
      </c>
      <c r="I4" s="245"/>
      <c r="J4" s="245"/>
      <c r="K4" s="205"/>
      <c r="L4" s="205"/>
      <c r="M4" s="205"/>
      <c r="N4" s="205"/>
    </row>
    <row r="5" spans="1:19" s="167" customFormat="1" ht="18.75" customHeight="1" x14ac:dyDescent="0.25">
      <c r="A5" s="166"/>
      <c r="B5" s="168"/>
      <c r="C5" s="168"/>
      <c r="D5" s="245" t="s">
        <v>34</v>
      </c>
      <c r="E5" s="245"/>
      <c r="F5" s="245"/>
      <c r="G5" s="165"/>
      <c r="H5" s="245" t="s">
        <v>34</v>
      </c>
      <c r="I5" s="245"/>
      <c r="J5" s="245"/>
      <c r="K5" s="205"/>
      <c r="L5" s="205"/>
      <c r="M5" s="205"/>
      <c r="N5" s="205"/>
    </row>
    <row r="6" spans="1:19" s="167" customFormat="1" ht="18.75" customHeight="1" x14ac:dyDescent="0.25">
      <c r="A6" s="166"/>
      <c r="B6" s="168"/>
      <c r="C6" s="168"/>
      <c r="D6" s="207" t="s">
        <v>157</v>
      </c>
      <c r="E6" s="168"/>
      <c r="F6" s="168" t="s">
        <v>40</v>
      </c>
      <c r="G6" s="170"/>
      <c r="H6" s="207" t="s">
        <v>157</v>
      </c>
      <c r="I6" s="168"/>
      <c r="J6" s="168" t="s">
        <v>40</v>
      </c>
    </row>
    <row r="7" spans="1:19" s="167" customFormat="1" ht="18.75" customHeight="1" x14ac:dyDescent="0.25">
      <c r="A7" s="148" t="s">
        <v>1</v>
      </c>
      <c r="B7" s="184" t="s">
        <v>2</v>
      </c>
      <c r="C7" s="169"/>
      <c r="D7" s="168">
        <v>2022</v>
      </c>
      <c r="E7" s="169"/>
      <c r="F7" s="168">
        <v>2021</v>
      </c>
      <c r="G7" s="170"/>
      <c r="H7" s="168">
        <v>2022</v>
      </c>
      <c r="I7" s="169"/>
      <c r="J7" s="168">
        <v>2021</v>
      </c>
      <c r="K7" s="205"/>
      <c r="L7" s="205"/>
      <c r="M7" s="205"/>
      <c r="N7" s="205"/>
    </row>
    <row r="8" spans="1:19" s="167" customFormat="1" ht="18.75" customHeight="1" x14ac:dyDescent="0.25">
      <c r="A8" s="148"/>
      <c r="B8" s="184"/>
      <c r="C8" s="169"/>
      <c r="D8" s="168" t="s">
        <v>92</v>
      </c>
      <c r="E8" s="169"/>
      <c r="F8" s="168"/>
      <c r="G8" s="169"/>
      <c r="H8" s="168" t="s">
        <v>92</v>
      </c>
      <c r="I8" s="169"/>
      <c r="J8" s="168"/>
      <c r="K8" s="205"/>
      <c r="L8" s="205"/>
      <c r="M8" s="205"/>
      <c r="N8" s="205"/>
    </row>
    <row r="9" spans="1:19" s="167" customFormat="1" ht="18.75" customHeight="1" x14ac:dyDescent="0.25">
      <c r="B9" s="168"/>
      <c r="C9" s="168"/>
      <c r="D9" s="246" t="s">
        <v>91</v>
      </c>
      <c r="E9" s="246"/>
      <c r="F9" s="246"/>
      <c r="G9" s="246"/>
      <c r="H9" s="246"/>
      <c r="I9" s="246"/>
      <c r="J9" s="246"/>
      <c r="K9" s="205"/>
      <c r="L9" s="205"/>
      <c r="M9" s="205"/>
      <c r="N9" s="205"/>
    </row>
    <row r="10" spans="1:19" s="167" customFormat="1" ht="18.75" customHeight="1" x14ac:dyDescent="0.25">
      <c r="A10" s="208" t="s">
        <v>3</v>
      </c>
      <c r="B10" s="164"/>
      <c r="C10" s="209"/>
      <c r="D10" s="209"/>
      <c r="E10" s="209"/>
      <c r="F10" s="209"/>
      <c r="G10" s="210"/>
      <c r="H10" s="209"/>
      <c r="I10" s="209"/>
      <c r="J10" s="209"/>
      <c r="K10" s="205"/>
      <c r="L10" s="205"/>
      <c r="M10" s="205"/>
      <c r="N10" s="205"/>
    </row>
    <row r="11" spans="1:19" s="167" customFormat="1" ht="18.75" customHeight="1" x14ac:dyDescent="0.25">
      <c r="A11" s="188" t="s">
        <v>4</v>
      </c>
      <c r="B11" s="184"/>
      <c r="C11" s="197"/>
      <c r="D11" s="197">
        <v>305547</v>
      </c>
      <c r="E11" s="197"/>
      <c r="F11" s="197">
        <v>288761</v>
      </c>
      <c r="G11" s="197"/>
      <c r="H11" s="189">
        <v>49193</v>
      </c>
      <c r="I11" s="197"/>
      <c r="J11" s="189">
        <v>35782</v>
      </c>
      <c r="K11" s="205"/>
      <c r="L11" s="233"/>
      <c r="M11" s="205"/>
      <c r="N11" s="205"/>
    </row>
    <row r="12" spans="1:19" s="167" customFormat="1" ht="18.75" customHeight="1" x14ac:dyDescent="0.25">
      <c r="A12" s="188" t="s">
        <v>32</v>
      </c>
      <c r="B12" s="184" t="s">
        <v>158</v>
      </c>
      <c r="C12" s="197"/>
      <c r="D12" s="197">
        <v>593178</v>
      </c>
      <c r="E12" s="197"/>
      <c r="F12" s="197">
        <v>528452</v>
      </c>
      <c r="G12" s="197"/>
      <c r="H12" s="189">
        <v>273492</v>
      </c>
      <c r="I12" s="225"/>
      <c r="J12" s="189">
        <v>283447</v>
      </c>
      <c r="K12" s="205"/>
      <c r="L12" s="233"/>
      <c r="M12" s="205"/>
      <c r="N12" s="205"/>
    </row>
    <row r="13" spans="1:19" s="167" customFormat="1" ht="18.75" customHeight="1" x14ac:dyDescent="0.25">
      <c r="A13" s="188" t="s">
        <v>128</v>
      </c>
      <c r="B13" s="184">
        <v>2</v>
      </c>
      <c r="C13" s="197"/>
      <c r="D13" s="197">
        <v>106502</v>
      </c>
      <c r="E13" s="197"/>
      <c r="F13" s="197">
        <v>70970</v>
      </c>
      <c r="G13" s="197"/>
      <c r="H13" s="189">
        <v>53032</v>
      </c>
      <c r="I13" s="197"/>
      <c r="J13" s="189">
        <v>40474</v>
      </c>
      <c r="K13" s="205"/>
      <c r="L13" s="233"/>
      <c r="M13" s="205"/>
      <c r="N13" s="205"/>
    </row>
    <row r="14" spans="1:19" s="167" customFormat="1" ht="18.75" customHeight="1" x14ac:dyDescent="0.25">
      <c r="A14" s="188" t="s">
        <v>5</v>
      </c>
      <c r="B14" s="184"/>
      <c r="C14" s="197"/>
      <c r="D14" s="197">
        <v>412714</v>
      </c>
      <c r="E14" s="197"/>
      <c r="F14" s="197">
        <v>375773</v>
      </c>
      <c r="G14" s="197"/>
      <c r="H14" s="189">
        <v>233672</v>
      </c>
      <c r="I14" s="197"/>
      <c r="J14" s="189">
        <v>214270</v>
      </c>
      <c r="K14" s="205"/>
      <c r="L14" s="233"/>
      <c r="M14" s="205"/>
      <c r="N14" s="205"/>
    </row>
    <row r="15" spans="1:19" s="167" customFormat="1" ht="18.75" customHeight="1" x14ac:dyDescent="0.25">
      <c r="A15" s="188" t="s">
        <v>136</v>
      </c>
      <c r="B15" s="184"/>
      <c r="C15" s="197"/>
      <c r="D15" s="197"/>
      <c r="E15" s="197"/>
      <c r="F15" s="197"/>
      <c r="G15" s="197"/>
      <c r="H15" s="189"/>
      <c r="I15" s="197"/>
      <c r="J15" s="189"/>
      <c r="K15" s="205"/>
      <c r="L15" s="233"/>
      <c r="M15" s="205"/>
      <c r="N15" s="205"/>
    </row>
    <row r="16" spans="1:19" s="167" customFormat="1" ht="18.75" customHeight="1" x14ac:dyDescent="0.25">
      <c r="A16" s="188" t="s">
        <v>137</v>
      </c>
      <c r="B16" s="184">
        <v>4</v>
      </c>
      <c r="C16" s="197"/>
      <c r="D16" s="197">
        <v>248342</v>
      </c>
      <c r="E16" s="197"/>
      <c r="F16" s="197">
        <v>344204</v>
      </c>
      <c r="G16" s="197"/>
      <c r="H16" s="152">
        <v>115900</v>
      </c>
      <c r="I16" s="197"/>
      <c r="J16" s="189">
        <v>130439</v>
      </c>
      <c r="K16" s="205"/>
      <c r="L16" s="233"/>
      <c r="M16" s="205"/>
      <c r="N16" s="205"/>
    </row>
    <row r="17" spans="1:14" s="167" customFormat="1" ht="18.75" customHeight="1" x14ac:dyDescent="0.25">
      <c r="A17" s="188" t="s">
        <v>127</v>
      </c>
      <c r="B17" s="184"/>
      <c r="C17" s="197"/>
      <c r="D17" s="199">
        <v>0</v>
      </c>
      <c r="E17" s="197"/>
      <c r="F17" s="197">
        <v>40000</v>
      </c>
      <c r="G17" s="197"/>
      <c r="H17" s="199">
        <v>0</v>
      </c>
      <c r="I17" s="199"/>
      <c r="J17" s="199">
        <v>0</v>
      </c>
      <c r="K17" s="205"/>
      <c r="L17" s="233"/>
      <c r="M17" s="205"/>
      <c r="N17" s="205"/>
    </row>
    <row r="18" spans="1:14" s="167" customFormat="1" ht="18.75" customHeight="1" x14ac:dyDescent="0.25">
      <c r="A18" s="188" t="s">
        <v>6</v>
      </c>
      <c r="B18" s="184"/>
      <c r="C18" s="197"/>
      <c r="D18" s="197">
        <v>17909</v>
      </c>
      <c r="E18" s="197"/>
      <c r="F18" s="197">
        <v>23297</v>
      </c>
      <c r="G18" s="197"/>
      <c r="H18" s="189">
        <v>5044</v>
      </c>
      <c r="I18" s="197"/>
      <c r="J18" s="189">
        <v>4126</v>
      </c>
      <c r="K18" s="205"/>
      <c r="L18" s="233"/>
      <c r="M18" s="205"/>
      <c r="N18" s="205"/>
    </row>
    <row r="19" spans="1:14" s="167" customFormat="1" ht="18.75" customHeight="1" x14ac:dyDescent="0.25">
      <c r="A19" s="214" t="s">
        <v>7</v>
      </c>
      <c r="B19" s="184"/>
      <c r="C19" s="215"/>
      <c r="D19" s="216">
        <f>SUM(D11:D18)</f>
        <v>1684192</v>
      </c>
      <c r="E19" s="215"/>
      <c r="F19" s="216">
        <f>SUM(F11:F18)</f>
        <v>1671457</v>
      </c>
      <c r="G19" s="215"/>
      <c r="H19" s="216">
        <f>SUM(H11:H18)</f>
        <v>730333</v>
      </c>
      <c r="I19" s="215"/>
      <c r="J19" s="216">
        <f>SUM(J11:J18)</f>
        <v>708538</v>
      </c>
      <c r="K19" s="205"/>
      <c r="L19" s="233"/>
      <c r="M19" s="205"/>
      <c r="N19" s="205"/>
    </row>
    <row r="20" spans="1:14" s="167" customFormat="1" ht="18.75" customHeight="1" x14ac:dyDescent="0.25">
      <c r="A20" s="188"/>
      <c r="B20" s="184"/>
      <c r="C20" s="234"/>
      <c r="D20" s="234"/>
      <c r="E20" s="234"/>
      <c r="F20" s="234"/>
      <c r="G20" s="234"/>
      <c r="H20" s="234"/>
      <c r="I20" s="234"/>
      <c r="J20" s="234"/>
      <c r="K20" s="205"/>
      <c r="L20" s="233"/>
      <c r="M20" s="205"/>
      <c r="N20" s="205"/>
    </row>
    <row r="21" spans="1:14" s="167" customFormat="1" ht="18.75" customHeight="1" x14ac:dyDescent="0.25">
      <c r="A21" s="208" t="s">
        <v>8</v>
      </c>
      <c r="B21" s="184"/>
      <c r="C21" s="234"/>
      <c r="D21" s="234"/>
      <c r="E21" s="234"/>
      <c r="F21" s="234"/>
      <c r="G21" s="234"/>
      <c r="H21" s="234"/>
      <c r="I21" s="234"/>
      <c r="J21" s="234"/>
      <c r="K21" s="205"/>
      <c r="L21" s="233"/>
      <c r="M21" s="205"/>
      <c r="N21" s="205"/>
    </row>
    <row r="22" spans="1:14" s="167" customFormat="1" ht="18.75" customHeight="1" x14ac:dyDescent="0.25">
      <c r="A22" s="188" t="s">
        <v>135</v>
      </c>
      <c r="B22" s="184"/>
      <c r="C22" s="197"/>
      <c r="D22" s="197">
        <v>40428</v>
      </c>
      <c r="E22" s="197"/>
      <c r="F22" s="189">
        <v>33489</v>
      </c>
      <c r="G22" s="197"/>
      <c r="H22" s="189">
        <v>27600</v>
      </c>
      <c r="I22" s="197"/>
      <c r="J22" s="197">
        <v>27600</v>
      </c>
      <c r="K22" s="205"/>
      <c r="L22" s="233"/>
      <c r="M22" s="205"/>
      <c r="N22" s="205"/>
    </row>
    <row r="23" spans="1:14" s="167" customFormat="1" ht="18.600000000000001" customHeight="1" x14ac:dyDescent="0.25">
      <c r="A23" s="188" t="s">
        <v>84</v>
      </c>
      <c r="B23" s="184"/>
      <c r="C23" s="197"/>
      <c r="D23" s="199">
        <v>0</v>
      </c>
      <c r="E23" s="197"/>
      <c r="F23" s="199">
        <v>0</v>
      </c>
      <c r="G23" s="197"/>
      <c r="H23" s="189">
        <v>4187280</v>
      </c>
      <c r="I23" s="197"/>
      <c r="J23" s="225">
        <v>4187280</v>
      </c>
      <c r="K23" s="205"/>
      <c r="L23" s="233"/>
      <c r="M23" s="205"/>
      <c r="N23" s="205"/>
    </row>
    <row r="24" spans="1:14" s="167" customFormat="1" ht="18.75" customHeight="1" x14ac:dyDescent="0.25">
      <c r="A24" s="177" t="s">
        <v>139</v>
      </c>
      <c r="B24" s="184"/>
      <c r="C24" s="197"/>
      <c r="D24" s="200">
        <v>1000</v>
      </c>
      <c r="E24" s="197"/>
      <c r="F24" s="200">
        <v>1000</v>
      </c>
      <c r="G24" s="197"/>
      <c r="H24" s="189">
        <v>1000</v>
      </c>
      <c r="I24" s="197"/>
      <c r="J24" s="200">
        <v>1000</v>
      </c>
      <c r="K24" s="205"/>
      <c r="L24" s="233"/>
      <c r="M24" s="205"/>
      <c r="N24" s="205"/>
    </row>
    <row r="25" spans="1:14" s="167" customFormat="1" ht="18.75" customHeight="1" x14ac:dyDescent="0.25">
      <c r="A25" s="177" t="s">
        <v>138</v>
      </c>
      <c r="B25" s="184">
        <v>4</v>
      </c>
      <c r="C25" s="197"/>
      <c r="D25" s="200">
        <v>1050741</v>
      </c>
      <c r="E25" s="197"/>
      <c r="F25" s="200">
        <v>958944</v>
      </c>
      <c r="G25" s="197"/>
      <c r="H25" s="189">
        <v>599198</v>
      </c>
      <c r="I25" s="197"/>
      <c r="J25" s="200">
        <v>685775</v>
      </c>
      <c r="K25" s="205"/>
      <c r="L25" s="233"/>
      <c r="M25" s="205"/>
      <c r="N25" s="205"/>
    </row>
    <row r="26" spans="1:14" s="167" customFormat="1" ht="18.75" customHeight="1" x14ac:dyDescent="0.25">
      <c r="A26" s="188" t="s">
        <v>66</v>
      </c>
      <c r="B26" s="235"/>
      <c r="C26" s="197"/>
      <c r="D26" s="199">
        <v>0</v>
      </c>
      <c r="E26" s="197"/>
      <c r="F26" s="199">
        <v>0</v>
      </c>
      <c r="G26" s="197"/>
      <c r="H26" s="189">
        <v>36693</v>
      </c>
      <c r="I26" s="197"/>
      <c r="J26" s="197">
        <v>39400</v>
      </c>
      <c r="K26" s="205"/>
      <c r="L26" s="236"/>
    </row>
    <row r="27" spans="1:14" s="167" customFormat="1" ht="18.75" customHeight="1" x14ac:dyDescent="0.25">
      <c r="A27" s="188" t="s">
        <v>31</v>
      </c>
      <c r="B27" s="184"/>
      <c r="C27" s="197"/>
      <c r="D27" s="237">
        <v>1109543</v>
      </c>
      <c r="E27" s="237"/>
      <c r="F27" s="237">
        <v>1112799</v>
      </c>
      <c r="G27" s="237"/>
      <c r="H27" s="189">
        <v>514052</v>
      </c>
      <c r="I27" s="197"/>
      <c r="J27" s="197">
        <v>529561</v>
      </c>
      <c r="K27" s="205"/>
      <c r="L27" s="205"/>
    </row>
    <row r="28" spans="1:14" s="167" customFormat="1" ht="18.75" customHeight="1" x14ac:dyDescent="0.25">
      <c r="A28" s="177" t="s">
        <v>109</v>
      </c>
      <c r="B28" s="184"/>
      <c r="C28" s="197"/>
      <c r="D28" s="237">
        <v>145293</v>
      </c>
      <c r="E28" s="237"/>
      <c r="F28" s="238">
        <v>130024</v>
      </c>
      <c r="G28" s="237"/>
      <c r="H28" s="152">
        <v>4035</v>
      </c>
      <c r="I28" s="197"/>
      <c r="J28" s="200">
        <v>4226</v>
      </c>
      <c r="K28" s="205"/>
      <c r="L28" s="205"/>
    </row>
    <row r="29" spans="1:14" s="167" customFormat="1" ht="18.75" customHeight="1" x14ac:dyDescent="0.25">
      <c r="A29" s="188" t="s">
        <v>85</v>
      </c>
      <c r="B29" s="184"/>
      <c r="C29" s="197"/>
      <c r="D29" s="237">
        <v>199687</v>
      </c>
      <c r="E29" s="237"/>
      <c r="F29" s="237">
        <v>199687</v>
      </c>
      <c r="G29" s="237"/>
      <c r="H29" s="152">
        <v>182411</v>
      </c>
      <c r="I29" s="197"/>
      <c r="J29" s="197">
        <v>182411</v>
      </c>
      <c r="K29" s="205"/>
      <c r="L29" s="205"/>
    </row>
    <row r="30" spans="1:14" s="167" customFormat="1" ht="18.75" customHeight="1" x14ac:dyDescent="0.25">
      <c r="A30" s="188" t="s">
        <v>74</v>
      </c>
      <c r="B30" s="184"/>
      <c r="C30" s="197"/>
      <c r="D30" s="197">
        <v>954592</v>
      </c>
      <c r="E30" s="197"/>
      <c r="F30" s="197">
        <v>1024611</v>
      </c>
      <c r="G30" s="197"/>
      <c r="H30" s="199">
        <v>0</v>
      </c>
      <c r="I30" s="199"/>
      <c r="J30" s="199">
        <v>0</v>
      </c>
      <c r="K30" s="205"/>
      <c r="L30" s="205"/>
    </row>
    <row r="31" spans="1:14" s="167" customFormat="1" ht="18.75" customHeight="1" x14ac:dyDescent="0.25">
      <c r="A31" s="188" t="s">
        <v>97</v>
      </c>
      <c r="B31" s="184"/>
      <c r="C31" s="197"/>
      <c r="D31" s="197">
        <v>189779</v>
      </c>
      <c r="E31" s="197"/>
      <c r="F31" s="197">
        <v>189779</v>
      </c>
      <c r="G31" s="197"/>
      <c r="H31" s="199">
        <v>0</v>
      </c>
      <c r="I31" s="199"/>
      <c r="J31" s="199">
        <v>0</v>
      </c>
      <c r="K31" s="205"/>
      <c r="L31" s="205"/>
    </row>
    <row r="32" spans="1:14" s="167" customFormat="1" ht="18.75" customHeight="1" x14ac:dyDescent="0.25">
      <c r="A32" s="188" t="s">
        <v>86</v>
      </c>
      <c r="B32" s="184"/>
      <c r="C32" s="197"/>
      <c r="D32" s="197">
        <v>110954</v>
      </c>
      <c r="E32" s="197"/>
      <c r="F32" s="197">
        <v>95775</v>
      </c>
      <c r="G32" s="197"/>
      <c r="H32" s="189">
        <v>110954</v>
      </c>
      <c r="I32" s="197"/>
      <c r="J32" s="197">
        <v>95775</v>
      </c>
      <c r="K32" s="205"/>
      <c r="L32" s="205"/>
    </row>
    <row r="33" spans="1:14" s="167" customFormat="1" ht="18.75" customHeight="1" x14ac:dyDescent="0.25">
      <c r="A33" s="188" t="s">
        <v>129</v>
      </c>
      <c r="B33" s="184"/>
      <c r="C33" s="197"/>
      <c r="D33" s="197">
        <v>178428</v>
      </c>
      <c r="E33" s="197"/>
      <c r="F33" s="197">
        <v>154220</v>
      </c>
      <c r="G33" s="197"/>
      <c r="H33" s="189">
        <v>10692</v>
      </c>
      <c r="I33" s="197"/>
      <c r="J33" s="197">
        <v>10875</v>
      </c>
      <c r="K33" s="205"/>
      <c r="L33" s="205"/>
    </row>
    <row r="34" spans="1:14" s="167" customFormat="1" ht="18.75" customHeight="1" x14ac:dyDescent="0.25">
      <c r="A34" s="188" t="s">
        <v>46</v>
      </c>
      <c r="B34" s="184"/>
      <c r="C34" s="197"/>
      <c r="D34" s="197">
        <v>7287</v>
      </c>
      <c r="E34" s="197"/>
      <c r="F34" s="197">
        <v>4764</v>
      </c>
      <c r="G34" s="197"/>
      <c r="H34" s="189">
        <v>28898</v>
      </c>
      <c r="I34" s="197"/>
      <c r="J34" s="197">
        <v>25789</v>
      </c>
      <c r="K34" s="205"/>
      <c r="L34" s="205"/>
    </row>
    <row r="35" spans="1:14" s="167" customFormat="1" ht="18.75" customHeight="1" x14ac:dyDescent="0.25">
      <c r="A35" s="188" t="s">
        <v>98</v>
      </c>
      <c r="B35" s="184"/>
      <c r="C35" s="197"/>
      <c r="D35" s="197">
        <v>52998</v>
      </c>
      <c r="E35" s="197"/>
      <c r="F35" s="197">
        <v>49924</v>
      </c>
      <c r="G35" s="197"/>
      <c r="H35" s="152">
        <v>523</v>
      </c>
      <c r="I35" s="197"/>
      <c r="J35" s="197">
        <v>523</v>
      </c>
      <c r="K35" s="205"/>
      <c r="L35" s="205"/>
    </row>
    <row r="36" spans="1:14" s="167" customFormat="1" ht="18.75" customHeight="1" x14ac:dyDescent="0.25">
      <c r="A36" s="188" t="s">
        <v>9</v>
      </c>
      <c r="B36" s="184"/>
      <c r="C36" s="197"/>
      <c r="D36" s="197">
        <v>112484</v>
      </c>
      <c r="E36" s="197"/>
      <c r="F36" s="197">
        <v>88563</v>
      </c>
      <c r="G36" s="197"/>
      <c r="H36" s="152">
        <v>41502</v>
      </c>
      <c r="I36" s="199"/>
      <c r="J36" s="200">
        <v>31579</v>
      </c>
      <c r="K36" s="205"/>
      <c r="L36" s="205"/>
    </row>
    <row r="37" spans="1:14" s="167" customFormat="1" ht="18.75" customHeight="1" x14ac:dyDescent="0.25">
      <c r="A37" s="214" t="s">
        <v>10</v>
      </c>
      <c r="B37" s="217"/>
      <c r="C37" s="215"/>
      <c r="D37" s="239">
        <f>SUM(D22:D36)</f>
        <v>4153214</v>
      </c>
      <c r="E37" s="215"/>
      <c r="F37" s="239">
        <f>SUM(F22:F36)</f>
        <v>4043579</v>
      </c>
      <c r="G37" s="215"/>
      <c r="H37" s="216">
        <f>SUM(H22:H36)</f>
        <v>5744838</v>
      </c>
      <c r="I37" s="215"/>
      <c r="J37" s="216">
        <f>SUM(J22:J36)</f>
        <v>5821794</v>
      </c>
      <c r="K37" s="205"/>
      <c r="L37" s="205"/>
    </row>
    <row r="38" spans="1:14" s="167" customFormat="1" ht="18.75" customHeight="1" x14ac:dyDescent="0.25">
      <c r="A38" s="214"/>
      <c r="B38" s="235"/>
      <c r="C38" s="189"/>
      <c r="D38" s="189"/>
      <c r="E38" s="189"/>
      <c r="F38" s="189"/>
      <c r="G38" s="189"/>
      <c r="H38" s="189"/>
      <c r="I38" s="189"/>
      <c r="J38" s="189"/>
      <c r="K38" s="205"/>
      <c r="L38" s="205"/>
    </row>
    <row r="39" spans="1:14" s="167" customFormat="1" ht="18.75" customHeight="1" thickBot="1" x14ac:dyDescent="0.3">
      <c r="A39" s="214" t="s">
        <v>11</v>
      </c>
      <c r="B39" s="217"/>
      <c r="C39" s="215"/>
      <c r="D39" s="240">
        <f>SUM(D19,D37)</f>
        <v>5837406</v>
      </c>
      <c r="E39" s="215"/>
      <c r="F39" s="240">
        <f>SUM(F19,F37)</f>
        <v>5715036</v>
      </c>
      <c r="G39" s="215"/>
      <c r="H39" s="240">
        <f>SUM(H19,H37)</f>
        <v>6475171</v>
      </c>
      <c r="I39" s="215"/>
      <c r="J39" s="240">
        <f>SUM(J19,J37)</f>
        <v>6530332</v>
      </c>
      <c r="K39" s="205"/>
      <c r="L39" s="205"/>
    </row>
    <row r="40" spans="1:14" s="167" customFormat="1" ht="18.75" customHeight="1" thickTop="1" x14ac:dyDescent="0.25">
      <c r="A40" s="241"/>
      <c r="B40" s="242"/>
      <c r="C40" s="243"/>
      <c r="D40" s="243"/>
      <c r="E40" s="243"/>
      <c r="F40" s="243"/>
      <c r="G40" s="243"/>
      <c r="H40" s="243"/>
      <c r="I40" s="243"/>
      <c r="J40" s="243"/>
      <c r="K40" s="205"/>
      <c r="L40" s="205"/>
    </row>
    <row r="41" spans="1:14" s="167" customFormat="1" ht="18.75" customHeight="1" x14ac:dyDescent="0.25">
      <c r="A41" s="241"/>
      <c r="B41" s="232"/>
      <c r="C41" s="202"/>
      <c r="D41" s="202"/>
      <c r="E41" s="202"/>
      <c r="F41" s="202"/>
      <c r="G41" s="204"/>
      <c r="H41" s="202"/>
      <c r="I41" s="202"/>
      <c r="J41" s="202"/>
      <c r="K41" s="205"/>
      <c r="L41" s="205"/>
      <c r="M41" s="205"/>
      <c r="N41" s="205"/>
    </row>
    <row r="42" spans="1:14" ht="21" customHeight="1" x14ac:dyDescent="0.3">
      <c r="A42" s="28" t="s">
        <v>83</v>
      </c>
      <c r="B42" s="40"/>
      <c r="C42" s="62"/>
      <c r="D42" s="61"/>
      <c r="E42" s="62"/>
      <c r="F42" s="61"/>
      <c r="G42" s="63"/>
      <c r="H42" s="61"/>
      <c r="I42" s="62"/>
      <c r="J42" s="61"/>
    </row>
    <row r="43" spans="1:14" ht="21" customHeight="1" x14ac:dyDescent="0.25">
      <c r="A43" s="29" t="s">
        <v>51</v>
      </c>
      <c r="B43" s="40"/>
      <c r="C43" s="62"/>
      <c r="D43" s="61"/>
      <c r="E43" s="62"/>
      <c r="F43" s="61"/>
      <c r="G43" s="63"/>
      <c r="H43" s="61"/>
      <c r="I43" s="62"/>
      <c r="J43" s="61"/>
    </row>
    <row r="44" spans="1:14" s="167" customFormat="1" ht="18.75" customHeight="1" x14ac:dyDescent="0.25">
      <c r="A44" s="201"/>
      <c r="C44" s="202"/>
      <c r="D44" s="203"/>
      <c r="E44" s="202"/>
      <c r="F44" s="203"/>
      <c r="G44" s="204"/>
      <c r="H44" s="203"/>
      <c r="I44" s="202"/>
      <c r="J44" s="203"/>
      <c r="K44" s="205"/>
      <c r="L44" s="205"/>
      <c r="M44" s="205"/>
      <c r="N44" s="205"/>
    </row>
    <row r="45" spans="1:14" s="167" customFormat="1" ht="18.75" customHeight="1" x14ac:dyDescent="0.25">
      <c r="A45" s="176"/>
      <c r="D45" s="247" t="s">
        <v>0</v>
      </c>
      <c r="E45" s="247"/>
      <c r="F45" s="247"/>
      <c r="G45" s="204"/>
      <c r="H45" s="247" t="s">
        <v>35</v>
      </c>
      <c r="I45" s="247"/>
      <c r="J45" s="247"/>
      <c r="K45" s="205"/>
      <c r="L45" s="205"/>
      <c r="M45" s="205"/>
      <c r="N45" s="205"/>
    </row>
    <row r="46" spans="1:14" s="167" customFormat="1" ht="18.75" customHeight="1" x14ac:dyDescent="0.25">
      <c r="A46" s="153"/>
      <c r="B46" s="168"/>
      <c r="C46" s="168"/>
      <c r="D46" s="247" t="s">
        <v>34</v>
      </c>
      <c r="E46" s="247"/>
      <c r="F46" s="247"/>
      <c r="G46" s="206"/>
      <c r="H46" s="247" t="s">
        <v>34</v>
      </c>
      <c r="I46" s="247"/>
      <c r="J46" s="247"/>
      <c r="K46" s="205"/>
      <c r="L46" s="205"/>
      <c r="M46" s="205"/>
      <c r="N46" s="205"/>
    </row>
    <row r="47" spans="1:14" s="167" customFormat="1" ht="18.75" customHeight="1" x14ac:dyDescent="0.25">
      <c r="A47" s="176"/>
      <c r="C47" s="168"/>
      <c r="D47" s="207" t="s">
        <v>157</v>
      </c>
      <c r="E47" s="168"/>
      <c r="F47" s="168" t="s">
        <v>40</v>
      </c>
      <c r="G47" s="170"/>
      <c r="H47" s="207" t="s">
        <v>157</v>
      </c>
      <c r="I47" s="168"/>
      <c r="J47" s="168" t="s">
        <v>40</v>
      </c>
      <c r="K47" s="205"/>
      <c r="L47" s="205"/>
      <c r="M47" s="205"/>
      <c r="N47" s="205"/>
    </row>
    <row r="48" spans="1:14" s="167" customFormat="1" ht="18.75" customHeight="1" x14ac:dyDescent="0.25">
      <c r="A48" s="153" t="s">
        <v>96</v>
      </c>
      <c r="B48" s="184" t="s">
        <v>2</v>
      </c>
      <c r="C48" s="169"/>
      <c r="D48" s="168">
        <v>2022</v>
      </c>
      <c r="E48" s="169"/>
      <c r="F48" s="168">
        <v>2021</v>
      </c>
      <c r="G48" s="170"/>
      <c r="H48" s="168">
        <v>2022</v>
      </c>
      <c r="I48" s="169"/>
      <c r="J48" s="168">
        <v>2021</v>
      </c>
      <c r="K48" s="205"/>
      <c r="L48" s="205"/>
      <c r="M48" s="205"/>
      <c r="N48" s="205"/>
    </row>
    <row r="49" spans="1:14" s="167" customFormat="1" ht="18.75" customHeight="1" x14ac:dyDescent="0.25">
      <c r="A49" s="153"/>
      <c r="B49" s="184"/>
      <c r="C49" s="169"/>
      <c r="D49" s="168" t="s">
        <v>92</v>
      </c>
      <c r="E49" s="169"/>
      <c r="F49" s="168"/>
      <c r="G49" s="169"/>
      <c r="H49" s="168" t="s">
        <v>92</v>
      </c>
      <c r="I49" s="169"/>
      <c r="J49" s="168"/>
      <c r="K49" s="205"/>
      <c r="L49" s="205"/>
      <c r="M49" s="205"/>
      <c r="N49" s="205"/>
    </row>
    <row r="50" spans="1:14" s="167" customFormat="1" ht="16.5" customHeight="1" x14ac:dyDescent="0.25">
      <c r="A50" s="176"/>
      <c r="B50" s="168"/>
      <c r="C50" s="168"/>
      <c r="D50" s="246" t="s">
        <v>91</v>
      </c>
      <c r="E50" s="246"/>
      <c r="F50" s="246"/>
      <c r="G50" s="246"/>
      <c r="H50" s="246"/>
      <c r="I50" s="246"/>
      <c r="J50" s="246"/>
      <c r="K50" s="205"/>
      <c r="L50" s="205"/>
      <c r="M50" s="205"/>
      <c r="N50" s="205"/>
    </row>
    <row r="51" spans="1:14" s="167" customFormat="1" ht="18.75" customHeight="1" x14ac:dyDescent="0.25">
      <c r="A51" s="208" t="s">
        <v>12</v>
      </c>
      <c r="B51" s="184"/>
      <c r="C51" s="209"/>
      <c r="D51" s="209"/>
      <c r="E51" s="209"/>
      <c r="F51" s="209"/>
      <c r="G51" s="210"/>
      <c r="H51" s="209"/>
      <c r="I51" s="209"/>
      <c r="J51" s="209"/>
      <c r="K51" s="205"/>
      <c r="L51" s="205"/>
      <c r="M51" s="205"/>
      <c r="N51" s="205"/>
    </row>
    <row r="52" spans="1:14" s="167" customFormat="1" ht="18.75" customHeight="1" x14ac:dyDescent="0.25">
      <c r="A52" s="188" t="s">
        <v>13</v>
      </c>
      <c r="B52" s="184">
        <v>2</v>
      </c>
      <c r="C52" s="197"/>
      <c r="D52" s="197">
        <v>367361</v>
      </c>
      <c r="E52" s="197"/>
      <c r="F52" s="197">
        <v>399806</v>
      </c>
      <c r="G52" s="197"/>
      <c r="H52" s="189">
        <v>70614</v>
      </c>
      <c r="I52" s="197"/>
      <c r="J52" s="197">
        <v>78289</v>
      </c>
    </row>
    <row r="53" spans="1:14" s="167" customFormat="1" ht="18.75" customHeight="1" x14ac:dyDescent="0.25">
      <c r="A53" s="188" t="s">
        <v>130</v>
      </c>
      <c r="B53" s="184">
        <v>2</v>
      </c>
      <c r="C53" s="197"/>
      <c r="D53" s="197">
        <v>229444</v>
      </c>
      <c r="E53" s="197"/>
      <c r="F53" s="197">
        <v>206554</v>
      </c>
      <c r="G53" s="197"/>
      <c r="H53" s="189">
        <v>93409</v>
      </c>
      <c r="I53" s="197"/>
      <c r="J53" s="197">
        <v>54688</v>
      </c>
    </row>
    <row r="54" spans="1:14" s="167" customFormat="1" ht="18.75" customHeight="1" x14ac:dyDescent="0.25">
      <c r="A54" s="211" t="s">
        <v>44</v>
      </c>
      <c r="B54" s="184"/>
      <c r="C54" s="197"/>
      <c r="D54" s="197">
        <v>344296</v>
      </c>
      <c r="E54" s="197"/>
      <c r="F54" s="197">
        <v>277388</v>
      </c>
      <c r="G54" s="197"/>
      <c r="H54" s="152">
        <v>125970</v>
      </c>
      <c r="I54" s="197"/>
      <c r="J54" s="197">
        <v>121268</v>
      </c>
    </row>
    <row r="55" spans="1:14" s="167" customFormat="1" ht="18.75" customHeight="1" x14ac:dyDescent="0.25">
      <c r="A55" s="188" t="s">
        <v>110</v>
      </c>
      <c r="B55" s="184">
        <v>2</v>
      </c>
      <c r="C55" s="197"/>
      <c r="D55" s="197">
        <v>71454</v>
      </c>
      <c r="E55" s="197"/>
      <c r="F55" s="197">
        <v>75816</v>
      </c>
      <c r="G55" s="197"/>
      <c r="H55" s="189">
        <v>707</v>
      </c>
      <c r="I55" s="197"/>
      <c r="J55" s="197">
        <v>840</v>
      </c>
    </row>
    <row r="56" spans="1:14" s="167" customFormat="1" ht="18.75" customHeight="1" x14ac:dyDescent="0.25">
      <c r="A56" s="188" t="s">
        <v>183</v>
      </c>
      <c r="B56" s="184">
        <v>2</v>
      </c>
      <c r="C56" s="197"/>
      <c r="D56" s="200">
        <v>0</v>
      </c>
      <c r="E56" s="197"/>
      <c r="F56" s="200">
        <v>0</v>
      </c>
      <c r="G56" s="197"/>
      <c r="H56" s="189">
        <v>90000</v>
      </c>
      <c r="I56" s="197"/>
      <c r="J56" s="200">
        <v>0</v>
      </c>
    </row>
    <row r="57" spans="1:14" s="167" customFormat="1" ht="18.75" customHeight="1" x14ac:dyDescent="0.25">
      <c r="A57" s="188" t="s">
        <v>14</v>
      </c>
      <c r="B57" s="184"/>
      <c r="C57" s="197"/>
      <c r="D57" s="197">
        <v>38029</v>
      </c>
      <c r="E57" s="197"/>
      <c r="F57" s="197">
        <v>52494</v>
      </c>
      <c r="G57" s="197"/>
      <c r="H57" s="212">
        <v>13573</v>
      </c>
      <c r="I57" s="197"/>
      <c r="J57" s="213">
        <v>21172</v>
      </c>
    </row>
    <row r="58" spans="1:14" s="167" customFormat="1" ht="18.75" customHeight="1" x14ac:dyDescent="0.25">
      <c r="A58" s="214" t="s">
        <v>15</v>
      </c>
      <c r="B58" s="184"/>
      <c r="C58" s="215"/>
      <c r="D58" s="216">
        <f>SUM(D52:D57)</f>
        <v>1050584</v>
      </c>
      <c r="E58" s="215"/>
      <c r="F58" s="216">
        <f>SUM(F52:F57)</f>
        <v>1012058</v>
      </c>
      <c r="G58" s="215"/>
      <c r="H58" s="216">
        <f>SUM(H52:H57)</f>
        <v>394273</v>
      </c>
      <c r="I58" s="215"/>
      <c r="J58" s="216">
        <f>SUM(J52:J57)</f>
        <v>276257</v>
      </c>
    </row>
    <row r="59" spans="1:14" s="167" customFormat="1" ht="15" customHeight="1" x14ac:dyDescent="0.25">
      <c r="A59" s="188"/>
      <c r="B59" s="184"/>
      <c r="C59" s="209"/>
      <c r="D59" s="209"/>
      <c r="E59" s="209"/>
      <c r="F59" s="209"/>
      <c r="G59" s="210"/>
      <c r="H59" s="209"/>
      <c r="I59" s="209"/>
      <c r="J59" s="209"/>
    </row>
    <row r="60" spans="1:14" s="167" customFormat="1" ht="18.75" customHeight="1" x14ac:dyDescent="0.25">
      <c r="A60" s="208" t="s">
        <v>16</v>
      </c>
      <c r="B60" s="184"/>
      <c r="C60" s="209"/>
      <c r="D60" s="209"/>
      <c r="E60" s="209"/>
      <c r="F60" s="209"/>
      <c r="G60" s="210"/>
      <c r="H60" s="209"/>
      <c r="I60" s="209"/>
      <c r="J60" s="209"/>
    </row>
    <row r="61" spans="1:14" s="167" customFormat="1" ht="18.75" customHeight="1" x14ac:dyDescent="0.25">
      <c r="A61" s="196" t="s">
        <v>131</v>
      </c>
      <c r="B61" s="184">
        <v>2</v>
      </c>
      <c r="C61" s="197"/>
      <c r="D61" s="197">
        <v>74026</v>
      </c>
      <c r="E61" s="197"/>
      <c r="F61" s="197">
        <v>53814</v>
      </c>
      <c r="G61" s="197"/>
      <c r="H61" s="174">
        <v>647</v>
      </c>
      <c r="I61" s="197"/>
      <c r="J61" s="197">
        <v>701</v>
      </c>
    </row>
    <row r="62" spans="1:14" s="167" customFormat="1" ht="18.75" customHeight="1" x14ac:dyDescent="0.25">
      <c r="A62" s="188" t="s">
        <v>140</v>
      </c>
      <c r="B62" s="198"/>
      <c r="C62" s="197"/>
      <c r="D62" s="197">
        <v>242229</v>
      </c>
      <c r="E62" s="197"/>
      <c r="F62" s="197">
        <v>220864</v>
      </c>
      <c r="G62" s="197"/>
      <c r="H62" s="189">
        <v>149960</v>
      </c>
      <c r="I62" s="197"/>
      <c r="J62" s="197">
        <v>137773</v>
      </c>
    </row>
    <row r="63" spans="1:14" s="167" customFormat="1" ht="18.75" customHeight="1" x14ac:dyDescent="0.25">
      <c r="A63" s="188" t="s">
        <v>141</v>
      </c>
      <c r="B63" s="198"/>
      <c r="C63" s="197"/>
      <c r="D63" s="197">
        <v>8005</v>
      </c>
      <c r="E63" s="197"/>
      <c r="F63" s="197">
        <v>8589</v>
      </c>
      <c r="G63" s="197"/>
      <c r="H63" s="199">
        <v>0</v>
      </c>
      <c r="I63" s="197"/>
      <c r="J63" s="200">
        <v>0</v>
      </c>
    </row>
    <row r="64" spans="1:14" s="167" customFormat="1" ht="18.75" customHeight="1" x14ac:dyDescent="0.25">
      <c r="A64" s="188" t="s">
        <v>33</v>
      </c>
      <c r="B64" s="198"/>
      <c r="C64" s="197"/>
      <c r="D64" s="197">
        <v>5195</v>
      </c>
      <c r="E64" s="197"/>
      <c r="F64" s="197">
        <v>5330</v>
      </c>
      <c r="G64" s="197"/>
      <c r="H64" s="189">
        <v>501</v>
      </c>
      <c r="I64" s="197"/>
      <c r="J64" s="197">
        <v>501</v>
      </c>
    </row>
    <row r="65" spans="1:14" s="167" customFormat="1" ht="18.75" customHeight="1" x14ac:dyDescent="0.25">
      <c r="A65" s="214" t="s">
        <v>17</v>
      </c>
      <c r="B65" s="217"/>
      <c r="C65" s="215"/>
      <c r="D65" s="216">
        <f>SUM(D61:D64)</f>
        <v>329455</v>
      </c>
      <c r="E65" s="215"/>
      <c r="F65" s="216">
        <f>SUM(F61:F64)</f>
        <v>288597</v>
      </c>
      <c r="G65" s="215"/>
      <c r="H65" s="216">
        <f>SUM(H61:H64)</f>
        <v>151108</v>
      </c>
      <c r="I65" s="215"/>
      <c r="J65" s="216">
        <f>SUM(J61:J64)</f>
        <v>138975</v>
      </c>
    </row>
    <row r="66" spans="1:14" s="167" customFormat="1" ht="18.75" customHeight="1" x14ac:dyDescent="0.25">
      <c r="A66" s="214" t="s">
        <v>18</v>
      </c>
      <c r="B66" s="184"/>
      <c r="C66" s="218"/>
      <c r="D66" s="219">
        <f>SUM(D58,D65)</f>
        <v>1380039</v>
      </c>
      <c r="E66" s="218"/>
      <c r="F66" s="219">
        <f>SUM(F58,F65)</f>
        <v>1300655</v>
      </c>
      <c r="G66" s="218"/>
      <c r="H66" s="219">
        <f>SUM(H58,H65)</f>
        <v>545381</v>
      </c>
      <c r="I66" s="218"/>
      <c r="J66" s="219">
        <f>SUM(J58,J65)</f>
        <v>415232</v>
      </c>
    </row>
    <row r="67" spans="1:14" s="167" customFormat="1" ht="15" customHeight="1" x14ac:dyDescent="0.25">
      <c r="A67" s="188"/>
      <c r="B67" s="184"/>
      <c r="C67" s="209"/>
      <c r="D67" s="209"/>
      <c r="E67" s="209"/>
      <c r="F67" s="209"/>
      <c r="G67" s="210"/>
      <c r="H67" s="209"/>
      <c r="I67" s="209"/>
      <c r="J67" s="209"/>
    </row>
    <row r="68" spans="1:14" s="167" customFormat="1" ht="18.75" customHeight="1" x14ac:dyDescent="0.25">
      <c r="A68" s="208" t="s">
        <v>87</v>
      </c>
      <c r="B68" s="184"/>
      <c r="C68" s="209"/>
      <c r="D68" s="209"/>
      <c r="E68" s="209"/>
      <c r="F68" s="209"/>
      <c r="G68" s="210"/>
      <c r="H68" s="209"/>
      <c r="I68" s="209"/>
      <c r="J68" s="209"/>
    </row>
    <row r="69" spans="1:14" s="167" customFormat="1" ht="18.75" customHeight="1" x14ac:dyDescent="0.25">
      <c r="A69" s="188" t="s">
        <v>75</v>
      </c>
      <c r="B69" s="184"/>
      <c r="C69" s="209"/>
      <c r="D69" s="209"/>
      <c r="E69" s="209"/>
      <c r="F69" s="209"/>
      <c r="G69" s="210"/>
      <c r="H69" s="209"/>
      <c r="I69" s="209"/>
      <c r="J69" s="209"/>
    </row>
    <row r="70" spans="1:14" s="167" customFormat="1" ht="18.75" customHeight="1" x14ac:dyDescent="0.25">
      <c r="A70" s="188" t="s">
        <v>79</v>
      </c>
      <c r="B70" s="184"/>
      <c r="C70" s="209"/>
      <c r="D70" s="209"/>
      <c r="E70" s="209"/>
      <c r="F70" s="209"/>
      <c r="G70" s="210"/>
      <c r="H70" s="209"/>
      <c r="I70" s="209"/>
      <c r="J70" s="209"/>
    </row>
    <row r="71" spans="1:14" s="167" customFormat="1" ht="18.75" customHeight="1" x14ac:dyDescent="0.25">
      <c r="A71" s="220" t="s">
        <v>111</v>
      </c>
      <c r="B71" s="184"/>
      <c r="C71" s="209"/>
      <c r="D71" s="209"/>
      <c r="E71" s="209"/>
      <c r="F71" s="209"/>
      <c r="G71" s="210"/>
      <c r="H71" s="209"/>
      <c r="I71" s="209"/>
      <c r="J71" s="209"/>
    </row>
    <row r="72" spans="1:14" s="167" customFormat="1" ht="18.75" customHeight="1" thickBot="1" x14ac:dyDescent="0.3">
      <c r="A72" s="220" t="s">
        <v>112</v>
      </c>
      <c r="B72" s="184"/>
      <c r="C72" s="197"/>
      <c r="D72" s="221">
        <v>998282</v>
      </c>
      <c r="E72" s="197"/>
      <c r="F72" s="221">
        <v>998282</v>
      </c>
      <c r="G72" s="197"/>
      <c r="H72" s="222">
        <v>998282</v>
      </c>
      <c r="I72" s="197"/>
      <c r="J72" s="221">
        <v>998282</v>
      </c>
    </row>
    <row r="73" spans="1:14" s="167" customFormat="1" ht="18.75" customHeight="1" thickTop="1" x14ac:dyDescent="0.25">
      <c r="A73" s="188" t="s">
        <v>88</v>
      </c>
      <c r="B73" s="184"/>
      <c r="C73" s="197"/>
      <c r="D73" s="223"/>
      <c r="E73" s="197"/>
      <c r="F73" s="223"/>
      <c r="G73" s="197"/>
      <c r="H73" s="223"/>
      <c r="I73" s="197"/>
      <c r="J73" s="223"/>
    </row>
    <row r="74" spans="1:14" s="167" customFormat="1" ht="18.75" customHeight="1" x14ac:dyDescent="0.25">
      <c r="A74" s="220" t="s">
        <v>111</v>
      </c>
      <c r="B74" s="184"/>
      <c r="C74" s="197"/>
      <c r="D74" s="223"/>
      <c r="E74" s="197"/>
      <c r="F74" s="223"/>
      <c r="G74" s="197"/>
      <c r="H74" s="223"/>
      <c r="I74" s="197"/>
      <c r="J74" s="223"/>
    </row>
    <row r="75" spans="1:14" s="167" customFormat="1" ht="18.75" customHeight="1" x14ac:dyDescent="0.25">
      <c r="A75" s="220" t="s">
        <v>112</v>
      </c>
      <c r="B75" s="184"/>
      <c r="C75" s="197"/>
      <c r="D75" s="197">
        <v>998282</v>
      </c>
      <c r="E75" s="197"/>
      <c r="F75" s="197">
        <v>998282</v>
      </c>
      <c r="G75" s="197"/>
      <c r="H75" s="189">
        <v>998282</v>
      </c>
      <c r="I75" s="197"/>
      <c r="J75" s="197">
        <v>998282</v>
      </c>
    </row>
    <row r="76" spans="1:14" s="167" customFormat="1" ht="18.75" customHeight="1" x14ac:dyDescent="0.25">
      <c r="A76" s="188" t="s">
        <v>80</v>
      </c>
      <c r="B76" s="184"/>
      <c r="C76" s="197"/>
      <c r="D76" s="197">
        <v>2786808</v>
      </c>
      <c r="E76" s="197"/>
      <c r="F76" s="197">
        <v>2786808</v>
      </c>
      <c r="G76" s="197"/>
      <c r="H76" s="189">
        <v>2786808</v>
      </c>
      <c r="I76" s="197"/>
      <c r="J76" s="197">
        <v>2786808</v>
      </c>
    </row>
    <row r="77" spans="1:14" s="167" customFormat="1" ht="18.75" customHeight="1" x14ac:dyDescent="0.25">
      <c r="A77" s="188" t="s">
        <v>59</v>
      </c>
      <c r="B77" s="184"/>
      <c r="C77" s="197"/>
      <c r="D77" s="197"/>
      <c r="E77" s="197"/>
      <c r="F77" s="197"/>
      <c r="G77" s="224"/>
      <c r="H77" s="225"/>
      <c r="I77" s="225"/>
      <c r="J77" s="225"/>
    </row>
    <row r="78" spans="1:14" s="167" customFormat="1" ht="18.75" customHeight="1" x14ac:dyDescent="0.25">
      <c r="A78" s="188" t="s">
        <v>60</v>
      </c>
      <c r="B78" s="184"/>
      <c r="C78" s="197"/>
      <c r="D78" s="197"/>
      <c r="E78" s="197"/>
      <c r="F78" s="197"/>
      <c r="G78" s="224"/>
      <c r="H78" s="225"/>
      <c r="I78" s="225"/>
      <c r="J78" s="225"/>
    </row>
    <row r="79" spans="1:14" s="167" customFormat="1" ht="18.75" customHeight="1" x14ac:dyDescent="0.25">
      <c r="A79" s="188" t="s">
        <v>61</v>
      </c>
      <c r="B79" s="184"/>
      <c r="C79" s="197"/>
      <c r="D79" s="197">
        <v>50780</v>
      </c>
      <c r="E79" s="197"/>
      <c r="F79" s="197">
        <v>50780</v>
      </c>
      <c r="G79" s="197"/>
      <c r="H79" s="189">
        <v>50780</v>
      </c>
      <c r="I79" s="197"/>
      <c r="J79" s="197">
        <v>50780</v>
      </c>
      <c r="K79" s="205"/>
      <c r="L79" s="205"/>
      <c r="M79" s="205"/>
      <c r="N79" s="205"/>
    </row>
    <row r="80" spans="1:14" s="167" customFormat="1" ht="18.75" customHeight="1" x14ac:dyDescent="0.25">
      <c r="A80" s="188" t="s">
        <v>62</v>
      </c>
      <c r="B80" s="184"/>
      <c r="C80" s="197"/>
      <c r="D80" s="197">
        <v>621497</v>
      </c>
      <c r="E80" s="197"/>
      <c r="F80" s="197">
        <v>578511</v>
      </c>
      <c r="G80" s="197"/>
      <c r="H80" s="226">
        <v>2093920</v>
      </c>
      <c r="I80" s="197"/>
      <c r="J80" s="197">
        <v>2279230</v>
      </c>
      <c r="K80" s="205"/>
      <c r="L80" s="205"/>
      <c r="M80" s="205"/>
      <c r="N80" s="205"/>
    </row>
    <row r="81" spans="1:14" s="167" customFormat="1" ht="18.75" customHeight="1" x14ac:dyDescent="0.25">
      <c r="A81" s="214" t="s">
        <v>89</v>
      </c>
      <c r="B81" s="184"/>
      <c r="C81" s="215"/>
      <c r="D81" s="216">
        <f>SUM(D75:D80)</f>
        <v>4457367</v>
      </c>
      <c r="E81" s="215"/>
      <c r="F81" s="216">
        <f>SUM(F75:F80)</f>
        <v>4414381</v>
      </c>
      <c r="G81" s="215"/>
      <c r="H81" s="216">
        <f>SUM(H75:H80)</f>
        <v>5929790</v>
      </c>
      <c r="I81" s="215"/>
      <c r="J81" s="216">
        <f>SUM(J75:J80)</f>
        <v>6115100</v>
      </c>
      <c r="K81" s="205"/>
      <c r="L81" s="205"/>
      <c r="M81" s="205"/>
      <c r="N81" s="205"/>
    </row>
    <row r="82" spans="1:14" s="167" customFormat="1" ht="15" customHeight="1" x14ac:dyDescent="0.25">
      <c r="A82" s="214"/>
      <c r="B82" s="184"/>
      <c r="C82" s="209"/>
      <c r="D82" s="209"/>
      <c r="E82" s="209"/>
      <c r="F82" s="209"/>
      <c r="G82" s="210"/>
      <c r="H82" s="209"/>
      <c r="I82" s="209"/>
      <c r="J82" s="209"/>
      <c r="K82" s="205"/>
      <c r="L82" s="205"/>
      <c r="M82" s="205"/>
      <c r="N82" s="205"/>
    </row>
    <row r="83" spans="1:14" s="167" customFormat="1" ht="18.75" customHeight="1" thickBot="1" x14ac:dyDescent="0.3">
      <c r="A83" s="214" t="s">
        <v>90</v>
      </c>
      <c r="B83" s="184"/>
      <c r="C83" s="227"/>
      <c r="D83" s="228">
        <f>SUM(D66,D81)</f>
        <v>5837406</v>
      </c>
      <c r="E83" s="227"/>
      <c r="F83" s="228">
        <f>SUM(F66,F81)</f>
        <v>5715036</v>
      </c>
      <c r="G83" s="227"/>
      <c r="H83" s="228">
        <f>SUM(H66,H81)</f>
        <v>6475171</v>
      </c>
      <c r="I83" s="227"/>
      <c r="J83" s="228">
        <f>SUM(J66,J81)</f>
        <v>6530332</v>
      </c>
      <c r="K83" s="229">
        <f>J83-J39</f>
        <v>0</v>
      </c>
      <c r="L83" s="230">
        <f>H83-H39</f>
        <v>0</v>
      </c>
      <c r="M83" s="231"/>
      <c r="N83" s="231"/>
    </row>
    <row r="84" spans="1:14" s="167" customFormat="1" ht="18.75" customHeight="1" thickTop="1" x14ac:dyDescent="0.25">
      <c r="A84" s="232"/>
      <c r="B84" s="232"/>
      <c r="C84" s="202"/>
      <c r="D84" s="202"/>
      <c r="E84" s="202"/>
      <c r="F84" s="202"/>
      <c r="G84" s="204"/>
      <c r="H84" s="202"/>
      <c r="I84" s="202"/>
      <c r="J84" s="202"/>
      <c r="K84" s="229">
        <f>F83-F39</f>
        <v>0</v>
      </c>
      <c r="L84" s="229">
        <f>D83-D39</f>
        <v>0</v>
      </c>
    </row>
    <row r="85" spans="1:14" ht="18.75" customHeight="1" x14ac:dyDescent="0.25">
      <c r="A85" s="42"/>
      <c r="B85" s="129"/>
      <c r="C85" s="62"/>
      <c r="D85" s="62"/>
      <c r="E85" s="62"/>
      <c r="F85" s="62"/>
      <c r="G85" s="63"/>
      <c r="H85" s="62"/>
      <c r="I85" s="62"/>
      <c r="J85" s="62"/>
      <c r="K85" s="40"/>
      <c r="L85" s="40"/>
      <c r="M85" s="40"/>
      <c r="N85" s="40"/>
    </row>
    <row r="86" spans="1:14" ht="18.75" customHeight="1" x14ac:dyDescent="0.25">
      <c r="A86" s="40"/>
      <c r="C86" s="62"/>
      <c r="D86" s="61"/>
      <c r="E86" s="62"/>
      <c r="F86" s="61"/>
      <c r="G86" s="63"/>
      <c r="H86" s="61"/>
      <c r="I86" s="62"/>
      <c r="J86" s="61"/>
      <c r="K86" s="40"/>
      <c r="L86" s="40"/>
      <c r="M86" s="40"/>
      <c r="N86" s="40"/>
    </row>
    <row r="87" spans="1:14" ht="18.75" customHeight="1" x14ac:dyDescent="0.25">
      <c r="A87" s="40"/>
      <c r="C87" s="62"/>
      <c r="D87" s="61"/>
      <c r="E87" s="62"/>
      <c r="F87" s="61"/>
      <c r="G87" s="63"/>
      <c r="H87" s="61"/>
      <c r="I87" s="62"/>
      <c r="J87" s="61"/>
      <c r="K87" s="40"/>
      <c r="L87" s="40"/>
      <c r="M87" s="40"/>
      <c r="N87" s="40"/>
    </row>
    <row r="88" spans="1:14" ht="18.75" customHeight="1" x14ac:dyDescent="0.25">
      <c r="A88" s="40"/>
      <c r="C88" s="62"/>
      <c r="D88" s="61"/>
      <c r="E88" s="62"/>
      <c r="F88" s="61"/>
      <c r="G88" s="63"/>
      <c r="H88" s="61"/>
      <c r="I88" s="62"/>
      <c r="J88" s="61"/>
      <c r="K88" s="40"/>
      <c r="L88" s="40"/>
      <c r="M88" s="40"/>
      <c r="N88" s="40"/>
    </row>
    <row r="89" spans="1:14" ht="18.75" customHeight="1" x14ac:dyDescent="0.25">
      <c r="A89" s="40"/>
      <c r="C89" s="62"/>
      <c r="D89" s="61"/>
      <c r="E89" s="62"/>
      <c r="F89" s="61"/>
      <c r="G89" s="63"/>
      <c r="H89" s="61"/>
      <c r="I89" s="62"/>
      <c r="J89" s="61"/>
      <c r="K89" s="40"/>
      <c r="L89" s="40"/>
      <c r="M89" s="40"/>
      <c r="N89" s="40"/>
    </row>
  </sheetData>
  <mergeCells count="10">
    <mergeCell ref="D4:F4"/>
    <mergeCell ref="H4:J4"/>
    <mergeCell ref="D5:F5"/>
    <mergeCell ref="H5:J5"/>
    <mergeCell ref="D50:J50"/>
    <mergeCell ref="D9:J9"/>
    <mergeCell ref="D45:F45"/>
    <mergeCell ref="H45:J45"/>
    <mergeCell ref="D46:F46"/>
    <mergeCell ref="H46:J46"/>
  </mergeCells>
  <pageMargins left="0.8" right="0.65" top="0.48" bottom="0.5" header="0.4" footer="0.5"/>
  <pageSetup paperSize="9" scale="84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0"/>
  <sheetViews>
    <sheetView topLeftCell="A71" zoomScaleNormal="100" zoomScaleSheetLayoutView="80" workbookViewId="0">
      <selection activeCell="J78" sqref="J78"/>
    </sheetView>
  </sheetViews>
  <sheetFormatPr defaultColWidth="9.140625" defaultRowHeight="18.75" customHeight="1" x14ac:dyDescent="0.25"/>
  <cols>
    <col min="1" max="1" width="42" style="38" customWidth="1"/>
    <col min="2" max="2" width="6.85546875" style="40" customWidth="1"/>
    <col min="3" max="3" width="1.85546875" style="42" customWidth="1"/>
    <col min="4" max="4" width="12" style="40" customWidth="1"/>
    <col min="5" max="5" width="1.85546875" style="42" customWidth="1"/>
    <col min="6" max="6" width="12" style="40" customWidth="1"/>
    <col min="7" max="7" width="1.85546875" style="35" customWidth="1"/>
    <col min="8" max="8" width="12" style="40" customWidth="1"/>
    <col min="9" max="9" width="1.85546875" style="42" customWidth="1"/>
    <col min="10" max="10" width="12" style="40" customWidth="1"/>
    <col min="11" max="16384" width="9.140625" style="40"/>
  </cols>
  <sheetData>
    <row r="1" spans="1:10" ht="18.75" customHeight="1" x14ac:dyDescent="0.3">
      <c r="A1" s="28" t="s">
        <v>83</v>
      </c>
    </row>
    <row r="2" spans="1:10" ht="18.75" customHeight="1" x14ac:dyDescent="0.25">
      <c r="A2" s="29" t="s">
        <v>52</v>
      </c>
    </row>
    <row r="3" spans="1:10" ht="18.75" customHeight="1" x14ac:dyDescent="0.25">
      <c r="A3" s="52"/>
    </row>
    <row r="4" spans="1:10" ht="18.75" customHeight="1" x14ac:dyDescent="0.25">
      <c r="C4" s="40"/>
      <c r="D4" s="251" t="s">
        <v>0</v>
      </c>
      <c r="E4" s="251"/>
      <c r="F4" s="251"/>
      <c r="H4" s="251" t="s">
        <v>35</v>
      </c>
      <c r="I4" s="251"/>
      <c r="J4" s="251"/>
    </row>
    <row r="5" spans="1:10" ht="18.75" customHeight="1" x14ac:dyDescent="0.25">
      <c r="B5" s="34"/>
      <c r="C5" s="34"/>
      <c r="D5" s="251" t="s">
        <v>34</v>
      </c>
      <c r="E5" s="251"/>
      <c r="F5" s="251"/>
      <c r="G5" s="22"/>
      <c r="H5" s="251" t="s">
        <v>34</v>
      </c>
      <c r="I5" s="251"/>
      <c r="J5" s="251"/>
    </row>
    <row r="6" spans="1:10" ht="18.75" customHeight="1" x14ac:dyDescent="0.25">
      <c r="B6" s="34"/>
      <c r="C6" s="34"/>
      <c r="D6" s="252" t="s">
        <v>76</v>
      </c>
      <c r="E6" s="252"/>
      <c r="F6" s="252"/>
      <c r="G6" s="22"/>
      <c r="H6" s="252" t="s">
        <v>76</v>
      </c>
      <c r="I6" s="252"/>
      <c r="J6" s="252"/>
    </row>
    <row r="7" spans="1:10" ht="18.75" customHeight="1" x14ac:dyDescent="0.25">
      <c r="B7" s="34"/>
      <c r="C7" s="34"/>
      <c r="D7" s="248" t="s">
        <v>157</v>
      </c>
      <c r="E7" s="249"/>
      <c r="F7" s="249"/>
      <c r="G7" s="22"/>
      <c r="H7" s="248" t="s">
        <v>157</v>
      </c>
      <c r="I7" s="249"/>
      <c r="J7" s="249"/>
    </row>
    <row r="8" spans="1:10" ht="18.75" customHeight="1" x14ac:dyDescent="0.25">
      <c r="B8" s="15"/>
      <c r="C8" s="41"/>
      <c r="D8" s="142">
        <v>2022</v>
      </c>
      <c r="E8" s="41"/>
      <c r="F8" s="142">
        <v>2021</v>
      </c>
      <c r="H8" s="142">
        <v>2022</v>
      </c>
      <c r="I8" s="41"/>
      <c r="J8" s="142">
        <v>2021</v>
      </c>
    </row>
    <row r="9" spans="1:10" ht="18.75" customHeight="1" x14ac:dyDescent="0.25">
      <c r="B9" s="15"/>
      <c r="C9" s="15"/>
      <c r="D9" s="250" t="s">
        <v>41</v>
      </c>
      <c r="E9" s="250"/>
      <c r="F9" s="250"/>
      <c r="G9" s="250"/>
      <c r="H9" s="250"/>
      <c r="I9" s="250"/>
      <c r="J9" s="250"/>
    </row>
    <row r="10" spans="1:10" ht="18.75" customHeight="1" x14ac:dyDescent="0.25">
      <c r="A10" s="31" t="s">
        <v>101</v>
      </c>
      <c r="B10" s="15"/>
    </row>
    <row r="11" spans="1:10" ht="18.75" customHeight="1" x14ac:dyDescent="0.25">
      <c r="A11" s="38" t="s">
        <v>103</v>
      </c>
      <c r="B11" s="15"/>
    </row>
    <row r="12" spans="1:10" ht="18.75" customHeight="1" x14ac:dyDescent="0.25">
      <c r="A12" s="38" t="s">
        <v>104</v>
      </c>
      <c r="B12" s="15"/>
      <c r="C12" s="95"/>
      <c r="D12" s="145">
        <v>911077</v>
      </c>
      <c r="E12" s="145"/>
      <c r="F12" s="145">
        <v>639774</v>
      </c>
      <c r="G12" s="145"/>
      <c r="H12" s="133">
        <v>261884</v>
      </c>
      <c r="I12" s="145"/>
      <c r="J12" s="145">
        <v>189701</v>
      </c>
    </row>
    <row r="13" spans="1:10" ht="18.75" customHeight="1" x14ac:dyDescent="0.25">
      <c r="A13" s="38" t="s">
        <v>19</v>
      </c>
      <c r="B13" s="15"/>
      <c r="C13" s="94"/>
      <c r="D13" s="88">
        <v>54085</v>
      </c>
      <c r="E13" s="88"/>
      <c r="F13" s="88">
        <v>40275</v>
      </c>
      <c r="G13" s="88"/>
      <c r="H13" s="133">
        <v>13387</v>
      </c>
      <c r="I13" s="88"/>
      <c r="J13" s="88">
        <v>6664</v>
      </c>
    </row>
    <row r="14" spans="1:10" ht="18.75" customHeight="1" x14ac:dyDescent="0.25">
      <c r="A14" s="26" t="s">
        <v>102</v>
      </c>
      <c r="B14" s="15"/>
      <c r="C14" s="12"/>
      <c r="D14" s="104">
        <f>SUM(D12:D13)</f>
        <v>965162</v>
      </c>
      <c r="E14" s="105"/>
      <c r="F14" s="104">
        <f>SUM(F12:F13)</f>
        <v>680049</v>
      </c>
      <c r="G14" s="105"/>
      <c r="H14" s="104">
        <f>SUM(H12:H13)</f>
        <v>275271</v>
      </c>
      <c r="I14" s="105"/>
      <c r="J14" s="104">
        <f>SUM(J12:J13)</f>
        <v>196365</v>
      </c>
    </row>
    <row r="15" spans="1:10" ht="18.75" customHeight="1" x14ac:dyDescent="0.25">
      <c r="B15" s="15"/>
      <c r="C15" s="36"/>
      <c r="D15" s="145"/>
      <c r="E15" s="88"/>
      <c r="F15" s="145"/>
      <c r="G15" s="146"/>
      <c r="H15" s="145"/>
      <c r="I15" s="88"/>
      <c r="J15" s="145"/>
    </row>
    <row r="16" spans="1:10" ht="18.75" customHeight="1" x14ac:dyDescent="0.25">
      <c r="A16" s="31" t="s">
        <v>20</v>
      </c>
      <c r="B16" s="15"/>
      <c r="C16" s="36"/>
      <c r="D16" s="145"/>
      <c r="E16" s="88"/>
      <c r="F16" s="145"/>
      <c r="G16" s="146"/>
      <c r="H16" s="145"/>
      <c r="I16" s="88"/>
      <c r="J16" s="145"/>
    </row>
    <row r="17" spans="1:19" ht="18.75" customHeight="1" x14ac:dyDescent="0.25">
      <c r="A17" s="38" t="s">
        <v>105</v>
      </c>
      <c r="B17" s="15"/>
      <c r="C17" s="95"/>
      <c r="D17" s="145">
        <v>614641</v>
      </c>
      <c r="E17" s="145"/>
      <c r="F17" s="145">
        <v>397309</v>
      </c>
      <c r="G17" s="145"/>
      <c r="H17" s="133">
        <v>216421</v>
      </c>
      <c r="I17" s="145"/>
      <c r="J17" s="145">
        <v>169313</v>
      </c>
    </row>
    <row r="18" spans="1:19" ht="18.75" customHeight="1" x14ac:dyDescent="0.25">
      <c r="A18" s="38" t="s">
        <v>37</v>
      </c>
      <c r="B18" s="15"/>
      <c r="C18" s="94"/>
      <c r="D18" s="88">
        <v>104132</v>
      </c>
      <c r="E18" s="88"/>
      <c r="F18" s="88">
        <v>102558</v>
      </c>
      <c r="G18" s="88"/>
      <c r="H18" s="133">
        <v>7889</v>
      </c>
      <c r="I18" s="88"/>
      <c r="J18" s="88">
        <v>5695</v>
      </c>
    </row>
    <row r="19" spans="1:19" ht="18.75" customHeight="1" x14ac:dyDescent="0.25">
      <c r="A19" s="38" t="s">
        <v>38</v>
      </c>
      <c r="B19" s="15"/>
      <c r="C19" s="94"/>
      <c r="D19" s="88">
        <v>129615</v>
      </c>
      <c r="E19" s="88"/>
      <c r="F19" s="88">
        <v>126671</v>
      </c>
      <c r="G19" s="88"/>
      <c r="H19" s="133">
        <v>59960</v>
      </c>
      <c r="I19" s="88"/>
      <c r="J19" s="88">
        <v>59909</v>
      </c>
      <c r="K19" s="95"/>
      <c r="L19" s="95"/>
      <c r="M19" s="95"/>
      <c r="N19" s="95"/>
      <c r="O19" s="95"/>
      <c r="P19" s="95"/>
      <c r="Q19" s="95"/>
    </row>
    <row r="20" spans="1:19" ht="18.75" customHeight="1" x14ac:dyDescent="0.25">
      <c r="A20" s="26" t="s">
        <v>21</v>
      </c>
      <c r="B20" s="15"/>
      <c r="C20" s="12"/>
      <c r="D20" s="104">
        <f>SUM(D17:D19)</f>
        <v>848388</v>
      </c>
      <c r="E20" s="105"/>
      <c r="F20" s="104">
        <f>SUM(F17:F19)</f>
        <v>626538</v>
      </c>
      <c r="G20" s="105"/>
      <c r="H20" s="104">
        <f>SUM(H17:H19)</f>
        <v>284270</v>
      </c>
      <c r="I20" s="105"/>
      <c r="J20" s="104">
        <f>SUM(J17:J19)</f>
        <v>234917</v>
      </c>
    </row>
    <row r="21" spans="1:19" ht="18.75" customHeight="1" x14ac:dyDescent="0.25">
      <c r="B21" s="15"/>
      <c r="C21" s="36"/>
      <c r="D21" s="145"/>
      <c r="E21" s="88"/>
      <c r="F21" s="145"/>
      <c r="G21" s="146"/>
      <c r="H21" s="145"/>
      <c r="I21" s="88"/>
      <c r="J21" s="145"/>
    </row>
    <row r="22" spans="1:19" ht="18.600000000000001" customHeight="1" x14ac:dyDescent="0.25">
      <c r="A22" s="26" t="s">
        <v>126</v>
      </c>
      <c r="B22" s="132"/>
      <c r="C22" s="36"/>
      <c r="D22" s="147">
        <f>D14-D20</f>
        <v>116774</v>
      </c>
      <c r="E22" s="88"/>
      <c r="F22" s="147">
        <f>F14-F20</f>
        <v>53511</v>
      </c>
      <c r="G22" s="146"/>
      <c r="H22" s="147">
        <f>H14-H20</f>
        <v>-8999</v>
      </c>
      <c r="I22" s="88"/>
      <c r="J22" s="147">
        <f>J14-J20</f>
        <v>-38552</v>
      </c>
    </row>
    <row r="23" spans="1:19" ht="18.75" customHeight="1" x14ac:dyDescent="0.25">
      <c r="A23" s="38" t="s">
        <v>39</v>
      </c>
      <c r="B23" s="132"/>
      <c r="C23" s="94"/>
      <c r="D23" s="88">
        <v>-881</v>
      </c>
      <c r="E23" s="88"/>
      <c r="F23" s="88">
        <v>-1074</v>
      </c>
      <c r="G23" s="88"/>
      <c r="H23" s="133">
        <v>-159</v>
      </c>
      <c r="I23" s="88"/>
      <c r="J23" s="88">
        <v>-126</v>
      </c>
    </row>
    <row r="24" spans="1:19" ht="18.75" customHeight="1" x14ac:dyDescent="0.25">
      <c r="A24" s="38" t="s">
        <v>113</v>
      </c>
      <c r="B24" s="132"/>
      <c r="C24" s="94"/>
      <c r="D24" s="88"/>
      <c r="E24" s="88"/>
      <c r="F24" s="88"/>
      <c r="G24" s="88"/>
      <c r="H24" s="88"/>
      <c r="I24" s="88"/>
      <c r="J24" s="88"/>
    </row>
    <row r="25" spans="1:19" s="33" customFormat="1" ht="18.75" customHeight="1" x14ac:dyDescent="0.25">
      <c r="A25" s="38" t="s">
        <v>114</v>
      </c>
      <c r="B25" s="15"/>
      <c r="C25" s="94"/>
      <c r="D25" s="102">
        <v>1877</v>
      </c>
      <c r="E25" s="88"/>
      <c r="F25" s="102">
        <v>3067</v>
      </c>
      <c r="G25" s="146"/>
      <c r="H25" s="102">
        <v>0</v>
      </c>
      <c r="I25" s="88"/>
      <c r="J25" s="102" t="s">
        <v>67</v>
      </c>
    </row>
    <row r="26" spans="1:19" ht="18.75" customHeight="1" x14ac:dyDescent="0.25">
      <c r="A26" s="26" t="s">
        <v>63</v>
      </c>
      <c r="B26" s="15"/>
      <c r="C26" s="12"/>
      <c r="D26" s="105">
        <f>SUM(D22:D25)</f>
        <v>117770</v>
      </c>
      <c r="E26" s="105"/>
      <c r="F26" s="105">
        <f>SUM(F22:F25)</f>
        <v>55504</v>
      </c>
      <c r="G26" s="105"/>
      <c r="H26" s="105">
        <f>SUM(H22:H25)</f>
        <v>-9158</v>
      </c>
      <c r="I26" s="105"/>
      <c r="J26" s="105">
        <f>SUM(J22:J25)</f>
        <v>-38678</v>
      </c>
    </row>
    <row r="27" spans="1:19" ht="18.75" customHeight="1" x14ac:dyDescent="0.25">
      <c r="A27" s="38" t="s">
        <v>149</v>
      </c>
      <c r="B27" s="15"/>
      <c r="C27" s="94"/>
      <c r="D27" s="88">
        <v>916</v>
      </c>
      <c r="E27" s="88"/>
      <c r="F27" s="88">
        <v>993</v>
      </c>
      <c r="G27" s="88"/>
      <c r="H27" s="133">
        <v>1388</v>
      </c>
      <c r="I27" s="88"/>
      <c r="J27" s="88">
        <v>476</v>
      </c>
      <c r="M27" s="93"/>
      <c r="N27" s="93"/>
      <c r="O27" s="93"/>
      <c r="P27" s="93"/>
      <c r="Q27" s="93"/>
      <c r="R27" s="93"/>
      <c r="S27" s="93"/>
    </row>
    <row r="28" spans="1:19" s="33" customFormat="1" ht="18.75" customHeight="1" thickBot="1" x14ac:dyDescent="0.3">
      <c r="A28" s="26" t="s">
        <v>64</v>
      </c>
      <c r="B28" s="15"/>
      <c r="C28" s="12"/>
      <c r="D28" s="107">
        <f>SUM(D26:D27)</f>
        <v>118686</v>
      </c>
      <c r="E28" s="105"/>
      <c r="F28" s="107">
        <f>SUM(F26:F27)</f>
        <v>56497</v>
      </c>
      <c r="G28" s="105"/>
      <c r="H28" s="107">
        <f>SUM(H26:H27)</f>
        <v>-7770</v>
      </c>
      <c r="I28" s="105"/>
      <c r="J28" s="107">
        <f>SUM(J26:J27)</f>
        <v>-38202</v>
      </c>
    </row>
    <row r="29" spans="1:19" ht="18.75" customHeight="1" thickTop="1" x14ac:dyDescent="0.25">
      <c r="A29" s="40"/>
      <c r="B29" s="15"/>
      <c r="C29" s="12"/>
      <c r="D29" s="105"/>
      <c r="E29" s="105"/>
      <c r="F29" s="105"/>
      <c r="G29" s="105"/>
      <c r="H29" s="105"/>
      <c r="I29" s="105"/>
      <c r="J29" s="105"/>
    </row>
    <row r="30" spans="1:19" ht="18.75" hidden="1" customHeight="1" x14ac:dyDescent="0.25">
      <c r="A30" s="33" t="s">
        <v>143</v>
      </c>
      <c r="B30" s="15"/>
      <c r="C30" s="12"/>
      <c r="D30" s="105"/>
      <c r="E30" s="105"/>
      <c r="F30" s="105"/>
      <c r="G30" s="105"/>
      <c r="H30" s="105"/>
      <c r="I30" s="105"/>
      <c r="J30" s="105"/>
    </row>
    <row r="31" spans="1:19" ht="18.75" hidden="1" customHeight="1" x14ac:dyDescent="0.25">
      <c r="A31" s="60" t="s">
        <v>119</v>
      </c>
      <c r="B31" s="15"/>
      <c r="C31" s="12"/>
      <c r="D31" s="105"/>
      <c r="E31" s="105"/>
      <c r="F31" s="105"/>
      <c r="G31" s="105"/>
      <c r="H31" s="105"/>
      <c r="I31" s="105"/>
      <c r="J31" s="105"/>
    </row>
    <row r="32" spans="1:19" ht="18.75" hidden="1" customHeight="1" x14ac:dyDescent="0.25">
      <c r="A32" s="40" t="s">
        <v>145</v>
      </c>
      <c r="B32" s="15"/>
      <c r="C32" s="12"/>
      <c r="D32" s="114"/>
      <c r="E32" s="88"/>
      <c r="F32" s="114"/>
      <c r="G32" s="88"/>
      <c r="H32" s="88"/>
      <c r="I32" s="88"/>
      <c r="J32" s="114"/>
    </row>
    <row r="33" spans="1:10" ht="18.75" hidden="1" customHeight="1" x14ac:dyDescent="0.25">
      <c r="A33" s="40" t="s">
        <v>93</v>
      </c>
      <c r="B33" s="15"/>
      <c r="C33" s="12"/>
      <c r="D33" s="114"/>
      <c r="E33" s="88"/>
      <c r="F33" s="114"/>
      <c r="G33" s="88"/>
      <c r="H33" s="114"/>
      <c r="I33" s="88"/>
      <c r="J33" s="114"/>
    </row>
    <row r="34" spans="1:10" ht="18.75" hidden="1" customHeight="1" x14ac:dyDescent="0.25">
      <c r="A34" s="40" t="s">
        <v>120</v>
      </c>
      <c r="B34" s="15"/>
      <c r="C34" s="12"/>
      <c r="D34" s="130"/>
      <c r="E34" s="88"/>
      <c r="F34" s="130"/>
      <c r="G34" s="88"/>
      <c r="H34" s="131"/>
      <c r="I34" s="88"/>
      <c r="J34" s="130"/>
    </row>
    <row r="35" spans="1:10" s="33" customFormat="1" ht="18.75" hidden="1" customHeight="1" x14ac:dyDescent="0.25">
      <c r="A35" s="33" t="s">
        <v>122</v>
      </c>
      <c r="B35" s="83"/>
      <c r="C35" s="12"/>
      <c r="D35" s="105"/>
      <c r="E35" s="105"/>
      <c r="F35" s="105"/>
      <c r="G35" s="105"/>
      <c r="H35" s="105"/>
      <c r="I35" s="105"/>
      <c r="J35" s="105"/>
    </row>
    <row r="36" spans="1:10" s="33" customFormat="1" ht="18.75" hidden="1" customHeight="1" x14ac:dyDescent="0.25">
      <c r="A36" s="33" t="s">
        <v>121</v>
      </c>
      <c r="B36" s="83"/>
      <c r="C36" s="12"/>
      <c r="D36" s="131">
        <f>SUM(D32,D34)</f>
        <v>0</v>
      </c>
      <c r="E36" s="105"/>
      <c r="F36" s="131">
        <f>SUM(F32,F34)</f>
        <v>0</v>
      </c>
      <c r="G36" s="105"/>
      <c r="H36" s="131">
        <f>SUM(H32,H34)</f>
        <v>0</v>
      </c>
      <c r="I36" s="105"/>
      <c r="J36" s="131">
        <f>SUM(J32,J34)</f>
        <v>0</v>
      </c>
    </row>
    <row r="37" spans="1:10" ht="18.75" hidden="1" customHeight="1" x14ac:dyDescent="0.25">
      <c r="A37" s="40"/>
      <c r="B37" s="15"/>
      <c r="C37" s="12"/>
      <c r="D37" s="105"/>
      <c r="E37" s="105"/>
      <c r="F37" s="105"/>
      <c r="G37" s="105"/>
      <c r="H37" s="105"/>
      <c r="I37" s="105"/>
      <c r="J37" s="105"/>
    </row>
    <row r="38" spans="1:10" ht="18.75" hidden="1" customHeight="1" x14ac:dyDescent="0.25">
      <c r="A38" s="33" t="s">
        <v>144</v>
      </c>
      <c r="B38" s="132"/>
      <c r="C38" s="12"/>
      <c r="D38" s="105"/>
      <c r="E38" s="105"/>
      <c r="F38" s="105"/>
      <c r="G38" s="105"/>
      <c r="H38" s="105"/>
      <c r="I38" s="105"/>
      <c r="J38" s="105"/>
    </row>
    <row r="39" spans="1:10" ht="18.75" hidden="1" customHeight="1" x14ac:dyDescent="0.25">
      <c r="A39" s="33" t="s">
        <v>115</v>
      </c>
      <c r="B39" s="132"/>
      <c r="C39" s="12"/>
      <c r="D39" s="131">
        <f>D36</f>
        <v>0</v>
      </c>
      <c r="E39" s="105"/>
      <c r="F39" s="131">
        <f>F36</f>
        <v>0</v>
      </c>
      <c r="G39" s="105"/>
      <c r="H39" s="131">
        <f>H36</f>
        <v>0</v>
      </c>
      <c r="I39" s="105"/>
      <c r="J39" s="131">
        <f>J36</f>
        <v>0</v>
      </c>
    </row>
    <row r="40" spans="1:10" ht="18.75" hidden="1" customHeight="1" x14ac:dyDescent="0.25">
      <c r="A40" s="40"/>
      <c r="B40" s="132"/>
      <c r="C40" s="12"/>
      <c r="D40" s="105"/>
      <c r="E40" s="105"/>
      <c r="F40" s="105"/>
      <c r="G40" s="105"/>
      <c r="H40" s="105"/>
      <c r="I40" s="105"/>
      <c r="J40" s="105"/>
    </row>
    <row r="41" spans="1:10" ht="18.75" customHeight="1" thickBot="1" x14ac:dyDescent="0.3">
      <c r="A41" s="33" t="s">
        <v>123</v>
      </c>
      <c r="B41" s="15"/>
      <c r="C41" s="12"/>
      <c r="D41" s="122">
        <f>D28+D36</f>
        <v>118686</v>
      </c>
      <c r="E41" s="105"/>
      <c r="F41" s="122">
        <f>F28+F36</f>
        <v>56497</v>
      </c>
      <c r="G41" s="105"/>
      <c r="H41" s="122">
        <f>H28+H36</f>
        <v>-7770</v>
      </c>
      <c r="I41" s="105"/>
      <c r="J41" s="122">
        <f>J28+J36</f>
        <v>-38202</v>
      </c>
    </row>
    <row r="42" spans="1:10" ht="18.75" customHeight="1" thickTop="1" x14ac:dyDescent="0.25">
      <c r="A42" s="40"/>
      <c r="B42" s="15"/>
      <c r="C42" s="36"/>
      <c r="D42" s="36"/>
      <c r="E42" s="36"/>
      <c r="F42" s="36"/>
      <c r="G42" s="43"/>
      <c r="H42" s="36"/>
      <c r="I42" s="36"/>
      <c r="J42" s="36"/>
    </row>
    <row r="43" spans="1:10" ht="18.75" customHeight="1" thickBot="1" x14ac:dyDescent="0.3">
      <c r="A43" s="33" t="s">
        <v>70</v>
      </c>
      <c r="B43" s="15"/>
      <c r="C43" s="36"/>
      <c r="D43" s="144">
        <f>D28/'BL 2-3'!D75</f>
        <v>0.11889025345543644</v>
      </c>
      <c r="E43" s="140"/>
      <c r="F43" s="144">
        <f>F28/'BL 2-3'!F75</f>
        <v>5.6594228885224813E-2</v>
      </c>
      <c r="G43" s="140"/>
      <c r="H43" s="144">
        <f>H28/'BL 2-3'!H75</f>
        <v>-7.7833718328087654E-3</v>
      </c>
      <c r="I43" s="140"/>
      <c r="J43" s="144">
        <f>J28/'BL 2-3'!J75</f>
        <v>-3.8267743984164798E-2</v>
      </c>
    </row>
    <row r="44" spans="1:10" s="42" customFormat="1" ht="18.75" customHeight="1" thickTop="1" x14ac:dyDescent="0.25">
      <c r="A44" s="45"/>
      <c r="B44" s="11"/>
      <c r="C44" s="44"/>
      <c r="D44" s="44"/>
      <c r="E44" s="44"/>
      <c r="F44" s="44"/>
      <c r="G44" s="44"/>
      <c r="H44" s="44"/>
      <c r="I44" s="44"/>
      <c r="J44" s="44"/>
    </row>
    <row r="45" spans="1:10" s="42" customFormat="1" ht="18.75" customHeight="1" x14ac:dyDescent="0.3">
      <c r="A45" s="28" t="s">
        <v>83</v>
      </c>
      <c r="B45" s="40"/>
      <c r="D45" s="40"/>
      <c r="F45" s="40"/>
      <c r="G45" s="35"/>
      <c r="H45" s="40"/>
      <c r="J45" s="40"/>
    </row>
    <row r="46" spans="1:10" s="42" customFormat="1" ht="18.75" customHeight="1" x14ac:dyDescent="0.25">
      <c r="A46" s="29" t="s">
        <v>52</v>
      </c>
      <c r="B46" s="40"/>
      <c r="D46" s="40"/>
      <c r="F46" s="40"/>
      <c r="G46" s="35"/>
      <c r="H46" s="40"/>
      <c r="J46" s="40"/>
    </row>
    <row r="47" spans="1:10" ht="18.75" customHeight="1" x14ac:dyDescent="0.25">
      <c r="A47" s="52"/>
    </row>
    <row r="48" spans="1:10" ht="18.75" customHeight="1" x14ac:dyDescent="0.25">
      <c r="C48" s="40"/>
      <c r="D48" s="251" t="s">
        <v>0</v>
      </c>
      <c r="E48" s="251"/>
      <c r="F48" s="251"/>
      <c r="H48" s="251" t="s">
        <v>35</v>
      </c>
      <c r="I48" s="251"/>
      <c r="J48" s="251"/>
    </row>
    <row r="49" spans="1:10" ht="18.75" customHeight="1" x14ac:dyDescent="0.25">
      <c r="B49" s="136"/>
      <c r="C49" s="136"/>
      <c r="D49" s="251" t="s">
        <v>34</v>
      </c>
      <c r="E49" s="251"/>
      <c r="F49" s="251"/>
      <c r="G49" s="22"/>
      <c r="H49" s="251" t="s">
        <v>34</v>
      </c>
      <c r="I49" s="251"/>
      <c r="J49" s="251"/>
    </row>
    <row r="50" spans="1:10" ht="18.75" customHeight="1" x14ac:dyDescent="0.25">
      <c r="B50" s="136"/>
      <c r="C50" s="136"/>
      <c r="D50" s="252" t="s">
        <v>162</v>
      </c>
      <c r="E50" s="252"/>
      <c r="F50" s="252"/>
      <c r="G50" s="22"/>
      <c r="H50" s="252" t="s">
        <v>162</v>
      </c>
      <c r="I50" s="252"/>
      <c r="J50" s="252"/>
    </row>
    <row r="51" spans="1:10" ht="18.75" customHeight="1" x14ac:dyDescent="0.25">
      <c r="B51" s="136"/>
      <c r="C51" s="136"/>
      <c r="D51" s="248" t="s">
        <v>157</v>
      </c>
      <c r="E51" s="249"/>
      <c r="F51" s="249"/>
      <c r="G51" s="22"/>
      <c r="H51" s="248" t="s">
        <v>157</v>
      </c>
      <c r="I51" s="249"/>
      <c r="J51" s="249"/>
    </row>
    <row r="52" spans="1:10" ht="18.75" customHeight="1" x14ac:dyDescent="0.25">
      <c r="B52" s="134" t="s">
        <v>2</v>
      </c>
      <c r="C52" s="41"/>
      <c r="D52" s="142">
        <v>2022</v>
      </c>
      <c r="E52" s="41"/>
      <c r="F52" s="142">
        <v>2021</v>
      </c>
      <c r="H52" s="142">
        <v>2022</v>
      </c>
      <c r="I52" s="41"/>
      <c r="J52" s="142">
        <v>2021</v>
      </c>
    </row>
    <row r="53" spans="1:10" ht="18.75" customHeight="1" x14ac:dyDescent="0.25">
      <c r="B53" s="134"/>
      <c r="C53" s="134"/>
      <c r="D53" s="250" t="s">
        <v>41</v>
      </c>
      <c r="E53" s="250"/>
      <c r="F53" s="250"/>
      <c r="G53" s="250"/>
      <c r="H53" s="250"/>
      <c r="I53" s="250"/>
      <c r="J53" s="250"/>
    </row>
    <row r="54" spans="1:10" ht="18.75" customHeight="1" x14ac:dyDescent="0.25">
      <c r="A54" s="31" t="s">
        <v>101</v>
      </c>
      <c r="B54" s="134">
        <v>2</v>
      </c>
    </row>
    <row r="55" spans="1:10" ht="18.75" customHeight="1" x14ac:dyDescent="0.25">
      <c r="A55" s="38" t="s">
        <v>103</v>
      </c>
      <c r="B55" s="134"/>
    </row>
    <row r="56" spans="1:10" ht="18.75" customHeight="1" x14ac:dyDescent="0.25">
      <c r="A56" s="38" t="s">
        <v>104</v>
      </c>
      <c r="B56" s="134">
        <v>5</v>
      </c>
      <c r="C56" s="95"/>
      <c r="D56" s="145">
        <v>1866251</v>
      </c>
      <c r="E56" s="145"/>
      <c r="F56" s="145">
        <v>1307600</v>
      </c>
      <c r="G56" s="145"/>
      <c r="H56" s="133">
        <v>557702</v>
      </c>
      <c r="I56" s="145"/>
      <c r="J56" s="145">
        <v>439948</v>
      </c>
    </row>
    <row r="57" spans="1:10" ht="18.75" customHeight="1" x14ac:dyDescent="0.25">
      <c r="A57" s="38" t="s">
        <v>19</v>
      </c>
      <c r="B57" s="134"/>
      <c r="C57" s="94"/>
      <c r="D57" s="88">
        <v>97550</v>
      </c>
      <c r="E57" s="88"/>
      <c r="F57" s="88">
        <v>84685</v>
      </c>
      <c r="G57" s="88"/>
      <c r="H57" s="133">
        <v>22730</v>
      </c>
      <c r="I57" s="88"/>
      <c r="J57" s="88">
        <v>17381</v>
      </c>
    </row>
    <row r="58" spans="1:10" ht="18.75" customHeight="1" x14ac:dyDescent="0.25">
      <c r="A58" s="26" t="s">
        <v>102</v>
      </c>
      <c r="B58" s="134"/>
      <c r="C58" s="12"/>
      <c r="D58" s="104">
        <f>SUM(D56:D57)</f>
        <v>1963801</v>
      </c>
      <c r="E58" s="105"/>
      <c r="F58" s="104">
        <f>SUM(F56:F57)</f>
        <v>1392285</v>
      </c>
      <c r="G58" s="105"/>
      <c r="H58" s="104">
        <f>SUM(H56:H57)</f>
        <v>580432</v>
      </c>
      <c r="I58" s="105"/>
      <c r="J58" s="104">
        <f>SUM(J56:J57)</f>
        <v>457329</v>
      </c>
    </row>
    <row r="59" spans="1:10" ht="18.75" customHeight="1" x14ac:dyDescent="0.25">
      <c r="B59" s="134"/>
      <c r="C59" s="36"/>
      <c r="D59" s="145"/>
      <c r="E59" s="88"/>
      <c r="F59" s="145"/>
      <c r="G59" s="146"/>
      <c r="H59" s="145"/>
      <c r="I59" s="88"/>
      <c r="J59" s="145"/>
    </row>
    <row r="60" spans="1:10" ht="18.75" customHeight="1" x14ac:dyDescent="0.25">
      <c r="A60" s="31" t="s">
        <v>20</v>
      </c>
      <c r="B60" s="134">
        <v>2</v>
      </c>
      <c r="C60" s="36"/>
      <c r="D60" s="145"/>
      <c r="E60" s="88"/>
      <c r="F60" s="145"/>
      <c r="G60" s="146"/>
      <c r="H60" s="145"/>
      <c r="I60" s="88"/>
      <c r="J60" s="145"/>
    </row>
    <row r="61" spans="1:10" ht="18.75" customHeight="1" x14ac:dyDescent="0.25">
      <c r="A61" s="38" t="s">
        <v>105</v>
      </c>
      <c r="B61" s="134"/>
      <c r="C61" s="95"/>
      <c r="D61" s="145">
        <v>1280101</v>
      </c>
      <c r="E61" s="145"/>
      <c r="F61" s="145">
        <v>791081</v>
      </c>
      <c r="G61" s="145"/>
      <c r="H61" s="133">
        <v>444063</v>
      </c>
      <c r="I61" s="145"/>
      <c r="J61" s="145">
        <v>357137</v>
      </c>
    </row>
    <row r="62" spans="1:10" ht="18.75" customHeight="1" x14ac:dyDescent="0.25">
      <c r="A62" s="38" t="s">
        <v>37</v>
      </c>
      <c r="B62" s="134"/>
      <c r="C62" s="94"/>
      <c r="D62" s="88">
        <v>203473</v>
      </c>
      <c r="E62" s="88"/>
      <c r="F62" s="88">
        <v>191917</v>
      </c>
      <c r="G62" s="88"/>
      <c r="H62" s="133">
        <v>12592</v>
      </c>
      <c r="I62" s="88"/>
      <c r="J62" s="88">
        <v>8993</v>
      </c>
    </row>
    <row r="63" spans="1:10" ht="18.75" customHeight="1" x14ac:dyDescent="0.25">
      <c r="A63" s="38" t="s">
        <v>38</v>
      </c>
      <c r="B63" s="134"/>
      <c r="C63" s="94"/>
      <c r="D63" s="88">
        <v>255243</v>
      </c>
      <c r="E63" s="88"/>
      <c r="F63" s="88">
        <v>250097</v>
      </c>
      <c r="G63" s="88"/>
      <c r="H63" s="133">
        <v>122348</v>
      </c>
      <c r="I63" s="88"/>
      <c r="J63" s="88">
        <v>119511</v>
      </c>
    </row>
    <row r="64" spans="1:10" ht="18.75" customHeight="1" x14ac:dyDescent="0.25">
      <c r="A64" s="26" t="s">
        <v>21</v>
      </c>
      <c r="B64" s="134"/>
      <c r="C64" s="12"/>
      <c r="D64" s="104">
        <f>SUM(D61:D63)</f>
        <v>1738817</v>
      </c>
      <c r="E64" s="105"/>
      <c r="F64" s="104">
        <f>SUM(F61:F63)</f>
        <v>1233095</v>
      </c>
      <c r="G64" s="105"/>
      <c r="H64" s="104">
        <f>SUM(H61:H63)</f>
        <v>579003</v>
      </c>
      <c r="I64" s="105"/>
      <c r="J64" s="104">
        <f>SUM(J61:J63)</f>
        <v>485641</v>
      </c>
    </row>
    <row r="65" spans="1:10" ht="18.75" customHeight="1" x14ac:dyDescent="0.25">
      <c r="B65" s="134"/>
      <c r="C65" s="36"/>
      <c r="D65" s="145"/>
      <c r="E65" s="88"/>
      <c r="F65" s="145"/>
      <c r="G65" s="146"/>
      <c r="H65" s="145"/>
      <c r="I65" s="88"/>
      <c r="J65" s="145"/>
    </row>
    <row r="66" spans="1:10" ht="18.75" customHeight="1" x14ac:dyDescent="0.25">
      <c r="A66" s="26" t="s">
        <v>126</v>
      </c>
      <c r="B66" s="134"/>
      <c r="C66" s="36"/>
      <c r="D66" s="147">
        <f>D58-D64</f>
        <v>224984</v>
      </c>
      <c r="E66" s="88"/>
      <c r="F66" s="147">
        <f>F58-F64</f>
        <v>159190</v>
      </c>
      <c r="G66" s="146"/>
      <c r="H66" s="147">
        <f>H58-H64</f>
        <v>1429</v>
      </c>
      <c r="I66" s="88"/>
      <c r="J66" s="147">
        <f>J58-J64</f>
        <v>-28312</v>
      </c>
    </row>
    <row r="67" spans="1:10" ht="18.75" customHeight="1" x14ac:dyDescent="0.25">
      <c r="A67" s="38" t="s">
        <v>39</v>
      </c>
      <c r="B67" s="134"/>
      <c r="C67" s="94"/>
      <c r="D67" s="88">
        <v>-1787</v>
      </c>
      <c r="E67" s="88"/>
      <c r="F67" s="88">
        <v>-2247</v>
      </c>
      <c r="G67" s="88"/>
      <c r="H67" s="133">
        <v>-173</v>
      </c>
      <c r="I67" s="88"/>
      <c r="J67" s="88">
        <v>-300</v>
      </c>
    </row>
    <row r="68" spans="1:10" ht="18.75" customHeight="1" x14ac:dyDescent="0.25">
      <c r="A68" s="38" t="s">
        <v>113</v>
      </c>
      <c r="B68" s="134"/>
      <c r="C68" s="94"/>
      <c r="D68" s="88"/>
      <c r="E68" s="88"/>
      <c r="F68" s="88"/>
      <c r="G68" s="88"/>
      <c r="H68" s="88"/>
      <c r="I68" s="88"/>
      <c r="J68" s="88"/>
    </row>
    <row r="69" spans="1:10" ht="18.75" customHeight="1" x14ac:dyDescent="0.25">
      <c r="A69" s="38" t="s">
        <v>114</v>
      </c>
      <c r="B69" s="134"/>
      <c r="C69" s="94"/>
      <c r="D69" s="102">
        <v>6939</v>
      </c>
      <c r="E69" s="88"/>
      <c r="F69" s="102">
        <v>4725</v>
      </c>
      <c r="G69" s="146"/>
      <c r="H69" s="102">
        <v>0</v>
      </c>
      <c r="I69" s="88"/>
      <c r="J69" s="102" t="s">
        <v>67</v>
      </c>
    </row>
    <row r="70" spans="1:10" ht="18.75" customHeight="1" x14ac:dyDescent="0.25">
      <c r="A70" s="26" t="s">
        <v>63</v>
      </c>
      <c r="B70" s="134"/>
      <c r="C70" s="12"/>
      <c r="D70" s="105">
        <f>SUM(D66:D69)</f>
        <v>230136</v>
      </c>
      <c r="E70" s="105"/>
      <c r="F70" s="105">
        <f>SUM(F66:F69)</f>
        <v>161668</v>
      </c>
      <c r="G70" s="105"/>
      <c r="H70" s="105">
        <f>SUM(H66:H69)</f>
        <v>1256</v>
      </c>
      <c r="I70" s="105"/>
      <c r="J70" s="105">
        <f>SUM(J66:J69)</f>
        <v>-28612</v>
      </c>
    </row>
    <row r="71" spans="1:10" ht="18.75" customHeight="1" x14ac:dyDescent="0.25">
      <c r="A71" s="38" t="s">
        <v>142</v>
      </c>
      <c r="B71" s="134">
        <v>6</v>
      </c>
      <c r="C71" s="94"/>
      <c r="D71" s="88">
        <v>2524</v>
      </c>
      <c r="E71" s="88"/>
      <c r="F71" s="88">
        <v>1700</v>
      </c>
      <c r="G71" s="88"/>
      <c r="H71" s="125">
        <v>3108</v>
      </c>
      <c r="I71" s="88"/>
      <c r="J71" s="88">
        <v>1302</v>
      </c>
    </row>
    <row r="72" spans="1:10" ht="18.75" customHeight="1" thickBot="1" x14ac:dyDescent="0.3">
      <c r="A72" s="26" t="s">
        <v>64</v>
      </c>
      <c r="B72" s="134"/>
      <c r="C72" s="12"/>
      <c r="D72" s="107">
        <f>SUM(D70:D71)</f>
        <v>232660</v>
      </c>
      <c r="E72" s="105"/>
      <c r="F72" s="107">
        <f>SUM(F70:F71)</f>
        <v>163368</v>
      </c>
      <c r="G72" s="105"/>
      <c r="H72" s="107">
        <f>SUM(H70:H71)</f>
        <v>4364</v>
      </c>
      <c r="I72" s="105"/>
      <c r="J72" s="107">
        <f>SUM(J70:J71)</f>
        <v>-27310</v>
      </c>
    </row>
    <row r="73" spans="1:10" ht="18.75" customHeight="1" thickTop="1" x14ac:dyDescent="0.25">
      <c r="A73" s="40"/>
      <c r="B73" s="134"/>
      <c r="C73" s="12"/>
      <c r="D73" s="12"/>
      <c r="E73" s="12"/>
      <c r="F73" s="12"/>
      <c r="G73" s="12"/>
      <c r="H73" s="12"/>
      <c r="I73" s="12"/>
      <c r="J73" s="12"/>
    </row>
    <row r="74" spans="1:10" ht="18.75" customHeight="1" x14ac:dyDescent="0.25">
      <c r="A74" s="33" t="s">
        <v>148</v>
      </c>
      <c r="B74" s="134"/>
      <c r="C74" s="12"/>
      <c r="D74" s="12"/>
      <c r="E74" s="12"/>
      <c r="F74" s="12"/>
      <c r="G74" s="12"/>
      <c r="H74" s="12"/>
      <c r="I74" s="12"/>
      <c r="J74" s="12"/>
    </row>
    <row r="75" spans="1:10" ht="18.75" customHeight="1" x14ac:dyDescent="0.25">
      <c r="A75" s="60" t="s">
        <v>119</v>
      </c>
      <c r="B75" s="134"/>
      <c r="C75" s="12"/>
      <c r="D75" s="12"/>
      <c r="E75" s="12"/>
      <c r="F75" s="12"/>
      <c r="G75" s="12"/>
      <c r="H75" s="12"/>
      <c r="I75" s="12"/>
      <c r="J75" s="12"/>
    </row>
    <row r="76" spans="1:10" ht="18.75" customHeight="1" x14ac:dyDescent="0.25">
      <c r="A76" s="40" t="s">
        <v>179</v>
      </c>
      <c r="B76" s="134"/>
      <c r="C76" s="12"/>
      <c r="D76" s="114">
        <v>0</v>
      </c>
      <c r="E76" s="88"/>
      <c r="F76" s="114">
        <v>106</v>
      </c>
      <c r="G76" s="88"/>
      <c r="H76" s="105">
        <v>0</v>
      </c>
      <c r="I76" s="88"/>
      <c r="J76" s="114">
        <v>0</v>
      </c>
    </row>
    <row r="77" spans="1:10" ht="18.75" customHeight="1" x14ac:dyDescent="0.25">
      <c r="A77" s="40" t="s">
        <v>93</v>
      </c>
      <c r="B77" s="134"/>
      <c r="C77" s="12"/>
      <c r="D77" s="114"/>
      <c r="E77" s="88"/>
      <c r="F77" s="114"/>
      <c r="G77" s="88"/>
      <c r="H77" s="114"/>
      <c r="I77" s="88"/>
      <c r="J77" s="114"/>
    </row>
    <row r="78" spans="1:10" ht="18.75" customHeight="1" x14ac:dyDescent="0.25">
      <c r="A78" s="40" t="s">
        <v>120</v>
      </c>
      <c r="B78" s="134"/>
      <c r="C78" s="12"/>
      <c r="D78" s="130">
        <v>0</v>
      </c>
      <c r="E78" s="88"/>
      <c r="F78" s="130">
        <v>-21</v>
      </c>
      <c r="G78" s="88"/>
      <c r="H78" s="131">
        <v>0</v>
      </c>
      <c r="I78" s="88"/>
      <c r="J78" s="130">
        <v>0</v>
      </c>
    </row>
    <row r="79" spans="1:10" ht="18.75" customHeight="1" x14ac:dyDescent="0.25">
      <c r="A79" s="33" t="s">
        <v>122</v>
      </c>
      <c r="B79" s="83"/>
      <c r="C79" s="12"/>
      <c r="D79" s="105"/>
      <c r="E79" s="105"/>
      <c r="F79" s="105"/>
      <c r="G79" s="105"/>
      <c r="H79" s="105"/>
      <c r="I79" s="105"/>
      <c r="J79" s="105"/>
    </row>
    <row r="80" spans="1:10" ht="18.75" customHeight="1" x14ac:dyDescent="0.25">
      <c r="A80" s="33" t="s">
        <v>121</v>
      </c>
      <c r="B80" s="83"/>
      <c r="C80" s="12"/>
      <c r="D80" s="131">
        <f>SUM(D76,D78)</f>
        <v>0</v>
      </c>
      <c r="E80" s="105"/>
      <c r="F80" s="131">
        <f>SUM(F76,F78)</f>
        <v>85</v>
      </c>
      <c r="G80" s="105"/>
      <c r="H80" s="130">
        <f>SUM(H76,H78)</f>
        <v>0</v>
      </c>
      <c r="I80" s="105"/>
      <c r="J80" s="131">
        <f>SUM(J76,J78)</f>
        <v>0</v>
      </c>
    </row>
    <row r="81" spans="1:10" ht="18.75" customHeight="1" x14ac:dyDescent="0.25">
      <c r="A81" s="40"/>
      <c r="B81" s="134"/>
      <c r="C81" s="12"/>
      <c r="D81" s="105"/>
      <c r="E81" s="105"/>
      <c r="F81" s="105"/>
      <c r="G81" s="105"/>
      <c r="H81" s="105"/>
      <c r="I81" s="105"/>
      <c r="J81" s="105"/>
    </row>
    <row r="82" spans="1:10" ht="18.75" customHeight="1" x14ac:dyDescent="0.25">
      <c r="A82" s="33" t="s">
        <v>184</v>
      </c>
      <c r="B82" s="134"/>
      <c r="C82" s="12"/>
      <c r="D82" s="105"/>
      <c r="E82" s="105"/>
      <c r="F82" s="105"/>
      <c r="G82" s="105"/>
      <c r="H82" s="105"/>
      <c r="I82" s="105"/>
      <c r="J82" s="105"/>
    </row>
    <row r="83" spans="1:10" ht="18.75" customHeight="1" x14ac:dyDescent="0.25">
      <c r="A83" s="33" t="s">
        <v>115</v>
      </c>
      <c r="B83" s="134"/>
      <c r="C83" s="12"/>
      <c r="D83" s="131">
        <f>D80</f>
        <v>0</v>
      </c>
      <c r="E83" s="105"/>
      <c r="F83" s="131">
        <f>F80</f>
        <v>85</v>
      </c>
      <c r="G83" s="105"/>
      <c r="H83" s="130">
        <f>H80</f>
        <v>0</v>
      </c>
      <c r="I83" s="105"/>
      <c r="J83" s="131">
        <f>J80</f>
        <v>0</v>
      </c>
    </row>
    <row r="84" spans="1:10" ht="18.75" customHeight="1" x14ac:dyDescent="0.25">
      <c r="A84" s="40"/>
      <c r="B84" s="134"/>
      <c r="C84" s="12"/>
      <c r="D84" s="12"/>
      <c r="E84" s="12"/>
      <c r="F84" s="12"/>
      <c r="G84" s="12"/>
      <c r="H84" s="12"/>
      <c r="I84" s="12"/>
      <c r="J84" s="12"/>
    </row>
    <row r="85" spans="1:10" ht="18.75" customHeight="1" thickBot="1" x14ac:dyDescent="0.3">
      <c r="A85" s="33" t="s">
        <v>123</v>
      </c>
      <c r="B85" s="134"/>
      <c r="C85" s="12"/>
      <c r="D85" s="25">
        <f>D72+D80</f>
        <v>232660</v>
      </c>
      <c r="E85" s="12"/>
      <c r="F85" s="25">
        <f>F72+F80</f>
        <v>163453</v>
      </c>
      <c r="G85" s="12"/>
      <c r="H85" s="25">
        <f>H72+H80</f>
        <v>4364</v>
      </c>
      <c r="I85" s="12"/>
      <c r="J85" s="25">
        <f>J72+J80</f>
        <v>-27310</v>
      </c>
    </row>
    <row r="86" spans="1:10" ht="18.75" customHeight="1" thickTop="1" x14ac:dyDescent="0.25">
      <c r="A86" s="40"/>
      <c r="B86" s="134"/>
      <c r="C86" s="36"/>
      <c r="D86" s="36"/>
      <c r="E86" s="36"/>
      <c r="F86" s="36"/>
      <c r="G86" s="43"/>
      <c r="H86" s="36"/>
      <c r="I86" s="36"/>
      <c r="J86" s="36"/>
    </row>
    <row r="87" spans="1:10" ht="18.75" customHeight="1" thickBot="1" x14ac:dyDescent="0.3">
      <c r="A87" s="33" t="s">
        <v>70</v>
      </c>
      <c r="B87" s="134"/>
      <c r="C87" s="36"/>
      <c r="D87" s="144">
        <f>D72/'BL 2-3'!D72</f>
        <v>0.23306039776335744</v>
      </c>
      <c r="E87" s="36"/>
      <c r="F87" s="144">
        <f>F72/'BL 2-3'!F72</f>
        <v>0.16364914923839155</v>
      </c>
      <c r="G87" s="36"/>
      <c r="H87" s="144">
        <f>H72/'BL 2-3'!H72</f>
        <v>4.3715102546174325E-3</v>
      </c>
      <c r="I87" s="36"/>
      <c r="J87" s="144">
        <f>J72/'BL 2-3'!J72</f>
        <v>-2.7356999324840075E-2</v>
      </c>
    </row>
    <row r="88" spans="1:10" ht="18.75" customHeight="1" thickTop="1" x14ac:dyDescent="0.25"/>
    <row r="90" spans="1:10" ht="18.75" customHeight="1" x14ac:dyDescent="0.25">
      <c r="D90" s="244"/>
      <c r="E90" s="244"/>
      <c r="F90" s="244"/>
      <c r="G90" s="244"/>
      <c r="H90" s="244"/>
      <c r="I90" s="244"/>
      <c r="J90" s="244"/>
    </row>
  </sheetData>
  <mergeCells count="18">
    <mergeCell ref="D51:F51"/>
    <mergeCell ref="H51:J51"/>
    <mergeCell ref="D53:J53"/>
    <mergeCell ref="D48:F48"/>
    <mergeCell ref="H48:J48"/>
    <mergeCell ref="D49:F49"/>
    <mergeCell ref="H49:J49"/>
    <mergeCell ref="D50:F50"/>
    <mergeCell ref="H50:J50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65" top="0.48" bottom="0.5" header="0.4" footer="0.5"/>
  <pageSetup paperSize="9" scale="85" firstPageNumber="4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Normal="100" zoomScaleSheetLayoutView="85" workbookViewId="0">
      <selection activeCell="J78" sqref="J78"/>
    </sheetView>
  </sheetViews>
  <sheetFormatPr defaultColWidth="9.140625" defaultRowHeight="20.25" customHeight="1" x14ac:dyDescent="0.25"/>
  <cols>
    <col min="1" max="1" width="51.5703125" style="40" customWidth="1"/>
    <col min="2" max="2" width="7.7109375" style="40" customWidth="1"/>
    <col min="3" max="3" width="2" style="40" customWidth="1"/>
    <col min="4" max="4" width="14.28515625" style="40" customWidth="1"/>
    <col min="5" max="5" width="2" style="40" customWidth="1"/>
    <col min="6" max="6" width="14.28515625" style="40" customWidth="1"/>
    <col min="7" max="7" width="2" style="40" customWidth="1"/>
    <col min="8" max="8" width="14.28515625" style="40" customWidth="1"/>
    <col min="9" max="9" width="2" style="40" customWidth="1"/>
    <col min="10" max="10" width="14.28515625" style="40" customWidth="1"/>
    <col min="11" max="11" width="2" style="40" customWidth="1"/>
    <col min="12" max="12" width="14.28515625" style="40" customWidth="1"/>
    <col min="13" max="16384" width="9.140625" style="40"/>
  </cols>
  <sheetData>
    <row r="1" spans="1:12" s="78" customFormat="1" ht="20.25" customHeight="1" x14ac:dyDescent="0.3">
      <c r="A1" s="77" t="s">
        <v>83</v>
      </c>
      <c r="B1" s="77"/>
      <c r="C1" s="77"/>
    </row>
    <row r="2" spans="1:12" s="14" customFormat="1" ht="20.25" customHeight="1" x14ac:dyDescent="0.3">
      <c r="A2" s="28" t="s">
        <v>53</v>
      </c>
      <c r="B2" s="29"/>
      <c r="C2" s="29"/>
      <c r="F2" s="79"/>
    </row>
    <row r="4" spans="1:12" ht="20.25" customHeight="1" x14ac:dyDescent="0.25">
      <c r="A4" s="59"/>
      <c r="B4" s="59"/>
      <c r="C4" s="135"/>
      <c r="D4" s="251" t="s">
        <v>55</v>
      </c>
      <c r="E4" s="251"/>
      <c r="F4" s="251"/>
      <c r="G4" s="251"/>
      <c r="H4" s="251"/>
      <c r="I4" s="251"/>
      <c r="J4" s="251"/>
      <c r="K4" s="251"/>
      <c r="L4" s="251"/>
    </row>
    <row r="5" spans="1:12" ht="20.25" customHeight="1" x14ac:dyDescent="0.25">
      <c r="A5" s="59"/>
      <c r="B5" s="59"/>
      <c r="C5" s="135"/>
      <c r="E5" s="34"/>
      <c r="F5" s="34"/>
      <c r="G5" s="34"/>
      <c r="H5" s="253" t="s">
        <v>47</v>
      </c>
      <c r="I5" s="253"/>
      <c r="J5" s="253"/>
      <c r="K5" s="41"/>
      <c r="L5" s="34"/>
    </row>
    <row r="6" spans="1:12" ht="20.25" customHeight="1" x14ac:dyDescent="0.25">
      <c r="A6" s="59"/>
      <c r="B6" s="59"/>
      <c r="C6" s="135"/>
      <c r="D6" s="34" t="s">
        <v>30</v>
      </c>
      <c r="E6" s="34"/>
      <c r="H6" s="34"/>
      <c r="I6" s="34"/>
    </row>
    <row r="7" spans="1:12" ht="20.25" customHeight="1" x14ac:dyDescent="0.25">
      <c r="A7" s="59"/>
      <c r="B7" s="59"/>
      <c r="C7" s="135"/>
      <c r="D7" s="34" t="s">
        <v>94</v>
      </c>
      <c r="E7" s="34"/>
      <c r="H7" s="34" t="s">
        <v>56</v>
      </c>
      <c r="I7" s="34"/>
      <c r="L7" s="34" t="s">
        <v>28</v>
      </c>
    </row>
    <row r="8" spans="1:12" ht="20.25" customHeight="1" x14ac:dyDescent="0.25">
      <c r="A8" s="59"/>
      <c r="B8" s="46" t="s">
        <v>2</v>
      </c>
      <c r="C8" s="46"/>
      <c r="D8" s="34" t="s">
        <v>29</v>
      </c>
      <c r="E8" s="34"/>
      <c r="F8" s="34" t="s">
        <v>48</v>
      </c>
      <c r="G8" s="34"/>
      <c r="H8" s="34" t="s">
        <v>49</v>
      </c>
      <c r="I8" s="34"/>
      <c r="J8" s="34" t="s">
        <v>50</v>
      </c>
      <c r="K8" s="34"/>
      <c r="L8" s="34" t="s">
        <v>27</v>
      </c>
    </row>
    <row r="9" spans="1:12" ht="20.25" customHeight="1" x14ac:dyDescent="0.25">
      <c r="A9" s="80"/>
      <c r="B9" s="46"/>
      <c r="C9" s="46"/>
      <c r="D9" s="250" t="s">
        <v>41</v>
      </c>
      <c r="E9" s="250"/>
      <c r="F9" s="250"/>
      <c r="G9" s="250"/>
      <c r="H9" s="250"/>
      <c r="I9" s="250"/>
      <c r="J9" s="250"/>
      <c r="K9" s="250"/>
      <c r="L9" s="250"/>
    </row>
    <row r="10" spans="1:12" ht="20.25" customHeight="1" x14ac:dyDescent="0.25">
      <c r="A10" s="27" t="s">
        <v>160</v>
      </c>
      <c r="D10" s="67"/>
      <c r="E10" s="67"/>
      <c r="F10" s="67"/>
      <c r="G10" s="67"/>
      <c r="H10" s="67"/>
      <c r="I10" s="67"/>
      <c r="J10" s="67"/>
      <c r="K10" s="67"/>
      <c r="L10" s="67"/>
    </row>
    <row r="11" spans="1:12" s="39" customFormat="1" ht="20.25" customHeight="1" x14ac:dyDescent="0.25">
      <c r="A11" s="89" t="s">
        <v>132</v>
      </c>
      <c r="B11" s="90"/>
      <c r="C11" s="90"/>
      <c r="D11" s="92">
        <v>998282</v>
      </c>
      <c r="E11" s="92"/>
      <c r="F11" s="92">
        <v>2786808</v>
      </c>
      <c r="G11" s="92"/>
      <c r="H11" s="92">
        <v>50580</v>
      </c>
      <c r="I11" s="92"/>
      <c r="J11" s="12">
        <v>385487</v>
      </c>
      <c r="K11" s="92"/>
      <c r="L11" s="92">
        <f>SUM(D11:J11)</f>
        <v>4221157</v>
      </c>
    </row>
    <row r="12" spans="1:12" ht="20.25" customHeight="1" x14ac:dyDescent="0.25">
      <c r="A12" s="27"/>
      <c r="B12" s="46"/>
      <c r="C12" s="46"/>
      <c r="D12" s="69"/>
      <c r="E12" s="69"/>
      <c r="F12" s="69"/>
      <c r="G12" s="69"/>
      <c r="H12" s="69"/>
      <c r="I12" s="69"/>
      <c r="J12" s="69"/>
      <c r="K12" s="69"/>
      <c r="L12" s="69"/>
    </row>
    <row r="13" spans="1:12" customFormat="1" ht="20.25" customHeight="1" x14ac:dyDescent="0.25">
      <c r="A13" s="127" t="s">
        <v>43</v>
      </c>
      <c r="B13" s="155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customFormat="1" ht="20.25" customHeight="1" x14ac:dyDescent="0.25">
      <c r="A14" s="116" t="s">
        <v>169</v>
      </c>
      <c r="B14" s="155"/>
      <c r="C14" s="137"/>
      <c r="D14" s="137"/>
      <c r="E14" s="137"/>
      <c r="F14" s="137"/>
      <c r="G14" s="137"/>
      <c r="H14" s="137"/>
      <c r="I14" s="137"/>
      <c r="J14" s="137"/>
      <c r="K14" s="137"/>
      <c r="L14" s="137"/>
    </row>
    <row r="15" spans="1:12" customFormat="1" ht="20.25" customHeight="1" x14ac:dyDescent="0.25">
      <c r="A15" s="138" t="s">
        <v>159</v>
      </c>
      <c r="B15" s="11">
        <v>7</v>
      </c>
      <c r="C15" s="137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v>-119794</v>
      </c>
      <c r="K15" s="114"/>
      <c r="L15" s="114">
        <f>SUM(D15:J15)</f>
        <v>-119794</v>
      </c>
    </row>
    <row r="16" spans="1:12" customFormat="1" ht="20.25" customHeight="1" x14ac:dyDescent="0.25">
      <c r="A16" s="116" t="s">
        <v>170</v>
      </c>
      <c r="B16" s="48"/>
      <c r="C16" s="137"/>
      <c r="D16" s="104">
        <v>0</v>
      </c>
      <c r="E16" s="105"/>
      <c r="F16" s="104">
        <v>0</v>
      </c>
      <c r="G16" s="105"/>
      <c r="H16" s="104">
        <v>0</v>
      </c>
      <c r="I16" s="105"/>
      <c r="J16" s="104">
        <f>J15</f>
        <v>-119794</v>
      </c>
      <c r="K16" s="105"/>
      <c r="L16" s="104">
        <f>L15</f>
        <v>-119794</v>
      </c>
    </row>
    <row r="17" spans="1:12" customFormat="1" ht="20.25" customHeight="1" x14ac:dyDescent="0.25">
      <c r="A17" s="139" t="s">
        <v>69</v>
      </c>
      <c r="B17" s="48"/>
      <c r="C17" s="137"/>
      <c r="D17" s="104">
        <f>D16</f>
        <v>0</v>
      </c>
      <c r="E17" s="105"/>
      <c r="F17" s="104">
        <f>F16</f>
        <v>0</v>
      </c>
      <c r="G17" s="105"/>
      <c r="H17" s="104">
        <f>H16</f>
        <v>0</v>
      </c>
      <c r="I17" s="105"/>
      <c r="J17" s="104">
        <f>J16</f>
        <v>-119794</v>
      </c>
      <c r="K17" s="105"/>
      <c r="L17" s="104">
        <f>L16</f>
        <v>-119794</v>
      </c>
    </row>
    <row r="18" spans="1:12" customFormat="1" ht="20.25" customHeight="1" x14ac:dyDescent="0.25">
      <c r="A18" s="139"/>
      <c r="B18" s="48"/>
      <c r="C18" s="137"/>
      <c r="D18" s="137"/>
      <c r="E18" s="137"/>
      <c r="F18" s="137"/>
      <c r="G18" s="137"/>
      <c r="H18" s="137"/>
      <c r="I18" s="137"/>
      <c r="J18" s="137"/>
      <c r="K18" s="137"/>
      <c r="L18" s="137"/>
    </row>
    <row r="19" spans="1:12" ht="20.25" customHeight="1" x14ac:dyDescent="0.25">
      <c r="A19" s="33" t="s">
        <v>146</v>
      </c>
      <c r="B19" s="59"/>
      <c r="C19" s="135"/>
      <c r="D19" s="71"/>
      <c r="E19" s="71"/>
      <c r="F19" s="71"/>
      <c r="G19" s="71"/>
      <c r="H19" s="71"/>
      <c r="I19" s="68"/>
      <c r="J19" s="71"/>
      <c r="K19" s="71"/>
      <c r="L19" s="71"/>
    </row>
    <row r="20" spans="1:12" s="42" customFormat="1" ht="20.25" customHeight="1" x14ac:dyDescent="0.25">
      <c r="A20" s="96" t="s">
        <v>147</v>
      </c>
      <c r="B20" s="11"/>
      <c r="C20" s="11"/>
      <c r="D20" s="84">
        <v>0</v>
      </c>
      <c r="E20" s="84"/>
      <c r="F20" s="84">
        <v>0</v>
      </c>
      <c r="G20" s="84"/>
      <c r="H20" s="70">
        <v>0</v>
      </c>
      <c r="I20" s="72"/>
      <c r="J20" s="124">
        <v>163368</v>
      </c>
      <c r="K20" s="71"/>
      <c r="L20" s="124">
        <f>SUM(D20:J20)</f>
        <v>163368</v>
      </c>
    </row>
    <row r="21" spans="1:12" s="42" customFormat="1" ht="20.25" customHeight="1" x14ac:dyDescent="0.25">
      <c r="A21" s="96" t="s">
        <v>148</v>
      </c>
      <c r="B21" s="11"/>
      <c r="C21" s="11"/>
      <c r="D21" s="84">
        <v>0</v>
      </c>
      <c r="E21" s="84"/>
      <c r="F21" s="84">
        <v>0</v>
      </c>
      <c r="G21" s="84"/>
      <c r="H21" s="70">
        <v>0</v>
      </c>
      <c r="I21" s="72"/>
      <c r="J21" s="124">
        <v>85</v>
      </c>
      <c r="K21" s="71"/>
      <c r="L21" s="124">
        <f>SUM(D21:J21)</f>
        <v>85</v>
      </c>
    </row>
    <row r="22" spans="1:12" ht="20.25" customHeight="1" x14ac:dyDescent="0.25">
      <c r="A22" s="33" t="s">
        <v>68</v>
      </c>
      <c r="B22" s="60"/>
      <c r="C22" s="60"/>
      <c r="D22" s="85">
        <f>SUM(D20:D20)</f>
        <v>0</v>
      </c>
      <c r="E22" s="86"/>
      <c r="F22" s="85">
        <f>SUM(F20:F20)</f>
        <v>0</v>
      </c>
      <c r="G22" s="86"/>
      <c r="H22" s="85">
        <f>SUM(H20:H20)</f>
        <v>0</v>
      </c>
      <c r="I22" s="66"/>
      <c r="J22" s="104">
        <f>SUM(J20:J21)</f>
        <v>163453</v>
      </c>
      <c r="K22" s="71"/>
      <c r="L22" s="104">
        <f>SUM(L20:L21)</f>
        <v>163453</v>
      </c>
    </row>
    <row r="23" spans="1:12" ht="20.25" customHeight="1" x14ac:dyDescent="0.25">
      <c r="A23" s="27"/>
      <c r="B23" s="46"/>
      <c r="C23" s="46"/>
      <c r="D23" s="69"/>
      <c r="E23" s="69"/>
      <c r="F23" s="69"/>
      <c r="G23" s="69"/>
      <c r="H23" s="69"/>
      <c r="I23" s="69"/>
      <c r="J23" s="69"/>
      <c r="K23" s="71"/>
      <c r="L23" s="69"/>
    </row>
    <row r="24" spans="1:12" s="33" customFormat="1" ht="20.25" customHeight="1" thickBot="1" x14ac:dyDescent="0.3">
      <c r="A24" s="27" t="s">
        <v>161</v>
      </c>
      <c r="B24" s="58"/>
      <c r="C24" s="58"/>
      <c r="D24" s="65">
        <f>SUM(D11,D17,D22)</f>
        <v>998282</v>
      </c>
      <c r="E24" s="81"/>
      <c r="F24" s="65">
        <f>SUM(F11,F17,F22)</f>
        <v>2786808</v>
      </c>
      <c r="G24" s="81"/>
      <c r="H24" s="65">
        <f>SUM(H11,H17,H22)</f>
        <v>50580</v>
      </c>
      <c r="I24" s="81"/>
      <c r="J24" s="65">
        <f>SUM(J11,J17,J22)</f>
        <v>429146</v>
      </c>
      <c r="K24" s="81"/>
      <c r="L24" s="65">
        <f>SUM(L11,L17,L22)</f>
        <v>4264816</v>
      </c>
    </row>
    <row r="25" spans="1:12" ht="20.25" customHeight="1" thickTop="1" x14ac:dyDescent="0.25">
      <c r="D25" s="67"/>
      <c r="E25" s="67"/>
      <c r="F25" s="67"/>
      <c r="G25" s="67"/>
      <c r="H25" s="67"/>
      <c r="I25" s="67"/>
      <c r="J25" s="67"/>
      <c r="K25" s="67"/>
      <c r="L25" s="67"/>
    </row>
    <row r="26" spans="1:12" s="75" customFormat="1" ht="20.25" customHeight="1" x14ac:dyDescent="0.25"/>
    <row r="27" spans="1:12" ht="20.25" customHeight="1" x14ac:dyDescent="0.25">
      <c r="D27" s="67"/>
      <c r="F27" s="67"/>
      <c r="H27" s="67"/>
      <c r="J27" s="67"/>
      <c r="K27" s="67"/>
      <c r="L27" s="67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3" firstPageNumber="6" fitToHeight="0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A13" zoomScale="85" zoomScaleNormal="85" zoomScaleSheetLayoutView="85" workbookViewId="0">
      <selection activeCell="J78" sqref="J78"/>
    </sheetView>
  </sheetViews>
  <sheetFormatPr defaultColWidth="9.140625" defaultRowHeight="20.25" customHeight="1" x14ac:dyDescent="0.25"/>
  <cols>
    <col min="1" max="1" width="51.5703125" style="40" customWidth="1"/>
    <col min="2" max="2" width="7.7109375" style="40" customWidth="1"/>
    <col min="3" max="3" width="2" style="40" customWidth="1"/>
    <col min="4" max="4" width="14.28515625" style="40" customWidth="1"/>
    <col min="5" max="5" width="2" style="40" customWidth="1"/>
    <col min="6" max="6" width="14.28515625" style="40" customWidth="1"/>
    <col min="7" max="7" width="2" style="40" customWidth="1"/>
    <col min="8" max="8" width="14.28515625" style="40" customWidth="1"/>
    <col min="9" max="9" width="2" style="40" customWidth="1"/>
    <col min="10" max="10" width="14.28515625" style="40" customWidth="1"/>
    <col min="11" max="11" width="2" style="40" customWidth="1"/>
    <col min="12" max="12" width="14.28515625" style="40" customWidth="1"/>
    <col min="13" max="16384" width="9.140625" style="40"/>
  </cols>
  <sheetData>
    <row r="1" spans="1:12" s="78" customFormat="1" ht="20.25" customHeight="1" x14ac:dyDescent="0.3">
      <c r="A1" s="77" t="s">
        <v>83</v>
      </c>
      <c r="B1" s="77"/>
      <c r="C1" s="77"/>
    </row>
    <row r="2" spans="1:12" s="14" customFormat="1" ht="20.25" customHeight="1" x14ac:dyDescent="0.3">
      <c r="A2" s="28" t="s">
        <v>53</v>
      </c>
      <c r="B2" s="29"/>
      <c r="C2" s="29"/>
      <c r="F2" s="79"/>
    </row>
    <row r="4" spans="1:12" ht="20.25" customHeight="1" x14ac:dyDescent="0.25">
      <c r="A4" s="59"/>
      <c r="B4" s="59"/>
      <c r="C4" s="135"/>
      <c r="D4" s="251" t="s">
        <v>55</v>
      </c>
      <c r="E4" s="251"/>
      <c r="F4" s="251"/>
      <c r="G4" s="251"/>
      <c r="H4" s="251"/>
      <c r="I4" s="251"/>
      <c r="J4" s="251"/>
      <c r="K4" s="251"/>
      <c r="L4" s="251"/>
    </row>
    <row r="5" spans="1:12" ht="20.25" customHeight="1" x14ac:dyDescent="0.25">
      <c r="A5" s="59"/>
      <c r="B5" s="59"/>
      <c r="C5" s="135"/>
      <c r="E5" s="34"/>
      <c r="F5" s="34"/>
      <c r="G5" s="34"/>
      <c r="H5" s="253" t="s">
        <v>47</v>
      </c>
      <c r="I5" s="253"/>
      <c r="J5" s="253"/>
      <c r="K5" s="41"/>
      <c r="L5" s="34"/>
    </row>
    <row r="6" spans="1:12" ht="20.25" customHeight="1" x14ac:dyDescent="0.25">
      <c r="A6" s="59"/>
      <c r="B6" s="59"/>
      <c r="C6" s="135"/>
      <c r="D6" s="34" t="s">
        <v>30</v>
      </c>
      <c r="E6" s="34"/>
      <c r="H6" s="34"/>
      <c r="I6" s="34"/>
      <c r="L6" s="34"/>
    </row>
    <row r="7" spans="1:12" ht="20.25" customHeight="1" x14ac:dyDescent="0.25">
      <c r="A7" s="59"/>
      <c r="B7" s="59"/>
      <c r="C7" s="135"/>
      <c r="D7" s="34" t="s">
        <v>94</v>
      </c>
      <c r="E7" s="34"/>
      <c r="H7" s="34" t="s">
        <v>56</v>
      </c>
      <c r="I7" s="34"/>
      <c r="L7" s="34" t="s">
        <v>28</v>
      </c>
    </row>
    <row r="8" spans="1:12" ht="20.25" customHeight="1" x14ac:dyDescent="0.25">
      <c r="A8" s="59"/>
      <c r="B8" s="46" t="s">
        <v>2</v>
      </c>
      <c r="C8" s="46"/>
      <c r="D8" s="34" t="s">
        <v>29</v>
      </c>
      <c r="E8" s="34"/>
      <c r="F8" s="34" t="s">
        <v>48</v>
      </c>
      <c r="G8" s="34"/>
      <c r="H8" s="34" t="s">
        <v>49</v>
      </c>
      <c r="I8" s="34"/>
      <c r="J8" s="34" t="s">
        <v>50</v>
      </c>
      <c r="K8" s="34"/>
      <c r="L8" s="34" t="s">
        <v>27</v>
      </c>
    </row>
    <row r="9" spans="1:12" ht="20.25" customHeight="1" x14ac:dyDescent="0.25">
      <c r="A9" s="80"/>
      <c r="B9" s="46"/>
      <c r="C9" s="46"/>
      <c r="D9" s="250" t="s">
        <v>41</v>
      </c>
      <c r="E9" s="250"/>
      <c r="F9" s="250"/>
      <c r="G9" s="250"/>
      <c r="H9" s="250"/>
      <c r="I9" s="250"/>
      <c r="J9" s="250"/>
      <c r="K9" s="250"/>
      <c r="L9" s="250"/>
    </row>
    <row r="10" spans="1:12" ht="20.25" customHeight="1" x14ac:dyDescent="0.25">
      <c r="A10" s="27" t="s">
        <v>175</v>
      </c>
      <c r="D10" s="67"/>
      <c r="E10" s="67"/>
      <c r="F10" s="67"/>
      <c r="G10" s="67"/>
      <c r="H10" s="67"/>
      <c r="I10" s="67"/>
      <c r="J10" s="67"/>
      <c r="K10" s="67"/>
      <c r="L10" s="67"/>
    </row>
    <row r="11" spans="1:12" s="39" customFormat="1" ht="20.25" customHeight="1" x14ac:dyDescent="0.25">
      <c r="A11" s="89" t="s">
        <v>176</v>
      </c>
      <c r="B11" s="90"/>
      <c r="C11" s="90"/>
      <c r="D11" s="92">
        <v>998282</v>
      </c>
      <c r="E11" s="92"/>
      <c r="F11" s="92">
        <v>2786808</v>
      </c>
      <c r="G11" s="92"/>
      <c r="H11" s="92">
        <v>50780</v>
      </c>
      <c r="I11" s="92"/>
      <c r="J11" s="92">
        <v>578511</v>
      </c>
      <c r="K11" s="92"/>
      <c r="L11" s="92">
        <f>SUM(D11:K11)</f>
        <v>4414381</v>
      </c>
    </row>
    <row r="12" spans="1:12" ht="20.25" customHeight="1" x14ac:dyDescent="0.25">
      <c r="A12" s="27"/>
      <c r="B12" s="46"/>
      <c r="C12" s="46"/>
      <c r="D12" s="69"/>
      <c r="E12" s="69"/>
      <c r="F12" s="69"/>
      <c r="G12" s="69"/>
      <c r="H12" s="69"/>
      <c r="I12" s="69"/>
      <c r="J12" s="69"/>
      <c r="K12" s="69"/>
      <c r="L12" s="69"/>
    </row>
    <row r="13" spans="1:12" ht="20.25" customHeight="1" x14ac:dyDescent="0.25">
      <c r="A13" s="26" t="s">
        <v>43</v>
      </c>
      <c r="B13" s="15"/>
      <c r="C13" s="134"/>
      <c r="D13" s="69"/>
      <c r="E13" s="69"/>
      <c r="F13" s="69"/>
      <c r="G13" s="69"/>
      <c r="H13" s="69"/>
      <c r="I13" s="69"/>
      <c r="J13" s="69"/>
      <c r="K13" s="69"/>
      <c r="L13" s="69"/>
    </row>
    <row r="14" spans="1:12" ht="20.25" customHeight="1" x14ac:dyDescent="0.25">
      <c r="A14" s="116" t="s">
        <v>169</v>
      </c>
      <c r="B14" s="15"/>
      <c r="C14" s="134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20.25" customHeight="1" x14ac:dyDescent="0.25">
      <c r="A15" s="96" t="s">
        <v>159</v>
      </c>
      <c r="B15" s="11">
        <v>7</v>
      </c>
      <c r="C15" s="11"/>
      <c r="D15" s="130">
        <v>0</v>
      </c>
      <c r="E15" s="114"/>
      <c r="F15" s="130">
        <v>0</v>
      </c>
      <c r="G15" s="114"/>
      <c r="H15" s="130">
        <v>0</v>
      </c>
      <c r="I15" s="99"/>
      <c r="J15" s="143">
        <v>-189674</v>
      </c>
      <c r="K15" s="99"/>
      <c r="L15" s="100">
        <f>SUM(D15:J15)</f>
        <v>-189674</v>
      </c>
    </row>
    <row r="16" spans="1:12" s="33" customFormat="1" ht="20.25" customHeight="1" x14ac:dyDescent="0.25">
      <c r="A16" s="116" t="s">
        <v>170</v>
      </c>
      <c r="B16" s="83"/>
      <c r="C16" s="83"/>
      <c r="D16" s="131">
        <f>SUM(D15)</f>
        <v>0</v>
      </c>
      <c r="E16" s="105"/>
      <c r="F16" s="131">
        <f>SUM(F15)</f>
        <v>0</v>
      </c>
      <c r="G16" s="105"/>
      <c r="H16" s="131">
        <f>SUM(H15)</f>
        <v>0</v>
      </c>
      <c r="I16" s="98"/>
      <c r="J16" s="103">
        <f>SUM(J15)</f>
        <v>-189674</v>
      </c>
      <c r="K16" s="98"/>
      <c r="L16" s="103">
        <f>SUM(L15)</f>
        <v>-189674</v>
      </c>
    </row>
    <row r="17" spans="1:12" ht="20.25" customHeight="1" x14ac:dyDescent="0.25">
      <c r="A17" s="27" t="s">
        <v>69</v>
      </c>
      <c r="B17" s="34"/>
      <c r="C17" s="136"/>
      <c r="D17" s="131">
        <f>SUM(D16)</f>
        <v>0</v>
      </c>
      <c r="E17" s="105"/>
      <c r="F17" s="131">
        <f>SUM(F16)</f>
        <v>0</v>
      </c>
      <c r="G17" s="105"/>
      <c r="H17" s="131">
        <f>SUM(H16)</f>
        <v>0</v>
      </c>
      <c r="I17" s="97"/>
      <c r="J17" s="101">
        <f>SUM(J16)</f>
        <v>-189674</v>
      </c>
      <c r="K17" s="97"/>
      <c r="L17" s="101">
        <f>SUM(L16)</f>
        <v>-189674</v>
      </c>
    </row>
    <row r="18" spans="1:12" s="33" customFormat="1" ht="20.25" customHeight="1" x14ac:dyDescent="0.25">
      <c r="B18" s="83"/>
      <c r="C18" s="83"/>
      <c r="D18" s="39"/>
      <c r="E18" s="39"/>
      <c r="F18" s="39"/>
      <c r="G18" s="39"/>
      <c r="H18" s="39"/>
      <c r="I18" s="39"/>
      <c r="J18" s="39"/>
      <c r="K18" s="39"/>
      <c r="L18" s="39"/>
    </row>
    <row r="19" spans="1:12" ht="20.25" customHeight="1" x14ac:dyDescent="0.25">
      <c r="A19" s="33" t="s">
        <v>146</v>
      </c>
      <c r="B19" s="59"/>
      <c r="C19" s="135"/>
      <c r="D19" s="71"/>
      <c r="E19" s="71"/>
      <c r="F19" s="71"/>
      <c r="G19" s="71"/>
      <c r="H19" s="71"/>
      <c r="I19" s="68"/>
      <c r="J19" s="71"/>
      <c r="K19" s="71"/>
      <c r="L19" s="71"/>
    </row>
    <row r="20" spans="1:12" s="42" customFormat="1" ht="20.25" customHeight="1" x14ac:dyDescent="0.25">
      <c r="A20" s="96" t="s">
        <v>147</v>
      </c>
      <c r="B20" s="11"/>
      <c r="C20" s="11"/>
      <c r="D20" s="130">
        <v>0</v>
      </c>
      <c r="E20" s="84"/>
      <c r="F20" s="130">
        <v>0</v>
      </c>
      <c r="G20" s="84"/>
      <c r="H20" s="130">
        <v>0</v>
      </c>
      <c r="I20" s="72"/>
      <c r="J20" s="64">
        <f>'PL4-5'!D72</f>
        <v>232660</v>
      </c>
      <c r="K20" s="70"/>
      <c r="L20" s="64">
        <f>SUM(D20:K20)</f>
        <v>232660</v>
      </c>
    </row>
    <row r="21" spans="1:12" s="42" customFormat="1" ht="20.25" hidden="1" customHeight="1" x14ac:dyDescent="0.25">
      <c r="A21" s="96" t="s">
        <v>148</v>
      </c>
      <c r="B21" s="11"/>
      <c r="C21" s="11"/>
      <c r="D21" s="84">
        <v>0</v>
      </c>
      <c r="E21" s="84"/>
      <c r="F21" s="84">
        <v>0</v>
      </c>
      <c r="G21" s="84"/>
      <c r="H21" s="70">
        <v>0</v>
      </c>
      <c r="I21" s="72"/>
      <c r="J21" s="64">
        <f>'PL4-5'!D83</f>
        <v>0</v>
      </c>
      <c r="K21" s="70"/>
      <c r="L21" s="64">
        <f>SUM(D21:K21)</f>
        <v>0</v>
      </c>
    </row>
    <row r="22" spans="1:12" ht="20.25" customHeight="1" x14ac:dyDescent="0.25">
      <c r="A22" s="33" t="s">
        <v>68</v>
      </c>
      <c r="B22" s="60"/>
      <c r="C22" s="60"/>
      <c r="D22" s="131">
        <f>SUM(D20:D21)</f>
        <v>0</v>
      </c>
      <c r="E22" s="86"/>
      <c r="F22" s="131">
        <f>SUM(F20:F21)</f>
        <v>0</v>
      </c>
      <c r="G22" s="86"/>
      <c r="H22" s="131">
        <f>SUM(H20:H21)</f>
        <v>0</v>
      </c>
      <c r="I22" s="66"/>
      <c r="J22" s="91">
        <f>SUM(J20:J21)</f>
        <v>232660</v>
      </c>
      <c r="K22" s="70"/>
      <c r="L22" s="91">
        <f>SUM(L20:L21)</f>
        <v>232660</v>
      </c>
    </row>
    <row r="23" spans="1:12" ht="20.25" customHeight="1" x14ac:dyDescent="0.25">
      <c r="A23" s="27"/>
      <c r="B23" s="46"/>
      <c r="C23" s="46"/>
      <c r="D23" s="69"/>
      <c r="E23" s="69"/>
      <c r="F23" s="69"/>
      <c r="G23" s="69"/>
      <c r="H23" s="69"/>
      <c r="I23" s="69"/>
      <c r="J23" s="69"/>
      <c r="K23" s="70"/>
      <c r="L23" s="69"/>
    </row>
    <row r="24" spans="1:12" s="33" customFormat="1" ht="20.25" customHeight="1" thickBot="1" x14ac:dyDescent="0.3">
      <c r="A24" s="27" t="s">
        <v>177</v>
      </c>
      <c r="B24" s="58"/>
      <c r="C24" s="58"/>
      <c r="D24" s="65">
        <f>SUM(D11,D17,D22)</f>
        <v>998282</v>
      </c>
      <c r="E24" s="81"/>
      <c r="F24" s="65">
        <f>SUM(F11,F17,F22)</f>
        <v>2786808</v>
      </c>
      <c r="G24" s="81"/>
      <c r="H24" s="65">
        <f>SUM(H11,H17,H22)</f>
        <v>50780</v>
      </c>
      <c r="I24" s="81"/>
      <c r="J24" s="65">
        <f>SUM(J11,J17,J22)</f>
        <v>621497</v>
      </c>
      <c r="K24" s="81"/>
      <c r="L24" s="65">
        <f>SUM(L11,L17,L22)</f>
        <v>4457367</v>
      </c>
    </row>
    <row r="25" spans="1:12" ht="20.25" customHeight="1" thickTop="1" x14ac:dyDescent="0.25">
      <c r="D25" s="67"/>
      <c r="E25" s="67"/>
      <c r="F25" s="67"/>
      <c r="G25" s="67"/>
      <c r="H25" s="67"/>
      <c r="I25" s="67"/>
      <c r="J25" s="67"/>
      <c r="K25" s="67"/>
      <c r="L25" s="67"/>
    </row>
    <row r="26" spans="1:12" s="75" customFormat="1" ht="20.25" customHeight="1" x14ac:dyDescent="0.25"/>
    <row r="27" spans="1:12" ht="20.25" customHeight="1" x14ac:dyDescent="0.25">
      <c r="D27" s="67"/>
      <c r="F27" s="67"/>
      <c r="H27" s="67"/>
      <c r="J27" s="67"/>
      <c r="K27" s="67"/>
      <c r="L27" s="67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3" firstPageNumber="7" fitToHeight="0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3"/>
  <sheetViews>
    <sheetView zoomScaleNormal="100" zoomScaleSheetLayoutView="85" workbookViewId="0">
      <selection activeCell="J78" sqref="J78"/>
    </sheetView>
  </sheetViews>
  <sheetFormatPr defaultColWidth="9.140625" defaultRowHeight="20.25" customHeight="1" x14ac:dyDescent="0.25"/>
  <cols>
    <col min="1" max="1" width="51.5703125" style="4" customWidth="1"/>
    <col min="2" max="2" width="7.7109375" style="48" customWidth="1"/>
    <col min="3" max="3" width="2" style="48" customWidth="1"/>
    <col min="4" max="4" width="14.28515625" style="1" customWidth="1"/>
    <col min="5" max="5" width="2" style="1" customWidth="1"/>
    <col min="6" max="6" width="14.28515625" style="1" customWidth="1"/>
    <col min="7" max="7" width="2" style="1" customWidth="1"/>
    <col min="8" max="8" width="14.28515625" style="1" customWidth="1"/>
    <col min="9" max="9" width="2" style="9" customWidth="1"/>
    <col min="10" max="10" width="14.28515625" style="9" customWidth="1"/>
    <col min="11" max="11" width="2" style="1" customWidth="1"/>
    <col min="12" max="12" width="14.28515625" style="9" customWidth="1"/>
    <col min="13" max="16384" width="9.140625" style="1"/>
  </cols>
  <sheetData>
    <row r="1" spans="1:12" s="6" customFormat="1" ht="20.25" customHeight="1" x14ac:dyDescent="0.35">
      <c r="A1" s="156" t="s">
        <v>83</v>
      </c>
      <c r="B1" s="53"/>
      <c r="C1" s="53"/>
      <c r="I1" s="13"/>
      <c r="J1" s="13"/>
      <c r="L1" s="13"/>
    </row>
    <row r="2" spans="1:12" s="8" customFormat="1" ht="20.25" customHeight="1" x14ac:dyDescent="0.3">
      <c r="A2" s="5" t="s">
        <v>53</v>
      </c>
      <c r="B2" s="54"/>
      <c r="C2" s="54"/>
      <c r="I2" s="14"/>
      <c r="J2" s="14"/>
      <c r="L2" s="14"/>
    </row>
    <row r="3" spans="1:12" s="8" customFormat="1" ht="20.25" customHeight="1" x14ac:dyDescent="0.25">
      <c r="A3" s="7"/>
      <c r="B3" s="54"/>
      <c r="C3" s="54"/>
      <c r="I3" s="14"/>
      <c r="J3" s="14"/>
      <c r="L3" s="14"/>
    </row>
    <row r="4" spans="1:12" s="2" customFormat="1" ht="20.25" customHeight="1" x14ac:dyDescent="0.25">
      <c r="A4" s="49"/>
      <c r="B4" s="48"/>
      <c r="C4" s="48"/>
      <c r="D4" s="254" t="s">
        <v>36</v>
      </c>
      <c r="E4" s="254"/>
      <c r="F4" s="254"/>
      <c r="G4" s="254"/>
      <c r="H4" s="254"/>
      <c r="I4" s="254"/>
      <c r="J4" s="254"/>
      <c r="K4" s="254"/>
      <c r="L4" s="254"/>
    </row>
    <row r="5" spans="1:12" s="2" customFormat="1" ht="20.25" customHeight="1" x14ac:dyDescent="0.25">
      <c r="A5" s="30"/>
      <c r="B5" s="46"/>
      <c r="C5" s="46"/>
      <c r="E5" s="10"/>
      <c r="F5" s="23"/>
      <c r="G5" s="23"/>
      <c r="H5" s="255" t="s">
        <v>47</v>
      </c>
      <c r="I5" s="256"/>
      <c r="J5" s="256"/>
      <c r="K5" s="23"/>
      <c r="L5" s="10"/>
    </row>
    <row r="6" spans="1:12" s="2" customFormat="1" ht="20.25" customHeight="1" x14ac:dyDescent="0.25">
      <c r="A6" s="55"/>
      <c r="B6" s="46"/>
      <c r="C6" s="46"/>
      <c r="D6" s="10" t="s">
        <v>30</v>
      </c>
      <c r="E6" s="10"/>
      <c r="H6" s="37"/>
      <c r="I6" s="10"/>
      <c r="J6" s="37"/>
      <c r="K6" s="10"/>
    </row>
    <row r="7" spans="1:12" s="2" customFormat="1" ht="20.25" customHeight="1" x14ac:dyDescent="0.25">
      <c r="A7" s="55"/>
      <c r="B7" s="46"/>
      <c r="C7" s="46"/>
      <c r="D7" s="34" t="s">
        <v>94</v>
      </c>
      <c r="E7" s="10"/>
      <c r="H7" s="37" t="s">
        <v>56</v>
      </c>
      <c r="I7" s="10"/>
      <c r="K7" s="10"/>
      <c r="L7" s="37" t="s">
        <v>28</v>
      </c>
    </row>
    <row r="8" spans="1:12" s="2" customFormat="1" ht="20.25" customHeight="1" x14ac:dyDescent="0.25">
      <c r="A8" s="56"/>
      <c r="B8" s="46" t="s">
        <v>2</v>
      </c>
      <c r="C8" s="46"/>
      <c r="D8" s="10" t="s">
        <v>29</v>
      </c>
      <c r="E8" s="10"/>
      <c r="F8" s="10" t="s">
        <v>45</v>
      </c>
      <c r="G8" s="10"/>
      <c r="H8" s="50" t="s">
        <v>49</v>
      </c>
      <c r="I8" s="10"/>
      <c r="J8" s="37" t="s">
        <v>50</v>
      </c>
      <c r="K8" s="10"/>
      <c r="L8" s="37" t="s">
        <v>73</v>
      </c>
    </row>
    <row r="9" spans="1:12" s="2" customFormat="1" ht="20.25" customHeight="1" x14ac:dyDescent="0.25">
      <c r="A9" s="57"/>
      <c r="B9" s="46"/>
      <c r="C9" s="58"/>
      <c r="D9" s="250" t="s">
        <v>41</v>
      </c>
      <c r="E9" s="250"/>
      <c r="F9" s="250"/>
      <c r="G9" s="250"/>
      <c r="H9" s="250"/>
      <c r="I9" s="250"/>
      <c r="J9" s="250"/>
      <c r="K9" s="250"/>
      <c r="L9" s="250"/>
    </row>
    <row r="10" spans="1:12" s="2" customFormat="1" ht="20.25" customHeight="1" x14ac:dyDescent="0.25">
      <c r="A10" s="27" t="s">
        <v>160</v>
      </c>
      <c r="B10" s="40"/>
      <c r="C10" s="58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20.25" customHeight="1" x14ac:dyDescent="0.25">
      <c r="A11" s="89" t="s">
        <v>132</v>
      </c>
      <c r="B11" s="90"/>
      <c r="C11" s="117"/>
      <c r="D11" s="105">
        <v>998282</v>
      </c>
      <c r="E11" s="105"/>
      <c r="F11" s="105">
        <v>2786808</v>
      </c>
      <c r="G11" s="105"/>
      <c r="H11" s="105">
        <v>50580</v>
      </c>
      <c r="I11" s="105"/>
      <c r="J11" s="105">
        <v>2395358</v>
      </c>
      <c r="K11" s="105"/>
      <c r="L11" s="105">
        <f>SUM(D11:J11)</f>
        <v>6231028</v>
      </c>
    </row>
    <row r="12" spans="1:12" ht="20.25" customHeight="1" x14ac:dyDescent="0.25">
      <c r="A12" s="27"/>
      <c r="B12" s="46"/>
      <c r="C12" s="117"/>
      <c r="D12" s="88"/>
      <c r="E12" s="88"/>
      <c r="F12" s="88"/>
      <c r="G12" s="88"/>
      <c r="H12" s="88"/>
      <c r="I12" s="88"/>
      <c r="J12" s="88"/>
      <c r="K12" s="88"/>
      <c r="L12" s="105"/>
    </row>
    <row r="13" spans="1:12" customFormat="1" ht="20.25" customHeight="1" x14ac:dyDescent="0.25">
      <c r="A13" s="127" t="s">
        <v>43</v>
      </c>
      <c r="B13" s="155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customFormat="1" ht="20.25" customHeight="1" x14ac:dyDescent="0.25">
      <c r="A14" s="157" t="s">
        <v>169</v>
      </c>
      <c r="B14" s="155"/>
      <c r="C14" s="137"/>
      <c r="D14" s="137"/>
      <c r="E14" s="137"/>
      <c r="F14" s="126"/>
      <c r="G14" s="137"/>
      <c r="H14" s="137"/>
      <c r="I14" s="137"/>
      <c r="J14" s="137"/>
      <c r="K14" s="137"/>
      <c r="L14" s="137"/>
    </row>
    <row r="15" spans="1:12" customFormat="1" ht="20.25" customHeight="1" x14ac:dyDescent="0.25">
      <c r="A15" s="138" t="s">
        <v>159</v>
      </c>
      <c r="B15" s="11">
        <v>7</v>
      </c>
      <c r="C15" s="137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v>-119794</v>
      </c>
      <c r="K15" s="114"/>
      <c r="L15" s="114">
        <f>SUM(D15:J15)</f>
        <v>-119794</v>
      </c>
    </row>
    <row r="16" spans="1:12" customFormat="1" ht="20.25" customHeight="1" x14ac:dyDescent="0.25">
      <c r="A16" s="157" t="s">
        <v>170</v>
      </c>
      <c r="B16" s="48"/>
      <c r="C16" s="137"/>
      <c r="D16" s="104">
        <v>0</v>
      </c>
      <c r="E16" s="105"/>
      <c r="F16" s="104">
        <v>0</v>
      </c>
      <c r="G16" s="105"/>
      <c r="H16" s="104">
        <f>H15</f>
        <v>0</v>
      </c>
      <c r="I16" s="105"/>
      <c r="J16" s="104">
        <f>J15</f>
        <v>-119794</v>
      </c>
      <c r="K16" s="105"/>
      <c r="L16" s="104">
        <f>L15</f>
        <v>-119794</v>
      </c>
    </row>
    <row r="17" spans="1:12" customFormat="1" ht="20.25" customHeight="1" x14ac:dyDescent="0.25">
      <c r="A17" s="139" t="s">
        <v>69</v>
      </c>
      <c r="B17" s="48"/>
      <c r="C17" s="137"/>
      <c r="D17" s="104">
        <f>D16</f>
        <v>0</v>
      </c>
      <c r="E17" s="105"/>
      <c r="F17" s="104">
        <f>F16</f>
        <v>0</v>
      </c>
      <c r="G17" s="105"/>
      <c r="H17" s="104">
        <f>H16</f>
        <v>0</v>
      </c>
      <c r="I17" s="105"/>
      <c r="J17" s="104">
        <f>J16</f>
        <v>-119794</v>
      </c>
      <c r="K17" s="105"/>
      <c r="L17" s="104">
        <f>L16</f>
        <v>-119794</v>
      </c>
    </row>
    <row r="18" spans="1:12" customFormat="1" ht="20.25" customHeight="1" x14ac:dyDescent="0.25">
      <c r="A18" s="139"/>
      <c r="B18" s="48"/>
      <c r="C18" s="137"/>
      <c r="D18" s="137"/>
      <c r="E18" s="137"/>
      <c r="F18" s="137"/>
      <c r="G18" s="137"/>
      <c r="H18" s="137"/>
      <c r="I18" s="137"/>
      <c r="J18" s="137"/>
      <c r="K18" s="137"/>
      <c r="L18" s="137"/>
    </row>
    <row r="19" spans="1:12" s="51" customFormat="1" ht="20.25" customHeight="1" x14ac:dyDescent="0.25">
      <c r="A19" s="33" t="s">
        <v>71</v>
      </c>
      <c r="B19" s="118"/>
      <c r="C19" s="118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s="51" customFormat="1" ht="20.25" customHeight="1" x14ac:dyDescent="0.25">
      <c r="A20" s="96" t="s">
        <v>182</v>
      </c>
      <c r="B20" s="118"/>
      <c r="C20" s="118"/>
      <c r="D20" s="88">
        <v>0</v>
      </c>
      <c r="E20" s="88"/>
      <c r="F20" s="88">
        <v>0</v>
      </c>
      <c r="G20" s="88"/>
      <c r="H20" s="114">
        <v>0</v>
      </c>
      <c r="I20" s="88"/>
      <c r="J20" s="88">
        <f>'PL4-5'!J72</f>
        <v>-27310</v>
      </c>
      <c r="K20" s="88"/>
      <c r="L20" s="88">
        <f>SUM(D20:J20)</f>
        <v>-27310</v>
      </c>
    </row>
    <row r="21" spans="1:12" s="51" customFormat="1" ht="20.25" hidden="1" customHeight="1" x14ac:dyDescent="0.25">
      <c r="A21" s="82" t="s">
        <v>124</v>
      </c>
      <c r="B21" s="118"/>
      <c r="C21" s="118"/>
      <c r="D21" s="88">
        <v>0</v>
      </c>
      <c r="E21" s="88"/>
      <c r="F21" s="88">
        <v>0</v>
      </c>
      <c r="G21" s="88"/>
      <c r="H21" s="88">
        <v>0</v>
      </c>
      <c r="I21" s="88"/>
      <c r="J21" s="88">
        <f>'PL4-5'!J83</f>
        <v>0</v>
      </c>
      <c r="K21" s="88"/>
      <c r="L21" s="88">
        <f>SUM(D21:J21)</f>
        <v>0</v>
      </c>
    </row>
    <row r="22" spans="1:12" ht="20.25" customHeight="1" x14ac:dyDescent="0.25">
      <c r="A22" s="33" t="s">
        <v>72</v>
      </c>
      <c r="B22" s="119"/>
      <c r="C22" s="119"/>
      <c r="D22" s="104">
        <f>SUM(D20:D20)</f>
        <v>0</v>
      </c>
      <c r="E22" s="105"/>
      <c r="F22" s="104">
        <f>SUM(F20:F20)</f>
        <v>0</v>
      </c>
      <c r="G22" s="105"/>
      <c r="H22" s="104">
        <f>SUM(H20:H20)</f>
        <v>0</v>
      </c>
      <c r="I22" s="105"/>
      <c r="J22" s="104">
        <f>SUM(J20:J21)</f>
        <v>-27310</v>
      </c>
      <c r="K22" s="105"/>
      <c r="L22" s="104">
        <f>SUM(L20:L21)</f>
        <v>-27310</v>
      </c>
    </row>
    <row r="23" spans="1:12" ht="20.25" customHeight="1" x14ac:dyDescent="0.25">
      <c r="A23" s="27"/>
      <c r="B23" s="119"/>
      <c r="C23" s="119"/>
      <c r="D23" s="121"/>
      <c r="E23" s="121"/>
      <c r="F23" s="121"/>
      <c r="G23" s="121"/>
      <c r="H23" s="121"/>
      <c r="I23" s="106"/>
      <c r="J23" s="106"/>
      <c r="K23" s="121"/>
      <c r="L23" s="106"/>
    </row>
    <row r="24" spans="1:12" s="51" customFormat="1" ht="20.25" customHeight="1" thickBot="1" x14ac:dyDescent="0.3">
      <c r="A24" s="27" t="s">
        <v>161</v>
      </c>
      <c r="B24" s="120"/>
      <c r="C24" s="120"/>
      <c r="D24" s="122">
        <f>SUM(D11,D17,D22)</f>
        <v>998282</v>
      </c>
      <c r="E24" s="88"/>
      <c r="F24" s="122">
        <f>SUM(F11,F17,F22)</f>
        <v>2786808</v>
      </c>
      <c r="G24" s="88"/>
      <c r="H24" s="122">
        <f>SUM(H11,H17,H22)</f>
        <v>50580</v>
      </c>
      <c r="I24" s="88"/>
      <c r="J24" s="122">
        <f>SUM(J11,J17,J22)</f>
        <v>2248254</v>
      </c>
      <c r="K24" s="88"/>
      <c r="L24" s="122">
        <f>SUM(D24:J24)</f>
        <v>6083924</v>
      </c>
    </row>
    <row r="25" spans="1:12" s="51" customFormat="1" ht="20.25" customHeight="1" thickTop="1" x14ac:dyDescent="0.25">
      <c r="A25" s="3"/>
      <c r="B25" s="47"/>
      <c r="C25" s="47"/>
      <c r="D25" s="62"/>
      <c r="E25" s="62"/>
      <c r="F25" s="62"/>
      <c r="G25" s="62"/>
      <c r="H25" s="62"/>
      <c r="I25" s="62"/>
      <c r="J25" s="62"/>
      <c r="K25" s="62"/>
      <c r="L25" s="76"/>
    </row>
    <row r="26" spans="1:12" ht="20.25" hidden="1" customHeight="1" x14ac:dyDescent="0.25"/>
    <row r="27" spans="1:12" ht="20.25" hidden="1" customHeight="1" x14ac:dyDescent="0.25"/>
    <row r="28" spans="1:12" ht="20.25" hidden="1" customHeight="1" x14ac:dyDescent="0.25"/>
    <row r="29" spans="1:12" ht="20.25" hidden="1" customHeight="1" x14ac:dyDescent="0.25"/>
    <row r="30" spans="1:12" ht="20.25" hidden="1" customHeight="1" x14ac:dyDescent="0.25"/>
    <row r="31" spans="1:12" ht="20.25" hidden="1" customHeight="1" x14ac:dyDescent="0.25"/>
    <row r="32" spans="1:12" ht="20.25" hidden="1" customHeight="1" x14ac:dyDescent="0.25"/>
    <row r="33" ht="20.25" hidden="1" customHeight="1" x14ac:dyDescent="0.25"/>
    <row r="34" ht="20.25" hidden="1" customHeight="1" x14ac:dyDescent="0.25"/>
    <row r="35" ht="20.25" hidden="1" customHeight="1" x14ac:dyDescent="0.25"/>
    <row r="36" ht="20.25" hidden="1" customHeight="1" x14ac:dyDescent="0.25"/>
    <row r="37" ht="20.25" hidden="1" customHeight="1" x14ac:dyDescent="0.25"/>
    <row r="38" ht="20.25" hidden="1" customHeight="1" x14ac:dyDescent="0.25"/>
    <row r="39" ht="20.25" hidden="1" customHeight="1" x14ac:dyDescent="0.25"/>
    <row r="40" ht="20.25" hidden="1" customHeight="1" x14ac:dyDescent="0.25"/>
    <row r="41" ht="20.25" hidden="1" customHeight="1" x14ac:dyDescent="0.25"/>
    <row r="42" ht="20.25" hidden="1" customHeight="1" x14ac:dyDescent="0.25"/>
    <row r="43" ht="20.25" hidden="1" customHeight="1" x14ac:dyDescent="0.25"/>
    <row r="44" ht="20.25" hidden="1" customHeight="1" x14ac:dyDescent="0.25"/>
    <row r="45" ht="20.25" hidden="1" customHeight="1" x14ac:dyDescent="0.25"/>
    <row r="46" ht="20.25" hidden="1" customHeight="1" x14ac:dyDescent="0.25"/>
    <row r="47" ht="20.25" hidden="1" customHeight="1" x14ac:dyDescent="0.25"/>
    <row r="48" ht="20.25" hidden="1" customHeight="1" x14ac:dyDescent="0.25"/>
    <row r="49" ht="20.25" hidden="1" customHeight="1" x14ac:dyDescent="0.25"/>
    <row r="50" ht="20.25" hidden="1" customHeight="1" x14ac:dyDescent="0.25"/>
    <row r="51" ht="20.25" hidden="1" customHeight="1" x14ac:dyDescent="0.25"/>
    <row r="52" ht="20.25" hidden="1" customHeight="1" x14ac:dyDescent="0.25"/>
    <row r="53" ht="20.25" hidden="1" customHeight="1" x14ac:dyDescent="0.25"/>
    <row r="54" ht="20.25" hidden="1" customHeight="1" x14ac:dyDescent="0.25"/>
    <row r="55" ht="20.25" hidden="1" customHeight="1" x14ac:dyDescent="0.25"/>
    <row r="56" ht="20.25" hidden="1" customHeight="1" x14ac:dyDescent="0.25"/>
    <row r="57" ht="20.25" hidden="1" customHeight="1" x14ac:dyDescent="0.25"/>
    <row r="58" ht="20.25" hidden="1" customHeight="1" x14ac:dyDescent="0.25"/>
    <row r="59" ht="20.25" hidden="1" customHeight="1" x14ac:dyDescent="0.25"/>
    <row r="60" ht="20.25" hidden="1" customHeight="1" x14ac:dyDescent="0.25"/>
    <row r="61" ht="20.25" hidden="1" customHeight="1" x14ac:dyDescent="0.25"/>
    <row r="62" ht="20.25" hidden="1" customHeight="1" x14ac:dyDescent="0.25"/>
    <row r="63" ht="20.25" hidden="1" customHeight="1" x14ac:dyDescent="0.25"/>
    <row r="64" ht="20.25" hidden="1" customHeight="1" x14ac:dyDescent="0.25"/>
    <row r="65" ht="20.25" hidden="1" customHeight="1" x14ac:dyDescent="0.25"/>
    <row r="66" ht="20.25" hidden="1" customHeight="1" x14ac:dyDescent="0.25"/>
    <row r="67" ht="20.25" hidden="1" customHeight="1" x14ac:dyDescent="0.25"/>
    <row r="68" ht="20.25" hidden="1" customHeight="1" x14ac:dyDescent="0.25"/>
    <row r="69" ht="20.25" hidden="1" customHeight="1" x14ac:dyDescent="0.25"/>
    <row r="70" ht="20.25" hidden="1" customHeight="1" x14ac:dyDescent="0.25"/>
    <row r="71" ht="20.25" hidden="1" customHeight="1" x14ac:dyDescent="0.25"/>
    <row r="72" ht="20.25" hidden="1" customHeight="1" x14ac:dyDescent="0.25"/>
    <row r="73" ht="20.25" hidden="1" customHeight="1" x14ac:dyDescent="0.25"/>
    <row r="74" ht="20.25" hidden="1" customHeight="1" x14ac:dyDescent="0.25"/>
    <row r="75" ht="20.25" hidden="1" customHeight="1" x14ac:dyDescent="0.25"/>
    <row r="76" ht="20.25" hidden="1" customHeight="1" x14ac:dyDescent="0.25"/>
    <row r="77" ht="20.25" hidden="1" customHeight="1" x14ac:dyDescent="0.25"/>
    <row r="78" ht="20.25" hidden="1" customHeight="1" x14ac:dyDescent="0.25"/>
    <row r="79" ht="20.25" hidden="1" customHeight="1" x14ac:dyDescent="0.25"/>
    <row r="80" ht="20.25" hidden="1" customHeight="1" x14ac:dyDescent="0.25"/>
    <row r="81" ht="20.25" hidden="1" customHeight="1" x14ac:dyDescent="0.25"/>
    <row r="82" ht="20.25" hidden="1" customHeight="1" x14ac:dyDescent="0.25"/>
    <row r="83" ht="20.25" hidden="1" customHeight="1" x14ac:dyDescent="0.25"/>
    <row r="84" ht="20.25" hidden="1" customHeight="1" x14ac:dyDescent="0.25"/>
    <row r="85" ht="20.25" hidden="1" customHeight="1" x14ac:dyDescent="0.25"/>
    <row r="86" ht="20.25" hidden="1" customHeight="1" x14ac:dyDescent="0.25"/>
    <row r="87" ht="20.25" hidden="1" customHeight="1" x14ac:dyDescent="0.25"/>
    <row r="88" ht="20.25" hidden="1" customHeight="1" x14ac:dyDescent="0.25"/>
    <row r="89" ht="20.25" hidden="1" customHeight="1" x14ac:dyDescent="0.25"/>
    <row r="90" ht="20.25" hidden="1" customHeight="1" x14ac:dyDescent="0.25"/>
    <row r="91" ht="20.25" hidden="1" customHeight="1" x14ac:dyDescent="0.25"/>
    <row r="92" ht="20.25" hidden="1" customHeight="1" x14ac:dyDescent="0.25"/>
    <row r="93" ht="20.25" hidden="1" customHeight="1" x14ac:dyDescent="0.25"/>
    <row r="94" ht="20.25" hidden="1" customHeight="1" x14ac:dyDescent="0.25"/>
    <row r="95" ht="20.25" hidden="1" customHeight="1" x14ac:dyDescent="0.25"/>
    <row r="96" ht="20.25" hidden="1" customHeight="1" x14ac:dyDescent="0.25"/>
    <row r="97" ht="20.25" hidden="1" customHeight="1" x14ac:dyDescent="0.25"/>
    <row r="98" ht="20.25" hidden="1" customHeight="1" x14ac:dyDescent="0.25"/>
    <row r="99" ht="20.25" hidden="1" customHeight="1" x14ac:dyDescent="0.25"/>
    <row r="100" ht="20.25" hidden="1" customHeight="1" x14ac:dyDescent="0.25"/>
    <row r="101" ht="20.25" hidden="1" customHeight="1" x14ac:dyDescent="0.25"/>
    <row r="102" ht="20.25" hidden="1" customHeight="1" x14ac:dyDescent="0.25"/>
    <row r="103" ht="20.25" hidden="1" customHeight="1" x14ac:dyDescent="0.25"/>
    <row r="104" ht="20.25" hidden="1" customHeight="1" x14ac:dyDescent="0.25"/>
    <row r="105" ht="20.25" hidden="1" customHeight="1" x14ac:dyDescent="0.25"/>
    <row r="106" ht="20.25" hidden="1" customHeight="1" x14ac:dyDescent="0.25"/>
    <row r="107" ht="20.25" hidden="1" customHeight="1" x14ac:dyDescent="0.25"/>
    <row r="108" ht="20.25" hidden="1" customHeight="1" x14ac:dyDescent="0.25"/>
    <row r="109" ht="20.25" hidden="1" customHeight="1" x14ac:dyDescent="0.25"/>
    <row r="110" ht="20.25" hidden="1" customHeight="1" x14ac:dyDescent="0.25"/>
    <row r="111" ht="20.25" hidden="1" customHeight="1" x14ac:dyDescent="0.25"/>
    <row r="112" ht="20.25" hidden="1" customHeight="1" x14ac:dyDescent="0.25"/>
    <row r="113" ht="20.25" hidden="1" customHeight="1" x14ac:dyDescent="0.25"/>
    <row r="114" ht="20.25" hidden="1" customHeight="1" x14ac:dyDescent="0.25"/>
    <row r="115" ht="20.25" hidden="1" customHeight="1" x14ac:dyDescent="0.25"/>
    <row r="116" ht="20.25" hidden="1" customHeight="1" x14ac:dyDescent="0.25"/>
    <row r="117" ht="20.25" hidden="1" customHeight="1" x14ac:dyDescent="0.25"/>
    <row r="118" ht="20.25" hidden="1" customHeight="1" x14ac:dyDescent="0.25"/>
    <row r="119" ht="20.25" hidden="1" customHeight="1" x14ac:dyDescent="0.25"/>
    <row r="120" ht="20.25" hidden="1" customHeight="1" x14ac:dyDescent="0.25"/>
    <row r="121" ht="20.25" hidden="1" customHeight="1" x14ac:dyDescent="0.25"/>
    <row r="122" ht="20.25" hidden="1" customHeight="1" x14ac:dyDescent="0.25"/>
    <row r="123" ht="20.25" hidden="1" customHeight="1" x14ac:dyDescent="0.25"/>
    <row r="124" ht="20.25" hidden="1" customHeight="1" x14ac:dyDescent="0.25"/>
    <row r="125" ht="20.25" hidden="1" customHeight="1" x14ac:dyDescent="0.25"/>
    <row r="126" ht="20.25" hidden="1" customHeight="1" x14ac:dyDescent="0.25"/>
    <row r="127" ht="20.25" hidden="1" customHeight="1" x14ac:dyDescent="0.25"/>
    <row r="128" ht="20.25" hidden="1" customHeight="1" x14ac:dyDescent="0.25"/>
    <row r="129" ht="20.25" hidden="1" customHeight="1" x14ac:dyDescent="0.25"/>
    <row r="130" ht="20.25" hidden="1" customHeight="1" x14ac:dyDescent="0.25"/>
    <row r="131" ht="20.25" hidden="1" customHeight="1" x14ac:dyDescent="0.25"/>
    <row r="132" ht="20.25" hidden="1" customHeight="1" x14ac:dyDescent="0.25"/>
    <row r="133" ht="20.25" hidden="1" customHeight="1" x14ac:dyDescent="0.25"/>
    <row r="134" ht="20.25" hidden="1" customHeight="1" x14ac:dyDescent="0.25"/>
    <row r="135" ht="20.25" hidden="1" customHeight="1" x14ac:dyDescent="0.25"/>
    <row r="136" ht="20.25" hidden="1" customHeight="1" x14ac:dyDescent="0.25"/>
    <row r="137" ht="20.25" hidden="1" customHeight="1" x14ac:dyDescent="0.25"/>
    <row r="138" ht="20.25" hidden="1" customHeight="1" x14ac:dyDescent="0.25"/>
    <row r="139" ht="20.25" hidden="1" customHeight="1" x14ac:dyDescent="0.25"/>
    <row r="140" ht="20.25" hidden="1" customHeight="1" x14ac:dyDescent="0.25"/>
    <row r="141" ht="20.25" hidden="1" customHeight="1" x14ac:dyDescent="0.25"/>
    <row r="142" ht="20.25" hidden="1" customHeight="1" x14ac:dyDescent="0.25"/>
    <row r="143" ht="20.25" hidden="1" customHeight="1" x14ac:dyDescent="0.25"/>
    <row r="144" ht="20.25" hidden="1" customHeight="1" x14ac:dyDescent="0.25"/>
    <row r="145" ht="20.25" hidden="1" customHeight="1" x14ac:dyDescent="0.25"/>
    <row r="146" ht="20.25" hidden="1" customHeight="1" x14ac:dyDescent="0.25"/>
    <row r="147" ht="20.25" hidden="1" customHeight="1" x14ac:dyDescent="0.25"/>
    <row r="148" ht="20.25" hidden="1" customHeight="1" x14ac:dyDescent="0.25"/>
    <row r="149" ht="20.25" hidden="1" customHeight="1" x14ac:dyDescent="0.25"/>
    <row r="150" ht="20.25" hidden="1" customHeight="1" x14ac:dyDescent="0.25"/>
    <row r="151" ht="20.25" hidden="1" customHeight="1" x14ac:dyDescent="0.25"/>
    <row r="152" ht="20.25" hidden="1" customHeight="1" x14ac:dyDescent="0.25"/>
    <row r="153" ht="20.25" hidden="1" customHeight="1" x14ac:dyDescent="0.25"/>
    <row r="154" ht="20.25" hidden="1" customHeight="1" x14ac:dyDescent="0.25"/>
    <row r="155" ht="20.25" hidden="1" customHeight="1" x14ac:dyDescent="0.25"/>
    <row r="156" ht="20.25" hidden="1" customHeight="1" x14ac:dyDescent="0.25"/>
    <row r="157" ht="20.25" hidden="1" customHeight="1" x14ac:dyDescent="0.25"/>
    <row r="158" ht="20.25" hidden="1" customHeight="1" x14ac:dyDescent="0.25"/>
    <row r="159" ht="20.25" hidden="1" customHeight="1" x14ac:dyDescent="0.25"/>
    <row r="160" ht="20.25" hidden="1" customHeight="1" x14ac:dyDescent="0.25"/>
    <row r="161" ht="20.25" hidden="1" customHeight="1" x14ac:dyDescent="0.25"/>
    <row r="162" ht="20.25" hidden="1" customHeight="1" x14ac:dyDescent="0.25"/>
    <row r="163" ht="20.25" hidden="1" customHeight="1" x14ac:dyDescent="0.25"/>
    <row r="164" ht="20.25" hidden="1" customHeight="1" x14ac:dyDescent="0.25"/>
    <row r="165" ht="20.25" hidden="1" customHeight="1" x14ac:dyDescent="0.25"/>
    <row r="166" ht="20.25" hidden="1" customHeight="1" x14ac:dyDescent="0.25"/>
    <row r="167" ht="20.25" hidden="1" customHeight="1" x14ac:dyDescent="0.25"/>
    <row r="168" ht="20.25" hidden="1" customHeight="1" x14ac:dyDescent="0.25"/>
    <row r="169" ht="20.25" hidden="1" customHeight="1" x14ac:dyDescent="0.25"/>
    <row r="170" ht="20.25" hidden="1" customHeight="1" x14ac:dyDescent="0.25"/>
    <row r="171" ht="20.25" hidden="1" customHeight="1" x14ac:dyDescent="0.25"/>
    <row r="172" ht="20.25" hidden="1" customHeight="1" x14ac:dyDescent="0.25"/>
    <row r="173" ht="20.25" hidden="1" customHeight="1" x14ac:dyDescent="0.25"/>
    <row r="174" ht="20.25" hidden="1" customHeight="1" x14ac:dyDescent="0.25"/>
    <row r="175" ht="20.25" hidden="1" customHeight="1" x14ac:dyDescent="0.25"/>
    <row r="176" ht="20.25" hidden="1" customHeight="1" x14ac:dyDescent="0.25"/>
    <row r="177" ht="20.25" hidden="1" customHeight="1" x14ac:dyDescent="0.25"/>
    <row r="178" ht="20.25" hidden="1" customHeight="1" x14ac:dyDescent="0.25"/>
    <row r="179" ht="20.25" hidden="1" customHeight="1" x14ac:dyDescent="0.25"/>
    <row r="180" ht="20.25" hidden="1" customHeight="1" x14ac:dyDescent="0.25"/>
    <row r="181" ht="20.25" hidden="1" customHeight="1" x14ac:dyDescent="0.25"/>
    <row r="182" ht="20.25" hidden="1" customHeight="1" x14ac:dyDescent="0.25"/>
    <row r="183" ht="20.25" hidden="1" customHeight="1" x14ac:dyDescent="0.25"/>
    <row r="184" ht="20.25" hidden="1" customHeight="1" x14ac:dyDescent="0.25"/>
    <row r="185" ht="20.25" hidden="1" customHeight="1" x14ac:dyDescent="0.25"/>
    <row r="186" ht="20.25" hidden="1" customHeight="1" x14ac:dyDescent="0.25"/>
    <row r="187" ht="20.25" hidden="1" customHeight="1" x14ac:dyDescent="0.25"/>
    <row r="188" ht="20.25" hidden="1" customHeight="1" x14ac:dyDescent="0.25"/>
    <row r="189" ht="20.25" hidden="1" customHeight="1" x14ac:dyDescent="0.25"/>
    <row r="190" ht="20.25" hidden="1" customHeight="1" x14ac:dyDescent="0.25"/>
    <row r="191" ht="20.25" hidden="1" customHeight="1" x14ac:dyDescent="0.25"/>
    <row r="192" ht="20.25" hidden="1" customHeight="1" x14ac:dyDescent="0.25"/>
    <row r="193" ht="20.25" hidden="1" customHeight="1" x14ac:dyDescent="0.25"/>
    <row r="194" ht="20.25" hidden="1" customHeight="1" x14ac:dyDescent="0.25"/>
    <row r="195" ht="20.25" hidden="1" customHeight="1" x14ac:dyDescent="0.25"/>
    <row r="196" ht="20.25" hidden="1" customHeight="1" x14ac:dyDescent="0.25"/>
    <row r="197" ht="20.25" hidden="1" customHeight="1" x14ac:dyDescent="0.25"/>
    <row r="198" ht="20.25" hidden="1" customHeight="1" x14ac:dyDescent="0.25"/>
    <row r="199" ht="20.25" hidden="1" customHeight="1" x14ac:dyDescent="0.25"/>
    <row r="200" ht="20.25" hidden="1" customHeight="1" x14ac:dyDescent="0.25"/>
    <row r="201" ht="20.25" hidden="1" customHeight="1" x14ac:dyDescent="0.25"/>
    <row r="202" ht="20.25" hidden="1" customHeight="1" x14ac:dyDescent="0.25"/>
    <row r="203" ht="20.25" hidden="1" customHeight="1" x14ac:dyDescent="0.25"/>
    <row r="204" ht="20.25" hidden="1" customHeight="1" x14ac:dyDescent="0.25"/>
    <row r="205" ht="20.25" hidden="1" customHeight="1" x14ac:dyDescent="0.25"/>
    <row r="206" ht="20.25" hidden="1" customHeight="1" x14ac:dyDescent="0.25"/>
    <row r="207" ht="20.25" hidden="1" customHeight="1" x14ac:dyDescent="0.25"/>
    <row r="208" ht="20.25" hidden="1" customHeight="1" x14ac:dyDescent="0.25"/>
    <row r="209" ht="20.25" hidden="1" customHeight="1" x14ac:dyDescent="0.25"/>
    <row r="210" ht="20.25" hidden="1" customHeight="1" x14ac:dyDescent="0.25"/>
    <row r="211" ht="20.25" hidden="1" customHeight="1" x14ac:dyDescent="0.25"/>
    <row r="212" ht="20.25" hidden="1" customHeight="1" x14ac:dyDescent="0.25"/>
    <row r="213" ht="20.25" hidden="1" customHeight="1" x14ac:dyDescent="0.25"/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3" firstPageNumber="8" fitToHeight="0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8"/>
  <sheetViews>
    <sheetView zoomScaleNormal="100" zoomScaleSheetLayoutView="85" workbookViewId="0">
      <selection activeCell="J78" sqref="J78"/>
    </sheetView>
  </sheetViews>
  <sheetFormatPr defaultColWidth="9.140625" defaultRowHeight="20.25" customHeight="1" x14ac:dyDescent="0.25"/>
  <cols>
    <col min="1" max="1" width="51.5703125" style="4" customWidth="1"/>
    <col min="2" max="2" width="7.7109375" style="48" customWidth="1"/>
    <col min="3" max="3" width="2" style="48" customWidth="1"/>
    <col min="4" max="4" width="14.28515625" style="1" customWidth="1"/>
    <col min="5" max="5" width="2" style="1" customWidth="1"/>
    <col min="6" max="6" width="14.28515625" style="1" customWidth="1"/>
    <col min="7" max="7" width="2" style="1" customWidth="1"/>
    <col min="8" max="8" width="14.28515625" style="1" customWidth="1"/>
    <col min="9" max="9" width="2" style="9" customWidth="1"/>
    <col min="10" max="10" width="14.28515625" style="9" customWidth="1"/>
    <col min="11" max="11" width="2" style="1" customWidth="1"/>
    <col min="12" max="12" width="14.28515625" style="9" customWidth="1"/>
    <col min="13" max="16384" width="9.140625" style="1"/>
  </cols>
  <sheetData>
    <row r="1" spans="1:12" s="6" customFormat="1" ht="20.25" customHeight="1" x14ac:dyDescent="0.35">
      <c r="A1" s="156" t="s">
        <v>83</v>
      </c>
      <c r="B1" s="53"/>
      <c r="C1" s="53"/>
      <c r="I1" s="13"/>
      <c r="J1" s="13"/>
      <c r="L1" s="13"/>
    </row>
    <row r="2" spans="1:12" s="8" customFormat="1" ht="20.25" customHeight="1" x14ac:dyDescent="0.3">
      <c r="A2" s="5" t="s">
        <v>53</v>
      </c>
      <c r="B2" s="54"/>
      <c r="C2" s="54"/>
      <c r="I2" s="14"/>
      <c r="J2" s="14"/>
      <c r="L2" s="14"/>
    </row>
    <row r="3" spans="1:12" s="8" customFormat="1" ht="20.25" customHeight="1" x14ac:dyDescent="0.25">
      <c r="A3" s="7"/>
      <c r="B3" s="54"/>
      <c r="C3" s="54"/>
      <c r="I3" s="14"/>
      <c r="J3" s="14"/>
      <c r="L3" s="14"/>
    </row>
    <row r="4" spans="1:12" s="2" customFormat="1" ht="20.25" customHeight="1" x14ac:dyDescent="0.25">
      <c r="A4" s="49"/>
      <c r="B4" s="48"/>
      <c r="C4" s="48"/>
      <c r="D4" s="254" t="s">
        <v>36</v>
      </c>
      <c r="E4" s="254"/>
      <c r="F4" s="254"/>
      <c r="G4" s="254"/>
      <c r="H4" s="254"/>
      <c r="I4" s="254"/>
      <c r="J4" s="254"/>
      <c r="K4" s="254"/>
      <c r="L4" s="254"/>
    </row>
    <row r="5" spans="1:12" s="2" customFormat="1" ht="20.25" customHeight="1" x14ac:dyDescent="0.25">
      <c r="A5" s="30"/>
      <c r="B5" s="46"/>
      <c r="C5" s="46"/>
      <c r="E5" s="10"/>
      <c r="F5" s="23"/>
      <c r="G5" s="23"/>
      <c r="H5" s="255" t="s">
        <v>47</v>
      </c>
      <c r="I5" s="256"/>
      <c r="J5" s="256"/>
      <c r="K5" s="23"/>
      <c r="L5" s="10"/>
    </row>
    <row r="6" spans="1:12" s="2" customFormat="1" ht="20.25" customHeight="1" x14ac:dyDescent="0.25">
      <c r="A6" s="55"/>
      <c r="B6" s="46"/>
      <c r="C6" s="46"/>
      <c r="D6" s="10" t="s">
        <v>30</v>
      </c>
      <c r="E6" s="10"/>
      <c r="H6" s="37"/>
      <c r="I6" s="10"/>
      <c r="J6" s="37"/>
      <c r="K6" s="10"/>
    </row>
    <row r="7" spans="1:12" s="2" customFormat="1" ht="20.25" customHeight="1" x14ac:dyDescent="0.25">
      <c r="A7" s="55"/>
      <c r="B7" s="46"/>
      <c r="C7" s="46"/>
      <c r="D7" s="34" t="s">
        <v>94</v>
      </c>
      <c r="E7" s="10"/>
      <c r="H7" s="37" t="s">
        <v>56</v>
      </c>
      <c r="I7" s="10"/>
      <c r="K7" s="10"/>
      <c r="L7" s="37" t="s">
        <v>28</v>
      </c>
    </row>
    <row r="8" spans="1:12" s="2" customFormat="1" ht="20.25" customHeight="1" x14ac:dyDescent="0.25">
      <c r="A8" s="56"/>
      <c r="B8" s="46" t="s">
        <v>2</v>
      </c>
      <c r="C8" s="46"/>
      <c r="D8" s="10" t="s">
        <v>29</v>
      </c>
      <c r="E8" s="10"/>
      <c r="F8" s="10" t="s">
        <v>45</v>
      </c>
      <c r="G8" s="10"/>
      <c r="H8" s="50" t="s">
        <v>49</v>
      </c>
      <c r="I8" s="10"/>
      <c r="J8" s="37" t="s">
        <v>50</v>
      </c>
      <c r="K8" s="10"/>
      <c r="L8" s="37" t="s">
        <v>73</v>
      </c>
    </row>
    <row r="9" spans="1:12" s="2" customFormat="1" ht="20.25" customHeight="1" x14ac:dyDescent="0.25">
      <c r="A9" s="57"/>
      <c r="B9" s="58"/>
      <c r="C9" s="58"/>
      <c r="D9" s="250" t="s">
        <v>41</v>
      </c>
      <c r="E9" s="250"/>
      <c r="F9" s="250"/>
      <c r="G9" s="250"/>
      <c r="H9" s="250"/>
      <c r="I9" s="250"/>
      <c r="J9" s="250"/>
      <c r="K9" s="250"/>
      <c r="L9" s="250"/>
    </row>
    <row r="10" spans="1:12" s="2" customFormat="1" ht="20.25" customHeight="1" x14ac:dyDescent="0.25">
      <c r="A10" s="27" t="s">
        <v>175</v>
      </c>
      <c r="B10" s="58"/>
      <c r="C10" s="58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20.25" customHeight="1" x14ac:dyDescent="0.25">
      <c r="A11" s="89" t="s">
        <v>176</v>
      </c>
      <c r="D11" s="76">
        <v>998282</v>
      </c>
      <c r="E11" s="76"/>
      <c r="F11" s="76">
        <v>2786808</v>
      </c>
      <c r="G11" s="76"/>
      <c r="H11" s="76">
        <v>50780</v>
      </c>
      <c r="I11" s="76"/>
      <c r="J11" s="76">
        <v>2279230</v>
      </c>
      <c r="K11" s="76"/>
      <c r="L11" s="76">
        <f>SUM(D11:J11)</f>
        <v>6115100</v>
      </c>
    </row>
    <row r="12" spans="1:12" ht="20.25" customHeight="1" x14ac:dyDescent="0.25">
      <c r="A12" s="27"/>
      <c r="D12" s="62"/>
      <c r="E12" s="62"/>
      <c r="F12" s="62"/>
      <c r="G12" s="62"/>
      <c r="H12" s="62"/>
      <c r="I12" s="62"/>
      <c r="J12" s="62"/>
      <c r="K12" s="62"/>
      <c r="L12" s="76"/>
    </row>
    <row r="13" spans="1:12" customFormat="1" ht="20.25" customHeight="1" x14ac:dyDescent="0.25">
      <c r="A13" s="127" t="s">
        <v>43</v>
      </c>
      <c r="B13" s="48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customFormat="1" ht="20.25" customHeight="1" x14ac:dyDescent="0.25">
      <c r="A14" s="157" t="s">
        <v>169</v>
      </c>
      <c r="B14" s="48"/>
      <c r="C14" s="137"/>
      <c r="D14" s="137"/>
      <c r="E14" s="137"/>
      <c r="F14" s="137"/>
      <c r="G14" s="137"/>
      <c r="H14" s="137"/>
      <c r="I14" s="137"/>
      <c r="J14" s="137"/>
      <c r="K14" s="137"/>
      <c r="L14" s="137"/>
    </row>
    <row r="15" spans="1:12" customFormat="1" ht="20.25" customHeight="1" x14ac:dyDescent="0.25">
      <c r="A15" s="138" t="s">
        <v>159</v>
      </c>
      <c r="B15" s="48" t="s">
        <v>167</v>
      </c>
      <c r="C15" s="137"/>
      <c r="D15" s="114">
        <v>0</v>
      </c>
      <c r="E15" s="114"/>
      <c r="F15" s="114">
        <v>0</v>
      </c>
      <c r="G15" s="114"/>
      <c r="H15" s="114">
        <v>0</v>
      </c>
      <c r="I15" s="114"/>
      <c r="J15" s="126">
        <v>-189674</v>
      </c>
      <c r="K15" s="114"/>
      <c r="L15" s="114">
        <f>SUM(D15:J15)</f>
        <v>-189674</v>
      </c>
    </row>
    <row r="16" spans="1:12" customFormat="1" ht="20.25" customHeight="1" x14ac:dyDescent="0.25">
      <c r="A16" s="157" t="s">
        <v>170</v>
      </c>
      <c r="B16" s="48"/>
      <c r="C16" s="137"/>
      <c r="D16" s="104">
        <v>0</v>
      </c>
      <c r="E16" s="105"/>
      <c r="F16" s="104">
        <v>0</v>
      </c>
      <c r="G16" s="105"/>
      <c r="H16" s="104">
        <v>0</v>
      </c>
      <c r="I16" s="105"/>
      <c r="J16" s="104">
        <f>J15</f>
        <v>-189674</v>
      </c>
      <c r="K16" s="105"/>
      <c r="L16" s="104">
        <f>L15</f>
        <v>-189674</v>
      </c>
    </row>
    <row r="17" spans="1:12" customFormat="1" ht="20.25" customHeight="1" x14ac:dyDescent="0.25">
      <c r="A17" s="139" t="s">
        <v>69</v>
      </c>
      <c r="B17" s="48"/>
      <c r="C17" s="137"/>
      <c r="D17" s="104">
        <f>D16</f>
        <v>0</v>
      </c>
      <c r="E17" s="105"/>
      <c r="F17" s="104">
        <f>F16</f>
        <v>0</v>
      </c>
      <c r="G17" s="105"/>
      <c r="H17" s="104">
        <f>H16</f>
        <v>0</v>
      </c>
      <c r="I17" s="105"/>
      <c r="J17" s="104">
        <f>J16</f>
        <v>-189674</v>
      </c>
      <c r="K17" s="105"/>
      <c r="L17" s="104">
        <f>L16</f>
        <v>-189674</v>
      </c>
    </row>
    <row r="18" spans="1:12" customFormat="1" ht="20.25" customHeight="1" x14ac:dyDescent="0.25">
      <c r="A18" s="139"/>
      <c r="B18" s="48"/>
      <c r="C18" s="137"/>
      <c r="D18" s="137"/>
      <c r="E18" s="137"/>
      <c r="F18" s="137"/>
      <c r="G18" s="137"/>
      <c r="H18" s="137"/>
      <c r="I18" s="137"/>
      <c r="J18" s="137"/>
      <c r="K18" s="137"/>
      <c r="L18" s="137"/>
    </row>
    <row r="19" spans="1:12" s="51" customFormat="1" ht="20.25" customHeight="1" x14ac:dyDescent="0.25">
      <c r="A19" s="33" t="s">
        <v>146</v>
      </c>
      <c r="B19" s="47"/>
      <c r="C19" s="47"/>
    </row>
    <row r="20" spans="1:12" s="51" customFormat="1" ht="20.25" customHeight="1" x14ac:dyDescent="0.25">
      <c r="A20" s="158" t="s">
        <v>147</v>
      </c>
      <c r="B20" s="47"/>
      <c r="C20" s="47"/>
      <c r="D20" s="84">
        <v>0</v>
      </c>
      <c r="E20" s="84"/>
      <c r="F20" s="84">
        <v>0</v>
      </c>
      <c r="G20" s="84"/>
      <c r="H20" s="70">
        <v>0</v>
      </c>
      <c r="I20" s="72"/>
      <c r="J20" s="126">
        <v>4364</v>
      </c>
      <c r="L20" s="88">
        <f>SUM(D20:J20)</f>
        <v>4364</v>
      </c>
    </row>
    <row r="21" spans="1:12" s="51" customFormat="1" ht="20.25" hidden="1" customHeight="1" x14ac:dyDescent="0.25">
      <c r="A21" s="40" t="s">
        <v>124</v>
      </c>
      <c r="B21" s="47"/>
      <c r="C21" s="47"/>
      <c r="D21" s="84">
        <v>0</v>
      </c>
      <c r="E21" s="84"/>
      <c r="F21" s="84">
        <v>0</v>
      </c>
      <c r="G21" s="84"/>
      <c r="H21" s="70">
        <v>0</v>
      </c>
      <c r="I21" s="72"/>
      <c r="J21" s="124">
        <f>'PL4-5'!H83</f>
        <v>0</v>
      </c>
      <c r="L21" s="88">
        <f>SUM(D21:J21)</f>
        <v>0</v>
      </c>
    </row>
    <row r="22" spans="1:12" ht="20.25" customHeight="1" x14ac:dyDescent="0.25">
      <c r="A22" s="33" t="s">
        <v>68</v>
      </c>
      <c r="B22" s="46"/>
      <c r="C22" s="46"/>
      <c r="D22" s="85">
        <f>SUM(D20:D20)</f>
        <v>0</v>
      </c>
      <c r="E22" s="87"/>
      <c r="F22" s="85">
        <f>SUM(F20:F20)</f>
        <v>0</v>
      </c>
      <c r="G22" s="87"/>
      <c r="H22" s="85">
        <f>SUM(H20:H20)</f>
        <v>0</v>
      </c>
      <c r="I22" s="76"/>
      <c r="J22" s="104">
        <f>SUM(J20:J20)</f>
        <v>4364</v>
      </c>
      <c r="K22" s="51"/>
      <c r="L22" s="104">
        <f>SUM(L20:L20)</f>
        <v>4364</v>
      </c>
    </row>
    <row r="23" spans="1:12" ht="20.25" customHeight="1" x14ac:dyDescent="0.25">
      <c r="A23" s="27"/>
      <c r="B23" s="46"/>
      <c r="C23" s="46"/>
      <c r="K23" s="51"/>
    </row>
    <row r="24" spans="1:12" s="51" customFormat="1" ht="20.25" customHeight="1" thickBot="1" x14ac:dyDescent="0.3">
      <c r="A24" s="27" t="s">
        <v>177</v>
      </c>
      <c r="B24" s="58"/>
      <c r="C24" s="58"/>
      <c r="D24" s="25">
        <f>SUM(D11,D17,D22)</f>
        <v>998282</v>
      </c>
      <c r="E24" s="36"/>
      <c r="F24" s="25">
        <f>SUM(F11,F17,F22)</f>
        <v>2786808</v>
      </c>
      <c r="G24" s="36"/>
      <c r="H24" s="25">
        <f>SUM(H11,H17,H22)</f>
        <v>50780</v>
      </c>
      <c r="I24" s="36"/>
      <c r="J24" s="25">
        <f>SUM(J11,J17,J22)</f>
        <v>2093920</v>
      </c>
      <c r="K24" s="36"/>
      <c r="L24" s="25">
        <f>SUM(L11,L17,L22)</f>
        <v>5929790</v>
      </c>
    </row>
    <row r="25" spans="1:12" s="51" customFormat="1" ht="20.25" customHeight="1" thickTop="1" x14ac:dyDescent="0.25">
      <c r="A25" s="3"/>
      <c r="B25" s="47"/>
      <c r="C25" s="47"/>
      <c r="D25" s="62"/>
      <c r="E25" s="62"/>
      <c r="F25" s="62"/>
      <c r="G25" s="62"/>
      <c r="H25" s="62"/>
      <c r="I25" s="62"/>
      <c r="J25" s="62"/>
      <c r="K25" s="62"/>
      <c r="L25" s="76"/>
    </row>
    <row r="26" spans="1:12" ht="20.25" hidden="1" customHeight="1" x14ac:dyDescent="0.25">
      <c r="D26" s="73"/>
      <c r="E26" s="73"/>
      <c r="F26" s="73"/>
      <c r="G26" s="73"/>
      <c r="H26" s="73"/>
      <c r="I26" s="74"/>
      <c r="J26" s="74"/>
      <c r="K26" s="73"/>
      <c r="L26" s="74"/>
    </row>
    <row r="27" spans="1:12" ht="20.25" hidden="1" customHeight="1" x14ac:dyDescent="0.25">
      <c r="D27" s="41"/>
      <c r="E27" s="41"/>
      <c r="F27" s="41"/>
      <c r="G27" s="41"/>
      <c r="H27" s="41"/>
      <c r="I27" s="41"/>
      <c r="J27" s="41"/>
      <c r="K27" s="41"/>
      <c r="L27" s="41"/>
    </row>
    <row r="28" spans="1:12" ht="20.25" hidden="1" customHeight="1" x14ac:dyDescent="0.25"/>
    <row r="29" spans="1:12" ht="20.25" hidden="1" customHeight="1" x14ac:dyDescent="0.25"/>
    <row r="30" spans="1:12" ht="20.25" hidden="1" customHeight="1" x14ac:dyDescent="0.25"/>
    <row r="31" spans="1:12" ht="20.25" hidden="1" customHeight="1" x14ac:dyDescent="0.25"/>
    <row r="32" spans="1:12" ht="20.25" hidden="1" customHeight="1" x14ac:dyDescent="0.25"/>
    <row r="33" ht="20.25" hidden="1" customHeight="1" x14ac:dyDescent="0.25"/>
    <row r="34" ht="20.25" hidden="1" customHeight="1" x14ac:dyDescent="0.25"/>
    <row r="35" ht="20.25" hidden="1" customHeight="1" x14ac:dyDescent="0.25"/>
    <row r="36" ht="20.25" hidden="1" customHeight="1" x14ac:dyDescent="0.25"/>
    <row r="37" ht="20.25" hidden="1" customHeight="1" x14ac:dyDescent="0.25"/>
    <row r="38" ht="20.25" hidden="1" customHeight="1" x14ac:dyDescent="0.25"/>
    <row r="39" ht="20.25" hidden="1" customHeight="1" x14ac:dyDescent="0.25"/>
    <row r="40" ht="20.25" hidden="1" customHeight="1" x14ac:dyDescent="0.25"/>
    <row r="41" ht="20.25" hidden="1" customHeight="1" x14ac:dyDescent="0.25"/>
    <row r="42" ht="20.25" hidden="1" customHeight="1" x14ac:dyDescent="0.25"/>
    <row r="43" ht="20.25" hidden="1" customHeight="1" x14ac:dyDescent="0.25"/>
    <row r="44" ht="20.25" hidden="1" customHeight="1" x14ac:dyDescent="0.25"/>
    <row r="45" ht="20.25" hidden="1" customHeight="1" x14ac:dyDescent="0.25"/>
    <row r="46" ht="20.25" hidden="1" customHeight="1" x14ac:dyDescent="0.25"/>
    <row r="47" ht="20.25" hidden="1" customHeight="1" x14ac:dyDescent="0.25"/>
    <row r="48" ht="20.25" hidden="1" customHeight="1" x14ac:dyDescent="0.25"/>
    <row r="49" ht="20.25" hidden="1" customHeight="1" x14ac:dyDescent="0.25"/>
    <row r="50" ht="20.25" hidden="1" customHeight="1" x14ac:dyDescent="0.25"/>
    <row r="51" ht="20.25" hidden="1" customHeight="1" x14ac:dyDescent="0.25"/>
    <row r="52" ht="20.25" hidden="1" customHeight="1" x14ac:dyDescent="0.25"/>
    <row r="53" ht="20.25" hidden="1" customHeight="1" x14ac:dyDescent="0.25"/>
    <row r="54" ht="20.25" hidden="1" customHeight="1" x14ac:dyDescent="0.25"/>
    <row r="55" ht="20.25" hidden="1" customHeight="1" x14ac:dyDescent="0.25"/>
    <row r="56" ht="20.25" hidden="1" customHeight="1" x14ac:dyDescent="0.25"/>
    <row r="57" ht="20.25" hidden="1" customHeight="1" x14ac:dyDescent="0.25"/>
    <row r="58" ht="20.25" hidden="1" customHeight="1" x14ac:dyDescent="0.25"/>
    <row r="59" ht="20.25" hidden="1" customHeight="1" x14ac:dyDescent="0.25"/>
    <row r="60" ht="20.25" hidden="1" customHeight="1" x14ac:dyDescent="0.25"/>
    <row r="61" ht="20.25" hidden="1" customHeight="1" x14ac:dyDescent="0.25"/>
    <row r="62" ht="20.25" hidden="1" customHeight="1" x14ac:dyDescent="0.25"/>
    <row r="63" ht="20.25" hidden="1" customHeight="1" x14ac:dyDescent="0.25"/>
    <row r="64" ht="20.25" hidden="1" customHeight="1" x14ac:dyDescent="0.25"/>
    <row r="65" ht="20.25" hidden="1" customHeight="1" x14ac:dyDescent="0.25"/>
    <row r="66" ht="20.25" hidden="1" customHeight="1" x14ac:dyDescent="0.25"/>
    <row r="67" ht="20.25" hidden="1" customHeight="1" x14ac:dyDescent="0.25"/>
    <row r="68" ht="20.25" hidden="1" customHeight="1" x14ac:dyDescent="0.25"/>
    <row r="69" ht="20.25" hidden="1" customHeight="1" x14ac:dyDescent="0.25"/>
    <row r="70" ht="20.25" hidden="1" customHeight="1" x14ac:dyDescent="0.25"/>
    <row r="71" ht="20.25" hidden="1" customHeight="1" x14ac:dyDescent="0.25"/>
    <row r="72" ht="20.25" hidden="1" customHeight="1" x14ac:dyDescent="0.25"/>
    <row r="73" ht="20.25" hidden="1" customHeight="1" x14ac:dyDescent="0.25"/>
    <row r="74" ht="20.25" hidden="1" customHeight="1" x14ac:dyDescent="0.25"/>
    <row r="75" ht="20.25" hidden="1" customHeight="1" x14ac:dyDescent="0.25"/>
    <row r="76" ht="20.25" hidden="1" customHeight="1" x14ac:dyDescent="0.25"/>
    <row r="77" ht="20.25" hidden="1" customHeight="1" x14ac:dyDescent="0.25"/>
    <row r="78" ht="20.25" hidden="1" customHeight="1" x14ac:dyDescent="0.25"/>
    <row r="79" ht="20.25" hidden="1" customHeight="1" x14ac:dyDescent="0.25"/>
    <row r="80" ht="20.25" hidden="1" customHeight="1" x14ac:dyDescent="0.25"/>
    <row r="81" ht="20.25" hidden="1" customHeight="1" x14ac:dyDescent="0.25"/>
    <row r="82" ht="20.25" hidden="1" customHeight="1" x14ac:dyDescent="0.25"/>
    <row r="83" ht="20.25" hidden="1" customHeight="1" x14ac:dyDescent="0.25"/>
    <row r="84" ht="20.25" hidden="1" customHeight="1" x14ac:dyDescent="0.25"/>
    <row r="85" ht="20.25" hidden="1" customHeight="1" x14ac:dyDescent="0.25"/>
    <row r="86" ht="20.25" hidden="1" customHeight="1" x14ac:dyDescent="0.25"/>
    <row r="87" ht="20.25" hidden="1" customHeight="1" x14ac:dyDescent="0.25"/>
    <row r="88" ht="20.25" hidden="1" customHeight="1" x14ac:dyDescent="0.25"/>
    <row r="89" ht="20.25" hidden="1" customHeight="1" x14ac:dyDescent="0.25"/>
    <row r="90" ht="20.25" hidden="1" customHeight="1" x14ac:dyDescent="0.25"/>
    <row r="91" ht="20.25" hidden="1" customHeight="1" x14ac:dyDescent="0.25"/>
    <row r="92" ht="20.25" hidden="1" customHeight="1" x14ac:dyDescent="0.25"/>
    <row r="93" ht="20.25" hidden="1" customHeight="1" x14ac:dyDescent="0.25"/>
    <row r="94" ht="20.25" hidden="1" customHeight="1" x14ac:dyDescent="0.25"/>
    <row r="95" ht="20.25" hidden="1" customHeight="1" x14ac:dyDescent="0.25"/>
    <row r="96" ht="20.25" hidden="1" customHeight="1" x14ac:dyDescent="0.25"/>
    <row r="97" ht="20.25" hidden="1" customHeight="1" x14ac:dyDescent="0.25"/>
    <row r="98" ht="20.25" hidden="1" customHeight="1" x14ac:dyDescent="0.25"/>
    <row r="99" ht="20.25" hidden="1" customHeight="1" x14ac:dyDescent="0.25"/>
    <row r="100" ht="20.25" hidden="1" customHeight="1" x14ac:dyDescent="0.25"/>
    <row r="101" ht="20.25" hidden="1" customHeight="1" x14ac:dyDescent="0.25"/>
    <row r="102" ht="20.25" hidden="1" customHeight="1" x14ac:dyDescent="0.25"/>
    <row r="103" ht="20.25" hidden="1" customHeight="1" x14ac:dyDescent="0.25"/>
    <row r="104" ht="20.25" hidden="1" customHeight="1" x14ac:dyDescent="0.25"/>
    <row r="105" ht="20.25" hidden="1" customHeight="1" x14ac:dyDescent="0.25"/>
    <row r="106" ht="20.25" hidden="1" customHeight="1" x14ac:dyDescent="0.25"/>
    <row r="107" ht="20.25" hidden="1" customHeight="1" x14ac:dyDescent="0.25"/>
    <row r="108" ht="20.25" hidden="1" customHeight="1" x14ac:dyDescent="0.25"/>
    <row r="109" ht="20.25" hidden="1" customHeight="1" x14ac:dyDescent="0.25"/>
    <row r="110" ht="20.25" hidden="1" customHeight="1" x14ac:dyDescent="0.25"/>
    <row r="111" ht="20.25" hidden="1" customHeight="1" x14ac:dyDescent="0.25"/>
    <row r="112" ht="20.25" hidden="1" customHeight="1" x14ac:dyDescent="0.25"/>
    <row r="113" ht="20.25" hidden="1" customHeight="1" x14ac:dyDescent="0.25"/>
    <row r="114" ht="20.25" hidden="1" customHeight="1" x14ac:dyDescent="0.25"/>
    <row r="115" ht="20.25" hidden="1" customHeight="1" x14ac:dyDescent="0.25"/>
    <row r="116" ht="20.25" hidden="1" customHeight="1" x14ac:dyDescent="0.25"/>
    <row r="117" ht="20.25" hidden="1" customHeight="1" x14ac:dyDescent="0.25"/>
    <row r="118" ht="20.25" hidden="1" customHeight="1" x14ac:dyDescent="0.25"/>
    <row r="119" ht="20.25" hidden="1" customHeight="1" x14ac:dyDescent="0.25"/>
    <row r="120" ht="20.25" hidden="1" customHeight="1" x14ac:dyDescent="0.25"/>
    <row r="121" ht="20.25" hidden="1" customHeight="1" x14ac:dyDescent="0.25"/>
    <row r="122" ht="20.25" hidden="1" customHeight="1" x14ac:dyDescent="0.25"/>
    <row r="123" ht="20.25" hidden="1" customHeight="1" x14ac:dyDescent="0.25"/>
    <row r="124" ht="20.25" hidden="1" customHeight="1" x14ac:dyDescent="0.25"/>
    <row r="125" ht="20.25" hidden="1" customHeight="1" x14ac:dyDescent="0.25"/>
    <row r="126" ht="20.25" hidden="1" customHeight="1" x14ac:dyDescent="0.25"/>
    <row r="127" ht="20.25" hidden="1" customHeight="1" x14ac:dyDescent="0.25"/>
    <row r="128" ht="20.25" hidden="1" customHeight="1" x14ac:dyDescent="0.25"/>
    <row r="129" ht="20.25" hidden="1" customHeight="1" x14ac:dyDescent="0.25"/>
    <row r="130" ht="20.25" hidden="1" customHeight="1" x14ac:dyDescent="0.25"/>
    <row r="131" ht="20.25" hidden="1" customHeight="1" x14ac:dyDescent="0.25"/>
    <row r="132" ht="20.25" hidden="1" customHeight="1" x14ac:dyDescent="0.25"/>
    <row r="133" ht="20.25" hidden="1" customHeight="1" x14ac:dyDescent="0.25"/>
    <row r="134" ht="20.25" hidden="1" customHeight="1" x14ac:dyDescent="0.25"/>
    <row r="135" ht="20.25" hidden="1" customHeight="1" x14ac:dyDescent="0.25"/>
    <row r="136" ht="20.25" hidden="1" customHeight="1" x14ac:dyDescent="0.25"/>
    <row r="137" ht="20.25" hidden="1" customHeight="1" x14ac:dyDescent="0.25"/>
    <row r="138" ht="20.25" hidden="1" customHeight="1" x14ac:dyDescent="0.25"/>
    <row r="139" ht="20.25" hidden="1" customHeight="1" x14ac:dyDescent="0.25"/>
    <row r="140" ht="20.25" hidden="1" customHeight="1" x14ac:dyDescent="0.25"/>
    <row r="141" ht="20.25" hidden="1" customHeight="1" x14ac:dyDescent="0.25"/>
    <row r="142" ht="20.25" hidden="1" customHeight="1" x14ac:dyDescent="0.25"/>
    <row r="143" ht="20.25" hidden="1" customHeight="1" x14ac:dyDescent="0.25"/>
    <row r="144" ht="20.25" hidden="1" customHeight="1" x14ac:dyDescent="0.25"/>
    <row r="145" ht="20.25" hidden="1" customHeight="1" x14ac:dyDescent="0.25"/>
    <row r="146" ht="20.25" hidden="1" customHeight="1" x14ac:dyDescent="0.25"/>
    <row r="147" ht="20.25" hidden="1" customHeight="1" x14ac:dyDescent="0.25"/>
    <row r="148" ht="20.25" hidden="1" customHeight="1" x14ac:dyDescent="0.25"/>
    <row r="149" ht="20.25" hidden="1" customHeight="1" x14ac:dyDescent="0.25"/>
    <row r="150" ht="20.25" hidden="1" customHeight="1" x14ac:dyDescent="0.25"/>
    <row r="151" ht="20.25" hidden="1" customHeight="1" x14ac:dyDescent="0.25"/>
    <row r="152" ht="20.25" hidden="1" customHeight="1" x14ac:dyDescent="0.25"/>
    <row r="153" ht="20.25" hidden="1" customHeight="1" x14ac:dyDescent="0.25"/>
    <row r="154" ht="20.25" hidden="1" customHeight="1" x14ac:dyDescent="0.25"/>
    <row r="155" ht="20.25" hidden="1" customHeight="1" x14ac:dyDescent="0.25"/>
    <row r="156" ht="20.25" hidden="1" customHeight="1" x14ac:dyDescent="0.25"/>
    <row r="157" ht="20.25" hidden="1" customHeight="1" x14ac:dyDescent="0.25"/>
    <row r="158" ht="20.25" hidden="1" customHeight="1" x14ac:dyDescent="0.25"/>
    <row r="159" ht="20.25" hidden="1" customHeight="1" x14ac:dyDescent="0.25"/>
    <row r="160" ht="20.25" hidden="1" customHeight="1" x14ac:dyDescent="0.25"/>
    <row r="161" ht="20.25" hidden="1" customHeight="1" x14ac:dyDescent="0.25"/>
    <row r="162" ht="20.25" hidden="1" customHeight="1" x14ac:dyDescent="0.25"/>
    <row r="163" ht="20.25" hidden="1" customHeight="1" x14ac:dyDescent="0.25"/>
    <row r="164" ht="20.25" hidden="1" customHeight="1" x14ac:dyDescent="0.25"/>
    <row r="165" ht="20.25" hidden="1" customHeight="1" x14ac:dyDescent="0.25"/>
    <row r="166" ht="20.25" hidden="1" customHeight="1" x14ac:dyDescent="0.25"/>
    <row r="167" ht="20.25" hidden="1" customHeight="1" x14ac:dyDescent="0.25"/>
    <row r="168" ht="20.25" hidden="1" customHeight="1" x14ac:dyDescent="0.25"/>
    <row r="169" ht="20.25" hidden="1" customHeight="1" x14ac:dyDescent="0.25"/>
    <row r="170" ht="20.25" hidden="1" customHeight="1" x14ac:dyDescent="0.25"/>
    <row r="171" ht="20.25" hidden="1" customHeight="1" x14ac:dyDescent="0.25"/>
    <row r="172" ht="20.25" hidden="1" customHeight="1" x14ac:dyDescent="0.25"/>
    <row r="173" ht="20.25" hidden="1" customHeight="1" x14ac:dyDescent="0.25"/>
    <row r="174" ht="20.25" hidden="1" customHeight="1" x14ac:dyDescent="0.25"/>
    <row r="175" ht="20.25" hidden="1" customHeight="1" x14ac:dyDescent="0.25"/>
    <row r="176" ht="20.25" hidden="1" customHeight="1" x14ac:dyDescent="0.25"/>
    <row r="177" ht="20.25" hidden="1" customHeight="1" x14ac:dyDescent="0.25"/>
    <row r="178" ht="20.25" hidden="1" customHeight="1" x14ac:dyDescent="0.25"/>
    <row r="179" ht="20.25" hidden="1" customHeight="1" x14ac:dyDescent="0.25"/>
    <row r="180" ht="20.25" hidden="1" customHeight="1" x14ac:dyDescent="0.25"/>
    <row r="181" ht="20.25" hidden="1" customHeight="1" x14ac:dyDescent="0.25"/>
    <row r="182" ht="20.25" hidden="1" customHeight="1" x14ac:dyDescent="0.25"/>
    <row r="183" ht="20.25" hidden="1" customHeight="1" x14ac:dyDescent="0.25"/>
    <row r="184" ht="20.25" hidden="1" customHeight="1" x14ac:dyDescent="0.25"/>
    <row r="185" ht="20.25" hidden="1" customHeight="1" x14ac:dyDescent="0.25"/>
    <row r="186" ht="20.25" hidden="1" customHeight="1" x14ac:dyDescent="0.25"/>
    <row r="187" ht="20.25" hidden="1" customHeight="1" x14ac:dyDescent="0.25"/>
    <row r="188" ht="20.25" hidden="1" customHeight="1" x14ac:dyDescent="0.25"/>
    <row r="189" ht="20.25" hidden="1" customHeight="1" x14ac:dyDescent="0.25"/>
    <row r="190" ht="20.25" hidden="1" customHeight="1" x14ac:dyDescent="0.25"/>
    <row r="191" ht="20.25" hidden="1" customHeight="1" x14ac:dyDescent="0.25"/>
    <row r="192" ht="20.25" hidden="1" customHeight="1" x14ac:dyDescent="0.25"/>
    <row r="193" ht="20.25" hidden="1" customHeight="1" x14ac:dyDescent="0.25"/>
    <row r="194" ht="20.25" hidden="1" customHeight="1" x14ac:dyDescent="0.25"/>
    <row r="195" ht="20.25" hidden="1" customHeight="1" x14ac:dyDescent="0.25"/>
    <row r="196" ht="20.25" hidden="1" customHeight="1" x14ac:dyDescent="0.25"/>
    <row r="197" ht="20.25" hidden="1" customHeight="1" x14ac:dyDescent="0.25"/>
    <row r="198" ht="20.25" hidden="1" customHeight="1" x14ac:dyDescent="0.25"/>
    <row r="199" ht="20.25" hidden="1" customHeight="1" x14ac:dyDescent="0.25"/>
    <row r="200" ht="20.25" hidden="1" customHeight="1" x14ac:dyDescent="0.25"/>
    <row r="201" ht="20.25" hidden="1" customHeight="1" x14ac:dyDescent="0.25"/>
    <row r="202" ht="20.25" hidden="1" customHeight="1" x14ac:dyDescent="0.25"/>
    <row r="203" ht="20.25" hidden="1" customHeight="1" x14ac:dyDescent="0.25"/>
    <row r="204" ht="20.25" hidden="1" customHeight="1" x14ac:dyDescent="0.25"/>
    <row r="205" ht="20.25" hidden="1" customHeight="1" x14ac:dyDescent="0.25"/>
    <row r="206" ht="20.25" hidden="1" customHeight="1" x14ac:dyDescent="0.25"/>
    <row r="207" ht="20.25" hidden="1" customHeight="1" x14ac:dyDescent="0.25"/>
    <row r="208" ht="20.25" hidden="1" customHeight="1" x14ac:dyDescent="0.25"/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3" firstPageNumber="9" fitToHeight="0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Normal="100" zoomScaleSheetLayoutView="85" workbookViewId="0">
      <selection activeCell="A9" sqref="A9"/>
    </sheetView>
  </sheetViews>
  <sheetFormatPr defaultColWidth="9.140625" defaultRowHeight="18.75" customHeight="1" x14ac:dyDescent="0.25"/>
  <cols>
    <col min="1" max="1" width="51.140625" style="16" customWidth="1"/>
    <col min="2" max="2" width="12.140625" style="9" customWidth="1"/>
    <col min="3" max="3" width="2.140625" style="17" customWidth="1"/>
    <col min="4" max="4" width="12.140625" style="9" customWidth="1"/>
    <col min="5" max="5" width="2.140625" style="24" customWidth="1"/>
    <col min="6" max="6" width="12.140625" style="9" customWidth="1"/>
    <col min="7" max="7" width="2.140625" style="17" customWidth="1"/>
    <col min="8" max="8" width="12.140625" style="9" customWidth="1"/>
    <col min="9" max="10" width="13.85546875" style="9" bestFit="1" customWidth="1"/>
    <col min="11" max="11" width="10.42578125" style="9" bestFit="1" customWidth="1"/>
    <col min="12" max="16384" width="9.140625" style="9"/>
  </cols>
  <sheetData>
    <row r="1" spans="1:8" s="13" customFormat="1" ht="18.75" customHeight="1" x14ac:dyDescent="0.3">
      <c r="A1" s="28" t="s">
        <v>83</v>
      </c>
      <c r="C1" s="18"/>
      <c r="E1" s="19"/>
      <c r="G1" s="18"/>
    </row>
    <row r="2" spans="1:8" s="14" customFormat="1" ht="18.75" customHeight="1" x14ac:dyDescent="0.25">
      <c r="A2" s="29" t="s">
        <v>54</v>
      </c>
      <c r="C2" s="20"/>
      <c r="E2" s="21"/>
      <c r="G2" s="20"/>
    </row>
    <row r="3" spans="1:8" ht="18.95" customHeight="1" x14ac:dyDescent="0.25"/>
    <row r="4" spans="1:8" ht="18.95" customHeight="1" x14ac:dyDescent="0.25">
      <c r="A4" s="159"/>
      <c r="B4" s="245" t="s">
        <v>0</v>
      </c>
      <c r="C4" s="245"/>
      <c r="D4" s="245"/>
      <c r="E4" s="183"/>
      <c r="F4" s="245" t="s">
        <v>35</v>
      </c>
      <c r="G4" s="245"/>
      <c r="H4" s="245"/>
    </row>
    <row r="5" spans="1:8" ht="18.95" customHeight="1" x14ac:dyDescent="0.25">
      <c r="A5" s="159"/>
      <c r="B5" s="245" t="s">
        <v>34</v>
      </c>
      <c r="C5" s="245"/>
      <c r="D5" s="245"/>
      <c r="E5" s="165"/>
      <c r="F5" s="245" t="s">
        <v>34</v>
      </c>
      <c r="G5" s="245"/>
      <c r="H5" s="245"/>
    </row>
    <row r="6" spans="1:8" ht="18.95" customHeight="1" x14ac:dyDescent="0.25">
      <c r="A6" s="159"/>
      <c r="B6" s="258" t="s">
        <v>162</v>
      </c>
      <c r="C6" s="259"/>
      <c r="D6" s="259"/>
      <c r="E6" s="165"/>
      <c r="F6" s="258" t="s">
        <v>162</v>
      </c>
      <c r="G6" s="259"/>
      <c r="H6" s="259"/>
    </row>
    <row r="7" spans="1:8" ht="18.95" customHeight="1" x14ac:dyDescent="0.25">
      <c r="A7" s="159"/>
      <c r="B7" s="260" t="s">
        <v>157</v>
      </c>
      <c r="C7" s="261"/>
      <c r="D7" s="261"/>
      <c r="E7" s="165"/>
      <c r="F7" s="260" t="s">
        <v>157</v>
      </c>
      <c r="G7" s="260"/>
      <c r="H7" s="260"/>
    </row>
    <row r="8" spans="1:8" ht="18.95" customHeight="1" x14ac:dyDescent="0.25">
      <c r="A8" s="159"/>
      <c r="B8" s="168">
        <v>2022</v>
      </c>
      <c r="C8" s="169"/>
      <c r="D8" s="168">
        <v>2021</v>
      </c>
      <c r="E8" s="170"/>
      <c r="F8" s="168">
        <v>2022</v>
      </c>
      <c r="G8" s="169"/>
      <c r="H8" s="168">
        <v>2021</v>
      </c>
    </row>
    <row r="9" spans="1:8" ht="18.95" customHeight="1" x14ac:dyDescent="0.25">
      <c r="A9" s="159"/>
      <c r="B9" s="246" t="s">
        <v>41</v>
      </c>
      <c r="C9" s="246"/>
      <c r="D9" s="246"/>
      <c r="E9" s="246"/>
      <c r="F9" s="246"/>
      <c r="G9" s="246"/>
      <c r="H9" s="246"/>
    </row>
    <row r="10" spans="1:8" ht="18.95" customHeight="1" x14ac:dyDescent="0.25">
      <c r="A10" s="182" t="s">
        <v>22</v>
      </c>
      <c r="B10" s="185"/>
      <c r="C10" s="186"/>
      <c r="D10" s="185"/>
      <c r="E10" s="186"/>
      <c r="F10" s="185"/>
      <c r="G10" s="186"/>
      <c r="H10" s="185"/>
    </row>
    <row r="11" spans="1:8" ht="18.95" customHeight="1" x14ac:dyDescent="0.25">
      <c r="A11" s="177" t="s">
        <v>64</v>
      </c>
      <c r="B11" s="151">
        <f>'PL4-5'!D72</f>
        <v>232660</v>
      </c>
      <c r="C11" s="152"/>
      <c r="D11" s="151">
        <f>'PL4-5'!F72</f>
        <v>163368</v>
      </c>
      <c r="E11" s="152"/>
      <c r="F11" s="151">
        <f>'PL4-5'!H72</f>
        <v>4364</v>
      </c>
      <c r="G11" s="152"/>
      <c r="H11" s="151">
        <f>'PL4-5'!J72</f>
        <v>-27310</v>
      </c>
    </row>
    <row r="12" spans="1:8" ht="18.95" customHeight="1" x14ac:dyDescent="0.25">
      <c r="A12" s="187" t="s">
        <v>173</v>
      </c>
      <c r="B12" s="152"/>
      <c r="C12" s="152"/>
      <c r="D12" s="152"/>
      <c r="E12" s="152"/>
      <c r="F12" s="152"/>
      <c r="G12" s="152"/>
      <c r="H12" s="152"/>
    </row>
    <row r="13" spans="1:8" ht="18.95" customHeight="1" x14ac:dyDescent="0.25">
      <c r="A13" s="176" t="s">
        <v>149</v>
      </c>
      <c r="B13" s="151">
        <f>-'PL4-5'!D71</f>
        <v>-2524</v>
      </c>
      <c r="C13" s="152"/>
      <c r="D13" s="151">
        <v>-1700</v>
      </c>
      <c r="E13" s="152"/>
      <c r="F13" s="151">
        <f>-'PL4-5'!H71</f>
        <v>-3108</v>
      </c>
      <c r="G13" s="152"/>
      <c r="H13" s="152">
        <v>-1302</v>
      </c>
    </row>
    <row r="14" spans="1:8" ht="18.95" customHeight="1" x14ac:dyDescent="0.25">
      <c r="A14" s="180" t="s">
        <v>39</v>
      </c>
      <c r="B14" s="151">
        <f>-'PL4-5'!D67</f>
        <v>1787</v>
      </c>
      <c r="C14" s="152"/>
      <c r="D14" s="151">
        <v>2247</v>
      </c>
      <c r="E14" s="152"/>
      <c r="F14" s="151">
        <f>-'PL4-5'!H67</f>
        <v>173</v>
      </c>
      <c r="G14" s="152"/>
      <c r="H14" s="152">
        <v>300</v>
      </c>
    </row>
    <row r="15" spans="1:8" ht="18.95" customHeight="1" x14ac:dyDescent="0.25">
      <c r="A15" s="180" t="s">
        <v>42</v>
      </c>
      <c r="B15" s="151">
        <v>99932</v>
      </c>
      <c r="C15" s="152"/>
      <c r="D15" s="151">
        <v>120904</v>
      </c>
      <c r="E15" s="152"/>
      <c r="F15" s="152">
        <v>43267</v>
      </c>
      <c r="G15" s="152"/>
      <c r="H15" s="175">
        <v>50403</v>
      </c>
    </row>
    <row r="16" spans="1:8" ht="18.95" customHeight="1" x14ac:dyDescent="0.25">
      <c r="A16" s="159" t="s">
        <v>57</v>
      </c>
      <c r="B16" s="151">
        <v>70019</v>
      </c>
      <c r="C16" s="152"/>
      <c r="D16" s="151">
        <v>70019</v>
      </c>
      <c r="E16" s="152"/>
      <c r="F16" s="152">
        <v>0</v>
      </c>
      <c r="G16" s="152"/>
      <c r="H16" s="152">
        <v>0</v>
      </c>
    </row>
    <row r="17" spans="1:8" ht="18.95" customHeight="1" x14ac:dyDescent="0.25">
      <c r="A17" s="176" t="s">
        <v>95</v>
      </c>
      <c r="B17" s="151">
        <v>29385</v>
      </c>
      <c r="C17" s="152"/>
      <c r="D17" s="151">
        <v>17597</v>
      </c>
      <c r="E17" s="152"/>
      <c r="F17" s="152">
        <v>29385</v>
      </c>
      <c r="G17" s="152"/>
      <c r="H17" s="152">
        <v>17597</v>
      </c>
    </row>
    <row r="18" spans="1:8" ht="18.95" customHeight="1" x14ac:dyDescent="0.25">
      <c r="A18" s="177" t="s">
        <v>106</v>
      </c>
      <c r="B18" s="151">
        <v>37080</v>
      </c>
      <c r="C18" s="152"/>
      <c r="D18" s="151">
        <v>18249</v>
      </c>
      <c r="E18" s="152"/>
      <c r="F18" s="152">
        <v>1449</v>
      </c>
      <c r="G18" s="152"/>
      <c r="H18" s="152">
        <v>1246</v>
      </c>
    </row>
    <row r="19" spans="1:8" ht="18.95" customHeight="1" x14ac:dyDescent="0.25">
      <c r="A19" s="177" t="s">
        <v>150</v>
      </c>
      <c r="B19" s="151">
        <v>3976</v>
      </c>
      <c r="C19" s="152"/>
      <c r="D19" s="151">
        <v>833</v>
      </c>
      <c r="E19" s="152"/>
      <c r="F19" s="152">
        <v>1116</v>
      </c>
      <c r="G19" s="152"/>
      <c r="H19" s="152">
        <v>417</v>
      </c>
    </row>
    <row r="20" spans="1:8" ht="18.95" customHeight="1" x14ac:dyDescent="0.25">
      <c r="A20" s="177" t="s">
        <v>180</v>
      </c>
      <c r="B20" s="151">
        <v>6</v>
      </c>
      <c r="C20" s="152"/>
      <c r="D20" s="151">
        <v>39</v>
      </c>
      <c r="E20" s="152"/>
      <c r="F20" s="152">
        <v>6</v>
      </c>
      <c r="G20" s="152"/>
      <c r="H20" s="152">
        <v>39</v>
      </c>
    </row>
    <row r="21" spans="1:8" ht="18.95" customHeight="1" x14ac:dyDescent="0.25">
      <c r="A21" s="177" t="s">
        <v>125</v>
      </c>
      <c r="B21" s="152">
        <v>-6939</v>
      </c>
      <c r="C21" s="152"/>
      <c r="D21" s="151">
        <v>-4725</v>
      </c>
      <c r="E21" s="152"/>
      <c r="F21" s="152">
        <v>0</v>
      </c>
      <c r="G21" s="152"/>
      <c r="H21" s="152">
        <v>0</v>
      </c>
    </row>
    <row r="22" spans="1:8" ht="18.95" hidden="1" customHeight="1" x14ac:dyDescent="0.25">
      <c r="A22" s="177" t="s">
        <v>181</v>
      </c>
      <c r="B22" s="152"/>
      <c r="C22" s="152"/>
      <c r="D22" s="152">
        <v>0</v>
      </c>
      <c r="E22" s="152"/>
      <c r="F22" s="152">
        <v>0</v>
      </c>
      <c r="G22" s="152"/>
      <c r="H22" s="152">
        <v>0</v>
      </c>
    </row>
    <row r="23" spans="1:8" s="141" customFormat="1" ht="18.95" customHeight="1" x14ac:dyDescent="0.25">
      <c r="A23" s="188" t="s">
        <v>163</v>
      </c>
      <c r="B23" s="189">
        <v>-2</v>
      </c>
      <c r="C23" s="152"/>
      <c r="D23" s="152">
        <v>-7</v>
      </c>
      <c r="E23" s="152"/>
      <c r="F23" s="152">
        <v>0</v>
      </c>
      <c r="G23" s="152"/>
      <c r="H23" s="152">
        <v>0</v>
      </c>
    </row>
    <row r="24" spans="1:8" ht="18.95" customHeight="1" x14ac:dyDescent="0.25">
      <c r="A24" s="177" t="s">
        <v>186</v>
      </c>
      <c r="B24" s="151">
        <v>-3057</v>
      </c>
      <c r="C24" s="152"/>
      <c r="D24" s="151">
        <v>21</v>
      </c>
      <c r="E24" s="152"/>
      <c r="F24" s="152">
        <v>0</v>
      </c>
      <c r="G24" s="152"/>
      <c r="H24" s="152">
        <v>0</v>
      </c>
    </row>
    <row r="25" spans="1:8" ht="18.95" customHeight="1" x14ac:dyDescent="0.25">
      <c r="A25" s="177" t="s">
        <v>185</v>
      </c>
      <c r="B25" s="151">
        <v>-2819</v>
      </c>
      <c r="C25" s="152"/>
      <c r="D25" s="151">
        <v>2460</v>
      </c>
      <c r="E25" s="152"/>
      <c r="F25" s="152">
        <v>-521</v>
      </c>
      <c r="G25" s="152"/>
      <c r="H25" s="152">
        <v>0</v>
      </c>
    </row>
    <row r="26" spans="1:8" ht="18.95" customHeight="1" x14ac:dyDescent="0.25">
      <c r="A26" s="177" t="s">
        <v>140</v>
      </c>
      <c r="B26" s="151">
        <v>21366</v>
      </c>
      <c r="C26" s="152"/>
      <c r="D26" s="151">
        <v>16714</v>
      </c>
      <c r="E26" s="152"/>
      <c r="F26" s="152">
        <v>12186</v>
      </c>
      <c r="G26" s="152"/>
      <c r="H26" s="151">
        <v>11499</v>
      </c>
    </row>
    <row r="27" spans="1:8" ht="18.95" customHeight="1" x14ac:dyDescent="0.25">
      <c r="A27" s="177" t="s">
        <v>187</v>
      </c>
      <c r="B27" s="161">
        <f>-1146-1197</f>
        <v>-2343</v>
      </c>
      <c r="C27" s="152"/>
      <c r="D27" s="151">
        <v>-405</v>
      </c>
      <c r="E27" s="152"/>
      <c r="F27" s="152">
        <v>-456</v>
      </c>
      <c r="G27" s="152"/>
      <c r="H27" s="175">
        <v>-432</v>
      </c>
    </row>
    <row r="28" spans="1:8" ht="18.95" customHeight="1" x14ac:dyDescent="0.25">
      <c r="A28" s="177" t="s">
        <v>178</v>
      </c>
      <c r="B28" s="161">
        <v>0</v>
      </c>
      <c r="C28" s="152"/>
      <c r="D28" s="161">
        <v>0</v>
      </c>
      <c r="E28" s="152"/>
      <c r="F28" s="152">
        <v>-2788</v>
      </c>
      <c r="G28" s="152"/>
      <c r="H28" s="175">
        <v>0</v>
      </c>
    </row>
    <row r="29" spans="1:8" ht="18.95" customHeight="1" x14ac:dyDescent="0.25">
      <c r="A29" s="190" t="s">
        <v>77</v>
      </c>
      <c r="B29" s="191">
        <v>-14777</v>
      </c>
      <c r="C29" s="152"/>
      <c r="D29" s="191">
        <v>-10380</v>
      </c>
      <c r="E29" s="152"/>
      <c r="F29" s="192">
        <v>-9372</v>
      </c>
      <c r="G29" s="152"/>
      <c r="H29" s="192">
        <v>-9859</v>
      </c>
    </row>
    <row r="30" spans="1:8" s="33" customFormat="1" ht="18.95" customHeight="1" x14ac:dyDescent="0.2">
      <c r="A30" s="148"/>
      <c r="B30" s="152">
        <f>SUM(B11:B29)</f>
        <v>463750</v>
      </c>
      <c r="C30" s="152"/>
      <c r="D30" s="152">
        <f>SUM(D11:D29)</f>
        <v>395234</v>
      </c>
      <c r="E30" s="152"/>
      <c r="F30" s="152">
        <f>SUM(F11:F29)</f>
        <v>75701</v>
      </c>
      <c r="G30" s="152"/>
      <c r="H30" s="152">
        <f>SUM(H11:H29)</f>
        <v>42598</v>
      </c>
    </row>
    <row r="31" spans="1:8" ht="18.95" customHeight="1" x14ac:dyDescent="0.25">
      <c r="A31" s="187" t="s">
        <v>23</v>
      </c>
      <c r="B31" s="193"/>
      <c r="C31" s="194"/>
      <c r="D31" s="193"/>
      <c r="E31" s="194"/>
      <c r="F31" s="193"/>
      <c r="G31" s="194"/>
      <c r="H31" s="193"/>
    </row>
    <row r="32" spans="1:8" ht="18.95" customHeight="1" x14ac:dyDescent="0.25">
      <c r="A32" s="159" t="s">
        <v>32</v>
      </c>
      <c r="B32" s="151">
        <v>-62892</v>
      </c>
      <c r="C32" s="152"/>
      <c r="D32" s="151">
        <v>4166</v>
      </c>
      <c r="E32" s="152"/>
      <c r="F32" s="152">
        <v>9955</v>
      </c>
      <c r="G32" s="152"/>
      <c r="H32" s="152">
        <v>80072</v>
      </c>
    </row>
    <row r="33" spans="1:8" ht="18.95" customHeight="1" x14ac:dyDescent="0.25">
      <c r="A33" s="177" t="s">
        <v>128</v>
      </c>
      <c r="B33" s="151">
        <v>-37716</v>
      </c>
      <c r="C33" s="152"/>
      <c r="D33" s="151">
        <v>-78304</v>
      </c>
      <c r="E33" s="152"/>
      <c r="F33" s="152">
        <v>-15597</v>
      </c>
      <c r="G33" s="152"/>
      <c r="H33" s="152">
        <v>-23080</v>
      </c>
    </row>
    <row r="34" spans="1:8" ht="18.95" customHeight="1" x14ac:dyDescent="0.25">
      <c r="A34" s="176" t="s">
        <v>133</v>
      </c>
      <c r="B34" s="151">
        <v>-34120</v>
      </c>
      <c r="C34" s="152"/>
      <c r="D34" s="151">
        <v>4870</v>
      </c>
      <c r="E34" s="152"/>
      <c r="F34" s="152">
        <v>-18881</v>
      </c>
      <c r="G34" s="152"/>
      <c r="H34" s="152">
        <v>13540</v>
      </c>
    </row>
    <row r="35" spans="1:8" ht="18.95" customHeight="1" x14ac:dyDescent="0.25">
      <c r="A35" s="159" t="s">
        <v>6</v>
      </c>
      <c r="B35" s="151">
        <v>5388</v>
      </c>
      <c r="C35" s="152"/>
      <c r="D35" s="151">
        <v>-10968</v>
      </c>
      <c r="E35" s="152"/>
      <c r="F35" s="152">
        <v>-918</v>
      </c>
      <c r="G35" s="152"/>
      <c r="H35" s="152">
        <v>-8534</v>
      </c>
    </row>
    <row r="36" spans="1:8" ht="18.75" hidden="1" customHeight="1" x14ac:dyDescent="0.25">
      <c r="A36" s="176" t="s">
        <v>99</v>
      </c>
      <c r="B36" s="152"/>
      <c r="C36" s="152"/>
      <c r="D36" s="152">
        <v>0</v>
      </c>
      <c r="E36" s="152"/>
      <c r="F36" s="152">
        <v>0</v>
      </c>
      <c r="G36" s="152"/>
      <c r="H36" s="152">
        <v>0</v>
      </c>
    </row>
    <row r="37" spans="1:8" ht="18.95" customHeight="1" x14ac:dyDescent="0.25">
      <c r="A37" s="176" t="s">
        <v>98</v>
      </c>
      <c r="B37" s="151">
        <v>-3074</v>
      </c>
      <c r="C37" s="152"/>
      <c r="D37" s="151">
        <v>-1638</v>
      </c>
      <c r="E37" s="152"/>
      <c r="F37" s="152">
        <v>0</v>
      </c>
      <c r="G37" s="152"/>
      <c r="H37" s="152">
        <v>0</v>
      </c>
    </row>
    <row r="38" spans="1:8" ht="18.95" customHeight="1" x14ac:dyDescent="0.25">
      <c r="A38" s="159" t="s">
        <v>9</v>
      </c>
      <c r="B38" s="151">
        <v>-23921</v>
      </c>
      <c r="C38" s="152"/>
      <c r="D38" s="151">
        <v>7240</v>
      </c>
      <c r="E38" s="152"/>
      <c r="F38" s="152">
        <v>-9923</v>
      </c>
      <c r="G38" s="152"/>
      <c r="H38" s="175">
        <v>0</v>
      </c>
    </row>
    <row r="39" spans="1:8" ht="18.95" customHeight="1" x14ac:dyDescent="0.25">
      <c r="A39" s="159" t="s">
        <v>13</v>
      </c>
      <c r="B39" s="151">
        <v>-32446</v>
      </c>
      <c r="C39" s="152"/>
      <c r="D39" s="151">
        <v>10473</v>
      </c>
      <c r="E39" s="152"/>
      <c r="F39" s="152">
        <v>-7675</v>
      </c>
      <c r="G39" s="152"/>
      <c r="H39" s="152">
        <v>-31893</v>
      </c>
    </row>
    <row r="40" spans="1:8" ht="18.95" customHeight="1" x14ac:dyDescent="0.25">
      <c r="A40" s="177" t="s">
        <v>130</v>
      </c>
      <c r="B40" s="151">
        <v>32653</v>
      </c>
      <c r="C40" s="152"/>
      <c r="D40" s="151">
        <v>84899</v>
      </c>
      <c r="E40" s="152"/>
      <c r="F40" s="152">
        <v>40969</v>
      </c>
      <c r="G40" s="152"/>
      <c r="H40" s="152">
        <v>18249</v>
      </c>
    </row>
    <row r="41" spans="1:8" ht="18.95" customHeight="1" x14ac:dyDescent="0.25">
      <c r="A41" s="177" t="s">
        <v>44</v>
      </c>
      <c r="B41" s="151">
        <v>66902</v>
      </c>
      <c r="C41" s="152"/>
      <c r="D41" s="151">
        <v>39763</v>
      </c>
      <c r="E41" s="152"/>
      <c r="F41" s="152">
        <v>4696</v>
      </c>
      <c r="G41" s="152"/>
      <c r="H41" s="152">
        <v>-2094</v>
      </c>
    </row>
    <row r="42" spans="1:8" ht="18.95" customHeight="1" x14ac:dyDescent="0.25">
      <c r="A42" s="159" t="s">
        <v>14</v>
      </c>
      <c r="B42" s="151">
        <v>-14465</v>
      </c>
      <c r="C42" s="152"/>
      <c r="D42" s="151">
        <v>-11360</v>
      </c>
      <c r="E42" s="152"/>
      <c r="F42" s="152">
        <v>-7599</v>
      </c>
      <c r="G42" s="152"/>
      <c r="H42" s="152">
        <v>-12218</v>
      </c>
    </row>
    <row r="43" spans="1:8" ht="18.95" customHeight="1" x14ac:dyDescent="0.25">
      <c r="A43" s="177" t="s">
        <v>33</v>
      </c>
      <c r="B43" s="152">
        <v>-135</v>
      </c>
      <c r="C43" s="152"/>
      <c r="D43" s="175">
        <v>-282</v>
      </c>
      <c r="E43" s="152"/>
      <c r="F43" s="175">
        <v>0</v>
      </c>
      <c r="G43" s="152"/>
      <c r="H43" s="175">
        <v>-23</v>
      </c>
    </row>
    <row r="44" spans="1:8" ht="18.95" customHeight="1" x14ac:dyDescent="0.25">
      <c r="A44" s="177" t="s">
        <v>151</v>
      </c>
      <c r="B44" s="195">
        <v>-584</v>
      </c>
      <c r="C44" s="152"/>
      <c r="D44" s="195">
        <v>-204</v>
      </c>
      <c r="E44" s="152"/>
      <c r="F44" s="192">
        <v>0</v>
      </c>
      <c r="G44" s="152"/>
      <c r="H44" s="192">
        <v>0</v>
      </c>
    </row>
    <row r="45" spans="1:8" ht="18.75" hidden="1" customHeight="1" x14ac:dyDescent="0.25">
      <c r="A45" s="153" t="s">
        <v>165</v>
      </c>
      <c r="B45" s="181">
        <f>SUM(B30:B44)</f>
        <v>359340</v>
      </c>
      <c r="C45" s="149"/>
      <c r="D45" s="181">
        <f>SUM(D30:D44)</f>
        <v>443889</v>
      </c>
      <c r="E45" s="149"/>
      <c r="F45" s="181">
        <f>SUM(F30:F44)</f>
        <v>70728</v>
      </c>
      <c r="G45" s="149"/>
      <c r="H45" s="181">
        <f>SUM(H30:H44)</f>
        <v>76617</v>
      </c>
    </row>
    <row r="46" spans="1:8" s="40" customFormat="1" ht="18.75" hidden="1" customHeight="1" x14ac:dyDescent="0.25">
      <c r="A46" s="176" t="s">
        <v>164</v>
      </c>
      <c r="B46" s="161">
        <v>0</v>
      </c>
      <c r="C46" s="161"/>
      <c r="D46" s="161">
        <v>0</v>
      </c>
      <c r="E46" s="161"/>
      <c r="F46" s="161">
        <v>0</v>
      </c>
      <c r="G46" s="161"/>
      <c r="H46" s="161">
        <v>0</v>
      </c>
    </row>
    <row r="47" spans="1:8" ht="18.95" customHeight="1" x14ac:dyDescent="0.25">
      <c r="A47" s="153" t="s">
        <v>171</v>
      </c>
      <c r="B47" s="181">
        <f>SUM(B45:B46)</f>
        <v>359340</v>
      </c>
      <c r="C47" s="149"/>
      <c r="D47" s="181">
        <f>SUM(D45:D46)</f>
        <v>443889</v>
      </c>
      <c r="E47" s="149"/>
      <c r="F47" s="181">
        <f>SUM(F45:F46)</f>
        <v>70728</v>
      </c>
      <c r="G47" s="149"/>
      <c r="H47" s="181">
        <f>SUM(H45:H46)</f>
        <v>76617</v>
      </c>
    </row>
    <row r="48" spans="1:8" ht="18.95" customHeight="1" x14ac:dyDescent="0.25">
      <c r="A48" s="26"/>
      <c r="B48" s="105"/>
      <c r="C48" s="105"/>
      <c r="D48" s="105"/>
      <c r="E48" s="105"/>
      <c r="F48" s="105"/>
      <c r="G48" s="105"/>
      <c r="H48" s="105"/>
    </row>
    <row r="49" spans="1:8" s="13" customFormat="1" ht="18.75" customHeight="1" x14ac:dyDescent="0.3">
      <c r="A49" s="28" t="s">
        <v>83</v>
      </c>
      <c r="B49" s="108"/>
      <c r="C49" s="109"/>
      <c r="D49" s="108"/>
      <c r="E49" s="110"/>
      <c r="F49" s="108"/>
      <c r="G49" s="109"/>
      <c r="H49" s="108"/>
    </row>
    <row r="50" spans="1:8" s="14" customFormat="1" ht="18.75" customHeight="1" x14ac:dyDescent="0.25">
      <c r="A50" s="29" t="s">
        <v>54</v>
      </c>
      <c r="B50" s="111"/>
      <c r="C50" s="112"/>
      <c r="D50" s="111"/>
      <c r="E50" s="113"/>
      <c r="F50" s="111"/>
      <c r="G50" s="112"/>
      <c r="H50" s="111"/>
    </row>
    <row r="51" spans="1:8" ht="18.95" customHeight="1" x14ac:dyDescent="0.25">
      <c r="A51" s="159"/>
      <c r="B51" s="160"/>
      <c r="C51" s="161"/>
      <c r="D51" s="160"/>
      <c r="E51" s="162"/>
      <c r="F51" s="160"/>
      <c r="G51" s="161"/>
      <c r="H51" s="160"/>
    </row>
    <row r="52" spans="1:8" ht="18.95" customHeight="1" x14ac:dyDescent="0.25">
      <c r="A52" s="159"/>
      <c r="B52" s="257" t="s">
        <v>0</v>
      </c>
      <c r="C52" s="257"/>
      <c r="D52" s="257"/>
      <c r="E52" s="162"/>
      <c r="F52" s="257" t="s">
        <v>35</v>
      </c>
      <c r="G52" s="257"/>
      <c r="H52" s="257"/>
    </row>
    <row r="53" spans="1:8" ht="18.95" customHeight="1" x14ac:dyDescent="0.25">
      <c r="A53" s="153"/>
      <c r="B53" s="257" t="s">
        <v>34</v>
      </c>
      <c r="C53" s="257"/>
      <c r="D53" s="257"/>
      <c r="E53" s="163"/>
      <c r="F53" s="257" t="s">
        <v>34</v>
      </c>
      <c r="G53" s="257"/>
      <c r="H53" s="257"/>
    </row>
    <row r="54" spans="1:8" ht="18.95" customHeight="1" x14ac:dyDescent="0.25">
      <c r="A54" s="153"/>
      <c r="B54" s="258" t="s">
        <v>162</v>
      </c>
      <c r="C54" s="259"/>
      <c r="D54" s="259"/>
      <c r="E54" s="165"/>
      <c r="F54" s="258" t="s">
        <v>162</v>
      </c>
      <c r="G54" s="259"/>
      <c r="H54" s="259"/>
    </row>
    <row r="55" spans="1:8" ht="18.95" customHeight="1" x14ac:dyDescent="0.25">
      <c r="A55" s="153"/>
      <c r="B55" s="260" t="s">
        <v>157</v>
      </c>
      <c r="C55" s="261"/>
      <c r="D55" s="261"/>
      <c r="E55" s="163"/>
      <c r="F55" s="260" t="s">
        <v>157</v>
      </c>
      <c r="G55" s="261"/>
      <c r="H55" s="261"/>
    </row>
    <row r="56" spans="1:8" ht="18.95" customHeight="1" x14ac:dyDescent="0.25">
      <c r="A56" s="167"/>
      <c r="B56" s="168">
        <v>2022</v>
      </c>
      <c r="C56" s="169"/>
      <c r="D56" s="168">
        <v>2021</v>
      </c>
      <c r="E56" s="170"/>
      <c r="F56" s="168">
        <v>2022</v>
      </c>
      <c r="G56" s="169"/>
      <c r="H56" s="168">
        <v>2021</v>
      </c>
    </row>
    <row r="57" spans="1:8" ht="18.95" customHeight="1" x14ac:dyDescent="0.25">
      <c r="A57" s="159"/>
      <c r="B57" s="262" t="s">
        <v>41</v>
      </c>
      <c r="C57" s="262"/>
      <c r="D57" s="262"/>
      <c r="E57" s="262"/>
      <c r="F57" s="262"/>
      <c r="G57" s="262"/>
      <c r="H57" s="262"/>
    </row>
    <row r="58" spans="1:8" s="60" customFormat="1" ht="18.95" customHeight="1" x14ac:dyDescent="0.25">
      <c r="A58" s="171" t="s">
        <v>24</v>
      </c>
      <c r="B58" s="172"/>
      <c r="C58" s="172"/>
      <c r="D58" s="172"/>
      <c r="E58" s="172"/>
      <c r="F58" s="173"/>
      <c r="G58" s="172"/>
      <c r="H58" s="172"/>
    </row>
    <row r="59" spans="1:8" ht="18.95" customHeight="1" x14ac:dyDescent="0.25">
      <c r="A59" s="167" t="s">
        <v>168</v>
      </c>
      <c r="B59" s="152">
        <v>40000</v>
      </c>
      <c r="C59" s="152"/>
      <c r="D59" s="152">
        <v>70000</v>
      </c>
      <c r="E59" s="152"/>
      <c r="F59" s="174">
        <v>0</v>
      </c>
      <c r="G59" s="152"/>
      <c r="H59" s="152">
        <v>70000</v>
      </c>
    </row>
    <row r="60" spans="1:8" ht="18.95" customHeight="1" x14ac:dyDescent="0.25">
      <c r="A60" s="167" t="s">
        <v>152</v>
      </c>
      <c r="B60" s="152">
        <v>266000</v>
      </c>
      <c r="C60" s="152"/>
      <c r="D60" s="152">
        <v>764700</v>
      </c>
      <c r="E60" s="152"/>
      <c r="F60" s="174">
        <v>100000</v>
      </c>
      <c r="G60" s="152"/>
      <c r="H60" s="152">
        <v>710000</v>
      </c>
    </row>
    <row r="61" spans="1:8" ht="18.95" customHeight="1" x14ac:dyDescent="0.25">
      <c r="A61" s="167" t="s">
        <v>100</v>
      </c>
      <c r="B61" s="152">
        <v>-265912</v>
      </c>
      <c r="C61" s="152"/>
      <c r="D61" s="152">
        <v>-818366</v>
      </c>
      <c r="E61" s="152"/>
      <c r="F61" s="174">
        <v>0</v>
      </c>
      <c r="G61" s="152"/>
      <c r="H61" s="175">
        <v>-582309</v>
      </c>
    </row>
    <row r="62" spans="1:8" ht="18.95" customHeight="1" x14ac:dyDescent="0.25">
      <c r="A62" s="167" t="s">
        <v>78</v>
      </c>
      <c r="B62" s="151">
        <v>-59898</v>
      </c>
      <c r="C62" s="152"/>
      <c r="D62" s="151">
        <v>-28652</v>
      </c>
      <c r="E62" s="152"/>
      <c r="F62" s="152">
        <v>-28536</v>
      </c>
      <c r="G62" s="152"/>
      <c r="H62" s="175">
        <v>-8471</v>
      </c>
    </row>
    <row r="63" spans="1:8" ht="18.95" customHeight="1" x14ac:dyDescent="0.25">
      <c r="A63" s="176" t="s">
        <v>134</v>
      </c>
      <c r="B63" s="152">
        <v>-44564</v>
      </c>
      <c r="C63" s="152"/>
      <c r="D63" s="151">
        <v>-35940</v>
      </c>
      <c r="E63" s="152"/>
      <c r="F63" s="152">
        <v>-44564</v>
      </c>
      <c r="G63" s="152"/>
      <c r="H63" s="152">
        <v>-35940</v>
      </c>
    </row>
    <row r="64" spans="1:8" ht="18.95" customHeight="1" x14ac:dyDescent="0.25">
      <c r="A64" s="167" t="s">
        <v>107</v>
      </c>
      <c r="B64" s="151">
        <v>3410</v>
      </c>
      <c r="C64" s="152"/>
      <c r="D64" s="151">
        <v>1133</v>
      </c>
      <c r="E64" s="152"/>
      <c r="F64" s="152">
        <v>2381</v>
      </c>
      <c r="G64" s="152"/>
      <c r="H64" s="152">
        <v>891</v>
      </c>
    </row>
    <row r="65" spans="1:11" ht="18.95" customHeight="1" x14ac:dyDescent="0.25">
      <c r="A65" s="177" t="s">
        <v>81</v>
      </c>
      <c r="B65" s="152">
        <v>-62612</v>
      </c>
      <c r="C65" s="152"/>
      <c r="D65" s="152">
        <v>-567</v>
      </c>
      <c r="E65" s="152"/>
      <c r="F65" s="152">
        <v>-1422</v>
      </c>
      <c r="G65" s="152"/>
      <c r="H65" s="152">
        <v>-476</v>
      </c>
    </row>
    <row r="66" spans="1:11" ht="18.95" hidden="1" customHeight="1" x14ac:dyDescent="0.25">
      <c r="A66" s="178" t="s">
        <v>117</v>
      </c>
      <c r="B66" s="152"/>
      <c r="C66" s="152"/>
      <c r="D66" s="152">
        <v>0</v>
      </c>
      <c r="E66" s="152"/>
      <c r="F66" s="152">
        <v>0</v>
      </c>
      <c r="G66" s="152"/>
      <c r="H66" s="152">
        <v>0</v>
      </c>
    </row>
    <row r="67" spans="1:11" ht="18.95" hidden="1" customHeight="1" x14ac:dyDescent="0.25">
      <c r="A67" s="167" t="s">
        <v>82</v>
      </c>
      <c r="B67" s="152"/>
      <c r="C67" s="152"/>
      <c r="D67" s="152">
        <v>0</v>
      </c>
      <c r="E67" s="152"/>
      <c r="F67" s="152">
        <v>0</v>
      </c>
      <c r="G67" s="152"/>
      <c r="H67" s="175">
        <v>0</v>
      </c>
    </row>
    <row r="68" spans="1:11" ht="18.95" hidden="1" customHeight="1" x14ac:dyDescent="0.25">
      <c r="A68" s="179" t="s">
        <v>118</v>
      </c>
      <c r="B68" s="152"/>
      <c r="C68" s="152"/>
      <c r="D68" s="152">
        <v>0</v>
      </c>
      <c r="E68" s="152"/>
      <c r="F68" s="152">
        <v>0</v>
      </c>
      <c r="G68" s="152"/>
      <c r="H68" s="175">
        <v>0</v>
      </c>
    </row>
    <row r="69" spans="1:11" ht="18.95" customHeight="1" x14ac:dyDescent="0.25">
      <c r="A69" s="179" t="s">
        <v>178</v>
      </c>
      <c r="B69" s="152">
        <v>0</v>
      </c>
      <c r="C69" s="152"/>
      <c r="D69" s="152">
        <v>0</v>
      </c>
      <c r="E69" s="152"/>
      <c r="F69" s="152">
        <v>2788</v>
      </c>
      <c r="G69" s="152"/>
      <c r="H69" s="175">
        <v>0</v>
      </c>
    </row>
    <row r="70" spans="1:11" ht="18.95" customHeight="1" x14ac:dyDescent="0.25">
      <c r="A70" s="167" t="s">
        <v>25</v>
      </c>
      <c r="B70" s="151">
        <v>18185</v>
      </c>
      <c r="C70" s="152"/>
      <c r="D70" s="151">
        <v>11837</v>
      </c>
      <c r="E70" s="152"/>
      <c r="F70" s="152">
        <v>12411</v>
      </c>
      <c r="G70" s="152"/>
      <c r="H70" s="175">
        <v>11316</v>
      </c>
    </row>
    <row r="71" spans="1:11" ht="18.95" customHeight="1" x14ac:dyDescent="0.25">
      <c r="A71" s="153" t="s">
        <v>153</v>
      </c>
      <c r="B71" s="181">
        <f>SUM(B59:B70)</f>
        <v>-105391</v>
      </c>
      <c r="C71" s="149"/>
      <c r="D71" s="181">
        <f>SUM(D59:D70)</f>
        <v>-35855</v>
      </c>
      <c r="E71" s="149"/>
      <c r="F71" s="181">
        <f>SUM(F59:F70)</f>
        <v>43058</v>
      </c>
      <c r="G71" s="149"/>
      <c r="H71" s="181">
        <f>SUM(H59:H70)</f>
        <v>165011</v>
      </c>
    </row>
    <row r="72" spans="1:11" ht="18.95" customHeight="1" x14ac:dyDescent="0.25">
      <c r="A72" s="153"/>
      <c r="B72" s="160"/>
      <c r="C72" s="161"/>
      <c r="D72" s="160"/>
      <c r="E72" s="161"/>
      <c r="F72" s="160"/>
      <c r="G72" s="161"/>
      <c r="H72" s="160"/>
    </row>
    <row r="73" spans="1:11" ht="18.95" customHeight="1" x14ac:dyDescent="0.25">
      <c r="A73" s="182" t="s">
        <v>26</v>
      </c>
      <c r="B73" s="160"/>
      <c r="C73" s="160"/>
      <c r="D73" s="160"/>
      <c r="E73" s="160"/>
      <c r="F73" s="160"/>
      <c r="G73" s="160"/>
      <c r="H73" s="160"/>
    </row>
    <row r="74" spans="1:11" ht="18.95" customHeight="1" x14ac:dyDescent="0.25">
      <c r="A74" s="176" t="s">
        <v>188</v>
      </c>
      <c r="B74" s="160">
        <v>0</v>
      </c>
      <c r="C74" s="160"/>
      <c r="D74" s="160">
        <v>0</v>
      </c>
      <c r="E74" s="160"/>
      <c r="F74" s="160">
        <v>90000</v>
      </c>
      <c r="G74" s="160"/>
      <c r="H74" s="160">
        <v>0</v>
      </c>
    </row>
    <row r="75" spans="1:11" ht="18.95" customHeight="1" x14ac:dyDescent="0.25">
      <c r="A75" s="176" t="s">
        <v>154</v>
      </c>
      <c r="B75" s="151">
        <v>-47489</v>
      </c>
      <c r="C75" s="152"/>
      <c r="D75" s="151">
        <v>-57593</v>
      </c>
      <c r="E75" s="152"/>
      <c r="F75" s="152">
        <v>-557</v>
      </c>
      <c r="G75" s="152"/>
      <c r="H75" s="152">
        <v>-9129</v>
      </c>
      <c r="I75" s="32"/>
    </row>
    <row r="76" spans="1:11" ht="18.95" customHeight="1" x14ac:dyDescent="0.25">
      <c r="A76" s="176" t="s">
        <v>166</v>
      </c>
      <c r="B76" s="152">
        <v>-189674</v>
      </c>
      <c r="C76" s="152"/>
      <c r="D76" s="151">
        <v>-119794</v>
      </c>
      <c r="E76" s="152"/>
      <c r="F76" s="152">
        <v>-189674</v>
      </c>
      <c r="G76" s="152"/>
      <c r="H76" s="152">
        <v>-119794</v>
      </c>
      <c r="I76" s="32"/>
    </row>
    <row r="77" spans="1:11" ht="18.95" customHeight="1" x14ac:dyDescent="0.25">
      <c r="A77" s="176" t="s">
        <v>189</v>
      </c>
      <c r="B77" s="152">
        <v>0</v>
      </c>
      <c r="C77" s="152"/>
      <c r="D77" s="152">
        <v>0</v>
      </c>
      <c r="E77" s="152"/>
      <c r="F77" s="152">
        <v>-144</v>
      </c>
      <c r="G77" s="152"/>
      <c r="H77" s="152">
        <v>0</v>
      </c>
      <c r="I77" s="32"/>
    </row>
    <row r="78" spans="1:11" ht="18.95" customHeight="1" x14ac:dyDescent="0.25">
      <c r="A78" s="148" t="s">
        <v>108</v>
      </c>
      <c r="B78" s="181">
        <f>SUM(B74:B76)</f>
        <v>-237163</v>
      </c>
      <c r="C78" s="152"/>
      <c r="D78" s="181">
        <f>SUM(D74:D76)</f>
        <v>-177387</v>
      </c>
      <c r="E78" s="152"/>
      <c r="F78" s="181">
        <f>SUM(F74:F77)</f>
        <v>-100375</v>
      </c>
      <c r="G78" s="149"/>
      <c r="H78" s="181">
        <f>SUM(H74:H76)</f>
        <v>-128923</v>
      </c>
    </row>
    <row r="79" spans="1:11" ht="18.95" customHeight="1" x14ac:dyDescent="0.25">
      <c r="A79" s="148"/>
      <c r="B79" s="152"/>
      <c r="C79" s="152"/>
      <c r="D79" s="152"/>
      <c r="E79" s="152"/>
      <c r="F79" s="152"/>
      <c r="G79" s="152"/>
      <c r="H79" s="152"/>
      <c r="K79" s="76"/>
    </row>
    <row r="80" spans="1:11" ht="18.95" customHeight="1" x14ac:dyDescent="0.25">
      <c r="A80" s="148" t="s">
        <v>190</v>
      </c>
      <c r="B80" s="149">
        <f t="shared" ref="B80:H80" si="0">SUM(B45,B71,B78)</f>
        <v>16786</v>
      </c>
      <c r="C80" s="149">
        <f t="shared" si="0"/>
        <v>0</v>
      </c>
      <c r="D80" s="149">
        <f t="shared" si="0"/>
        <v>230647</v>
      </c>
      <c r="E80" s="149">
        <f t="shared" si="0"/>
        <v>0</v>
      </c>
      <c r="F80" s="149">
        <f t="shared" si="0"/>
        <v>13411</v>
      </c>
      <c r="G80" s="149">
        <f t="shared" si="0"/>
        <v>0</v>
      </c>
      <c r="H80" s="149">
        <f t="shared" si="0"/>
        <v>112705</v>
      </c>
    </row>
    <row r="81" spans="1:11" ht="18.95" customHeight="1" x14ac:dyDescent="0.25">
      <c r="A81" s="150" t="s">
        <v>116</v>
      </c>
      <c r="B81" s="151">
        <f>'BL 2-3'!F11</f>
        <v>288761</v>
      </c>
      <c r="C81" s="152"/>
      <c r="D81" s="151">
        <v>211641</v>
      </c>
      <c r="E81" s="152"/>
      <c r="F81" s="152">
        <f>'BL 2-3'!J11</f>
        <v>35782</v>
      </c>
      <c r="G81" s="152"/>
      <c r="H81" s="152">
        <v>146351</v>
      </c>
    </row>
    <row r="82" spans="1:11" ht="18.95" customHeight="1" thickBot="1" x14ac:dyDescent="0.3">
      <c r="A82" s="153" t="s">
        <v>174</v>
      </c>
      <c r="B82" s="154">
        <f>SUM(B80:B81)</f>
        <v>305547</v>
      </c>
      <c r="C82" s="149"/>
      <c r="D82" s="154">
        <f>SUM(D80:D81)</f>
        <v>442288</v>
      </c>
      <c r="E82" s="149"/>
      <c r="F82" s="154">
        <f>SUM(F80:F81)</f>
        <v>49193</v>
      </c>
      <c r="G82" s="149"/>
      <c r="H82" s="154">
        <f>SUM(H80:H81)</f>
        <v>259056</v>
      </c>
      <c r="I82" s="75">
        <f>B82-'BL 2-3'!D11</f>
        <v>0</v>
      </c>
      <c r="J82" s="75">
        <f>F82-'BL 2-3'!H11</f>
        <v>0</v>
      </c>
      <c r="K82" s="75"/>
    </row>
    <row r="83" spans="1:11" ht="18.95" customHeight="1" thickTop="1" x14ac:dyDescent="0.25">
      <c r="A83" s="180"/>
      <c r="B83" s="149"/>
      <c r="C83" s="149"/>
      <c r="D83" s="149"/>
      <c r="E83" s="149"/>
      <c r="F83" s="149"/>
      <c r="G83" s="149"/>
      <c r="H83" s="149"/>
      <c r="J83" s="75"/>
      <c r="K83" s="75"/>
    </row>
    <row r="84" spans="1:11" ht="18.95" customHeight="1" x14ac:dyDescent="0.25">
      <c r="A84" s="182" t="s">
        <v>58</v>
      </c>
      <c r="B84" s="160"/>
      <c r="C84" s="160"/>
      <c r="D84" s="160"/>
      <c r="E84" s="160"/>
      <c r="F84" s="160"/>
      <c r="G84" s="160"/>
      <c r="H84" s="160"/>
    </row>
    <row r="85" spans="1:11" ht="18.95" customHeight="1" x14ac:dyDescent="0.25">
      <c r="A85" s="177" t="s">
        <v>172</v>
      </c>
      <c r="B85" s="152">
        <v>0</v>
      </c>
      <c r="C85" s="152"/>
      <c r="D85" s="152">
        <v>10</v>
      </c>
      <c r="E85" s="152"/>
      <c r="F85" s="152">
        <v>0</v>
      </c>
      <c r="G85" s="152"/>
      <c r="H85" s="152">
        <v>0</v>
      </c>
    </row>
    <row r="86" spans="1:11" ht="18.95" customHeight="1" x14ac:dyDescent="0.25">
      <c r="A86" s="177" t="s">
        <v>65</v>
      </c>
      <c r="B86" s="151">
        <v>8438</v>
      </c>
      <c r="C86" s="152"/>
      <c r="D86" s="151">
        <v>1388</v>
      </c>
      <c r="E86" s="152"/>
      <c r="F86" s="151">
        <v>2092</v>
      </c>
      <c r="G86" s="152"/>
      <c r="H86" s="151">
        <v>2072</v>
      </c>
    </row>
    <row r="87" spans="1:11" ht="18.95" customHeight="1" x14ac:dyDescent="0.25">
      <c r="A87" s="177" t="s">
        <v>156</v>
      </c>
      <c r="B87" s="151">
        <v>1325</v>
      </c>
      <c r="C87" s="152"/>
      <c r="D87" s="151">
        <v>2228</v>
      </c>
      <c r="E87" s="152"/>
      <c r="F87" s="152">
        <v>156</v>
      </c>
      <c r="G87" s="152"/>
      <c r="H87" s="152">
        <v>2228</v>
      </c>
    </row>
    <row r="88" spans="1:11" ht="18.95" customHeight="1" x14ac:dyDescent="0.25">
      <c r="A88" s="177" t="s">
        <v>155</v>
      </c>
      <c r="B88" s="152">
        <v>61249</v>
      </c>
      <c r="C88" s="152"/>
      <c r="D88" s="152">
        <v>26083</v>
      </c>
      <c r="E88" s="152"/>
      <c r="F88" s="175">
        <v>342</v>
      </c>
      <c r="G88" s="152"/>
      <c r="H88" s="175">
        <v>0</v>
      </c>
    </row>
  </sheetData>
  <mergeCells count="18">
    <mergeCell ref="B4:D4"/>
    <mergeCell ref="F4:H4"/>
    <mergeCell ref="B5:D5"/>
    <mergeCell ref="F5:H5"/>
    <mergeCell ref="B9:H9"/>
    <mergeCell ref="B57:H57"/>
    <mergeCell ref="B54:D54"/>
    <mergeCell ref="B55:D55"/>
    <mergeCell ref="F54:H54"/>
    <mergeCell ref="F55:H55"/>
    <mergeCell ref="B53:D53"/>
    <mergeCell ref="F53:H53"/>
    <mergeCell ref="B52:D52"/>
    <mergeCell ref="F52:H52"/>
    <mergeCell ref="B6:D6"/>
    <mergeCell ref="B7:D7"/>
    <mergeCell ref="F6:H6"/>
    <mergeCell ref="F7:H7"/>
  </mergeCells>
  <pageMargins left="0.8" right="0.8" top="0.48" bottom="0.5" header="0.4" footer="0.5"/>
  <pageSetup paperSize="9" scale="81" firstPageNumber="1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8" max="16383" man="1"/>
  </rowBreaks>
  <ignoredErrors>
    <ignoredError sqref="C45 E45 G4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2-3</vt:lpstr>
      <vt:lpstr>PL4-5</vt:lpstr>
      <vt:lpstr>SH6</vt:lpstr>
      <vt:lpstr>SH7</vt:lpstr>
      <vt:lpstr>SH8</vt:lpstr>
      <vt:lpstr>SH9</vt:lpstr>
      <vt:lpstr>CF10-11</vt:lpstr>
      <vt:lpstr>'BL 2-3'!Print_Area</vt:lpstr>
      <vt:lpstr>'CF10-11'!Print_Area</vt:lpstr>
      <vt:lpstr>'PL4-5'!Print_Area</vt:lpstr>
      <vt:lpstr>'SH6'!Print_Area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lastPrinted>2022-08-03T07:01:08Z</cp:lastPrinted>
  <dcterms:created xsi:type="dcterms:W3CDTF">2006-01-03T07:48:30Z</dcterms:created>
  <dcterms:modified xsi:type="dcterms:W3CDTF">2022-08-08T10:27:40Z</dcterms:modified>
</cp:coreProperties>
</file>