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psc640035\Desktop\work\MD&amp;A\2Q22\งบ\"/>
    </mc:Choice>
  </mc:AlternateContent>
  <xr:revisionPtr revIDLastSave="0" documentId="8_{BE1E8019-B377-429B-9CE9-1DCEDB7C1288}" xr6:coauthVersionLast="47" xr6:coauthVersionMax="47" xr10:uidLastSave="{00000000-0000-0000-0000-000000000000}"/>
  <bookViews>
    <workbookView xWindow="-28920" yWindow="-120" windowWidth="29040" windowHeight="15840" tabRatio="688" activeTab="5" xr2:uid="{00000000-000D-0000-FFFF-FFFF00000000}"/>
  </bookViews>
  <sheets>
    <sheet name="2-5" sheetId="14" r:id="rId1"/>
    <sheet name="Thai6-7" sheetId="2" r:id="rId2"/>
    <sheet name="Thai8-9" sheetId="8" r:id="rId3"/>
    <sheet name="Thai 10" sheetId="12" r:id="rId4"/>
    <sheet name="Thai 11" sheetId="13" r:id="rId5"/>
    <sheet name="Thai 12-14" sheetId="11" r:id="rId6"/>
  </sheets>
  <externalReferences>
    <externalReference r:id="rId7"/>
  </externalReferences>
  <definedNames>
    <definedName name="_xlnm._FilterDatabase" localSheetId="1" hidden="1">'Thai6-7'!#REF!</definedName>
    <definedName name="_xlnm._FilterDatabase" localSheetId="2" hidden="1">'Thai8-9'!#REF!</definedName>
    <definedName name="_Key1" localSheetId="2" hidden="1">'[1]DETAIL-BS'!#REF!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7" i="11" l="1"/>
  <c r="F119" i="14"/>
  <c r="F135" i="14" s="1"/>
  <c r="F133" i="14"/>
  <c r="F76" i="14"/>
  <c r="AC35" i="12"/>
  <c r="AC23" i="12"/>
  <c r="AC21" i="12"/>
  <c r="AC34" i="12"/>
  <c r="AG35" i="12"/>
  <c r="G137" i="11"/>
  <c r="K79" i="2" l="1"/>
  <c r="G79" i="2" l="1"/>
  <c r="G81" i="2" s="1"/>
  <c r="G33" i="2"/>
  <c r="G87" i="8" l="1"/>
  <c r="AE41" i="12"/>
  <c r="AG34" i="12"/>
  <c r="F172" i="14"/>
  <c r="M132" i="11"/>
  <c r="I132" i="11"/>
  <c r="K132" i="11"/>
  <c r="G132" i="11"/>
  <c r="A109" i="11"/>
  <c r="A108" i="11"/>
  <c r="M87" i="11"/>
  <c r="I87" i="11"/>
  <c r="G87" i="11"/>
  <c r="A57" i="11"/>
  <c r="A56" i="11"/>
  <c r="A55" i="11"/>
  <c r="K30" i="11"/>
  <c r="K44" i="11" s="1"/>
  <c r="K47" i="11" s="1"/>
  <c r="M30" i="11"/>
  <c r="M44" i="11" s="1"/>
  <c r="M47" i="11" s="1"/>
  <c r="I30" i="11"/>
  <c r="I44" i="11" s="1"/>
  <c r="I47" i="11" s="1"/>
  <c r="A110" i="11"/>
  <c r="W41" i="12"/>
  <c r="U41" i="12"/>
  <c r="Z25" i="13"/>
  <c r="X25" i="13"/>
  <c r="I41" i="12"/>
  <c r="K41" i="12"/>
  <c r="M41" i="12"/>
  <c r="R31" i="13"/>
  <c r="X31" i="13" s="1"/>
  <c r="K79" i="8"/>
  <c r="M37" i="2"/>
  <c r="A49" i="8"/>
  <c r="V22" i="13"/>
  <c r="T22" i="13"/>
  <c r="R22" i="13"/>
  <c r="P22" i="13"/>
  <c r="N22" i="13"/>
  <c r="L22" i="13"/>
  <c r="J22" i="13"/>
  <c r="H22" i="13"/>
  <c r="Z20" i="13"/>
  <c r="X20" i="13"/>
  <c r="X19" i="13"/>
  <c r="Z19" i="13"/>
  <c r="X17" i="13"/>
  <c r="Z17" i="13"/>
  <c r="X14" i="13"/>
  <c r="Z14" i="13" s="1"/>
  <c r="AE27" i="12"/>
  <c r="Y27" i="12"/>
  <c r="W27" i="12"/>
  <c r="U27" i="12"/>
  <c r="S27" i="12"/>
  <c r="Q27" i="12"/>
  <c r="O27" i="12"/>
  <c r="M27" i="12"/>
  <c r="K27" i="12"/>
  <c r="I27" i="12"/>
  <c r="G27" i="12"/>
  <c r="E27" i="12"/>
  <c r="AA24" i="12"/>
  <c r="AC24" i="12" s="1"/>
  <c r="AG24" i="12" s="1"/>
  <c r="AA23" i="12"/>
  <c r="AG23" i="12" s="1"/>
  <c r="AA21" i="12"/>
  <c r="AG21" i="12" s="1"/>
  <c r="AA17" i="12"/>
  <c r="AC17" i="12" s="1"/>
  <c r="I69" i="8"/>
  <c r="K69" i="8"/>
  <c r="M69" i="8"/>
  <c r="I79" i="8"/>
  <c r="M79" i="8"/>
  <c r="I69" i="2"/>
  <c r="M69" i="2"/>
  <c r="I79" i="2"/>
  <c r="M79" i="2"/>
  <c r="A45" i="2"/>
  <c r="A46" i="8" s="1"/>
  <c r="A53" i="12" s="1"/>
  <c r="A42" i="13" s="1"/>
  <c r="A54" i="11" s="1"/>
  <c r="A107" i="11" s="1"/>
  <c r="A160" i="11" s="1"/>
  <c r="I37" i="2"/>
  <c r="I27" i="2"/>
  <c r="M27" i="2"/>
  <c r="I33" i="2"/>
  <c r="M33" i="2"/>
  <c r="A1" i="2"/>
  <c r="A46" i="2" s="1"/>
  <c r="A1" i="8" s="1"/>
  <c r="A47" i="8" s="1"/>
  <c r="L119" i="14"/>
  <c r="H119" i="14"/>
  <c r="L171" i="14"/>
  <c r="L174" i="14" s="1"/>
  <c r="H171" i="14"/>
  <c r="H174" i="14" s="1"/>
  <c r="A141" i="14"/>
  <c r="A139" i="14"/>
  <c r="L133" i="14"/>
  <c r="H133" i="14"/>
  <c r="A91" i="14"/>
  <c r="A89" i="14"/>
  <c r="A88" i="14"/>
  <c r="A138" i="14" s="1"/>
  <c r="L76" i="14"/>
  <c r="H76" i="14"/>
  <c r="A47" i="14"/>
  <c r="A45" i="14"/>
  <c r="L32" i="14"/>
  <c r="H32" i="14"/>
  <c r="T33" i="13"/>
  <c r="N33" i="13"/>
  <c r="L33" i="13"/>
  <c r="J33" i="13"/>
  <c r="H33" i="13"/>
  <c r="V33" i="13"/>
  <c r="I89" i="8"/>
  <c r="G41" i="12"/>
  <c r="E41" i="12"/>
  <c r="M89" i="8"/>
  <c r="I33" i="8"/>
  <c r="M33" i="8"/>
  <c r="I89" i="2"/>
  <c r="M89" i="2"/>
  <c r="X30" i="13"/>
  <c r="Z30" i="13" s="1"/>
  <c r="X28" i="13"/>
  <c r="Z28" i="13" s="1"/>
  <c r="A1" i="13"/>
  <c r="G89" i="2"/>
  <c r="K37" i="8"/>
  <c r="AC37" i="12"/>
  <c r="AG37" i="12" s="1"/>
  <c r="G79" i="8"/>
  <c r="J119" i="14"/>
  <c r="S41" i="12"/>
  <c r="J76" i="14"/>
  <c r="F171" i="14"/>
  <c r="G37" i="8"/>
  <c r="J171" i="14"/>
  <c r="J174" i="14" s="1"/>
  <c r="K27" i="8"/>
  <c r="Y41" i="12"/>
  <c r="J133" i="14"/>
  <c r="J135" i="14" s="1"/>
  <c r="G33" i="8"/>
  <c r="F32" i="14"/>
  <c r="F78" i="14" s="1"/>
  <c r="K33" i="8"/>
  <c r="G69" i="8"/>
  <c r="G9" i="11"/>
  <c r="G30" i="11" s="1"/>
  <c r="G44" i="11" s="1"/>
  <c r="G47" i="11" s="1"/>
  <c r="Q41" i="12"/>
  <c r="G37" i="2"/>
  <c r="J32" i="14"/>
  <c r="K27" i="2"/>
  <c r="K33" i="2" s="1"/>
  <c r="P33" i="13"/>
  <c r="G27" i="2"/>
  <c r="G83" i="2" s="1"/>
  <c r="K69" i="2"/>
  <c r="K81" i="2" s="1"/>
  <c r="L135" i="14" l="1"/>
  <c r="L176" i="14" s="1"/>
  <c r="G135" i="11"/>
  <c r="M81" i="2"/>
  <c r="I81" i="2"/>
  <c r="I83" i="2" s="1"/>
  <c r="Z22" i="13"/>
  <c r="K135" i="11"/>
  <c r="K140" i="11" s="1"/>
  <c r="R33" i="13"/>
  <c r="X33" i="13"/>
  <c r="Z31" i="13"/>
  <c r="Z33" i="13" s="1"/>
  <c r="I81" i="8"/>
  <c r="G81" i="8"/>
  <c r="K81" i="8"/>
  <c r="K83" i="8" s="1"/>
  <c r="K86" i="8" s="1"/>
  <c r="K89" i="8" s="1"/>
  <c r="M81" i="8"/>
  <c r="K37" i="2"/>
  <c r="F174" i="14"/>
  <c r="J176" i="14"/>
  <c r="H135" i="14"/>
  <c r="H176" i="14" s="1"/>
  <c r="H78" i="14"/>
  <c r="L78" i="14"/>
  <c r="J78" i="14"/>
  <c r="A182" i="14"/>
  <c r="M140" i="11"/>
  <c r="K83" i="2"/>
  <c r="K89" i="2" s="1"/>
  <c r="M83" i="2"/>
  <c r="M27" i="8"/>
  <c r="I27" i="8"/>
  <c r="G27" i="8"/>
  <c r="AC27" i="12"/>
  <c r="AG17" i="12"/>
  <c r="AG27" i="12" s="1"/>
  <c r="O41" i="12"/>
  <c r="X22" i="13"/>
  <c r="A93" i="2"/>
  <c r="AA27" i="12"/>
  <c r="A94" i="8"/>
  <c r="I140" i="11"/>
  <c r="G83" i="8" l="1"/>
  <c r="G86" i="8" s="1"/>
  <c r="G89" i="8" s="1"/>
  <c r="F176" i="14"/>
  <c r="I83" i="8"/>
  <c r="M83" i="8"/>
  <c r="AC38" i="12"/>
  <c r="AC41" i="12" s="1"/>
  <c r="AA41" i="12"/>
  <c r="G140" i="11"/>
  <c r="AG38" i="12" l="1"/>
  <c r="AG41" i="12" l="1"/>
</calcChain>
</file>

<file path=xl/sharedStrings.xml><?xml version="1.0" encoding="utf-8"?>
<sst xmlns="http://schemas.openxmlformats.org/spreadsheetml/2006/main" count="631" uniqueCount="324">
  <si>
    <t>บริษัท โกลบอล เพาเวอร์ ซินเนอร์ยี่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</si>
  <si>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</si>
  <si>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</si>
  <si>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</si>
  <si>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</si>
  <si>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</si>
  <si>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</si>
  <si>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</si>
  <si>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</si>
  <si>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</si>
  <si>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</si>
  <si>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</si>
  <si>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</si>
  <si>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</si>
  <si>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</si>
  <si>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</si>
  <si>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</si>
  <si>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</si>
  <si>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</si>
  <si>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</si>
  <si>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</si>
  <si>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</si>
  <si>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</si>
  <si>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</si>
  <si>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</si>
  <si>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</si>
  <si>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</si>
  <si>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</si>
  <si>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</si>
  <si>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</si>
  <si>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</si>
  <si>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</si>
  <si>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</si>
  <si>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</si>
  <si>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</si>
  <si>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เงินค้ำประกันงานก่อสร้าง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</si>
  <si>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</si>
  <si>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</si>
  <si>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</si>
  <si>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</si>
  <si>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</si>
  <si>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</si>
  <si>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</si>
  <si>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</si>
  <si>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</si>
  <si>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</si>
  <si>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</si>
  <si>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</si>
  <si>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</si>
  <si>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</si>
  <si>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</si>
  <si>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</si>
  <si>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</si>
  <si>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</si>
  <si>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</si>
  <si>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</si>
  <si>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</si>
  <si>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</si>
  <si>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</si>
  <si>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</si>
  <si>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</si>
  <si>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</si>
  <si>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</si>
  <si>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</si>
  <si>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</si>
  <si>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</si>
  <si>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</si>
  <si>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</si>
  <si>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</si>
  <si>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</si>
  <si>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</si>
  <si>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</si>
  <si>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</si>
  <si>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</si>
  <si>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</si>
  <si>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กำไร (ขาดทุน) เบ็ดเสร็จอื่น</t>
  </si>
  <si>
    <t>ทุนสำรอง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</si>
  <si>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</si>
  <si>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</si>
  <si>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</si>
  <si>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</si>
  <si>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</si>
  <si>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</si>
  <si>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</si>
  <si>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</si>
  <si>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</si>
  <si>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</si>
  <si>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</si>
  <si>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</si>
  <si>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</si>
  <si>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</si>
  <si>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</si>
  <si>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</si>
  <si>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</si>
  <si>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</si>
  <si>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</si>
  <si>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</si>
  <si>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</si>
  <si>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</si>
  <si>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</si>
  <si>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</si>
  <si>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</si>
  <si>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</si>
  <si>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</si>
  <si>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เงินให้กู้ยืมระยะยาวและดอกเบี้ยค้างรับ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</si>
  <si>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</si>
  <si>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</si>
  <si>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เงินปันผลรับ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</si>
  <si>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</si>
  <si>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</si>
  <si>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</si>
  <si>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</si>
  <si>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>กำไรเบ็ดเสร็จรวมสำหรับงวด</t>
  </si>
  <si>
    <t>กำไรสำหรับงวด</t>
  </si>
  <si>
    <t>เงินสดรับดอกเบี้ย</t>
  </si>
  <si>
    <t>เงินสดรับเงินปันผล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</si>
  <si>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</si>
  <si>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</si>
  <si>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 xml:space="preserve">งบกระแสเงินสด </t>
  </si>
  <si>
    <t>หุ้นกู้ - สุทธิ</t>
  </si>
  <si>
    <t>เงินกู้ยืมระยะยาวจากสถาบันการเงิน - สุทธิ</t>
  </si>
  <si>
    <t>งบกำไรขาดทุนเบ็ดเสร็จ</t>
  </si>
  <si>
    <t>ผลต่างของอัตราแลกเปลี่ยนจากการแปลงค่า</t>
  </si>
  <si>
    <t>รายการปรับปรุงกำไรก่อนภาษีเงินได้</t>
  </si>
  <si>
    <t>เงินฝากสถาบันการเงินที่ใช้เป็นหลักประกัน</t>
  </si>
  <si>
    <t>รวมส่วนของผู้เป็นเจ้าของของบริษัทใหญ่</t>
  </si>
  <si>
    <t>กำไรก่อนภาษีเงินได้สำหรับงวด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</si>
  <si>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</si>
  <si>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</si>
  <si>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</si>
  <si>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>เงินสดจ่ายค่าดอกเบี้ย</t>
  </si>
  <si>
    <t>เงินสดรับจากการจำหน่ายที่ดิน อาคารและอุปกรณ์</t>
  </si>
  <si>
    <t>ส่วนของผู้เป็นเจ้าของของบริษัทใหญ่</t>
  </si>
  <si>
    <t>ทุนที่ออก</t>
  </si>
  <si>
    <t>ส่วนของ</t>
  </si>
  <si>
    <t>ส่วนได้เสีย</t>
  </si>
  <si>
    <t>ผู้เป็นเจ้าของ</t>
  </si>
  <si>
    <t>ที่ไม่มีอำนาจ</t>
  </si>
  <si>
    <t>หุ้นสามัญ</t>
  </si>
  <si>
    <t>ยังไม่จัดสรร</t>
  </si>
  <si>
    <t>เจ้าของ</t>
  </si>
  <si>
    <t>ควบคุม</t>
  </si>
  <si>
    <t xml:space="preserve">ยอดคงเหลือต้นงวด ณ วันที่ </t>
  </si>
  <si>
    <t xml:space="preserve">ยอดคงเหลือปลายงวด ณ วันที่ </t>
  </si>
  <si>
    <t>กำไร (ขาดทุน) จากอัตราแลกเปลี่ยน - สุทธิ</t>
  </si>
  <si>
    <t>การเปลี่ยนแปลงในส่วนของเจ้าของสำหรับงวด</t>
  </si>
  <si>
    <t>กระแสเงินสดสุทธิได้มาจากกิจกรรมดำเนินงาน</t>
  </si>
  <si>
    <t>ผลต่างของอัตรา</t>
  </si>
  <si>
    <t>ส่วนต่ำกว่าทุนอื่น</t>
  </si>
  <si>
    <t>ส่วนเกินทุนอื่น</t>
  </si>
  <si>
    <t>ส่วนเกิน (ต่ำกว่า) ทุนอื่น</t>
  </si>
  <si>
    <t>- ภาระผูกพันผลประโยชน์พนักงาน</t>
  </si>
  <si>
    <t>บาท</t>
  </si>
  <si>
    <t>ลูกหนี้อื่น</t>
  </si>
  <si>
    <t>เงินปันผลค้างรับ</t>
  </si>
  <si>
    <t>เชื้อเพลิง อะไหล่และวัสดุเครื่องจักร - สุทธิ</t>
  </si>
  <si>
    <t>สินทรัพย์ไม่หมุนเวียนอื่น - สุทธิ</t>
  </si>
  <si>
    <t>ที่ถึงกำหนดชำระภายในหนึ่งปี - สุทธิ</t>
  </si>
  <si>
    <t>หุ้นสามัญจำนวน 2,819,729,371 หุ้น</t>
  </si>
  <si>
    <t xml:space="preserve"> มูลค่าตราไว้หุ้นละ 10 บาท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</si>
  <si>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</si>
  <si>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</si>
  <si>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ส่วนต่ำจากการเปลี่ยนแปลงสัดส่วน</t>
  </si>
  <si>
    <t>ตรวจสอบแล้ว</t>
  </si>
  <si>
    <t>ส่วนต่ำจาก</t>
  </si>
  <si>
    <t>สินทรัพย์สิทธิการใช้ - สุทธิ</t>
  </si>
  <si>
    <t>หนี้สินอนุพันธ์ทางการเงิน</t>
  </si>
  <si>
    <t>ตราสารทุนด้วยมูลค่ายุติธรรมผ่าน</t>
  </si>
  <si>
    <t>เงินให้กู้ยืมระยะสั้นแก่กิจการที่เกี่ยวข้องกัน</t>
  </si>
  <si>
    <t>เงินปันผลจ่าย</t>
  </si>
  <si>
    <t>ส่วนแบ่งขาดทุนเบ็ดเสร็จอื่นจากเงินลงทุน</t>
  </si>
  <si>
    <t>ในบริษัทร่วมและการร่วมค้า</t>
  </si>
  <si>
    <t>กำไร (ขาดทุน) เบ็ดเสร็จรวมสำหรับงวด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</si>
  <si>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</si>
  <si>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</si>
  <si>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</si>
  <si>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</si>
  <si>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ภายในหนึ่งปี - สุทธิ</t>
  </si>
  <si>
    <t>ทางการเงิน</t>
  </si>
  <si>
    <t>การแปลงค่าข้อมูล</t>
  </si>
  <si>
    <t>- รายได้รับรู้จากเงินรับล่วงหน้าค่าสิทธิ</t>
  </si>
  <si>
    <t>ที่ใช้เป็นหลักประกัน</t>
  </si>
  <si>
    <t>กำไรต่อหุ้นขั้นพื้นฐาน</t>
  </si>
  <si>
    <t>การป้องกันความเสี่ยงกระแสเงินสด</t>
  </si>
  <si>
    <t>ต้นทุนในการป้องกันความเสี่ยง</t>
  </si>
  <si>
    <t>ตามวิธีส่วนได้เสีย</t>
  </si>
  <si>
    <t>กำไรขาดทุนเบ็ดเสร็จอื่น</t>
  </si>
  <si>
    <t>ขาดทุนจากการวัดมูลค่าเครื่องมือ</t>
  </si>
  <si>
    <t>ทางการเงิน - สุทธิ</t>
  </si>
  <si>
    <t>หนี้สินตามสัญญาเช่าที่ถึงกำหนดชำระ</t>
  </si>
  <si>
    <t>หนี้สินตามสัญญาเช่า - สุทธิ</t>
  </si>
  <si>
    <t>การเปลี่ยนแปลงในส่วนของเจ้าของ</t>
  </si>
  <si>
    <t xml:space="preserve">   สำหรับงวด</t>
  </si>
  <si>
    <t>30 มิถุนายน</t>
  </si>
  <si>
    <t>ส่วนแบ่งกำไรจากเงินลงทุนในบริษัทร่วม</t>
  </si>
  <si>
    <t>และการร่วมค้า - สุทธิ</t>
  </si>
  <si>
    <t>การแบ่งปันกำไรเบ็ดเสร็จรวม</t>
  </si>
  <si>
    <t>เงินสดรับจากเงินกู้ยืมระยะสั้นจากสถาบันการเงิน</t>
  </si>
  <si>
    <t>การเปลี่ยนแปลงในเจ้าหนี้งานก่อสร้าง</t>
  </si>
  <si>
    <t>เงินสดจ่ายค่าธรรมเนียมในการจัดหาเงินกู้ยืม</t>
  </si>
  <si>
    <t>- ขาดทุน (กำไร) จากอัตราแลกเปลี่ยนที่ยังไม่เกิดขึ้น</t>
  </si>
  <si>
    <t xml:space="preserve">   การให้ใช้สินทรัพย์ระยะยาว</t>
  </si>
  <si>
    <t>ส่วนแบ่ง</t>
  </si>
  <si>
    <t>กำไร (ขาดทุน)</t>
  </si>
  <si>
    <t>การเปลี่ยนแปลง</t>
  </si>
  <si>
    <t>แลกเปลี่ยนจาก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</si>
  <si>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</si>
  <si>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</si>
  <si>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</si>
  <si>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</si>
  <si>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รวมส่วนของ</t>
  </si>
  <si>
    <t>ส่วนเกินมูลค่า</t>
  </si>
  <si>
    <t>สัดส่วนเงินลงทุน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</si>
  <si>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</si>
  <si>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</si>
  <si>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</si>
  <si>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</si>
  <si>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และชำระแล้ว</t>
  </si>
  <si>
    <t>ในบริษัทย่อย</t>
  </si>
  <si>
    <t>ของตราสารทุน</t>
  </si>
  <si>
    <t>กระแสเงินสด</t>
  </si>
  <si>
    <t>ความเสี่ยง</t>
  </si>
  <si>
    <t>และการร่วมค้า</t>
  </si>
  <si>
    <t xml:space="preserve">   กำไรสำหรับงวด</t>
  </si>
  <si>
    <t xml:space="preserve">   กำไร (ขาดทุน) เบ็ดเสร็จอื่น</t>
  </si>
  <si>
    <t>เงินปันผลจ่ายให้ส่วนได้เสียที่ไม่มีอำนาจควบคุม</t>
  </si>
  <si>
    <t>ของบริษัทย่อย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</si>
  <si>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</si>
  <si>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</si>
  <si>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</si>
  <si>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เงินสดจ่ายจากการลงทุนในสินทรัพย์</t>
  </si>
  <si>
    <t>ทางการเงินที่วัดมูลค่ายุติธรรม</t>
  </si>
  <si>
    <t>ผ่านกำไรขาดทุนเบ็ดเสร็จอื่น</t>
  </si>
  <si>
    <t>เงินสดจ่ายค่าดอกเบี้ยที่บันทึกรวมเป็นต้นทุนของที่ดิน</t>
  </si>
  <si>
    <t>อาคารและอุปกรณ์</t>
  </si>
  <si>
    <t>กำไร (ขาดทุน) จากการวัดมูลค่าเครื่องมือ</t>
  </si>
  <si>
    <t>กระแสเงินสดสุทธิได้มาจาก (ใช้ไปใน) กิจกรรมลงทุน</t>
  </si>
  <si>
    <t>ข้อมูลเพิ่มเติมเกี่ยวกับกระแสเงินสด</t>
  </si>
  <si>
    <t>กำไรจากการวัดมูลค่าเงินลงทุนใน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</si>
  <si>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</si>
  <si>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</si>
  <si>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ลูกหนี้ตามสัญญาเช่าการเงินที่</t>
  </si>
  <si>
    <t>ครบกำหนดชำระภายในหนึ่งปี</t>
  </si>
  <si>
    <t>ผลกระทบของอัตราแลกเปลี่ยนต่อเงินสดและ</t>
  </si>
  <si>
    <t>รายการเทียบเท่าเงินสด</t>
  </si>
  <si>
    <t>ข้อมูลทางการเงิน</t>
  </si>
  <si>
    <t>- ขาดทุนจากการจำหน่ายและตัดจำหน่าย</t>
  </si>
  <si>
    <t xml:space="preserve">   อาคาร และอุปกรณ์ - สุทธิ</t>
  </si>
  <si>
    <t>ราคาทุนตัดจำหน่าย</t>
  </si>
  <si>
    <t>สินทรัพย์ทางการเงินที่วัดมูลค่า</t>
  </si>
  <si>
    <t>ด้วยวิธีราคาทุนตัดจำหน่าย</t>
  </si>
  <si>
    <t>สินทรัพย์อนุพันธ์ทางการเงิน</t>
  </si>
  <si>
    <t>สินทรัพย์ที่ถือไว้เพื่อขาย</t>
  </si>
  <si>
    <t>สินทรัพย์ที่ไม่ได้ใช้ในการดำเนินงาน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</si>
  <si>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</si>
  <si>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</si>
  <si>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 xml:space="preserve">หนี้สินที่ถือไว้เพื่อขาย </t>
  </si>
  <si>
    <t>พ.ศ. 2564</t>
  </si>
  <si>
    <t xml:space="preserve">   1 มกราคม พ.ศ. 2564</t>
  </si>
  <si>
    <t xml:space="preserve">   30 มิถุนายน พ.ศ. 2564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</si>
  <si>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</si>
  <si>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</si>
  <si>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ภาษีเงินได้ของรายการที่จะไม่จัดประเภทใหม่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</si>
  <si>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</si>
  <si>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</si>
  <si>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 - สุทธิภาษี</t>
  </si>
  <si>
    <t>ภาษีเงินได้ของรายการที่จะจัดประเภทใหม่</t>
  </si>
  <si>
    <t>รวมรายการที่จะจัดประเภทใหม่ไปยัง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</si>
  <si>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</si>
  <si>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</si>
  <si>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กำไรเบ็ดเสร็จอื่นสำหรับงวด - สุทธิจากภาษี</t>
  </si>
  <si>
    <t>กำไร (ขาดทุน) เบ็ดเสร็จอื่น :</t>
  </si>
  <si>
    <t>เงินสดจ่ายสำหรับเงินฝากสถาบันการเงิน</t>
  </si>
  <si>
    <t>เงินสดรับ (จ่าย) จากสินทรัพย์ทางการเงินที่วัดมูลค่าด้วยวิธี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</si>
  <si>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</si>
  <si>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</si>
  <si>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</si>
  <si>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</si>
  <si>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</si>
  <si>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</si>
  <si>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การเปลี่ยนแปลงในเงินปันผลค้างจ่าย</t>
  </si>
  <si>
    <t xml:space="preserve">   ของส่วนได้เสียที่ไม่มีอำนาจควบคุม</t>
  </si>
  <si>
    <t>- (กำไร) ขาดทุนจากการวัดมูลค่าเครื่องมือ</t>
  </si>
  <si>
    <t>- เชื้อเพลิง อะไหล่ และวัสดุเครื่องจักร</t>
  </si>
  <si>
    <t>พ.ศ. 2565</t>
  </si>
  <si>
    <t>ลูกหนี้การค้า - สุทธิ</t>
  </si>
  <si>
    <t>แก่กิจการที่เกี่ยวข้องกัน - สุทธิ</t>
  </si>
  <si>
    <t>เงินกู้ยืมระยะยาวจากกิจการที่เกี่ยวข้องกัน - สุทธิ</t>
  </si>
  <si>
    <t>ณ วันที่ 30 มิถุนายน พ.ศ. 2565</t>
  </si>
  <si>
    <t>สำหรับงวดสามเดือนสิ้นสุดวันที่ 30 มิถุนายน พ.ศ. 2565</t>
  </si>
  <si>
    <t xml:space="preserve">   1 มกราคม พ.ศ. 2565</t>
  </si>
  <si>
    <t xml:space="preserve">   30 มิถุนายน พ.ศ. 2565</t>
  </si>
  <si>
    <t>สำหรับงวดหกเดือนสิ้นสุดวันที่ 30 มิถุนายน พ.ศ. 2565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</si>
  <si>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</si>
  <si>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</si>
  <si>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r>
      <t>สินทรัพย์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</si>
  <si>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</si>
  <si>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11,12</t>
  </si>
  <si>
    <t>การขายบริษัทย่อย</t>
  </si>
  <si>
    <t>ขาดทุนจากอัตราแลกเปลี่ยนที่เกิดขึ้นจริงจากการรับเงินปันผล</t>
  </si>
  <si>
    <t>- จ่ายผลประโยชน์พนักงาน</t>
  </si>
  <si>
    <t>เงินสดจ่ายคืนหุ้นกู้</t>
  </si>
  <si>
    <t>เงินสดรับจากหุ้นกู้</t>
  </si>
  <si>
    <t>12,13</t>
  </si>
  <si>
    <t>21</t>
  </si>
  <si>
    <t>จากสถาบันการเงินและหุ้นกู้</t>
  </si>
  <si>
    <t>- กำไรจากการขายสินทรัพย์และหนี้สินที่ถือไว้เพื่อขาย</t>
  </si>
  <si>
    <t>เงินสดรับจากการขายสินทรัพย์และหนี้สินที่ถือไว้เพื่อขาย</t>
  </si>
  <si>
    <t>10,22</t>
  </si>
  <si>
    <t>19,22</t>
  </si>
  <si>
    <t>- กำไรจากการวัดมูลค่าเครื่องมือ</t>
  </si>
  <si>
    <t>22</t>
  </si>
  <si>
    <t>- กำไรจากการขายเงินลงทุนในบริษัทย่อย และหน่วยธุรกิจแบตเตอร์รี่</t>
  </si>
  <si>
    <t>เงินสดรับจากการขายเงินลงทุนในบริษัทย่อย และหน่วยธุรกิจแบตเตอร์รี่</t>
  </si>
  <si>
    <t xml:space="preserve">การเปลี่ยนแปลงในเงินปันผลค้างรับจากบริษัทย่อย </t>
  </si>
  <si>
    <t>การเปลี่ยนแปลงในเงินปันผลค้างรับจากการร่วมค้า และบริษัทร่วม</t>
  </si>
  <si>
    <t>- กลับรายการค่าเผื่อผลขาดทุนที่คาดว่าจะเกิดขึ้นจากลูกหนี้การค้า</t>
  </si>
  <si>
    <t>เงินกู้ยืมระยะสั้นจากสถาบันการเงิน</t>
  </si>
  <si>
    <t xml:space="preserve">   ทางการเงินที่ยังไม่เกิดขึ้นจริง</t>
  </si>
  <si>
    <t>กระแสเงินสดสุทธิได้มาจาก (ใช้ไปใน) กิจกรรมจัดหาเงิน</t>
  </si>
  <si>
    <t>กำไรเบ็ดเสร็จอื่น</t>
  </si>
  <si>
    <t>- ส่วนแบ่งกำไรจากเงินลงทุนในบริษัทร่วมและร่วมค้า</t>
  </si>
  <si>
    <t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</si>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</sst>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_(* #,##0.00_);_(* \(#,##0.00\);_(* &quot;-&quot;_);_(@_)"/>
  </numFmts>
  <fonts count="34">
    <font>
      <sz val="11"/>
      <name val="Calibri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0" applyNumberFormat="0" applyAlignment="0" applyProtection="0"/>
    <xf numFmtId="0" fontId="14" fillId="28" borderId="11" applyNumberFormat="0" applyAlignment="0" applyProtection="0"/>
    <xf numFmtId="4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8" fillId="29" borderId="0" applyNumberFormat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23" fillId="30" borderId="10" applyNumberFormat="0" applyAlignment="0" applyProtection="0"/>
    <xf numFmtId="0" fontId="24" fillId="0" borderId="15" applyNumberFormat="0" applyFill="0" applyAlignment="0" applyProtection="0"/>
    <xf numFmtId="0" fontId="25" fillId="31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2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6" fillId="0" borderId="0">
      <protection locked="0"/>
    </xf>
    <xf numFmtId="0" fontId="10" fillId="0" borderId="0"/>
    <xf numFmtId="0" fontId="10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0" fillId="32" borderId="16" applyNumberFormat="0" applyFont="0" applyAlignment="0" applyProtection="0"/>
    <xf numFmtId="0" fontId="29" fillId="27" borderId="17" applyNumberFormat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0" applyNumberFormat="0" applyFill="0" applyBorder="0" applyAlignment="0" applyProtection="0"/>
  </cellStyleXfs>
  <cellXfs count="292">
    <xf numFmtId="0" fontId="0" fillId="0" borderId="0" xfId="0"/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112" applyNumberFormat="1" applyFont="1" applyFill="1" applyAlignment="1">
      <alignment vertical="center"/>
    </xf>
    <xf numFmtId="165" fontId="5" fillId="0" borderId="0" xfId="112" applyNumberFormat="1" applyFont="1" applyFill="1" applyAlignment="1">
      <alignment horizontal="center" vertical="center"/>
    </xf>
    <xf numFmtId="165" fontId="5" fillId="0" borderId="0" xfId="112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165" fontId="5" fillId="0" borderId="2" xfId="112" applyNumberFormat="1" applyFont="1" applyFill="1" applyBorder="1" applyAlignment="1">
      <alignment vertical="center"/>
    </xf>
    <xf numFmtId="165" fontId="5" fillId="0" borderId="2" xfId="112" applyNumberFormat="1" applyFont="1" applyFill="1" applyBorder="1" applyAlignment="1">
      <alignment horizontal="center" vertical="center"/>
    </xf>
    <xf numFmtId="165" fontId="5" fillId="0" borderId="2" xfId="112" applyNumberFormat="1" applyFont="1" applyFill="1" applyBorder="1" applyAlignment="1">
      <alignment horizontal="right" vertical="center"/>
    </xf>
    <xf numFmtId="165" fontId="4" fillId="0" borderId="0" xfId="112" applyNumberFormat="1" applyFont="1" applyFill="1" applyAlignment="1">
      <alignment vertical="center"/>
    </xf>
    <xf numFmtId="165" fontId="5" fillId="0" borderId="0" xfId="28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 wrapText="1"/>
    </xf>
    <xf numFmtId="0" fontId="5" fillId="0" borderId="0" xfId="110" applyFont="1" applyFill="1" applyAlignment="1">
      <alignment vertical="center"/>
    </xf>
    <xf numFmtId="165" fontId="5" fillId="0" borderId="0" xfId="110" applyNumberFormat="1" applyFont="1" applyFill="1" applyBorder="1" applyAlignment="1">
      <alignment vertical="center"/>
    </xf>
    <xf numFmtId="167" fontId="5" fillId="0" borderId="0" xfId="63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5" fontId="5" fillId="0" borderId="0" xfId="63" applyNumberFormat="1" applyFont="1" applyFill="1" applyAlignment="1">
      <alignment horizontal="right" vertical="center"/>
    </xf>
    <xf numFmtId="165" fontId="5" fillId="0" borderId="0" xfId="113" applyNumberFormat="1" applyFont="1" applyFill="1" applyBorder="1" applyAlignment="1">
      <alignment horizontal="center" vertical="center"/>
    </xf>
    <xf numFmtId="165" fontId="5" fillId="0" borderId="0" xfId="113" applyNumberFormat="1" applyFont="1" applyFill="1" applyBorder="1" applyAlignment="1">
      <alignment horizontal="right" vertical="center"/>
    </xf>
    <xf numFmtId="166" fontId="5" fillId="0" borderId="0" xfId="113" applyNumberFormat="1" applyFont="1" applyFill="1" applyBorder="1" applyAlignment="1">
      <alignment horizontal="left" vertical="center"/>
    </xf>
    <xf numFmtId="165" fontId="5" fillId="0" borderId="0" xfId="113" applyNumberFormat="1" applyFont="1" applyFill="1" applyBorder="1" applyAlignment="1">
      <alignment vertical="center"/>
    </xf>
    <xf numFmtId="166" fontId="5" fillId="0" borderId="0" xfId="113" applyNumberFormat="1" applyFont="1" applyFill="1" applyBorder="1" applyAlignment="1">
      <alignment horizontal="right" vertical="center"/>
    </xf>
    <xf numFmtId="165" fontId="5" fillId="0" borderId="0" xfId="113" applyNumberFormat="1" applyFont="1" applyFill="1" applyBorder="1" applyAlignment="1">
      <alignment horizontal="left" vertical="center"/>
    </xf>
    <xf numFmtId="165" fontId="4" fillId="0" borderId="0" xfId="113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63" applyNumberFormat="1" applyFont="1" applyFill="1" applyAlignment="1">
      <alignment vertical="center"/>
    </xf>
    <xf numFmtId="168" fontId="8" fillId="0" borderId="0" xfId="63" applyNumberFormat="1" applyFont="1" applyFill="1" applyAlignment="1">
      <alignment vertical="center"/>
    </xf>
    <xf numFmtId="49" fontId="7" fillId="0" borderId="3" xfId="63" applyNumberFormat="1" applyFont="1" applyFill="1" applyBorder="1" applyAlignment="1">
      <alignment vertical="center"/>
    </xf>
    <xf numFmtId="49" fontId="7" fillId="0" borderId="0" xfId="63" applyNumberFormat="1" applyFont="1" applyFill="1" applyBorder="1" applyAlignment="1">
      <alignment horizontal="left" vertical="center"/>
    </xf>
    <xf numFmtId="0" fontId="8" fillId="0" borderId="0" xfId="63" applyNumberFormat="1" applyFont="1" applyFill="1" applyAlignment="1">
      <alignment vertical="center"/>
    </xf>
    <xf numFmtId="43" fontId="8" fillId="0" borderId="0" xfId="63" applyFont="1" applyFill="1" applyAlignment="1">
      <alignment vertical="center"/>
    </xf>
    <xf numFmtId="49" fontId="7" fillId="0" borderId="0" xfId="63" applyNumberFormat="1" applyFont="1" applyFill="1" applyAlignment="1">
      <alignment horizontal="left" vertical="center"/>
    </xf>
    <xf numFmtId="49" fontId="8" fillId="0" borderId="0" xfId="63" applyNumberFormat="1" applyFont="1" applyFill="1" applyAlignment="1">
      <alignment horizontal="left" vertical="center"/>
    </xf>
    <xf numFmtId="0" fontId="8" fillId="0" borderId="0" xfId="63" applyNumberFormat="1" applyFont="1" applyFill="1" applyAlignment="1">
      <alignment horizontal="left" vertical="center"/>
    </xf>
    <xf numFmtId="49" fontId="7" fillId="0" borderId="0" xfId="63" quotePrefix="1" applyNumberFormat="1" applyFont="1" applyFill="1" applyAlignment="1">
      <alignment vertical="center"/>
    </xf>
    <xf numFmtId="49" fontId="7" fillId="0" borderId="0" xfId="63" applyNumberFormat="1" applyFont="1" applyFill="1" applyAlignment="1">
      <alignment vertical="center"/>
    </xf>
    <xf numFmtId="49" fontId="8" fillId="0" borderId="0" xfId="63" applyNumberFormat="1" applyFont="1" applyFill="1" applyAlignment="1">
      <alignment horizontal="left" vertical="center" indent="1"/>
    </xf>
    <xf numFmtId="0" fontId="8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 wrapText="1"/>
    </xf>
    <xf numFmtId="165" fontId="5" fillId="34" borderId="0" xfId="113" applyNumberFormat="1" applyFont="1" applyFill="1" applyBorder="1" applyAlignment="1">
      <alignment vertical="center"/>
    </xf>
    <xf numFmtId="165" fontId="5" fillId="0" borderId="0" xfId="113" applyNumberFormat="1" applyFont="1" applyAlignment="1">
      <alignment horizontal="left" vertical="center"/>
    </xf>
    <xf numFmtId="43" fontId="7" fillId="0" borderId="3" xfId="63" applyFont="1" applyFill="1" applyBorder="1" applyAlignment="1">
      <alignment horizontal="center" vertical="center"/>
    </xf>
    <xf numFmtId="49" fontId="8" fillId="0" borderId="0" xfId="63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3" xfId="0" applyFont="1" applyFill="1" applyBorder="1" applyAlignment="1">
      <alignment vertical="center"/>
    </xf>
    <xf numFmtId="165" fontId="5" fillId="0" borderId="3" xfId="112" applyNumberFormat="1" applyFont="1" applyFill="1" applyBorder="1" applyAlignment="1">
      <alignment vertical="center"/>
    </xf>
    <xf numFmtId="165" fontId="5" fillId="0" borderId="3" xfId="112" applyNumberFormat="1" applyFont="1" applyFill="1" applyBorder="1" applyAlignment="1">
      <alignment horizontal="center" vertical="center"/>
    </xf>
    <xf numFmtId="165" fontId="5" fillId="0" borderId="3" xfId="112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justify" vertical="center"/>
    </xf>
    <xf numFmtId="165" fontId="5" fillId="0" borderId="0" xfId="113" applyNumberFormat="1" applyFont="1" applyAlignment="1">
      <alignment vertical="center"/>
    </xf>
    <xf numFmtId="165" fontId="4" fillId="0" borderId="2" xfId="113" applyNumberFormat="1" applyFont="1" applyFill="1" applyBorder="1" applyAlignment="1">
      <alignment horizontal="left" vertical="center"/>
    </xf>
    <xf numFmtId="165" fontId="4" fillId="0" borderId="0" xfId="113" applyNumberFormat="1" applyFont="1" applyFill="1" applyBorder="1" applyAlignment="1">
      <alignment horizontal="left" vertical="center"/>
    </xf>
    <xf numFmtId="165" fontId="4" fillId="0" borderId="0" xfId="113" applyNumberFormat="1" applyFont="1" applyFill="1" applyBorder="1" applyAlignment="1">
      <alignment horizontal="center" vertical="center"/>
    </xf>
    <xf numFmtId="165" fontId="4" fillId="0" borderId="0" xfId="113" applyNumberFormat="1" applyFont="1" applyFill="1" applyBorder="1" applyAlignment="1">
      <alignment horizontal="right" vertical="center"/>
    </xf>
    <xf numFmtId="166" fontId="4" fillId="0" borderId="0" xfId="113" applyNumberFormat="1" applyFont="1" applyFill="1" applyBorder="1" applyAlignment="1">
      <alignment horizontal="left" vertical="center"/>
    </xf>
    <xf numFmtId="166" fontId="4" fillId="0" borderId="2" xfId="63" applyNumberFormat="1" applyFont="1" applyFill="1" applyBorder="1" applyAlignment="1">
      <alignment horizontal="center" vertical="center"/>
    </xf>
    <xf numFmtId="165" fontId="5" fillId="0" borderId="0" xfId="113" quotePrefix="1" applyNumberFormat="1" applyFont="1" applyFill="1" applyBorder="1" applyAlignment="1">
      <alignment horizontal="left" vertical="center"/>
    </xf>
    <xf numFmtId="166" fontId="5" fillId="0" borderId="0" xfId="113" applyNumberFormat="1" applyFont="1" applyFill="1" applyBorder="1" applyAlignment="1">
      <alignment vertical="center"/>
    </xf>
    <xf numFmtId="165" fontId="5" fillId="0" borderId="0" xfId="85" applyNumberFormat="1" applyFont="1" applyFill="1" applyBorder="1" applyAlignment="1">
      <alignment horizontal="left" vertical="center"/>
    </xf>
    <xf numFmtId="165" fontId="5" fillId="0" borderId="3" xfId="113" applyNumberFormat="1" applyFont="1" applyFill="1" applyBorder="1" applyAlignment="1">
      <alignment horizontal="left" vertical="center"/>
    </xf>
    <xf numFmtId="165" fontId="5" fillId="0" borderId="3" xfId="113" applyNumberFormat="1" applyFont="1" applyFill="1" applyBorder="1" applyAlignment="1">
      <alignment horizontal="center" vertical="center"/>
    </xf>
    <xf numFmtId="165" fontId="5" fillId="0" borderId="3" xfId="113" applyNumberFormat="1" applyFont="1" applyFill="1" applyBorder="1" applyAlignment="1">
      <alignment horizontal="right" vertical="center"/>
    </xf>
    <xf numFmtId="166" fontId="5" fillId="0" borderId="3" xfId="113" applyNumberFormat="1" applyFont="1" applyFill="1" applyBorder="1" applyAlignment="1">
      <alignment horizontal="left" vertical="center"/>
    </xf>
    <xf numFmtId="165" fontId="5" fillId="0" borderId="2" xfId="113" applyNumberFormat="1" applyFont="1" applyFill="1" applyBorder="1" applyAlignment="1">
      <alignment horizontal="center" vertical="center"/>
    </xf>
    <xf numFmtId="165" fontId="5" fillId="0" borderId="2" xfId="113" applyNumberFormat="1" applyFont="1" applyFill="1" applyBorder="1" applyAlignment="1">
      <alignment horizontal="right" vertical="center"/>
    </xf>
    <xf numFmtId="166" fontId="5" fillId="0" borderId="2" xfId="113" applyNumberFormat="1" applyFont="1" applyFill="1" applyBorder="1" applyAlignment="1">
      <alignment horizontal="left" vertical="center"/>
    </xf>
    <xf numFmtId="165" fontId="4" fillId="0" borderId="0" xfId="92" applyNumberFormat="1" applyFont="1" applyFill="1" applyBorder="1" applyAlignment="1">
      <alignment vertical="center"/>
    </xf>
    <xf numFmtId="165" fontId="5" fillId="0" borderId="0" xfId="92" applyNumberFormat="1" applyFont="1" applyFill="1" applyBorder="1" applyAlignment="1">
      <alignment vertical="center"/>
    </xf>
    <xf numFmtId="166" fontId="4" fillId="0" borderId="0" xfId="113" applyNumberFormat="1" applyFont="1" applyFill="1" applyBorder="1" applyAlignment="1">
      <alignment vertical="center"/>
    </xf>
    <xf numFmtId="165" fontId="4" fillId="0" borderId="3" xfId="113" applyNumberFormat="1" applyFont="1" applyFill="1" applyBorder="1" applyAlignment="1">
      <alignment horizontal="center" vertical="center"/>
    </xf>
    <xf numFmtId="165" fontId="4" fillId="0" borderId="3" xfId="113" applyNumberFormat="1" applyFont="1" applyFill="1" applyBorder="1" applyAlignment="1">
      <alignment horizontal="right" vertical="center"/>
    </xf>
    <xf numFmtId="166" fontId="4" fillId="0" borderId="3" xfId="113" applyNumberFormat="1" applyFont="1" applyFill="1" applyBorder="1" applyAlignment="1">
      <alignment horizontal="left" vertical="center"/>
    </xf>
    <xf numFmtId="165" fontId="5" fillId="0" borderId="0" xfId="83" applyNumberFormat="1" applyFont="1" applyFill="1" applyAlignment="1">
      <alignment vertical="center"/>
    </xf>
    <xf numFmtId="165" fontId="4" fillId="0" borderId="0" xfId="83" applyNumberFormat="1" applyFont="1" applyFill="1" applyAlignment="1">
      <alignment vertical="center"/>
    </xf>
    <xf numFmtId="165" fontId="5" fillId="0" borderId="0" xfId="83" applyNumberFormat="1" applyFont="1" applyFill="1" applyAlignment="1">
      <alignment horizontal="center" vertical="center"/>
    </xf>
    <xf numFmtId="165" fontId="4" fillId="0" borderId="2" xfId="83" applyNumberFormat="1" applyFont="1" applyFill="1" applyBorder="1" applyAlignment="1">
      <alignment vertical="center"/>
    </xf>
    <xf numFmtId="165" fontId="5" fillId="0" borderId="2" xfId="83" applyNumberFormat="1" applyFont="1" applyFill="1" applyBorder="1" applyAlignment="1">
      <alignment vertical="center"/>
    </xf>
    <xf numFmtId="165" fontId="5" fillId="0" borderId="2" xfId="83" applyNumberFormat="1" applyFont="1" applyFill="1" applyBorder="1" applyAlignment="1">
      <alignment horizontal="center" vertical="center"/>
    </xf>
    <xf numFmtId="165" fontId="4" fillId="0" borderId="2" xfId="83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 wrapText="1"/>
    </xf>
    <xf numFmtId="165" fontId="5" fillId="0" borderId="0" xfId="83" applyNumberFormat="1" applyFont="1" applyFill="1" applyAlignment="1">
      <alignment horizontal="left" vertical="center"/>
    </xf>
    <xf numFmtId="165" fontId="9" fillId="0" borderId="0" xfId="83" applyNumberFormat="1" applyFont="1" applyFill="1" applyAlignment="1">
      <alignment horizontal="center" vertical="center"/>
    </xf>
    <xf numFmtId="49" fontId="9" fillId="0" borderId="0" xfId="83" applyNumberFormat="1" applyFont="1" applyFill="1" applyAlignment="1">
      <alignment horizontal="center" vertical="center"/>
    </xf>
    <xf numFmtId="165" fontId="4" fillId="0" borderId="0" xfId="83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0" xfId="113" applyNumberFormat="1" applyFont="1" applyFill="1" applyAlignment="1">
      <alignment horizontal="left" vertical="center"/>
    </xf>
    <xf numFmtId="165" fontId="5" fillId="0" borderId="0" xfId="113" quotePrefix="1" applyNumberFormat="1" applyFont="1" applyFill="1" applyAlignment="1">
      <alignment horizontal="left" vertical="center"/>
    </xf>
    <xf numFmtId="165" fontId="5" fillId="0" borderId="0" xfId="113" applyNumberFormat="1" applyFont="1" applyFill="1" applyAlignment="1">
      <alignment horizontal="center" vertical="center"/>
    </xf>
    <xf numFmtId="41" fontId="5" fillId="0" borderId="0" xfId="83" applyNumberFormat="1" applyFont="1" applyFill="1" applyAlignment="1">
      <alignment vertical="center"/>
    </xf>
    <xf numFmtId="41" fontId="5" fillId="0" borderId="0" xfId="83" applyNumberFormat="1" applyFont="1" applyFill="1" applyAlignment="1">
      <alignment horizontal="right" vertical="center"/>
    </xf>
    <xf numFmtId="41" fontId="5" fillId="0" borderId="2" xfId="83" applyNumberFormat="1" applyFont="1" applyFill="1" applyBorder="1" applyAlignment="1">
      <alignment vertical="center"/>
    </xf>
    <xf numFmtId="41" fontId="5" fillId="0" borderId="2" xfId="83" applyNumberFormat="1" applyFont="1" applyFill="1" applyBorder="1" applyAlignment="1">
      <alignment horizontal="right" vertical="center"/>
    </xf>
    <xf numFmtId="41" fontId="4" fillId="0" borderId="2" xfId="28" applyNumberFormat="1" applyFont="1" applyFill="1" applyBorder="1" applyAlignment="1">
      <alignment horizontal="right" vertical="center"/>
    </xf>
    <xf numFmtId="41" fontId="5" fillId="0" borderId="0" xfId="83" applyNumberFormat="1" applyFont="1" applyFill="1" applyBorder="1" applyAlignment="1">
      <alignment horizontal="right" vertical="center"/>
    </xf>
    <xf numFmtId="41" fontId="4" fillId="0" borderId="0" xfId="63" applyNumberFormat="1" applyFont="1" applyFill="1" applyAlignment="1">
      <alignment horizontal="right" vertical="center"/>
    </xf>
    <xf numFmtId="41" fontId="4" fillId="0" borderId="0" xfId="83" applyNumberFormat="1" applyFont="1" applyFill="1" applyAlignment="1">
      <alignment vertical="center"/>
    </xf>
    <xf numFmtId="41" fontId="4" fillId="0" borderId="0" xfId="83" applyNumberFormat="1" applyFont="1" applyFill="1" applyAlignment="1">
      <alignment horizontal="right" vertical="center"/>
    </xf>
    <xf numFmtId="41" fontId="4" fillId="0" borderId="0" xfId="28" applyNumberFormat="1" applyFont="1" applyFill="1" applyAlignment="1">
      <alignment horizontal="right" vertical="center"/>
    </xf>
    <xf numFmtId="41" fontId="4" fillId="0" borderId="2" xfId="63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5" fillId="33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33" borderId="0" xfId="63" applyNumberFormat="1" applyFont="1" applyFill="1" applyAlignment="1">
      <alignment vertical="center"/>
    </xf>
    <xf numFmtId="41" fontId="5" fillId="33" borderId="0" xfId="63" applyNumberFormat="1" applyFont="1" applyFill="1" applyAlignment="1">
      <alignment horizontal="right" vertical="center"/>
    </xf>
    <xf numFmtId="41" fontId="5" fillId="0" borderId="0" xfId="63" applyNumberFormat="1" applyFont="1" applyFill="1" applyAlignment="1">
      <alignment horizontal="right" vertical="center"/>
    </xf>
    <xf numFmtId="41" fontId="5" fillId="33" borderId="0" xfId="0" applyNumberFormat="1" applyFont="1" applyFill="1" applyAlignment="1">
      <alignment horizontal="right" vertical="center"/>
    </xf>
    <xf numFmtId="41" fontId="5" fillId="33" borderId="2" xfId="0" applyNumberFormat="1" applyFont="1" applyFill="1" applyBorder="1" applyAlignment="1">
      <alignment vertical="center"/>
    </xf>
    <xf numFmtId="41" fontId="5" fillId="0" borderId="19" xfId="0" applyNumberFormat="1" applyFont="1" applyFill="1" applyBorder="1" applyAlignment="1">
      <alignment vertical="center"/>
    </xf>
    <xf numFmtId="41" fontId="5" fillId="33" borderId="2" xfId="63" applyNumberFormat="1" applyFont="1" applyFill="1" applyBorder="1" applyAlignment="1">
      <alignment horizontal="right" vertical="center"/>
    </xf>
    <xf numFmtId="41" fontId="5" fillId="0" borderId="2" xfId="63" applyNumberFormat="1" applyFont="1" applyFill="1" applyBorder="1" applyAlignment="1">
      <alignment horizontal="right" vertical="center"/>
    </xf>
    <xf numFmtId="41" fontId="5" fillId="0" borderId="0" xfId="63" applyNumberFormat="1" applyFont="1" applyFill="1" applyBorder="1" applyAlignment="1">
      <alignment horizontal="right" vertical="center"/>
    </xf>
    <xf numFmtId="41" fontId="4" fillId="0" borderId="0" xfId="63" applyNumberFormat="1" applyFont="1" applyFill="1" applyBorder="1" applyAlignment="1">
      <alignment horizontal="right" vertical="center"/>
    </xf>
    <xf numFmtId="41" fontId="5" fillId="33" borderId="3" xfId="63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vertical="center"/>
    </xf>
    <xf numFmtId="41" fontId="5" fillId="33" borderId="4" xfId="63" applyNumberFormat="1" applyFont="1" applyFill="1" applyBorder="1" applyAlignment="1">
      <alignment horizontal="right" vertical="center"/>
    </xf>
    <xf numFmtId="41" fontId="5" fillId="0" borderId="4" xfId="63" applyNumberFormat="1" applyFont="1" applyFill="1" applyBorder="1" applyAlignment="1">
      <alignment horizontal="right" vertical="center"/>
    </xf>
    <xf numFmtId="41" fontId="4" fillId="33" borderId="0" xfId="63" applyNumberFormat="1" applyFont="1" applyFill="1" applyBorder="1" applyAlignment="1">
      <alignment horizontal="right" vertical="center"/>
    </xf>
    <xf numFmtId="41" fontId="5" fillId="33" borderId="3" xfId="0" applyNumberFormat="1" applyFont="1" applyFill="1" applyBorder="1" applyAlignment="1">
      <alignment vertical="center"/>
    </xf>
    <xf numFmtId="41" fontId="5" fillId="0" borderId="3" xfId="63" applyNumberFormat="1" applyFont="1" applyFill="1" applyBorder="1" applyAlignment="1">
      <alignment horizontal="right" vertical="center"/>
    </xf>
    <xf numFmtId="41" fontId="5" fillId="33" borderId="7" xfId="0" applyNumberFormat="1" applyFont="1" applyFill="1" applyBorder="1" applyAlignment="1">
      <alignment vertical="center"/>
    </xf>
    <xf numFmtId="41" fontId="5" fillId="33" borderId="2" xfId="63" applyNumberFormat="1" applyFont="1" applyFill="1" applyBorder="1" applyAlignment="1">
      <alignment vertical="center"/>
    </xf>
    <xf numFmtId="41" fontId="5" fillId="0" borderId="2" xfId="63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0" xfId="63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right" vertical="center"/>
    </xf>
    <xf numFmtId="41" fontId="5" fillId="33" borderId="20" xfId="0" applyNumberFormat="1" applyFont="1" applyFill="1" applyBorder="1" applyAlignment="1">
      <alignment vertical="center"/>
    </xf>
    <xf numFmtId="41" fontId="5" fillId="0" borderId="20" xfId="0" applyNumberFormat="1" applyFont="1" applyFill="1" applyBorder="1" applyAlignment="1">
      <alignment vertical="center"/>
    </xf>
    <xf numFmtId="41" fontId="5" fillId="33" borderId="0" xfId="83" applyNumberFormat="1" applyFont="1" applyFill="1" applyAlignment="1">
      <alignment vertical="center"/>
    </xf>
    <xf numFmtId="41" fontId="5" fillId="0" borderId="0" xfId="63" applyNumberFormat="1" applyFont="1" applyFill="1" applyAlignment="1">
      <alignment vertical="center"/>
    </xf>
    <xf numFmtId="41" fontId="5" fillId="33" borderId="19" xfId="63" applyNumberFormat="1" applyFont="1" applyFill="1" applyBorder="1" applyAlignment="1">
      <alignment vertical="center"/>
    </xf>
    <xf numFmtId="41" fontId="5" fillId="0" borderId="19" xfId="63" applyNumberFormat="1" applyFont="1" applyFill="1" applyBorder="1" applyAlignment="1">
      <alignment horizontal="right" vertical="center"/>
    </xf>
    <xf numFmtId="41" fontId="5" fillId="0" borderId="0" xfId="33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0" xfId="83" applyNumberFormat="1" applyFont="1" applyFill="1" applyBorder="1" applyAlignment="1">
      <alignment vertical="center"/>
    </xf>
    <xf numFmtId="41" fontId="5" fillId="33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5" fillId="33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33" borderId="3" xfId="0" applyNumberFormat="1" applyFont="1" applyFill="1" applyBorder="1" applyAlignment="1">
      <alignment horizontal="right" vertical="center"/>
    </xf>
    <xf numFmtId="41" fontId="5" fillId="0" borderId="2" xfId="28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112" applyNumberFormat="1" applyFont="1" applyFill="1" applyAlignment="1">
      <alignment horizontal="right" vertical="center"/>
    </xf>
    <xf numFmtId="41" fontId="5" fillId="33" borderId="6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vertical="center"/>
    </xf>
    <xf numFmtId="41" fontId="5" fillId="0" borderId="0" xfId="112" applyNumberFormat="1" applyFont="1" applyFill="1" applyAlignment="1">
      <alignment vertical="center"/>
    </xf>
    <xf numFmtId="41" fontId="5" fillId="0" borderId="0" xfId="112" applyNumberFormat="1" applyFont="1" applyFill="1" applyBorder="1" applyAlignment="1">
      <alignment vertical="center"/>
    </xf>
    <xf numFmtId="41" fontId="5" fillId="0" borderId="2" xfId="112" applyNumberFormat="1" applyFont="1" applyFill="1" applyBorder="1" applyAlignment="1">
      <alignment vertical="center"/>
    </xf>
    <xf numFmtId="41" fontId="5" fillId="0" borderId="2" xfId="112" applyNumberFormat="1" applyFont="1" applyFill="1" applyBorder="1" applyAlignment="1">
      <alignment horizontal="right" vertical="center"/>
    </xf>
    <xf numFmtId="41" fontId="4" fillId="33" borderId="0" xfId="28" applyNumberFormat="1" applyFont="1" applyFill="1" applyBorder="1" applyAlignment="1">
      <alignment horizontal="right" vertical="center"/>
    </xf>
    <xf numFmtId="41" fontId="4" fillId="0" borderId="0" xfId="28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33" borderId="2" xfId="28" applyNumberFormat="1" applyFont="1" applyFill="1" applyBorder="1" applyAlignment="1">
      <alignment vertical="center"/>
    </xf>
    <xf numFmtId="41" fontId="5" fillId="0" borderId="0" xfId="112" applyNumberFormat="1" applyFont="1" applyFill="1" applyBorder="1" applyAlignment="1">
      <alignment horizontal="right" vertical="center"/>
    </xf>
    <xf numFmtId="41" fontId="5" fillId="33" borderId="0" xfId="28" applyNumberFormat="1" applyFont="1" applyFill="1" applyBorder="1" applyAlignment="1">
      <alignment vertical="center"/>
    </xf>
    <xf numFmtId="41" fontId="5" fillId="0" borderId="0" xfId="28" applyNumberFormat="1" applyFont="1" applyFill="1" applyBorder="1" applyAlignment="1">
      <alignment vertical="center"/>
    </xf>
    <xf numFmtId="41" fontId="5" fillId="33" borderId="4" xfId="28" applyNumberFormat="1" applyFont="1" applyFill="1" applyBorder="1" applyAlignment="1">
      <alignment vertical="center"/>
    </xf>
    <xf numFmtId="41" fontId="5" fillId="0" borderId="4" xfId="28" applyNumberFormat="1" applyFont="1" applyFill="1" applyBorder="1" applyAlignment="1">
      <alignment vertical="center"/>
    </xf>
    <xf numFmtId="41" fontId="4" fillId="33" borderId="0" xfId="0" applyNumberFormat="1" applyFont="1" applyFill="1" applyBorder="1" applyAlignment="1">
      <alignment horizontal="right" vertical="center"/>
    </xf>
    <xf numFmtId="41" fontId="5" fillId="0" borderId="0" xfId="119" applyNumberFormat="1" applyFont="1" applyFill="1" applyAlignment="1">
      <alignment horizontal="right" vertical="center"/>
    </xf>
    <xf numFmtId="41" fontId="5" fillId="33" borderId="5" xfId="112" applyNumberFormat="1" applyFont="1" applyFill="1" applyBorder="1" applyAlignment="1">
      <alignment vertical="center"/>
    </xf>
    <xf numFmtId="41" fontId="5" fillId="0" borderId="5" xfId="112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71" fontId="5" fillId="33" borderId="0" xfId="0" applyNumberFormat="1" applyFont="1" applyFill="1" applyBorder="1" applyAlignment="1">
      <alignment horizontal="right" vertical="center"/>
    </xf>
    <xf numFmtId="171" fontId="5" fillId="0" borderId="0" xfId="112" applyNumberFormat="1" applyFont="1" applyFill="1" applyAlignment="1">
      <alignment horizontal="right" vertical="center"/>
    </xf>
    <xf numFmtId="171" fontId="5" fillId="0" borderId="0" xfId="0" applyNumberFormat="1" applyFont="1" applyFill="1" applyBorder="1" applyAlignment="1">
      <alignment vertical="center"/>
    </xf>
    <xf numFmtId="41" fontId="5" fillId="33" borderId="2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Alignment="1">
      <alignment vertical="center"/>
    </xf>
    <xf numFmtId="41" fontId="5" fillId="33" borderId="6" xfId="0" applyNumberFormat="1" applyFont="1" applyFill="1" applyBorder="1" applyAlignment="1">
      <alignment vertical="center"/>
    </xf>
    <xf numFmtId="41" fontId="5" fillId="0" borderId="3" xfId="112" applyNumberFormat="1" applyFont="1" applyFill="1" applyBorder="1" applyAlignment="1">
      <alignment vertical="center"/>
    </xf>
    <xf numFmtId="41" fontId="5" fillId="0" borderId="3" xfId="112" applyNumberFormat="1" applyFont="1" applyFill="1" applyBorder="1" applyAlignment="1">
      <alignment horizontal="right" vertical="center"/>
    </xf>
    <xf numFmtId="41" fontId="5" fillId="33" borderId="0" xfId="63" applyNumberFormat="1" applyFont="1" applyFill="1" applyBorder="1" applyAlignment="1">
      <alignment vertical="center"/>
    </xf>
    <xf numFmtId="41" fontId="5" fillId="33" borderId="4" xfId="63" applyNumberFormat="1" applyFont="1" applyFill="1" applyBorder="1" applyAlignment="1">
      <alignment vertical="center"/>
    </xf>
    <xf numFmtId="41" fontId="5" fillId="0" borderId="4" xfId="63" applyNumberFormat="1" applyFont="1" applyFill="1" applyBorder="1" applyAlignment="1">
      <alignment vertical="center"/>
    </xf>
    <xf numFmtId="41" fontId="5" fillId="0" borderId="0" xfId="120" applyNumberFormat="1" applyFont="1" applyFill="1" applyAlignment="1">
      <alignment horizontal="right" vertical="center"/>
    </xf>
    <xf numFmtId="41" fontId="33" fillId="0" borderId="0" xfId="63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horizontal="justify" vertical="center"/>
    </xf>
    <xf numFmtId="171" fontId="33" fillId="33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63" applyNumberFormat="1" applyFont="1" applyFill="1" applyAlignment="1">
      <alignment vertical="center"/>
    </xf>
    <xf numFmtId="41" fontId="7" fillId="0" borderId="0" xfId="63" applyNumberFormat="1" applyFont="1" applyFill="1" applyAlignment="1">
      <alignment horizontal="right" vertical="center"/>
    </xf>
    <xf numFmtId="41" fontId="7" fillId="0" borderId="3" xfId="63" applyNumberFormat="1" applyFont="1" applyFill="1" applyBorder="1" applyAlignment="1">
      <alignment vertical="center"/>
    </xf>
    <xf numFmtId="41" fontId="7" fillId="0" borderId="0" xfId="63" applyNumberFormat="1" applyFont="1" applyFill="1" applyBorder="1" applyAlignment="1">
      <alignment horizontal="left" vertical="center"/>
    </xf>
    <xf numFmtId="41" fontId="7" fillId="0" borderId="0" xfId="63" applyNumberFormat="1" applyFont="1" applyFill="1" applyBorder="1" applyAlignment="1">
      <alignment vertical="center"/>
    </xf>
    <xf numFmtId="41" fontId="7" fillId="0" borderId="0" xfId="63" applyNumberFormat="1" applyFont="1" applyFill="1" applyBorder="1" applyAlignment="1">
      <alignment horizontal="center" vertical="center"/>
    </xf>
    <xf numFmtId="41" fontId="8" fillId="0" borderId="0" xfId="63" applyNumberFormat="1" applyFont="1" applyFill="1" applyAlignment="1">
      <alignment vertical="center"/>
    </xf>
    <xf numFmtId="41" fontId="7" fillId="0" borderId="0" xfId="63" applyNumberFormat="1" applyFont="1" applyFill="1" applyBorder="1" applyAlignment="1">
      <alignment horizontal="right" vertical="center"/>
    </xf>
    <xf numFmtId="41" fontId="7" fillId="0" borderId="0" xfId="63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63" applyNumberFormat="1" applyFont="1" applyFill="1" applyAlignment="1">
      <alignment horizontal="right" vertical="center"/>
    </xf>
    <xf numFmtId="41" fontId="8" fillId="0" borderId="0" xfId="63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3" xfId="63" applyNumberFormat="1" applyFont="1" applyFill="1" applyBorder="1" applyAlignment="1">
      <alignment horizontal="right" vertical="center"/>
    </xf>
    <xf numFmtId="41" fontId="8" fillId="0" borderId="6" xfId="63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63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114" applyNumberFormat="1" applyFont="1" applyFill="1" applyAlignment="1">
      <alignment vertical="center"/>
    </xf>
    <xf numFmtId="41" fontId="5" fillId="0" borderId="0" xfId="114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3" xfId="114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5" fillId="33" borderId="0" xfId="63" applyNumberFormat="1" applyFont="1" applyFill="1" applyBorder="1" applyAlignment="1">
      <alignment horizontal="right" vertical="center"/>
    </xf>
    <xf numFmtId="41" fontId="5" fillId="0" borderId="0" xfId="114" applyNumberFormat="1" applyFont="1" applyAlignment="1">
      <alignment vertical="center"/>
    </xf>
    <xf numFmtId="41" fontId="5" fillId="33" borderId="0" xfId="114" applyNumberFormat="1" applyFont="1" applyFill="1" applyAlignment="1">
      <alignment vertical="center"/>
    </xf>
    <xf numFmtId="41" fontId="5" fillId="33" borderId="0" xfId="114" applyNumberFormat="1" applyFont="1" applyFill="1" applyBorder="1" applyAlignment="1">
      <alignment vertical="center"/>
    </xf>
    <xf numFmtId="41" fontId="5" fillId="33" borderId="3" xfId="114" applyNumberFormat="1" applyFont="1" applyFill="1" applyBorder="1" applyAlignment="1">
      <alignment vertical="center"/>
    </xf>
    <xf numFmtId="41" fontId="5" fillId="33" borderId="4" xfId="0" applyNumberFormat="1" applyFont="1" applyFill="1" applyBorder="1" applyAlignment="1">
      <alignment vertical="center"/>
    </xf>
    <xf numFmtId="41" fontId="8" fillId="33" borderId="0" xfId="63" applyNumberFormat="1" applyFont="1" applyFill="1" applyBorder="1" applyAlignment="1">
      <alignment horizontal="right" vertical="center"/>
    </xf>
    <xf numFmtId="41" fontId="8" fillId="33" borderId="0" xfId="0" applyNumberFormat="1" applyFont="1" applyFill="1" applyBorder="1" applyAlignment="1">
      <alignment horizontal="right" vertical="center"/>
    </xf>
    <xf numFmtId="41" fontId="8" fillId="33" borderId="3" xfId="0" applyNumberFormat="1" applyFont="1" applyFill="1" applyBorder="1" applyAlignment="1">
      <alignment horizontal="right" vertical="center"/>
    </xf>
    <xf numFmtId="41" fontId="7" fillId="33" borderId="0" xfId="63" applyNumberFormat="1" applyFont="1" applyFill="1" applyBorder="1" applyAlignment="1">
      <alignment horizontal="center" vertical="center"/>
    </xf>
    <xf numFmtId="41" fontId="8" fillId="33" borderId="6" xfId="63" applyNumberFormat="1" applyFont="1" applyFill="1" applyBorder="1" applyAlignment="1">
      <alignment horizontal="right" vertical="center"/>
    </xf>
    <xf numFmtId="41" fontId="8" fillId="33" borderId="3" xfId="63" applyNumberFormat="1" applyFont="1" applyFill="1" applyBorder="1" applyAlignment="1">
      <alignment horizontal="right" vertical="center"/>
    </xf>
    <xf numFmtId="41" fontId="8" fillId="33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4" fillId="0" borderId="0" xfId="113" applyNumberFormat="1" applyFont="1" applyFill="1" applyBorder="1" applyAlignment="1">
      <alignment horizontal="right" vertical="center"/>
    </xf>
    <xf numFmtId="41" fontId="5" fillId="0" borderId="0" xfId="113" applyNumberFormat="1" applyFont="1" applyFill="1" applyBorder="1" applyAlignment="1">
      <alignment horizontal="left" vertical="center"/>
    </xf>
    <xf numFmtId="41" fontId="5" fillId="0" borderId="0" xfId="113" applyNumberFormat="1" applyFont="1" applyFill="1" applyBorder="1" applyAlignment="1">
      <alignment horizontal="right" vertical="center"/>
    </xf>
    <xf numFmtId="41" fontId="5" fillId="0" borderId="0" xfId="83" applyNumberFormat="1" applyFont="1" applyFill="1" applyBorder="1" applyAlignment="1">
      <alignment horizontal="right" vertical="top"/>
    </xf>
    <xf numFmtId="41" fontId="4" fillId="0" borderId="0" xfId="113" applyNumberFormat="1" applyFont="1" applyFill="1" applyBorder="1" applyAlignment="1">
      <alignment horizontal="left" vertical="center"/>
    </xf>
    <xf numFmtId="41" fontId="5" fillId="33" borderId="0" xfId="113" applyNumberFormat="1" applyFont="1" applyFill="1" applyBorder="1" applyAlignment="1">
      <alignment horizontal="right" vertical="center"/>
    </xf>
    <xf numFmtId="41" fontId="5" fillId="33" borderId="2" xfId="113" applyNumberFormat="1" applyFont="1" applyFill="1" applyBorder="1" applyAlignment="1">
      <alignment horizontal="right" vertical="center"/>
    </xf>
    <xf numFmtId="41" fontId="5" fillId="0" borderId="2" xfId="113" applyNumberFormat="1" applyFont="1" applyFill="1" applyBorder="1" applyAlignment="1">
      <alignment horizontal="right" vertical="center"/>
    </xf>
    <xf numFmtId="41" fontId="5" fillId="0" borderId="0" xfId="113" applyNumberFormat="1" applyFont="1" applyFill="1" applyBorder="1" applyAlignment="1">
      <alignment vertical="center"/>
    </xf>
    <xf numFmtId="41" fontId="5" fillId="0" borderId="3" xfId="113" applyNumberFormat="1" applyFont="1" applyFill="1" applyBorder="1" applyAlignment="1">
      <alignment horizontal="right" vertical="center"/>
    </xf>
    <xf numFmtId="41" fontId="5" fillId="0" borderId="3" xfId="113" applyNumberFormat="1" applyFont="1" applyFill="1" applyBorder="1" applyAlignment="1">
      <alignment horizontal="left" vertical="center"/>
    </xf>
    <xf numFmtId="41" fontId="5" fillId="0" borderId="2" xfId="113" applyNumberFormat="1" applyFont="1" applyFill="1" applyBorder="1" applyAlignment="1">
      <alignment horizontal="left" vertical="center"/>
    </xf>
    <xf numFmtId="41" fontId="5" fillId="33" borderId="3" xfId="113" applyNumberFormat="1" applyFont="1" applyFill="1" applyBorder="1" applyAlignment="1">
      <alignment horizontal="right" vertical="center"/>
    </xf>
    <xf numFmtId="41" fontId="5" fillId="33" borderId="2" xfId="113" applyNumberFormat="1" applyFont="1" applyFill="1" applyBorder="1" applyAlignment="1">
      <alignment vertical="center"/>
    </xf>
    <xf numFmtId="41" fontId="5" fillId="0" borderId="2" xfId="113" applyNumberFormat="1" applyFont="1" applyFill="1" applyBorder="1" applyAlignment="1">
      <alignment vertical="center"/>
    </xf>
    <xf numFmtId="41" fontId="4" fillId="0" borderId="3" xfId="113" applyNumberFormat="1" applyFont="1" applyFill="1" applyBorder="1" applyAlignment="1">
      <alignment horizontal="right" vertical="center"/>
    </xf>
    <xf numFmtId="41" fontId="4" fillId="0" borderId="3" xfId="113" applyNumberFormat="1" applyFont="1" applyFill="1" applyBorder="1" applyAlignment="1">
      <alignment horizontal="left" vertical="center"/>
    </xf>
    <xf numFmtId="41" fontId="5" fillId="33" borderId="0" xfId="113" applyNumberFormat="1" applyFont="1" applyFill="1" applyBorder="1" applyAlignment="1">
      <alignment vertical="center"/>
    </xf>
    <xf numFmtId="41" fontId="5" fillId="33" borderId="4" xfId="113" applyNumberFormat="1" applyFont="1" applyFill="1" applyBorder="1" applyAlignment="1">
      <alignment vertical="center"/>
    </xf>
    <xf numFmtId="41" fontId="5" fillId="0" borderId="4" xfId="113" applyNumberFormat="1" applyFont="1" applyFill="1" applyBorder="1" applyAlignment="1">
      <alignment vertical="center"/>
    </xf>
    <xf numFmtId="165" fontId="5" fillId="0" borderId="3" xfId="113" applyNumberFormat="1" applyFont="1" applyFill="1" applyBorder="1" applyAlignment="1">
      <alignment vertical="center"/>
    </xf>
    <xf numFmtId="41" fontId="5" fillId="0" borderId="3" xfId="113" applyNumberFormat="1" applyFont="1" applyFill="1" applyBorder="1" applyAlignment="1">
      <alignment vertical="center"/>
    </xf>
    <xf numFmtId="165" fontId="5" fillId="0" borderId="0" xfId="113" quotePrefix="1" applyNumberFormat="1" applyFont="1" applyFill="1" applyBorder="1" applyAlignment="1">
      <alignment vertical="center"/>
    </xf>
    <xf numFmtId="165" fontId="5" fillId="0" borderId="0" xfId="83" quotePrefix="1" applyNumberFormat="1" applyFont="1" applyFill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" vertical="center"/>
    </xf>
    <xf numFmtId="41" fontId="4" fillId="0" borderId="2" xfId="63" applyNumberFormat="1" applyFont="1" applyFill="1" applyBorder="1" applyAlignment="1">
      <alignment horizontal="right" vertical="center"/>
    </xf>
    <xf numFmtId="165" fontId="5" fillId="0" borderId="0" xfId="113" applyNumberFormat="1" applyFont="1" applyFill="1" applyBorder="1" applyAlignment="1">
      <alignment horizontal="left" vertical="center"/>
    </xf>
    <xf numFmtId="165" fontId="5" fillId="0" borderId="0" xfId="113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165" fontId="5" fillId="0" borderId="0" xfId="113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165" fontId="5" fillId="0" borderId="0" xfId="113" applyNumberFormat="1" applyFont="1" applyFill="1" applyBorder="1" applyAlignment="1">
      <alignment horizontal="left" vertical="center"/>
    </xf>
    <xf numFmtId="165" fontId="5" fillId="0" borderId="0" xfId="113" applyNumberFormat="1" applyFont="1" applyFill="1" applyBorder="1" applyAlignment="1">
      <alignment horizontal="left" vertical="center"/>
    </xf>
    <xf numFmtId="41" fontId="4" fillId="0" borderId="2" xfId="28" applyNumberFormat="1" applyFont="1" applyFill="1" applyBorder="1" applyAlignment="1">
      <alignment horizontal="right" vertical="center"/>
    </xf>
    <xf numFmtId="41" fontId="4" fillId="0" borderId="2" xfId="6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41" fontId="7" fillId="0" borderId="3" xfId="63" applyNumberFormat="1" applyFont="1" applyFill="1" applyBorder="1" applyAlignment="1">
      <alignment horizontal="right" vertical="center"/>
    </xf>
    <xf numFmtId="41" fontId="7" fillId="0" borderId="8" xfId="63" applyNumberFormat="1" applyFont="1" applyFill="1" applyBorder="1" applyAlignment="1">
      <alignment horizontal="center" vertical="center"/>
    </xf>
    <xf numFmtId="41" fontId="7" fillId="0" borderId="3" xfId="63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center" vertical="center"/>
    </xf>
    <xf numFmtId="165" fontId="5" fillId="0" borderId="0" xfId="113" applyNumberFormat="1" applyFont="1" applyFill="1" applyBorder="1" applyAlignment="1">
      <alignment horizontal="left" vertical="center"/>
    </xf>
    <xf numFmtId="41" fontId="4" fillId="0" borderId="2" xfId="63" applyNumberFormat="1" applyFont="1" applyFill="1" applyBorder="1" applyAlignment="1">
      <alignment horizontal="right" vertical="top"/>
    </xf>
    <xf numFmtId="165" fontId="4" fillId="0" borderId="2" xfId="113" applyNumberFormat="1" applyFont="1" applyFill="1" applyBorder="1" applyAlignment="1">
      <alignment horizontal="left" vertical="center"/>
    </xf>
  </cellXfs>
  <cellStyles count="1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" xfId="29" xr:uid="{00000000-0005-0000-0000-00001C000000}"/>
    <cellStyle name="Comma 11 2" xfId="30" xr:uid="{00000000-0005-0000-0000-00001D000000}"/>
    <cellStyle name="Comma 185" xfId="31" xr:uid="{00000000-0005-0000-0000-00001E000000}"/>
    <cellStyle name="Comma 2" xfId="32" xr:uid="{00000000-0005-0000-0000-00001F000000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3" xfId="36" xr:uid="{00000000-0005-0000-0000-000023000000}"/>
    <cellStyle name="Comma 2 2 3 2" xfId="37" xr:uid="{00000000-0005-0000-0000-000024000000}"/>
    <cellStyle name="Comma 2 2 4" xfId="38" xr:uid="{00000000-0005-0000-0000-000025000000}"/>
    <cellStyle name="Comma 2 3" xfId="39" xr:uid="{00000000-0005-0000-0000-000026000000}"/>
    <cellStyle name="Comma 2 3 2" xfId="40" xr:uid="{00000000-0005-0000-0000-000027000000}"/>
    <cellStyle name="Comma 2 3 4" xfId="41" xr:uid="{00000000-0005-0000-0000-000028000000}"/>
    <cellStyle name="Comma 2 3 4 5" xfId="42" xr:uid="{00000000-0005-0000-0000-000029000000}"/>
    <cellStyle name="Comma 2 4" xfId="43" xr:uid="{00000000-0005-0000-0000-00002A000000}"/>
    <cellStyle name="Comma 2 4 2 2" xfId="44" xr:uid="{00000000-0005-0000-0000-00002B000000}"/>
    <cellStyle name="Comma 2 4 2 2 11" xfId="45" xr:uid="{00000000-0005-0000-0000-00002C000000}"/>
    <cellStyle name="Comma 2 5" xfId="46" xr:uid="{00000000-0005-0000-0000-00002D000000}"/>
    <cellStyle name="Comma 3" xfId="47" xr:uid="{00000000-0005-0000-0000-00002E000000}"/>
    <cellStyle name="Comma 3 2" xfId="48" xr:uid="{00000000-0005-0000-0000-00002F000000}"/>
    <cellStyle name="Comma 3 2 2" xfId="49" xr:uid="{00000000-0005-0000-0000-000030000000}"/>
    <cellStyle name="Comma 3 3" xfId="50" xr:uid="{00000000-0005-0000-0000-000031000000}"/>
    <cellStyle name="Comma 3 3 2" xfId="51" xr:uid="{00000000-0005-0000-0000-000032000000}"/>
    <cellStyle name="Comma 4" xfId="52" xr:uid="{00000000-0005-0000-0000-000033000000}"/>
    <cellStyle name="Comma 4 2" xfId="53" xr:uid="{00000000-0005-0000-0000-000034000000}"/>
    <cellStyle name="Comma 4 2 2" xfId="54" xr:uid="{00000000-0005-0000-0000-000035000000}"/>
    <cellStyle name="Comma 4 2 9" xfId="55" xr:uid="{00000000-0005-0000-0000-000036000000}"/>
    <cellStyle name="Comma 4 2 9 6" xfId="56" xr:uid="{00000000-0005-0000-0000-000037000000}"/>
    <cellStyle name="Comma 4 4 8 3 3" xfId="57" xr:uid="{00000000-0005-0000-0000-000038000000}"/>
    <cellStyle name="Comma 42" xfId="58" xr:uid="{00000000-0005-0000-0000-000039000000}"/>
    <cellStyle name="Comma 43" xfId="59" xr:uid="{00000000-0005-0000-0000-00003A000000}"/>
    <cellStyle name="Comma 43 2" xfId="60" xr:uid="{00000000-0005-0000-0000-00003B000000}"/>
    <cellStyle name="Comma 5" xfId="61" xr:uid="{00000000-0005-0000-0000-00003C000000}"/>
    <cellStyle name="Comma 6" xfId="62" xr:uid="{00000000-0005-0000-0000-00003D000000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8" xfId="66" xr:uid="{00000000-0005-0000-0000-000041000000}"/>
    <cellStyle name="Currency 2" xfId="67" xr:uid="{00000000-0005-0000-0000-000042000000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2" xfId="75" xr:uid="{00000000-0005-0000-0000-00004A000000}"/>
    <cellStyle name="Hyperlink 3" xfId="76" xr:uid="{00000000-0005-0000-0000-00004B000000}"/>
    <cellStyle name="Input" xfId="77" builtinId="20" customBuiltin="1"/>
    <cellStyle name="Linked Cell" xfId="78" builtinId="24" customBuiltin="1"/>
    <cellStyle name="Neutral" xfId="79" builtinId="28" customBuiltin="1"/>
    <cellStyle name="Normal" xfId="0" builtinId="0" customBuiltin="1"/>
    <cellStyle name="Normal 122" xfId="80" xr:uid="{00000000-0005-0000-0000-000050000000}"/>
    <cellStyle name="Normal 2" xfId="81" xr:uid="{00000000-0005-0000-0000-000051000000}"/>
    <cellStyle name="Normal 2 2" xfId="82" xr:uid="{00000000-0005-0000-0000-000052000000}"/>
    <cellStyle name="Normal 2 3" xfId="83" xr:uid="{00000000-0005-0000-0000-000053000000}"/>
    <cellStyle name="Normal 2 4" xfId="84" xr:uid="{00000000-0005-0000-0000-000054000000}"/>
    <cellStyle name="Normal 2 4 4" xfId="85" xr:uid="{00000000-0005-0000-0000-000055000000}"/>
    <cellStyle name="Normal 2 5" xfId="86" xr:uid="{00000000-0005-0000-0000-000056000000}"/>
    <cellStyle name="Normal 2 6" xfId="87" xr:uid="{00000000-0005-0000-0000-000057000000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4" xfId="96" xr:uid="{00000000-0005-0000-0000-000060000000}"/>
    <cellStyle name="Normal 3 5" xfId="97" xr:uid="{00000000-0005-0000-0000-000061000000}"/>
    <cellStyle name="Normal 348" xfId="98" xr:uid="{00000000-0005-0000-0000-000062000000}"/>
    <cellStyle name="Normal 353" xfId="99" xr:uid="{00000000-0005-0000-0000-000063000000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4" xfId="106" xr:uid="{00000000-0005-0000-0000-00006A000000}"/>
    <cellStyle name="Normal 4 2" xfId="107" xr:uid="{00000000-0005-0000-0000-00006B000000}"/>
    <cellStyle name="Normal 5" xfId="108" xr:uid="{00000000-0005-0000-0000-00006C000000}"/>
    <cellStyle name="Normal 5 2" xfId="109" xr:uid="{00000000-0005-0000-0000-00006D000000}"/>
    <cellStyle name="Normal 6" xfId="110" xr:uid="{00000000-0005-0000-0000-00006E000000}"/>
    <cellStyle name="Normal 7" xfId="111" xr:uid="{00000000-0005-0000-0000-00006F000000}"/>
    <cellStyle name="Normal 81" xfId="112" xr:uid="{00000000-0005-0000-0000-000070000000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Output" xfId="116" builtinId="21" customBuiltin="1"/>
    <cellStyle name="Percent 117" xfId="117" xr:uid="{00000000-0005-0000-0000-000075000000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3" xfId="121" xr:uid="{00000000-0005-0000-0000-000079000000}"/>
    <cellStyle name="Title" xfId="122" builtinId="15" customBuiltin="1"/>
    <cellStyle name="Total" xfId="123" builtinId="25" customBuiltin="1"/>
    <cellStyle name="Warning Text" xfId="12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L182"/>
  <sheetViews>
    <sheetView zoomScale="90" zoomScaleNormal="90" zoomScaleSheetLayoutView="83" workbookViewId="0">
      <selection activeCell="M16" sqref="M16"/>
    </sheetView>
  </sheetViews>
  <sheetFormatPr defaultColWidth="9.26953125" defaultRowHeight="18.5"/>
  <cols>
    <col min="1" max="2" width="1.453125" style="93" customWidth="1"/>
    <col min="3" max="3" width="30.54296875" style="93" customWidth="1"/>
    <col min="4" max="4" width="9.453125" style="95" customWidth="1"/>
    <col min="5" max="5" width="0.54296875" style="93" customWidth="1"/>
    <col min="6" max="6" width="15.26953125" style="110" customWidth="1"/>
    <col min="7" max="7" width="0.54296875" style="110" customWidth="1"/>
    <col min="8" max="8" width="14.26953125" style="110" customWidth="1"/>
    <col min="9" max="9" width="0.54296875" style="111" customWidth="1"/>
    <col min="10" max="10" width="16.1796875" style="110" bestFit="1" customWidth="1"/>
    <col min="11" max="11" width="0.54296875" style="110" customWidth="1"/>
    <col min="12" max="12" width="14.7265625" style="110" customWidth="1"/>
    <col min="13" max="13" width="9.26953125" style="93"/>
    <col min="14" max="14" width="9.7265625" style="93" bestFit="1" customWidth="1"/>
    <col min="15" max="133" width="9.26953125" style="93"/>
    <col min="134" max="135" width="1.453125" style="93" customWidth="1"/>
    <col min="136" max="136" width="33.7265625" style="93" customWidth="1"/>
    <col min="137" max="137" width="7.453125" style="93" customWidth="1"/>
    <col min="138" max="138" width="0.54296875" style="93" customWidth="1"/>
    <col min="139" max="139" width="14.26953125" style="93" bestFit="1" customWidth="1"/>
    <col min="140" max="140" width="0.54296875" style="93" customWidth="1"/>
    <col min="141" max="141" width="13.26953125" style="93" customWidth="1"/>
    <col min="142" max="142" width="0.54296875" style="93" customWidth="1"/>
    <col min="143" max="143" width="13.26953125" style="93" customWidth="1"/>
    <col min="144" max="144" width="0.54296875" style="93" customWidth="1"/>
    <col min="145" max="145" width="13.26953125" style="93" customWidth="1"/>
    <col min="146" max="146" width="12.7265625" style="93" customWidth="1"/>
    <col min="147" max="147" width="10" style="93" customWidth="1"/>
    <col min="148" max="148" width="12.26953125" style="93" customWidth="1"/>
    <col min="149" max="150" width="11.7265625" style="93" customWidth="1"/>
    <col min="151" max="151" width="11" style="93" customWidth="1"/>
    <col min="152" max="152" width="9.26953125" style="93"/>
    <col min="153" max="154" width="11.7265625" style="93" customWidth="1"/>
    <col min="155" max="156" width="9.26953125" style="93"/>
    <col min="157" max="157" width="13.26953125" style="93" bestFit="1" customWidth="1"/>
    <col min="158" max="158" width="9" style="93" bestFit="1" customWidth="1"/>
    <col min="159" max="159" width="13" style="93" bestFit="1" customWidth="1"/>
    <col min="160" max="160" width="8.7265625" style="93" customWidth="1"/>
    <col min="161" max="16384" width="9.26953125" style="93"/>
  </cols>
  <sheetData>
    <row r="1" spans="1:12" ht="21" customHeight="1">
      <c r="A1" s="1" t="s">
        <v>0</v>
      </c>
      <c r="B1" s="94"/>
    </row>
    <row r="2" spans="1:12" ht="21" customHeight="1">
      <c r="A2" s="94" t="s">
        <v>1</v>
      </c>
      <c r="B2" s="94"/>
    </row>
    <row r="3" spans="1:12" ht="21" customHeight="1">
      <c r="A3" s="96" t="s">
        <v>288</v>
      </c>
      <c r="B3" s="96"/>
      <c r="C3" s="97"/>
      <c r="D3" s="98"/>
      <c r="E3" s="97"/>
      <c r="F3" s="112"/>
      <c r="G3" s="112"/>
      <c r="H3" s="112"/>
      <c r="I3" s="113"/>
      <c r="J3" s="112"/>
      <c r="K3" s="112"/>
      <c r="L3" s="112"/>
    </row>
    <row r="4" spans="1:12" ht="21" customHeight="1">
      <c r="A4" s="94"/>
      <c r="B4" s="94"/>
    </row>
    <row r="5" spans="1:12" ht="21" customHeight="1">
      <c r="A5" s="94"/>
      <c r="B5" s="94"/>
      <c r="F5" s="279" t="s">
        <v>2</v>
      </c>
      <c r="G5" s="279"/>
      <c r="H5" s="279"/>
      <c r="I5" s="115"/>
      <c r="J5" s="279" t="s">
        <v>3</v>
      </c>
      <c r="K5" s="279"/>
      <c r="L5" s="279"/>
    </row>
    <row r="6" spans="1:12" ht="21" customHeight="1">
      <c r="A6" s="94"/>
      <c r="B6" s="94"/>
      <c r="F6" s="116" t="s">
        <v>4</v>
      </c>
      <c r="G6" s="117"/>
      <c r="H6" s="116" t="s">
        <v>163</v>
      </c>
      <c r="I6" s="118"/>
      <c r="J6" s="116" t="s">
        <v>4</v>
      </c>
      <c r="K6" s="117"/>
      <c r="L6" s="116" t="s">
        <v>163</v>
      </c>
    </row>
    <row r="7" spans="1:12" ht="21" customHeight="1">
      <c r="A7" s="94"/>
      <c r="B7" s="94"/>
      <c r="F7" s="119" t="s">
        <v>193</v>
      </c>
      <c r="G7" s="117"/>
      <c r="H7" s="119" t="s">
        <v>5</v>
      </c>
      <c r="I7" s="118"/>
      <c r="J7" s="119" t="s">
        <v>193</v>
      </c>
      <c r="K7" s="117"/>
      <c r="L7" s="119" t="s">
        <v>5</v>
      </c>
    </row>
    <row r="8" spans="1:12" ht="21" customHeight="1">
      <c r="E8" s="94"/>
      <c r="F8" s="116" t="s">
        <v>284</v>
      </c>
      <c r="G8" s="117"/>
      <c r="H8" s="116" t="s">
        <v>257</v>
      </c>
      <c r="I8" s="118"/>
      <c r="J8" s="116" t="s">
        <v>284</v>
      </c>
      <c r="K8" s="117"/>
      <c r="L8" s="116" t="s">
        <v>257</v>
      </c>
    </row>
    <row r="9" spans="1:12" ht="21" customHeight="1">
      <c r="D9" s="99" t="s">
        <v>6</v>
      </c>
      <c r="E9" s="94"/>
      <c r="F9" s="120" t="s">
        <v>152</v>
      </c>
      <c r="G9" s="117"/>
      <c r="H9" s="120" t="s">
        <v>152</v>
      </c>
      <c r="I9" s="121"/>
      <c r="J9" s="120" t="s">
        <v>152</v>
      </c>
      <c r="K9" s="117"/>
      <c r="L9" s="120" t="s">
        <v>152</v>
      </c>
    </row>
    <row r="10" spans="1:12" ht="21" customHeight="1">
      <c r="A10" s="1"/>
      <c r="B10" s="2"/>
      <c r="C10" s="2"/>
      <c r="D10" s="3"/>
      <c r="E10" s="2"/>
      <c r="F10" s="122"/>
      <c r="G10" s="123"/>
      <c r="H10" s="123"/>
      <c r="I10" s="124"/>
      <c r="J10" s="122"/>
      <c r="K10" s="123"/>
      <c r="L10" s="123"/>
    </row>
    <row r="11" spans="1:12" ht="21" customHeight="1">
      <c r="A11" s="1" t="s">
        <v>7</v>
      </c>
      <c r="B11" s="2"/>
      <c r="C11" s="2"/>
      <c r="D11" s="3"/>
      <c r="E11" s="2"/>
      <c r="F11" s="122"/>
      <c r="G11" s="123"/>
      <c r="H11" s="123"/>
      <c r="I11" s="124"/>
      <c r="J11" s="122"/>
      <c r="K11" s="123"/>
      <c r="L11" s="123"/>
    </row>
    <row r="12" spans="1:12" ht="21" customHeight="1">
      <c r="A12" s="1"/>
      <c r="B12" s="2"/>
      <c r="C12" s="2"/>
      <c r="D12" s="3"/>
      <c r="E12" s="2"/>
      <c r="F12" s="122"/>
      <c r="G12" s="123"/>
      <c r="H12" s="123"/>
      <c r="I12" s="124"/>
      <c r="J12" s="122"/>
      <c r="K12" s="123"/>
      <c r="L12" s="123"/>
    </row>
    <row r="13" spans="1:12" ht="21" customHeight="1">
      <c r="A13" s="1" t="s">
        <v>8</v>
      </c>
      <c r="B13" s="2"/>
      <c r="C13" s="2"/>
      <c r="D13" s="3"/>
      <c r="E13" s="2"/>
      <c r="F13" s="122"/>
      <c r="G13" s="123"/>
      <c r="H13" s="123"/>
      <c r="I13" s="124"/>
      <c r="J13" s="122"/>
      <c r="K13" s="123"/>
      <c r="L13" s="123"/>
    </row>
    <row r="14" spans="1:12" ht="21" customHeight="1">
      <c r="A14" s="1"/>
      <c r="B14" s="2"/>
      <c r="C14" s="2"/>
      <c r="D14" s="3"/>
      <c r="E14" s="2"/>
      <c r="F14" s="122"/>
      <c r="G14" s="123"/>
      <c r="H14" s="123"/>
      <c r="I14" s="124"/>
      <c r="J14" s="122"/>
      <c r="K14" s="123"/>
      <c r="L14" s="123"/>
    </row>
    <row r="15" spans="1:12" ht="21" customHeight="1">
      <c r="A15" s="2" t="s">
        <v>9</v>
      </c>
      <c r="B15" s="2"/>
      <c r="C15" s="2"/>
      <c r="D15" s="3">
        <v>7</v>
      </c>
      <c r="E15" s="2"/>
      <c r="F15" s="122">
        <v>19634881574</v>
      </c>
      <c r="G15" s="123"/>
      <c r="H15" s="123">
        <v>13792539186</v>
      </c>
      <c r="I15" s="123"/>
      <c r="J15" s="122">
        <v>16741866508</v>
      </c>
      <c r="K15" s="123"/>
      <c r="L15" s="123">
        <v>3485599007</v>
      </c>
    </row>
    <row r="16" spans="1:12" ht="21" customHeight="1">
      <c r="A16" s="4" t="s">
        <v>124</v>
      </c>
      <c r="B16" s="4"/>
      <c r="C16" s="2"/>
      <c r="D16" s="3">
        <v>8</v>
      </c>
      <c r="E16" s="2"/>
      <c r="F16" s="122">
        <v>203125277</v>
      </c>
      <c r="G16" s="123"/>
      <c r="H16" s="123">
        <v>190199368</v>
      </c>
      <c r="I16" s="123"/>
      <c r="J16" s="122">
        <v>0</v>
      </c>
      <c r="K16" s="123"/>
      <c r="L16" s="123">
        <v>0</v>
      </c>
    </row>
    <row r="17" spans="1:12" ht="21" customHeight="1">
      <c r="A17" s="4" t="s">
        <v>249</v>
      </c>
      <c r="B17" s="4"/>
      <c r="C17" s="4"/>
      <c r="D17" s="3"/>
      <c r="E17" s="2"/>
      <c r="F17" s="125"/>
      <c r="G17" s="123"/>
      <c r="H17" s="124"/>
      <c r="I17" s="123"/>
      <c r="J17" s="125"/>
      <c r="K17" s="123"/>
      <c r="L17" s="124"/>
    </row>
    <row r="18" spans="1:12" ht="21" customHeight="1">
      <c r="A18" s="4"/>
      <c r="B18" s="4" t="s">
        <v>250</v>
      </c>
      <c r="C18" s="4"/>
      <c r="D18" s="3">
        <v>9</v>
      </c>
      <c r="E18" s="2"/>
      <c r="F18" s="122">
        <v>1554692396</v>
      </c>
      <c r="G18" s="123"/>
      <c r="H18" s="124">
        <v>3597857342</v>
      </c>
      <c r="I18" s="123"/>
      <c r="J18" s="122">
        <v>1000000000</v>
      </c>
      <c r="K18" s="123"/>
      <c r="L18" s="124">
        <v>0</v>
      </c>
    </row>
    <row r="19" spans="1:12" ht="21" customHeight="1">
      <c r="A19" s="4" t="s">
        <v>285</v>
      </c>
      <c r="B19" s="4"/>
      <c r="C19" s="4"/>
      <c r="D19" s="3" t="s">
        <v>308</v>
      </c>
      <c r="F19" s="122">
        <v>14089196021</v>
      </c>
      <c r="H19" s="110">
        <v>13441490614</v>
      </c>
      <c r="I19" s="110"/>
      <c r="J19" s="122">
        <v>3509054601</v>
      </c>
      <c r="L19" s="110">
        <v>5241529276</v>
      </c>
    </row>
    <row r="20" spans="1:12" ht="21" customHeight="1">
      <c r="A20" s="4" t="s">
        <v>241</v>
      </c>
      <c r="B20" s="4"/>
      <c r="C20" s="4"/>
      <c r="D20" s="93"/>
      <c r="E20" s="2"/>
      <c r="F20" s="126"/>
      <c r="G20" s="123"/>
      <c r="H20" s="123"/>
      <c r="I20" s="123"/>
      <c r="J20" s="126"/>
      <c r="K20" s="123"/>
    </row>
    <row r="21" spans="1:12" ht="21" customHeight="1">
      <c r="A21" s="4"/>
      <c r="B21" s="4" t="s">
        <v>242</v>
      </c>
      <c r="C21" s="4"/>
      <c r="D21" s="3"/>
      <c r="E21" s="2"/>
      <c r="F21" s="122">
        <v>1554992020</v>
      </c>
      <c r="G21" s="123"/>
      <c r="H21" s="123">
        <v>1522214921</v>
      </c>
      <c r="I21" s="123"/>
      <c r="J21" s="122">
        <v>959501282</v>
      </c>
      <c r="K21" s="123"/>
      <c r="L21" s="127">
        <v>917239812</v>
      </c>
    </row>
    <row r="22" spans="1:12" ht="21" customHeight="1">
      <c r="A22" s="4" t="s">
        <v>153</v>
      </c>
      <c r="B22" s="4"/>
      <c r="C22" s="4"/>
      <c r="D22" s="95">
        <v>22</v>
      </c>
      <c r="E22" s="2"/>
      <c r="F22" s="122">
        <v>974336605</v>
      </c>
      <c r="G22" s="123"/>
      <c r="H22" s="123">
        <v>1625806147</v>
      </c>
      <c r="I22" s="123"/>
      <c r="J22" s="122">
        <v>357890897</v>
      </c>
      <c r="K22" s="123"/>
      <c r="L22" s="127">
        <v>412178874</v>
      </c>
    </row>
    <row r="23" spans="1:12" ht="21" customHeight="1">
      <c r="A23" s="4" t="s">
        <v>154</v>
      </c>
      <c r="B23" s="4"/>
      <c r="C23" s="4"/>
      <c r="D23" s="269" t="s">
        <v>311</v>
      </c>
      <c r="E23" s="2"/>
      <c r="F23" s="122">
        <v>128812508</v>
      </c>
      <c r="G23" s="123"/>
      <c r="H23" s="123">
        <v>91000006</v>
      </c>
      <c r="I23" s="123"/>
      <c r="J23" s="122">
        <v>100800007</v>
      </c>
      <c r="K23" s="123"/>
      <c r="L23" s="127">
        <v>91000006</v>
      </c>
    </row>
    <row r="24" spans="1:12" ht="21" customHeight="1">
      <c r="A24" s="4" t="s">
        <v>168</v>
      </c>
      <c r="B24" s="4"/>
      <c r="C24" s="4"/>
      <c r="D24" s="95">
        <v>22</v>
      </c>
      <c r="E24" s="2"/>
      <c r="F24" s="122">
        <v>0</v>
      </c>
      <c r="H24" s="123">
        <v>967796399</v>
      </c>
      <c r="I24" s="123"/>
      <c r="J24" s="122">
        <v>0</v>
      </c>
      <c r="K24" s="123"/>
      <c r="L24" s="127">
        <v>967796399</v>
      </c>
    </row>
    <row r="25" spans="1:12" ht="21" customHeight="1">
      <c r="A25" s="4" t="s">
        <v>173</v>
      </c>
      <c r="B25" s="4"/>
      <c r="C25" s="4"/>
      <c r="E25" s="2"/>
      <c r="F25" s="126"/>
      <c r="G25" s="123"/>
      <c r="H25" s="124"/>
      <c r="I25" s="123"/>
      <c r="J25" s="126"/>
      <c r="K25" s="123"/>
      <c r="L25" s="127"/>
    </row>
    <row r="26" spans="1:12" ht="21" customHeight="1">
      <c r="A26" s="4"/>
      <c r="B26" s="4" t="s">
        <v>174</v>
      </c>
      <c r="C26" s="4"/>
      <c r="D26" s="95">
        <v>22</v>
      </c>
      <c r="E26" s="2"/>
      <c r="F26" s="122">
        <v>710018544</v>
      </c>
      <c r="G26" s="123"/>
      <c r="H26" s="124">
        <v>91744400</v>
      </c>
      <c r="I26" s="123"/>
      <c r="J26" s="122">
        <v>757778544</v>
      </c>
      <c r="K26" s="123"/>
      <c r="L26" s="127">
        <v>139504400</v>
      </c>
    </row>
    <row r="27" spans="1:12" ht="21" customHeight="1">
      <c r="A27" s="4" t="s">
        <v>155</v>
      </c>
      <c r="B27" s="4"/>
      <c r="C27" s="4"/>
      <c r="E27" s="2"/>
      <c r="F27" s="122">
        <v>8231348514</v>
      </c>
      <c r="G27" s="123"/>
      <c r="H27" s="124">
        <v>6938279148</v>
      </c>
      <c r="I27" s="123"/>
      <c r="J27" s="122">
        <v>708745150</v>
      </c>
      <c r="K27" s="123"/>
      <c r="L27" s="127">
        <v>649436709</v>
      </c>
    </row>
    <row r="28" spans="1:12" ht="21" customHeight="1">
      <c r="A28" s="2" t="s">
        <v>251</v>
      </c>
      <c r="B28" s="4"/>
      <c r="C28" s="4"/>
      <c r="E28" s="2"/>
      <c r="F28" s="122">
        <v>73125109</v>
      </c>
      <c r="G28" s="123"/>
      <c r="H28" s="124">
        <v>111651207</v>
      </c>
      <c r="I28" s="123"/>
      <c r="J28" s="122">
        <v>12340563</v>
      </c>
      <c r="K28" s="123"/>
      <c r="L28" s="127">
        <v>0</v>
      </c>
    </row>
    <row r="29" spans="1:12" ht="21" customHeight="1">
      <c r="A29" s="2" t="s">
        <v>252</v>
      </c>
      <c r="B29" s="4"/>
      <c r="C29" s="4"/>
      <c r="E29" s="2"/>
      <c r="F29" s="128">
        <v>0</v>
      </c>
      <c r="G29" s="123"/>
      <c r="H29" s="123">
        <v>2711464728</v>
      </c>
      <c r="I29" s="123"/>
      <c r="J29" s="128">
        <v>0</v>
      </c>
      <c r="K29" s="123"/>
      <c r="L29" s="127">
        <v>503745056</v>
      </c>
    </row>
    <row r="30" spans="1:12" ht="21" customHeight="1">
      <c r="A30" s="2" t="s">
        <v>10</v>
      </c>
      <c r="B30" s="2"/>
      <c r="C30" s="2"/>
      <c r="E30" s="2"/>
      <c r="F30" s="129">
        <v>879524446</v>
      </c>
      <c r="G30" s="123"/>
      <c r="H30" s="130">
        <v>408056791</v>
      </c>
      <c r="I30" s="123"/>
      <c r="J30" s="129">
        <v>134999749</v>
      </c>
      <c r="K30" s="123"/>
      <c r="L30" s="130">
        <v>158351983</v>
      </c>
    </row>
    <row r="31" spans="1:12" ht="21" customHeight="1">
      <c r="A31" s="2"/>
      <c r="B31" s="4"/>
      <c r="C31" s="2"/>
      <c r="E31" s="2"/>
      <c r="F31" s="122"/>
      <c r="G31" s="123"/>
      <c r="H31" s="123"/>
      <c r="I31" s="124"/>
      <c r="J31" s="122"/>
      <c r="K31" s="123"/>
      <c r="L31" s="123"/>
    </row>
    <row r="32" spans="1:12" ht="21" customHeight="1">
      <c r="A32" s="1" t="s">
        <v>11</v>
      </c>
      <c r="B32" s="2"/>
      <c r="C32" s="2"/>
      <c r="E32" s="2"/>
      <c r="F32" s="131">
        <f>SUM(F15:F30)</f>
        <v>48034053014</v>
      </c>
      <c r="G32" s="123"/>
      <c r="H32" s="132">
        <f>SUM(H15:H30)</f>
        <v>45490100257</v>
      </c>
      <c r="I32" s="124"/>
      <c r="J32" s="131">
        <f>SUM(J15:J30)</f>
        <v>24282977301</v>
      </c>
      <c r="K32" s="123"/>
      <c r="L32" s="132">
        <f>SUM(L15:L30)</f>
        <v>12566381522</v>
      </c>
    </row>
    <row r="33" spans="1:12" ht="21" customHeight="1">
      <c r="A33" s="1"/>
      <c r="B33" s="2"/>
      <c r="C33" s="2"/>
      <c r="E33" s="2"/>
      <c r="F33" s="133"/>
      <c r="G33" s="123"/>
      <c r="H33" s="133"/>
      <c r="I33" s="124"/>
      <c r="J33" s="133"/>
      <c r="K33" s="123"/>
      <c r="L33" s="133"/>
    </row>
    <row r="34" spans="1:12" ht="21" customHeight="1">
      <c r="A34" s="1"/>
      <c r="B34" s="2"/>
      <c r="C34" s="100"/>
      <c r="E34" s="2"/>
      <c r="F34" s="133"/>
      <c r="G34" s="123"/>
      <c r="H34" s="133"/>
      <c r="I34" s="124"/>
      <c r="J34" s="133"/>
      <c r="K34" s="123"/>
      <c r="L34" s="133"/>
    </row>
    <row r="35" spans="1:12" ht="21" customHeight="1">
      <c r="A35" s="1"/>
      <c r="B35" s="2"/>
      <c r="C35" s="2"/>
      <c r="E35" s="2"/>
      <c r="F35" s="133"/>
      <c r="G35" s="123"/>
      <c r="H35" s="133"/>
      <c r="I35" s="124"/>
      <c r="J35" s="133"/>
      <c r="K35" s="123"/>
      <c r="L35" s="133"/>
    </row>
    <row r="36" spans="1:12" ht="21" customHeight="1">
      <c r="A36" s="1"/>
      <c r="B36" s="2"/>
      <c r="C36" s="2"/>
      <c r="E36" s="2"/>
      <c r="F36" s="133"/>
      <c r="G36" s="123"/>
      <c r="H36" s="133"/>
      <c r="I36" s="124"/>
      <c r="J36" s="133"/>
      <c r="K36" s="123"/>
      <c r="L36" s="133"/>
    </row>
    <row r="37" spans="1:12" ht="21" customHeight="1">
      <c r="A37" s="1"/>
      <c r="B37" s="2"/>
      <c r="C37" s="2"/>
      <c r="E37" s="2"/>
      <c r="F37" s="133"/>
      <c r="G37" s="123"/>
      <c r="H37" s="133"/>
      <c r="I37" s="124"/>
      <c r="J37" s="133"/>
      <c r="K37" s="123"/>
      <c r="L37" s="133"/>
    </row>
    <row r="38" spans="1:12" ht="21" customHeight="1">
      <c r="A38" s="101" t="s">
        <v>23</v>
      </c>
      <c r="C38" s="102"/>
    </row>
    <row r="39" spans="1:12" ht="21" customHeight="1">
      <c r="A39" s="101"/>
      <c r="C39" s="102"/>
    </row>
    <row r="40" spans="1:12" ht="21" customHeight="1">
      <c r="A40" s="101" t="s">
        <v>24</v>
      </c>
      <c r="C40" s="103"/>
    </row>
    <row r="41" spans="1:12" ht="21" customHeight="1">
      <c r="A41" s="1"/>
      <c r="B41" s="2"/>
      <c r="C41" s="2"/>
      <c r="E41" s="2"/>
      <c r="F41" s="133"/>
      <c r="G41" s="123"/>
      <c r="H41" s="133"/>
      <c r="I41" s="124"/>
      <c r="J41" s="133"/>
      <c r="K41" s="123"/>
      <c r="L41" s="133"/>
    </row>
    <row r="42" spans="1:12" ht="21" customHeight="1">
      <c r="A42" s="1"/>
      <c r="B42" s="2"/>
      <c r="C42" s="2"/>
      <c r="E42" s="2"/>
      <c r="F42" s="133"/>
      <c r="G42" s="123"/>
      <c r="H42" s="133"/>
      <c r="I42" s="124"/>
      <c r="J42" s="133"/>
      <c r="K42" s="123"/>
      <c r="L42" s="133"/>
    </row>
    <row r="43" spans="1:12" ht="21" customHeight="1">
      <c r="A43" s="1"/>
      <c r="B43" s="2"/>
      <c r="C43" s="2"/>
      <c r="E43" s="2"/>
      <c r="F43" s="133"/>
      <c r="G43" s="123"/>
      <c r="H43" s="133"/>
      <c r="I43" s="124"/>
      <c r="J43" s="133"/>
      <c r="K43" s="123"/>
      <c r="L43" s="133"/>
    </row>
    <row r="44" spans="1:12" ht="22" customHeight="1">
      <c r="A44" s="97" t="s">
        <v>322</v>
      </c>
      <c r="B44" s="97"/>
      <c r="C44" s="97"/>
      <c r="D44" s="98"/>
      <c r="E44" s="97"/>
      <c r="F44" s="112"/>
      <c r="G44" s="112"/>
      <c r="H44" s="112"/>
      <c r="I44" s="113"/>
      <c r="J44" s="112"/>
      <c r="K44" s="112"/>
      <c r="L44" s="112"/>
    </row>
    <row r="45" spans="1:12" ht="21" customHeight="1">
      <c r="A45" s="94" t="str">
        <f>A1</f>
        <v>บริษัท โกลบอล เพาเวอร์ ซินเนอร์ยี่ จำกัด (มหาชน)</v>
      </c>
      <c r="B45" s="94"/>
    </row>
    <row r="46" spans="1:12" ht="21" customHeight="1">
      <c r="A46" s="94" t="s">
        <v>1</v>
      </c>
      <c r="B46" s="94"/>
    </row>
    <row r="47" spans="1:12" ht="21" customHeight="1">
      <c r="A47" s="96" t="str">
        <f>A3</f>
        <v>ณ วันที่ 30 มิถุนายน พ.ศ. 2565</v>
      </c>
      <c r="B47" s="96"/>
      <c r="C47" s="97"/>
      <c r="D47" s="98"/>
      <c r="E47" s="97"/>
      <c r="F47" s="112"/>
      <c r="G47" s="112"/>
      <c r="H47" s="112"/>
      <c r="I47" s="113"/>
      <c r="J47" s="112"/>
      <c r="K47" s="112"/>
      <c r="L47" s="112"/>
    </row>
    <row r="48" spans="1:12" ht="21" customHeight="1"/>
    <row r="49" spans="1:12" ht="21" customHeight="1">
      <c r="A49" s="94"/>
      <c r="B49" s="94"/>
      <c r="F49" s="280" t="s">
        <v>2</v>
      </c>
      <c r="G49" s="280"/>
      <c r="H49" s="280"/>
      <c r="I49" s="134"/>
      <c r="J49" s="280" t="s">
        <v>3</v>
      </c>
      <c r="K49" s="280"/>
      <c r="L49" s="280"/>
    </row>
    <row r="50" spans="1:12" ht="21" customHeight="1">
      <c r="A50" s="94"/>
      <c r="B50" s="94"/>
      <c r="F50" s="116" t="s">
        <v>4</v>
      </c>
      <c r="G50" s="117"/>
      <c r="H50" s="116" t="s">
        <v>163</v>
      </c>
      <c r="I50" s="118"/>
      <c r="J50" s="116" t="s">
        <v>4</v>
      </c>
      <c r="K50" s="117"/>
      <c r="L50" s="116" t="s">
        <v>163</v>
      </c>
    </row>
    <row r="51" spans="1:12" ht="21" customHeight="1">
      <c r="A51" s="94"/>
      <c r="B51" s="94"/>
      <c r="F51" s="119" t="s">
        <v>193</v>
      </c>
      <c r="G51" s="117"/>
      <c r="H51" s="119" t="s">
        <v>5</v>
      </c>
      <c r="I51" s="118"/>
      <c r="J51" s="119" t="s">
        <v>193</v>
      </c>
      <c r="K51" s="117"/>
      <c r="L51" s="119" t="s">
        <v>5</v>
      </c>
    </row>
    <row r="52" spans="1:12" ht="21" customHeight="1">
      <c r="E52" s="94"/>
      <c r="F52" s="116" t="s">
        <v>284</v>
      </c>
      <c r="G52" s="117"/>
      <c r="H52" s="116" t="s">
        <v>257</v>
      </c>
      <c r="I52" s="118"/>
      <c r="J52" s="116" t="s">
        <v>284</v>
      </c>
      <c r="K52" s="117"/>
      <c r="L52" s="116" t="s">
        <v>257</v>
      </c>
    </row>
    <row r="53" spans="1:12" ht="21" customHeight="1">
      <c r="D53" s="99" t="s">
        <v>6</v>
      </c>
      <c r="E53" s="94"/>
      <c r="F53" s="120" t="s">
        <v>152</v>
      </c>
      <c r="G53" s="117"/>
      <c r="H53" s="120" t="s">
        <v>152</v>
      </c>
      <c r="I53" s="121"/>
      <c r="J53" s="120" t="s">
        <v>152</v>
      </c>
      <c r="K53" s="117"/>
      <c r="L53" s="120" t="s">
        <v>152</v>
      </c>
    </row>
    <row r="54" spans="1:12" ht="21" customHeight="1">
      <c r="A54" s="1"/>
      <c r="B54" s="2"/>
      <c r="C54" s="2"/>
      <c r="E54" s="2"/>
      <c r="F54" s="122"/>
      <c r="G54" s="123"/>
      <c r="H54" s="123"/>
      <c r="I54" s="124"/>
      <c r="J54" s="122"/>
      <c r="K54" s="123"/>
      <c r="L54" s="123"/>
    </row>
    <row r="55" spans="1:12" ht="21" customHeight="1">
      <c r="A55" s="1" t="s">
        <v>295</v>
      </c>
      <c r="B55" s="2"/>
      <c r="C55" s="2"/>
      <c r="D55" s="3"/>
      <c r="E55" s="2"/>
      <c r="F55" s="122"/>
      <c r="G55" s="123"/>
      <c r="H55" s="123"/>
      <c r="I55" s="124"/>
      <c r="J55" s="122"/>
      <c r="K55" s="123"/>
      <c r="L55" s="123"/>
    </row>
    <row r="56" spans="1:12" ht="21" customHeight="1">
      <c r="A56" s="1"/>
      <c r="B56" s="2"/>
      <c r="C56" s="2"/>
      <c r="E56" s="2"/>
      <c r="F56" s="122"/>
      <c r="G56" s="123"/>
      <c r="H56" s="123"/>
      <c r="I56" s="124"/>
      <c r="J56" s="122"/>
      <c r="K56" s="123"/>
      <c r="L56" s="123"/>
    </row>
    <row r="57" spans="1:12" ht="21" customHeight="1">
      <c r="A57" s="1" t="s">
        <v>12</v>
      </c>
      <c r="B57" s="2"/>
      <c r="C57" s="2"/>
      <c r="E57" s="2"/>
      <c r="F57" s="122"/>
      <c r="G57" s="123"/>
      <c r="H57" s="123"/>
      <c r="I57" s="124"/>
      <c r="J57" s="122"/>
      <c r="K57" s="123"/>
      <c r="L57" s="123"/>
    </row>
    <row r="58" spans="1:12" ht="21" customHeight="1">
      <c r="A58" s="1"/>
      <c r="B58" s="2"/>
      <c r="C58" s="2"/>
      <c r="E58" s="2"/>
      <c r="F58" s="122"/>
      <c r="G58" s="123"/>
      <c r="H58" s="123"/>
      <c r="I58" s="124"/>
      <c r="J58" s="122"/>
      <c r="K58" s="123"/>
      <c r="L58" s="123"/>
    </row>
    <row r="59" spans="1:12" ht="21" customHeight="1">
      <c r="A59" s="4" t="s">
        <v>13</v>
      </c>
      <c r="B59" s="4"/>
      <c r="C59" s="4"/>
      <c r="E59" s="2"/>
      <c r="F59" s="126">
        <v>4616891852</v>
      </c>
      <c r="G59" s="123"/>
      <c r="H59" s="123">
        <v>5115814884</v>
      </c>
      <c r="I59" s="123"/>
      <c r="J59" s="126">
        <v>2413611441</v>
      </c>
      <c r="K59" s="123"/>
      <c r="L59" s="123">
        <v>2729046576</v>
      </c>
    </row>
    <row r="60" spans="1:12" ht="21" customHeight="1">
      <c r="A60" s="2" t="s">
        <v>15</v>
      </c>
      <c r="B60" s="4"/>
      <c r="C60" s="4"/>
      <c r="D60" s="95">
        <v>12</v>
      </c>
      <c r="E60" s="2"/>
      <c r="F60" s="126">
        <v>26836270987</v>
      </c>
      <c r="G60" s="123"/>
      <c r="H60" s="123">
        <v>24622859874</v>
      </c>
      <c r="I60" s="123"/>
      <c r="J60" s="126">
        <v>3414966269</v>
      </c>
      <c r="K60" s="123"/>
      <c r="L60" s="123">
        <v>1871466269</v>
      </c>
    </row>
    <row r="61" spans="1:12" ht="21" customHeight="1">
      <c r="A61" s="4" t="s">
        <v>16</v>
      </c>
      <c r="B61" s="4"/>
      <c r="C61" s="4"/>
      <c r="D61" s="95">
        <v>12</v>
      </c>
      <c r="F61" s="126">
        <v>3021956073</v>
      </c>
      <c r="H61" s="110">
        <v>3077410097</v>
      </c>
      <c r="I61" s="110"/>
      <c r="J61" s="126">
        <v>2814729090</v>
      </c>
      <c r="L61" s="110">
        <v>2814729090</v>
      </c>
    </row>
    <row r="62" spans="1:12" ht="21" customHeight="1">
      <c r="A62" s="4" t="s">
        <v>14</v>
      </c>
      <c r="B62" s="4"/>
      <c r="C62" s="4"/>
      <c r="D62" s="95">
        <v>12</v>
      </c>
      <c r="F62" s="126">
        <v>0</v>
      </c>
      <c r="G62" s="123"/>
      <c r="H62" s="127">
        <v>0</v>
      </c>
      <c r="I62" s="123"/>
      <c r="J62" s="126">
        <v>162380793143</v>
      </c>
      <c r="K62" s="123"/>
      <c r="L62" s="123">
        <v>161063058478</v>
      </c>
    </row>
    <row r="63" spans="1:12" ht="21" customHeight="1">
      <c r="A63" s="4" t="s">
        <v>175</v>
      </c>
      <c r="B63" s="4"/>
      <c r="C63" s="4"/>
      <c r="F63" s="126"/>
      <c r="G63" s="123"/>
      <c r="H63" s="127"/>
      <c r="I63" s="123"/>
      <c r="J63" s="126"/>
      <c r="K63" s="123"/>
      <c r="L63" s="123"/>
    </row>
    <row r="64" spans="1:12" ht="21" customHeight="1">
      <c r="A64" s="4"/>
      <c r="B64" s="4" t="s">
        <v>176</v>
      </c>
      <c r="C64" s="4"/>
      <c r="D64" s="95">
        <v>13</v>
      </c>
      <c r="F64" s="126">
        <v>5627504263</v>
      </c>
      <c r="H64" s="110">
        <v>5860171999</v>
      </c>
      <c r="I64" s="110"/>
      <c r="J64" s="126">
        <v>5565004263</v>
      </c>
      <c r="L64" s="110">
        <v>5181386892</v>
      </c>
    </row>
    <row r="65" spans="1:12" ht="21" customHeight="1">
      <c r="A65" s="4" t="s">
        <v>104</v>
      </c>
      <c r="B65" s="4"/>
      <c r="C65" s="4"/>
      <c r="F65" s="126"/>
      <c r="G65" s="123"/>
      <c r="H65" s="127"/>
      <c r="I65" s="123"/>
      <c r="J65" s="126"/>
      <c r="K65" s="123"/>
      <c r="L65" s="123"/>
    </row>
    <row r="66" spans="1:12" ht="21" customHeight="1">
      <c r="A66" s="4"/>
      <c r="B66" s="4" t="s">
        <v>286</v>
      </c>
      <c r="C66" s="4"/>
      <c r="D66" s="95">
        <v>22</v>
      </c>
      <c r="E66" s="2"/>
      <c r="F66" s="126">
        <v>3423072237</v>
      </c>
      <c r="G66" s="123"/>
      <c r="H66" s="127">
        <v>4099822772</v>
      </c>
      <c r="I66" s="123"/>
      <c r="J66" s="126">
        <v>3415050206</v>
      </c>
      <c r="K66" s="123"/>
      <c r="L66" s="123">
        <v>3911032220</v>
      </c>
    </row>
    <row r="67" spans="1:12" ht="21" customHeight="1">
      <c r="A67" s="4" t="s">
        <v>17</v>
      </c>
      <c r="B67" s="4"/>
      <c r="C67" s="4"/>
      <c r="D67" s="95">
        <v>14</v>
      </c>
      <c r="E67" s="2"/>
      <c r="F67" s="126">
        <v>92997626225</v>
      </c>
      <c r="G67" s="123"/>
      <c r="H67" s="133">
        <v>95581005131</v>
      </c>
      <c r="I67" s="123"/>
      <c r="J67" s="126">
        <v>15771974475</v>
      </c>
      <c r="K67" s="123"/>
      <c r="L67" s="123">
        <v>17729750758</v>
      </c>
    </row>
    <row r="68" spans="1:12" ht="21" customHeight="1">
      <c r="A68" s="2" t="s">
        <v>253</v>
      </c>
      <c r="B68" s="2"/>
      <c r="C68" s="2"/>
      <c r="E68" s="2"/>
      <c r="F68" s="122">
        <v>100638507</v>
      </c>
      <c r="G68" s="123"/>
      <c r="H68" s="123">
        <v>103771325</v>
      </c>
      <c r="I68" s="123"/>
      <c r="J68" s="122">
        <v>0</v>
      </c>
      <c r="K68" s="123"/>
      <c r="L68" s="123">
        <v>0</v>
      </c>
    </row>
    <row r="69" spans="1:12" ht="21" customHeight="1">
      <c r="A69" s="2" t="s">
        <v>18</v>
      </c>
      <c r="B69" s="2"/>
      <c r="C69" s="2"/>
      <c r="D69" s="95">
        <v>14</v>
      </c>
      <c r="E69" s="2"/>
      <c r="F69" s="122">
        <v>40560577374</v>
      </c>
      <c r="G69" s="123"/>
      <c r="H69" s="123">
        <v>41526486831</v>
      </c>
      <c r="I69" s="123"/>
      <c r="J69" s="122">
        <v>327975857</v>
      </c>
      <c r="K69" s="123"/>
      <c r="L69" s="123">
        <v>277158444</v>
      </c>
    </row>
    <row r="70" spans="1:12" ht="21" customHeight="1">
      <c r="A70" s="2" t="s">
        <v>165</v>
      </c>
      <c r="B70" s="2"/>
      <c r="C70" s="2"/>
      <c r="D70" s="95">
        <v>15</v>
      </c>
      <c r="E70" s="2"/>
      <c r="F70" s="122">
        <v>2334660127</v>
      </c>
      <c r="G70" s="123"/>
      <c r="H70" s="123">
        <v>2516060792</v>
      </c>
      <c r="I70" s="123"/>
      <c r="J70" s="122">
        <v>427672665</v>
      </c>
      <c r="K70" s="123"/>
      <c r="L70" s="127">
        <v>540289693</v>
      </c>
    </row>
    <row r="71" spans="1:12" ht="21" customHeight="1">
      <c r="A71" s="2" t="s">
        <v>19</v>
      </c>
      <c r="B71" s="2"/>
      <c r="C71" s="2"/>
      <c r="E71" s="2"/>
      <c r="F71" s="122">
        <v>36089835841</v>
      </c>
      <c r="G71" s="123"/>
      <c r="H71" s="123">
        <v>36089835841</v>
      </c>
      <c r="I71" s="123"/>
      <c r="J71" s="122">
        <v>0</v>
      </c>
      <c r="K71" s="123"/>
      <c r="L71" s="127">
        <v>0</v>
      </c>
    </row>
    <row r="72" spans="1:12" ht="21" customHeight="1">
      <c r="A72" s="2" t="s">
        <v>105</v>
      </c>
      <c r="B72" s="2"/>
      <c r="C72" s="2"/>
      <c r="E72" s="2"/>
      <c r="F72" s="122">
        <v>3288906383</v>
      </c>
      <c r="G72" s="123"/>
      <c r="H72" s="123">
        <v>3249781809</v>
      </c>
      <c r="I72" s="123"/>
      <c r="J72" s="122">
        <v>0</v>
      </c>
      <c r="K72" s="123"/>
      <c r="L72" s="123">
        <v>0</v>
      </c>
    </row>
    <row r="73" spans="1:12" ht="21" customHeight="1">
      <c r="A73" s="2" t="s">
        <v>251</v>
      </c>
      <c r="B73" s="2"/>
      <c r="C73" s="2"/>
      <c r="E73" s="2"/>
      <c r="F73" s="122">
        <v>7442490</v>
      </c>
      <c r="G73" s="123"/>
      <c r="H73" s="123">
        <v>4899551</v>
      </c>
      <c r="I73" s="123"/>
      <c r="J73" s="122">
        <v>0</v>
      </c>
      <c r="K73" s="123"/>
      <c r="L73" s="123">
        <v>0</v>
      </c>
    </row>
    <row r="74" spans="1:12" ht="21" customHeight="1">
      <c r="A74" s="2" t="s">
        <v>156</v>
      </c>
      <c r="B74" s="2"/>
      <c r="C74" s="2"/>
      <c r="D74" s="95">
        <v>22</v>
      </c>
      <c r="E74" s="2"/>
      <c r="F74" s="135">
        <v>3851379799</v>
      </c>
      <c r="G74" s="123"/>
      <c r="H74" s="136">
        <v>3041101110</v>
      </c>
      <c r="I74" s="123"/>
      <c r="J74" s="135">
        <v>147744161</v>
      </c>
      <c r="K74" s="123"/>
      <c r="L74" s="136">
        <v>163240647</v>
      </c>
    </row>
    <row r="75" spans="1:12" ht="21" customHeight="1">
      <c r="A75" s="2"/>
      <c r="B75" s="2"/>
      <c r="C75" s="2"/>
      <c r="E75" s="2"/>
      <c r="F75" s="122"/>
      <c r="G75" s="123"/>
      <c r="H75" s="123"/>
      <c r="I75" s="123"/>
      <c r="J75" s="122"/>
      <c r="K75" s="123"/>
      <c r="L75" s="123"/>
    </row>
    <row r="76" spans="1:12" ht="21" customHeight="1">
      <c r="A76" s="1" t="s">
        <v>20</v>
      </c>
      <c r="B76" s="2"/>
      <c r="C76" s="2"/>
      <c r="E76" s="2"/>
      <c r="F76" s="131">
        <f>SUM(F59:F74)</f>
        <v>222756762158</v>
      </c>
      <c r="G76" s="123"/>
      <c r="H76" s="132">
        <f>SUM(H59:H74)</f>
        <v>224889022016</v>
      </c>
      <c r="I76" s="124"/>
      <c r="J76" s="131">
        <f>SUM(J59:J74)</f>
        <v>196679521570</v>
      </c>
      <c r="K76" s="123"/>
      <c r="L76" s="132">
        <f>SUM(L59:L74)</f>
        <v>196281159067</v>
      </c>
    </row>
    <row r="77" spans="1:12" ht="21" customHeight="1">
      <c r="A77" s="1"/>
      <c r="B77" s="1"/>
      <c r="C77" s="2"/>
      <c r="E77" s="2"/>
      <c r="F77" s="122"/>
      <c r="G77" s="123"/>
      <c r="H77" s="123"/>
      <c r="I77" s="124"/>
      <c r="J77" s="122"/>
      <c r="K77" s="123"/>
      <c r="L77" s="123"/>
    </row>
    <row r="78" spans="1:12" ht="21" customHeight="1" thickBot="1">
      <c r="A78" s="1" t="s">
        <v>21</v>
      </c>
      <c r="B78" s="1"/>
      <c r="C78" s="2"/>
      <c r="E78" s="2"/>
      <c r="F78" s="137">
        <f>SUM(F32+F76)</f>
        <v>270790815172</v>
      </c>
      <c r="G78" s="123"/>
      <c r="H78" s="138">
        <f>SUM(H32+H76)</f>
        <v>270379122273</v>
      </c>
      <c r="I78" s="127"/>
      <c r="J78" s="137">
        <f>SUM(J32+J76)</f>
        <v>220962498871</v>
      </c>
      <c r="K78" s="123"/>
      <c r="L78" s="138">
        <f>SUM(L32+L76)</f>
        <v>208847540589</v>
      </c>
    </row>
    <row r="79" spans="1:12" ht="21" customHeight="1" thickTop="1">
      <c r="A79" s="1"/>
      <c r="B79" s="1"/>
      <c r="C79" s="2"/>
      <c r="E79" s="2"/>
      <c r="F79" s="133"/>
      <c r="G79" s="123"/>
      <c r="H79" s="133"/>
      <c r="I79" s="127"/>
      <c r="J79" s="133"/>
      <c r="K79" s="123"/>
      <c r="L79" s="133"/>
    </row>
    <row r="80" spans="1:12" ht="21" customHeight="1">
      <c r="A80" s="101"/>
      <c r="C80" s="102"/>
    </row>
    <row r="81" spans="1:12" ht="21" customHeight="1">
      <c r="A81" s="101"/>
      <c r="C81" s="102"/>
    </row>
    <row r="82" spans="1:12" ht="21" customHeight="1">
      <c r="A82" s="101"/>
      <c r="C82" s="102"/>
    </row>
    <row r="83" spans="1:12" ht="21" customHeight="1">
      <c r="A83" s="101"/>
      <c r="C83" s="102"/>
    </row>
    <row r="84" spans="1:12" ht="21" customHeight="1">
      <c r="A84" s="101"/>
      <c r="C84" s="102"/>
    </row>
    <row r="85" spans="1:12" ht="21" customHeight="1">
      <c r="A85" s="101"/>
      <c r="C85" s="102"/>
    </row>
    <row r="86" spans="1:12" ht="21" customHeight="1">
      <c r="A86" s="101"/>
      <c r="C86" s="102"/>
    </row>
    <row r="87" spans="1:12" ht="21" customHeight="1">
      <c r="A87" s="101"/>
      <c r="C87" s="102"/>
    </row>
    <row r="88" spans="1:12" ht="22" customHeight="1">
      <c r="A88" s="97" t="str">
        <f>A44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88" s="97"/>
      <c r="C88" s="97"/>
      <c r="D88" s="98"/>
      <c r="E88" s="97"/>
      <c r="F88" s="112"/>
      <c r="G88" s="112"/>
      <c r="H88" s="112"/>
      <c r="I88" s="113"/>
      <c r="J88" s="112"/>
      <c r="K88" s="112"/>
      <c r="L88" s="112"/>
    </row>
    <row r="89" spans="1:12" ht="21" customHeight="1">
      <c r="A89" s="94" t="str">
        <f>A1</f>
        <v>บริษัท โกลบอล เพาเวอร์ ซินเนอร์ยี่ จำกัด (มหาชน)</v>
      </c>
      <c r="B89" s="94"/>
    </row>
    <row r="90" spans="1:12" ht="21" customHeight="1">
      <c r="A90" s="94" t="s">
        <v>1</v>
      </c>
      <c r="B90" s="94"/>
    </row>
    <row r="91" spans="1:12" ht="21" customHeight="1">
      <c r="A91" s="96" t="str">
        <f>A3</f>
        <v>ณ วันที่ 30 มิถุนายน พ.ศ. 2565</v>
      </c>
      <c r="B91" s="96"/>
      <c r="C91" s="97"/>
      <c r="D91" s="98"/>
      <c r="E91" s="97"/>
      <c r="F91" s="112"/>
      <c r="G91" s="112"/>
      <c r="H91" s="112"/>
      <c r="I91" s="113"/>
      <c r="J91" s="112"/>
      <c r="K91" s="112"/>
      <c r="L91" s="112"/>
    </row>
    <row r="92" spans="1:12" ht="21" customHeight="1"/>
    <row r="93" spans="1:12" ht="21" customHeight="1">
      <c r="A93" s="94"/>
      <c r="B93" s="94"/>
      <c r="F93" s="280" t="s">
        <v>2</v>
      </c>
      <c r="G93" s="280"/>
      <c r="H93" s="280"/>
      <c r="I93" s="134"/>
      <c r="J93" s="280" t="s">
        <v>3</v>
      </c>
      <c r="K93" s="280"/>
      <c r="L93" s="280"/>
    </row>
    <row r="94" spans="1:12" ht="21" customHeight="1">
      <c r="A94" s="94"/>
      <c r="B94" s="94"/>
      <c r="F94" s="116" t="s">
        <v>4</v>
      </c>
      <c r="G94" s="117"/>
      <c r="H94" s="116" t="s">
        <v>163</v>
      </c>
      <c r="I94" s="118"/>
      <c r="J94" s="116" t="s">
        <v>4</v>
      </c>
      <c r="K94" s="117"/>
      <c r="L94" s="116" t="s">
        <v>163</v>
      </c>
    </row>
    <row r="95" spans="1:12" ht="21" customHeight="1">
      <c r="A95" s="94"/>
      <c r="B95" s="94"/>
      <c r="F95" s="119" t="s">
        <v>193</v>
      </c>
      <c r="G95" s="117"/>
      <c r="H95" s="119" t="s">
        <v>5</v>
      </c>
      <c r="I95" s="118"/>
      <c r="J95" s="119" t="s">
        <v>193</v>
      </c>
      <c r="K95" s="117"/>
      <c r="L95" s="119" t="s">
        <v>5</v>
      </c>
    </row>
    <row r="96" spans="1:12" ht="21" customHeight="1">
      <c r="E96" s="94"/>
      <c r="F96" s="116" t="s">
        <v>284</v>
      </c>
      <c r="G96" s="117"/>
      <c r="H96" s="116" t="s">
        <v>257</v>
      </c>
      <c r="I96" s="118"/>
      <c r="J96" s="116" t="s">
        <v>284</v>
      </c>
      <c r="K96" s="117"/>
      <c r="L96" s="116" t="s">
        <v>257</v>
      </c>
    </row>
    <row r="97" spans="1:12" ht="21" customHeight="1">
      <c r="D97" s="99" t="s">
        <v>6</v>
      </c>
      <c r="E97" s="94"/>
      <c r="F97" s="120" t="s">
        <v>152</v>
      </c>
      <c r="G97" s="117"/>
      <c r="H97" s="120" t="s">
        <v>152</v>
      </c>
      <c r="I97" s="121"/>
      <c r="J97" s="120" t="s">
        <v>152</v>
      </c>
      <c r="K97" s="117"/>
      <c r="L97" s="120" t="s">
        <v>152</v>
      </c>
    </row>
    <row r="98" spans="1:12" ht="4" customHeight="1">
      <c r="D98" s="104"/>
      <c r="E98" s="94"/>
      <c r="F98" s="139"/>
      <c r="G98" s="117"/>
      <c r="H98" s="134"/>
      <c r="I98" s="121"/>
      <c r="J98" s="139"/>
      <c r="K98" s="117"/>
      <c r="L98" s="134"/>
    </row>
    <row r="99" spans="1:12" ht="21" customHeight="1">
      <c r="A99" s="281" t="s">
        <v>25</v>
      </c>
      <c r="B99" s="281"/>
      <c r="C99" s="281"/>
      <c r="D99" s="3"/>
      <c r="E99" s="2"/>
      <c r="F99" s="122"/>
      <c r="G99" s="123"/>
      <c r="H99" s="123"/>
      <c r="I99" s="121"/>
      <c r="J99" s="122"/>
      <c r="K99" s="123"/>
      <c r="L99" s="123"/>
    </row>
    <row r="100" spans="1:12" ht="4" customHeight="1">
      <c r="A100" s="1"/>
      <c r="B100" s="2"/>
      <c r="C100" s="2"/>
      <c r="D100" s="3"/>
      <c r="E100" s="2"/>
      <c r="F100" s="122"/>
      <c r="G100" s="123"/>
      <c r="H100" s="123"/>
      <c r="I100" s="121"/>
      <c r="J100" s="122"/>
      <c r="K100" s="123"/>
      <c r="L100" s="123"/>
    </row>
    <row r="101" spans="1:12" ht="21" customHeight="1">
      <c r="A101" s="281" t="s">
        <v>26</v>
      </c>
      <c r="B101" s="281"/>
      <c r="C101" s="281"/>
      <c r="D101" s="3"/>
      <c r="E101" s="2"/>
      <c r="F101" s="122"/>
      <c r="G101" s="123"/>
      <c r="H101" s="123"/>
      <c r="I101" s="121"/>
      <c r="J101" s="122"/>
      <c r="K101" s="123"/>
      <c r="L101" s="123"/>
    </row>
    <row r="102" spans="1:12" ht="4" customHeight="1">
      <c r="A102" s="1"/>
      <c r="B102" s="2"/>
      <c r="C102" s="2"/>
      <c r="D102" s="3"/>
      <c r="E102" s="2"/>
      <c r="F102" s="122"/>
      <c r="G102" s="123"/>
      <c r="H102" s="123"/>
      <c r="I102" s="121"/>
      <c r="J102" s="122"/>
      <c r="K102" s="123"/>
      <c r="L102" s="123"/>
    </row>
    <row r="103" spans="1:12" ht="21" customHeight="1">
      <c r="A103" s="2" t="s">
        <v>317</v>
      </c>
      <c r="B103" s="2"/>
      <c r="C103" s="2"/>
      <c r="D103" s="3">
        <v>16</v>
      </c>
      <c r="E103" s="2"/>
      <c r="F103" s="122">
        <v>191000000</v>
      </c>
      <c r="G103" s="123"/>
      <c r="H103" s="123">
        <v>0</v>
      </c>
      <c r="I103" s="123"/>
      <c r="J103" s="122">
        <v>0</v>
      </c>
      <c r="K103" s="123"/>
      <c r="L103" s="123">
        <v>0</v>
      </c>
    </row>
    <row r="104" spans="1:12" ht="21" customHeight="1">
      <c r="A104" s="2" t="s">
        <v>27</v>
      </c>
      <c r="B104" s="2"/>
      <c r="C104" s="2"/>
      <c r="D104" s="3">
        <v>22</v>
      </c>
      <c r="E104" s="2"/>
      <c r="F104" s="122">
        <v>7551600776</v>
      </c>
      <c r="G104" s="123"/>
      <c r="H104" s="123">
        <v>6407172735</v>
      </c>
      <c r="I104" s="123"/>
      <c r="J104" s="122">
        <v>1746243082</v>
      </c>
      <c r="K104" s="123"/>
      <c r="L104" s="123">
        <v>2156622442</v>
      </c>
    </row>
    <row r="105" spans="1:12" ht="21" customHeight="1">
      <c r="A105" s="2" t="s">
        <v>28</v>
      </c>
      <c r="B105" s="2"/>
      <c r="C105" s="2"/>
      <c r="D105" s="3">
        <v>22</v>
      </c>
      <c r="E105" s="2"/>
      <c r="F105" s="122">
        <v>2307208837</v>
      </c>
      <c r="G105" s="123"/>
      <c r="H105" s="123">
        <v>2178397663</v>
      </c>
      <c r="I105" s="123"/>
      <c r="J105" s="122">
        <v>1175566253</v>
      </c>
      <c r="K105" s="123"/>
      <c r="L105" s="123">
        <v>1147257445</v>
      </c>
    </row>
    <row r="106" spans="1:12" ht="21" customHeight="1">
      <c r="A106" s="2" t="s">
        <v>29</v>
      </c>
      <c r="B106" s="2"/>
      <c r="C106" s="2"/>
      <c r="D106" s="3"/>
      <c r="E106" s="2"/>
      <c r="F106" s="122">
        <v>260787446</v>
      </c>
      <c r="G106" s="123"/>
      <c r="H106" s="123">
        <v>1394250361</v>
      </c>
      <c r="I106" s="123"/>
      <c r="J106" s="122">
        <v>90548041</v>
      </c>
      <c r="K106" s="123"/>
      <c r="L106" s="123">
        <v>313243426</v>
      </c>
    </row>
    <row r="107" spans="1:12" ht="21" customHeight="1">
      <c r="A107" s="2" t="s">
        <v>189</v>
      </c>
      <c r="B107" s="2"/>
      <c r="C107" s="2"/>
      <c r="D107" s="3"/>
      <c r="E107" s="2"/>
      <c r="F107" s="122"/>
      <c r="G107" s="123"/>
      <c r="H107" s="123"/>
      <c r="I107" s="123"/>
      <c r="J107" s="122"/>
      <c r="K107" s="123"/>
      <c r="L107" s="123"/>
    </row>
    <row r="108" spans="1:12" ht="21" customHeight="1">
      <c r="A108" s="2"/>
      <c r="B108" s="2" t="s">
        <v>177</v>
      </c>
      <c r="C108" s="2"/>
      <c r="D108" s="3"/>
      <c r="E108" s="2"/>
      <c r="F108" s="122">
        <v>182371205</v>
      </c>
      <c r="G108" s="123"/>
      <c r="H108" s="123">
        <v>154552680</v>
      </c>
      <c r="I108" s="123"/>
      <c r="J108" s="122">
        <v>88675124</v>
      </c>
      <c r="K108" s="123"/>
      <c r="L108" s="123">
        <v>81359055</v>
      </c>
    </row>
    <row r="109" spans="1:12" ht="21" customHeight="1">
      <c r="A109" s="93" t="s">
        <v>30</v>
      </c>
      <c r="B109" s="2"/>
      <c r="D109" s="3"/>
      <c r="E109" s="2"/>
      <c r="F109" s="122"/>
      <c r="G109" s="123"/>
      <c r="H109" s="123"/>
      <c r="I109" s="123"/>
      <c r="J109" s="122"/>
      <c r="K109" s="123"/>
      <c r="L109" s="123"/>
    </row>
    <row r="110" spans="1:12" ht="21" customHeight="1">
      <c r="A110" s="2"/>
      <c r="B110" s="2" t="s">
        <v>157</v>
      </c>
      <c r="C110" s="2"/>
      <c r="D110" s="3">
        <v>17</v>
      </c>
      <c r="E110" s="2"/>
      <c r="F110" s="122">
        <v>8579322128</v>
      </c>
      <c r="G110" s="123"/>
      <c r="H110" s="123">
        <v>7121428472</v>
      </c>
      <c r="I110" s="123"/>
      <c r="J110" s="122">
        <v>738873999</v>
      </c>
      <c r="K110" s="123"/>
      <c r="L110" s="123">
        <v>668873999</v>
      </c>
    </row>
    <row r="111" spans="1:12" ht="21" customHeight="1">
      <c r="A111" s="2" t="s">
        <v>254</v>
      </c>
      <c r="B111" s="2"/>
      <c r="C111" s="2"/>
      <c r="D111" s="3"/>
      <c r="E111" s="2"/>
      <c r="F111" s="122"/>
      <c r="G111" s="123"/>
      <c r="H111" s="123"/>
      <c r="I111" s="123"/>
      <c r="J111" s="122"/>
      <c r="K111" s="123"/>
      <c r="L111" s="123"/>
    </row>
    <row r="112" spans="1:12" ht="21" customHeight="1">
      <c r="A112" s="2"/>
      <c r="B112" s="2" t="s">
        <v>157</v>
      </c>
      <c r="C112" s="2"/>
      <c r="D112" s="3">
        <v>22</v>
      </c>
      <c r="E112" s="2"/>
      <c r="F112" s="122">
        <v>0</v>
      </c>
      <c r="G112" s="123"/>
      <c r="H112" s="123">
        <v>0</v>
      </c>
      <c r="I112" s="123"/>
      <c r="J112" s="122">
        <v>1203429500</v>
      </c>
      <c r="K112" s="123"/>
      <c r="L112" s="123">
        <v>1203429500</v>
      </c>
    </row>
    <row r="113" spans="1:12" ht="21" customHeight="1">
      <c r="A113" s="2" t="s">
        <v>255</v>
      </c>
      <c r="B113" s="2"/>
      <c r="C113" s="2"/>
      <c r="D113" s="3">
        <v>18</v>
      </c>
      <c r="E113" s="2"/>
      <c r="F113" s="122">
        <v>1999659667</v>
      </c>
      <c r="G113" s="123"/>
      <c r="H113" s="123">
        <v>1999177305</v>
      </c>
      <c r="I113" s="123"/>
      <c r="J113" s="122">
        <v>1999659667</v>
      </c>
      <c r="K113" s="123"/>
      <c r="L113" s="123">
        <v>1999177305</v>
      </c>
    </row>
    <row r="114" spans="1:12" ht="21" customHeight="1">
      <c r="A114" s="2" t="s">
        <v>166</v>
      </c>
      <c r="B114" s="2"/>
      <c r="C114" s="2"/>
      <c r="D114" s="3"/>
      <c r="E114" s="2"/>
      <c r="F114" s="122">
        <v>52512718</v>
      </c>
      <c r="G114" s="123"/>
      <c r="H114" s="123">
        <v>166815551</v>
      </c>
      <c r="I114" s="123"/>
      <c r="J114" s="122">
        <v>7951437</v>
      </c>
      <c r="K114" s="123"/>
      <c r="L114" s="123">
        <v>0</v>
      </c>
    </row>
    <row r="115" spans="1:12" ht="21" customHeight="1">
      <c r="A115" s="2" t="s">
        <v>256</v>
      </c>
      <c r="B115" s="2"/>
      <c r="C115" s="2"/>
      <c r="D115" s="3"/>
      <c r="E115" s="2"/>
      <c r="F115" s="122">
        <v>0</v>
      </c>
      <c r="G115" s="123"/>
      <c r="H115" s="123">
        <v>2085685139</v>
      </c>
      <c r="I115" s="123"/>
      <c r="J115" s="122">
        <v>0</v>
      </c>
      <c r="K115" s="123"/>
      <c r="L115" s="133">
        <v>0</v>
      </c>
    </row>
    <row r="116" spans="1:12" ht="21" customHeight="1">
      <c r="A116" s="2" t="s">
        <v>35</v>
      </c>
      <c r="B116" s="2"/>
      <c r="C116" s="2"/>
      <c r="D116" s="3"/>
      <c r="E116" s="2"/>
      <c r="F116" s="122">
        <v>0</v>
      </c>
      <c r="G116" s="123"/>
      <c r="H116" s="123">
        <v>57015700</v>
      </c>
      <c r="I116" s="123"/>
      <c r="J116" s="122">
        <v>0</v>
      </c>
      <c r="K116" s="123"/>
      <c r="L116" s="133">
        <v>57015700</v>
      </c>
    </row>
    <row r="117" spans="1:12" ht="21" customHeight="1">
      <c r="A117" s="93" t="s">
        <v>31</v>
      </c>
      <c r="B117" s="2"/>
      <c r="C117" s="2"/>
      <c r="D117" s="3"/>
      <c r="E117" s="2"/>
      <c r="F117" s="140">
        <v>1279757574</v>
      </c>
      <c r="G117" s="123"/>
      <c r="H117" s="136">
        <v>1471644905</v>
      </c>
      <c r="I117" s="123"/>
      <c r="J117" s="140">
        <v>289490268</v>
      </c>
      <c r="K117" s="123"/>
      <c r="L117" s="141">
        <v>348838795</v>
      </c>
    </row>
    <row r="118" spans="1:12" ht="4" customHeight="1">
      <c r="A118" s="1"/>
      <c r="B118" s="2"/>
      <c r="C118" s="2"/>
      <c r="D118" s="3"/>
      <c r="E118" s="2"/>
      <c r="F118" s="142"/>
      <c r="G118" s="123"/>
      <c r="H118" s="123"/>
      <c r="I118" s="121"/>
      <c r="J118" s="122"/>
      <c r="K118" s="123"/>
      <c r="L118" s="123"/>
    </row>
    <row r="119" spans="1:12" ht="21" customHeight="1">
      <c r="A119" s="1" t="s">
        <v>32</v>
      </c>
      <c r="B119" s="2"/>
      <c r="C119" s="2"/>
      <c r="D119" s="3"/>
      <c r="E119" s="2"/>
      <c r="F119" s="143">
        <f>SUM(F103:F117)</f>
        <v>22404220351</v>
      </c>
      <c r="G119" s="123"/>
      <c r="H119" s="144">
        <f>SUM(H104:H117)</f>
        <v>23036140511</v>
      </c>
      <c r="I119" s="121"/>
      <c r="J119" s="143">
        <f>SUM(J104:J117)</f>
        <v>7340437371</v>
      </c>
      <c r="K119" s="123"/>
      <c r="L119" s="144">
        <f>SUM(L104:L117)</f>
        <v>7975817667</v>
      </c>
    </row>
    <row r="120" spans="1:12" ht="21" customHeight="1">
      <c r="A120" s="1"/>
      <c r="B120" s="2"/>
      <c r="C120" s="2"/>
      <c r="D120" s="3"/>
      <c r="E120" s="2"/>
      <c r="F120" s="122"/>
      <c r="G120" s="123"/>
      <c r="H120" s="123"/>
      <c r="I120" s="121"/>
      <c r="J120" s="122"/>
      <c r="K120" s="123"/>
      <c r="L120" s="123"/>
    </row>
    <row r="121" spans="1:12" ht="21" customHeight="1">
      <c r="A121" s="281" t="s">
        <v>33</v>
      </c>
      <c r="B121" s="281"/>
      <c r="C121" s="281"/>
      <c r="D121" s="3"/>
      <c r="E121" s="2"/>
      <c r="F121" s="122"/>
      <c r="G121" s="123"/>
      <c r="H121" s="123"/>
      <c r="I121" s="121"/>
      <c r="J121" s="122"/>
      <c r="K121" s="123"/>
      <c r="L121" s="123"/>
    </row>
    <row r="122" spans="1:12" ht="4" customHeight="1">
      <c r="A122" s="1"/>
      <c r="B122" s="2"/>
      <c r="C122" s="2"/>
      <c r="D122" s="3"/>
      <c r="E122" s="2"/>
      <c r="F122" s="122"/>
      <c r="G122" s="123"/>
      <c r="H122" s="123"/>
      <c r="I122" s="121"/>
      <c r="J122" s="122"/>
      <c r="K122" s="123"/>
      <c r="L122" s="123"/>
    </row>
    <row r="123" spans="1:12" ht="21" customHeight="1">
      <c r="A123" s="2" t="s">
        <v>190</v>
      </c>
      <c r="B123" s="2"/>
      <c r="C123" s="2"/>
      <c r="D123" s="3"/>
      <c r="E123" s="2"/>
      <c r="F123" s="122">
        <v>2338161341</v>
      </c>
      <c r="G123" s="123"/>
      <c r="H123" s="123">
        <v>2484807044</v>
      </c>
      <c r="I123" s="123"/>
      <c r="J123" s="122">
        <v>387902921</v>
      </c>
      <c r="K123" s="123"/>
      <c r="L123" s="133">
        <v>498512073</v>
      </c>
    </row>
    <row r="124" spans="1:12" ht="21" customHeight="1">
      <c r="A124" s="2" t="s">
        <v>166</v>
      </c>
      <c r="B124" s="2"/>
      <c r="C124" s="2"/>
      <c r="D124" s="3"/>
      <c r="E124" s="2"/>
      <c r="F124" s="122">
        <v>392643561</v>
      </c>
      <c r="G124" s="123"/>
      <c r="H124" s="123">
        <v>938922758</v>
      </c>
      <c r="I124" s="123"/>
      <c r="J124" s="122">
        <v>0</v>
      </c>
      <c r="K124" s="123"/>
      <c r="L124" s="133">
        <v>0</v>
      </c>
    </row>
    <row r="125" spans="1:12" ht="21" customHeight="1">
      <c r="A125" s="2" t="s">
        <v>120</v>
      </c>
      <c r="B125" s="2"/>
      <c r="C125" s="2"/>
      <c r="D125" s="3">
        <v>17</v>
      </c>
      <c r="E125" s="2"/>
      <c r="F125" s="122">
        <v>44028031778</v>
      </c>
      <c r="G125" s="123"/>
      <c r="H125" s="123">
        <v>50140239226</v>
      </c>
      <c r="I125" s="123"/>
      <c r="J125" s="122">
        <v>10550286957</v>
      </c>
      <c r="K125" s="123"/>
      <c r="L125" s="133">
        <v>10919098957</v>
      </c>
    </row>
    <row r="126" spans="1:12" ht="21" customHeight="1">
      <c r="A126" s="2" t="s">
        <v>287</v>
      </c>
      <c r="B126" s="2"/>
      <c r="C126" s="2"/>
      <c r="D126" s="270" t="s">
        <v>311</v>
      </c>
      <c r="E126" s="2"/>
      <c r="F126" s="122">
        <v>8000000000</v>
      </c>
      <c r="G126" s="123"/>
      <c r="H126" s="123">
        <v>8000000000</v>
      </c>
      <c r="I126" s="123"/>
      <c r="J126" s="122">
        <v>17826727311</v>
      </c>
      <c r="K126" s="123"/>
      <c r="L126" s="133">
        <v>18427944904</v>
      </c>
    </row>
    <row r="127" spans="1:12" ht="21" customHeight="1">
      <c r="A127" s="2" t="s">
        <v>119</v>
      </c>
      <c r="B127" s="2"/>
      <c r="C127" s="2"/>
      <c r="D127" s="3">
        <v>18</v>
      </c>
      <c r="E127" s="2"/>
      <c r="F127" s="122">
        <v>51444176646</v>
      </c>
      <c r="G127" s="123"/>
      <c r="H127" s="123">
        <v>42371171275</v>
      </c>
      <c r="I127" s="123"/>
      <c r="J127" s="122">
        <v>51444176646</v>
      </c>
      <c r="K127" s="123"/>
      <c r="L127" s="127">
        <v>39457327935</v>
      </c>
    </row>
    <row r="128" spans="1:12" ht="21" customHeight="1">
      <c r="A128" s="2" t="s">
        <v>34</v>
      </c>
      <c r="B128" s="2"/>
      <c r="C128" s="2"/>
      <c r="D128" s="3"/>
      <c r="E128" s="2"/>
      <c r="F128" s="122">
        <v>856213468</v>
      </c>
      <c r="G128" s="123"/>
      <c r="H128" s="123">
        <v>820193393</v>
      </c>
      <c r="I128" s="123"/>
      <c r="J128" s="122">
        <v>582047726</v>
      </c>
      <c r="K128" s="123"/>
      <c r="L128" s="133">
        <v>558460742</v>
      </c>
    </row>
    <row r="129" spans="1:12" ht="21" customHeight="1">
      <c r="A129" s="2" t="s">
        <v>106</v>
      </c>
      <c r="B129" s="2"/>
      <c r="C129" s="2"/>
      <c r="D129" s="3"/>
      <c r="E129" s="2"/>
      <c r="F129" s="122">
        <v>9606575450</v>
      </c>
      <c r="G129" s="123"/>
      <c r="H129" s="123">
        <v>9962818243</v>
      </c>
      <c r="I129" s="123"/>
      <c r="J129" s="122">
        <v>607063759</v>
      </c>
      <c r="K129" s="123"/>
      <c r="L129" s="133">
        <v>551869282</v>
      </c>
    </row>
    <row r="130" spans="1:12" ht="21" customHeight="1">
      <c r="A130" s="2" t="s">
        <v>35</v>
      </c>
      <c r="B130" s="2"/>
      <c r="C130" s="2"/>
      <c r="D130" s="3"/>
      <c r="E130" s="2"/>
      <c r="F130" s="122">
        <v>1605879</v>
      </c>
      <c r="G130" s="123"/>
      <c r="H130" s="124">
        <v>1375674</v>
      </c>
      <c r="I130" s="123"/>
      <c r="J130" s="122">
        <v>373174</v>
      </c>
      <c r="K130" s="123"/>
      <c r="L130" s="127">
        <v>1050674</v>
      </c>
    </row>
    <row r="131" spans="1:12" ht="21" customHeight="1">
      <c r="A131" s="2" t="s">
        <v>36</v>
      </c>
      <c r="B131" s="2"/>
      <c r="C131" s="2"/>
      <c r="D131" s="3" t="s">
        <v>309</v>
      </c>
      <c r="E131" s="2"/>
      <c r="F131" s="122">
        <v>15252327587</v>
      </c>
      <c r="H131" s="145">
        <v>14875913333</v>
      </c>
      <c r="I131" s="123"/>
      <c r="J131" s="122">
        <v>679016038</v>
      </c>
      <c r="K131" s="123"/>
      <c r="L131" s="145">
        <v>389193091</v>
      </c>
    </row>
    <row r="132" spans="1:12" ht="4" customHeight="1">
      <c r="A132" s="1"/>
      <c r="B132" s="2"/>
      <c r="C132" s="2"/>
      <c r="D132" s="3"/>
      <c r="E132" s="2"/>
      <c r="F132" s="142"/>
      <c r="G132" s="123"/>
      <c r="H132" s="123"/>
      <c r="I132" s="121"/>
      <c r="J132" s="142"/>
      <c r="K132" s="123"/>
      <c r="L132" s="123"/>
    </row>
    <row r="133" spans="1:12" ht="21" customHeight="1">
      <c r="A133" s="281" t="s">
        <v>37</v>
      </c>
      <c r="B133" s="281"/>
      <c r="C133" s="281"/>
      <c r="D133" s="3"/>
      <c r="E133" s="2"/>
      <c r="F133" s="143">
        <f>SUM(F123:F131)</f>
        <v>131919735710</v>
      </c>
      <c r="G133" s="123"/>
      <c r="H133" s="144">
        <f>SUM(H123:H131)</f>
        <v>129595440946</v>
      </c>
      <c r="I133" s="121"/>
      <c r="J133" s="143">
        <f>SUM(J123:J131)</f>
        <v>82077594532</v>
      </c>
      <c r="K133" s="123"/>
      <c r="L133" s="144">
        <f>SUM(L123:L131)</f>
        <v>70803457658</v>
      </c>
    </row>
    <row r="134" spans="1:12" ht="4" customHeight="1">
      <c r="A134" s="1"/>
      <c r="B134" s="2"/>
      <c r="C134" s="2"/>
      <c r="D134" s="3"/>
      <c r="E134" s="2"/>
      <c r="F134" s="122"/>
      <c r="G134" s="123"/>
      <c r="H134" s="123"/>
      <c r="I134" s="121"/>
      <c r="J134" s="122"/>
      <c r="K134" s="123"/>
      <c r="L134" s="123"/>
    </row>
    <row r="135" spans="1:12" ht="21" customHeight="1">
      <c r="A135" s="281" t="s">
        <v>38</v>
      </c>
      <c r="B135" s="281"/>
      <c r="C135" s="281"/>
      <c r="D135" s="3"/>
      <c r="E135" s="2"/>
      <c r="F135" s="143">
        <f>SUM(F119,F133)</f>
        <v>154323956061</v>
      </c>
      <c r="G135" s="123"/>
      <c r="H135" s="144">
        <f>SUM(H119,H133)</f>
        <v>152631581457</v>
      </c>
      <c r="I135" s="121"/>
      <c r="J135" s="143">
        <f>SUM(J119,J133)</f>
        <v>89418031903</v>
      </c>
      <c r="K135" s="123"/>
      <c r="L135" s="144">
        <f>SUM(L119,L133)</f>
        <v>78779275325</v>
      </c>
    </row>
    <row r="136" spans="1:12" ht="21" customHeight="1">
      <c r="A136" s="105"/>
      <c r="B136" s="105"/>
      <c r="C136" s="105"/>
      <c r="D136" s="3"/>
      <c r="E136" s="2"/>
      <c r="F136" s="146"/>
      <c r="G136" s="123"/>
      <c r="H136" s="146"/>
      <c r="I136" s="121"/>
      <c r="J136" s="146"/>
      <c r="K136" s="123"/>
      <c r="L136" s="146"/>
    </row>
    <row r="137" spans="1:12" ht="15.75" customHeight="1">
      <c r="A137" s="274"/>
      <c r="B137" s="274"/>
      <c r="C137" s="274"/>
      <c r="D137" s="3"/>
      <c r="E137" s="2"/>
      <c r="F137" s="146"/>
      <c r="G137" s="123"/>
      <c r="H137" s="146"/>
      <c r="I137" s="121"/>
      <c r="J137" s="146"/>
      <c r="K137" s="123"/>
      <c r="L137" s="146"/>
    </row>
    <row r="138" spans="1:12" ht="22" customHeight="1">
      <c r="A138" s="97" t="str">
        <f>A88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138" s="5"/>
      <c r="C138" s="5"/>
      <c r="D138" s="106"/>
      <c r="E138" s="5"/>
      <c r="F138" s="145"/>
      <c r="G138" s="145"/>
      <c r="H138" s="145"/>
      <c r="I138" s="147"/>
      <c r="J138" s="145"/>
      <c r="K138" s="145"/>
      <c r="L138" s="145"/>
    </row>
    <row r="139" spans="1:12" ht="21" customHeight="1">
      <c r="A139" s="94" t="str">
        <f>A1</f>
        <v>บริษัท โกลบอล เพาเวอร์ ซินเนอร์ยี่ จำกัด (มหาชน)</v>
      </c>
      <c r="B139" s="94"/>
    </row>
    <row r="140" spans="1:12" ht="21" customHeight="1">
      <c r="A140" s="94" t="s">
        <v>39</v>
      </c>
      <c r="B140" s="94"/>
    </row>
    <row r="141" spans="1:12" ht="21" customHeight="1">
      <c r="A141" s="96" t="str">
        <f>A3</f>
        <v>ณ วันที่ 30 มิถุนายน พ.ศ. 2565</v>
      </c>
      <c r="B141" s="96"/>
      <c r="C141" s="97"/>
      <c r="D141" s="98"/>
      <c r="E141" s="97"/>
      <c r="F141" s="112"/>
      <c r="G141" s="112"/>
      <c r="H141" s="112"/>
      <c r="I141" s="113"/>
      <c r="J141" s="112"/>
      <c r="K141" s="112"/>
      <c r="L141" s="112"/>
    </row>
    <row r="142" spans="1:12" ht="21" customHeight="1"/>
    <row r="143" spans="1:12" ht="21" customHeight="1">
      <c r="A143" s="94"/>
      <c r="B143" s="94"/>
      <c r="F143" s="280" t="s">
        <v>2</v>
      </c>
      <c r="G143" s="280"/>
      <c r="H143" s="280"/>
      <c r="I143" s="134"/>
      <c r="J143" s="280" t="s">
        <v>3</v>
      </c>
      <c r="K143" s="280"/>
      <c r="L143" s="280"/>
    </row>
    <row r="144" spans="1:12" ht="21" customHeight="1">
      <c r="A144" s="94"/>
      <c r="B144" s="94"/>
      <c r="F144" s="116" t="s">
        <v>4</v>
      </c>
      <c r="G144" s="117"/>
      <c r="H144" s="116" t="s">
        <v>163</v>
      </c>
      <c r="I144" s="118"/>
      <c r="J144" s="116" t="s">
        <v>4</v>
      </c>
      <c r="K144" s="117"/>
      <c r="L144" s="116" t="s">
        <v>163</v>
      </c>
    </row>
    <row r="145" spans="1:12" ht="21" customHeight="1">
      <c r="A145" s="94"/>
      <c r="B145" s="94"/>
      <c r="F145" s="119" t="s">
        <v>193</v>
      </c>
      <c r="G145" s="117"/>
      <c r="H145" s="119" t="s">
        <v>5</v>
      </c>
      <c r="I145" s="118"/>
      <c r="J145" s="119" t="s">
        <v>193</v>
      </c>
      <c r="K145" s="117"/>
      <c r="L145" s="119" t="s">
        <v>5</v>
      </c>
    </row>
    <row r="146" spans="1:12" ht="21" customHeight="1">
      <c r="E146" s="94"/>
      <c r="F146" s="116" t="s">
        <v>284</v>
      </c>
      <c r="G146" s="117"/>
      <c r="H146" s="116" t="s">
        <v>257</v>
      </c>
      <c r="I146" s="118"/>
      <c r="J146" s="116" t="s">
        <v>284</v>
      </c>
      <c r="K146" s="117"/>
      <c r="L146" s="116" t="s">
        <v>257</v>
      </c>
    </row>
    <row r="147" spans="1:12" ht="21" customHeight="1">
      <c r="D147" s="104"/>
      <c r="E147" s="94"/>
      <c r="F147" s="120" t="s">
        <v>152</v>
      </c>
      <c r="G147" s="117"/>
      <c r="H147" s="120" t="s">
        <v>152</v>
      </c>
      <c r="I147" s="121"/>
      <c r="J147" s="120" t="s">
        <v>152</v>
      </c>
      <c r="K147" s="117"/>
      <c r="L147" s="120" t="s">
        <v>152</v>
      </c>
    </row>
    <row r="148" spans="1:12" ht="21" customHeight="1">
      <c r="D148" s="104"/>
      <c r="E148" s="94"/>
      <c r="F148" s="139"/>
      <c r="G148" s="117"/>
      <c r="H148" s="134"/>
      <c r="I148" s="121"/>
      <c r="J148" s="139"/>
      <c r="K148" s="117"/>
      <c r="L148" s="134"/>
    </row>
    <row r="149" spans="1:12" ht="21" customHeight="1">
      <c r="A149" s="281" t="s">
        <v>296</v>
      </c>
      <c r="B149" s="281"/>
      <c r="C149" s="281"/>
      <c r="E149" s="2"/>
      <c r="F149" s="122"/>
      <c r="G149" s="123"/>
      <c r="H149" s="123"/>
      <c r="I149" s="121"/>
      <c r="J149" s="122"/>
      <c r="K149" s="123"/>
      <c r="L149" s="123"/>
    </row>
    <row r="150" spans="1:12" ht="21" customHeight="1">
      <c r="A150" s="1"/>
      <c r="B150" s="2"/>
      <c r="C150" s="2"/>
      <c r="E150" s="2"/>
      <c r="F150" s="122"/>
      <c r="G150" s="123"/>
      <c r="H150" s="123"/>
      <c r="I150" s="121"/>
      <c r="J150" s="122"/>
      <c r="K150" s="123"/>
      <c r="L150" s="123"/>
    </row>
    <row r="151" spans="1:12" ht="21" customHeight="1">
      <c r="A151" s="1" t="s">
        <v>40</v>
      </c>
      <c r="B151" s="2"/>
      <c r="C151" s="2"/>
      <c r="E151" s="2"/>
      <c r="F151" s="122"/>
      <c r="G151" s="123"/>
      <c r="H151" s="123"/>
      <c r="I151" s="121"/>
      <c r="J151" s="122"/>
      <c r="K151" s="123"/>
      <c r="L151" s="123"/>
    </row>
    <row r="152" spans="1:12" ht="21" customHeight="1">
      <c r="A152" s="1"/>
      <c r="B152" s="2"/>
      <c r="C152" s="2"/>
      <c r="E152" s="2"/>
      <c r="F152" s="122"/>
      <c r="G152" s="123"/>
      <c r="H152" s="123"/>
      <c r="I152" s="121"/>
      <c r="J152" s="122"/>
      <c r="K152" s="123"/>
      <c r="L152" s="123"/>
    </row>
    <row r="153" spans="1:12" ht="21" customHeight="1">
      <c r="A153" s="2" t="s">
        <v>41</v>
      </c>
      <c r="B153" s="2"/>
      <c r="C153" s="2"/>
      <c r="D153" s="3"/>
      <c r="E153" s="2"/>
      <c r="F153" s="122"/>
      <c r="G153" s="123"/>
      <c r="H153" s="123"/>
      <c r="I153" s="121"/>
      <c r="J153" s="122"/>
      <c r="K153" s="123"/>
      <c r="L153" s="123"/>
    </row>
    <row r="154" spans="1:12" ht="21" customHeight="1">
      <c r="A154" s="2"/>
      <c r="B154" s="2" t="s">
        <v>42</v>
      </c>
      <c r="C154" s="2"/>
      <c r="D154" s="3"/>
      <c r="E154" s="2"/>
      <c r="F154" s="122"/>
      <c r="G154" s="123"/>
      <c r="H154" s="123"/>
      <c r="I154" s="121"/>
      <c r="J154" s="122"/>
      <c r="K154" s="123"/>
      <c r="L154" s="123"/>
    </row>
    <row r="155" spans="1:12" ht="21" customHeight="1">
      <c r="A155" s="2"/>
      <c r="B155" s="2"/>
      <c r="C155" s="2" t="s">
        <v>158</v>
      </c>
      <c r="D155" s="3"/>
      <c r="E155" s="2"/>
      <c r="F155" s="122"/>
      <c r="G155" s="123"/>
      <c r="H155" s="123"/>
      <c r="I155" s="121"/>
      <c r="J155" s="122"/>
      <c r="K155" s="123"/>
      <c r="L155" s="123"/>
    </row>
    <row r="156" spans="1:12" ht="21" customHeight="1" thickBot="1">
      <c r="A156" s="2"/>
      <c r="B156" s="2"/>
      <c r="C156" s="2" t="s">
        <v>159</v>
      </c>
      <c r="D156" s="3"/>
      <c r="E156" s="2"/>
      <c r="F156" s="148">
        <v>28197293710</v>
      </c>
      <c r="G156" s="123"/>
      <c r="H156" s="149">
        <v>28197293710</v>
      </c>
      <c r="I156" s="123"/>
      <c r="J156" s="148">
        <v>28197293710</v>
      </c>
      <c r="K156" s="123"/>
      <c r="L156" s="149">
        <v>28197293710</v>
      </c>
    </row>
    <row r="157" spans="1:12" ht="21" customHeight="1" thickTop="1">
      <c r="A157" s="2"/>
      <c r="B157" s="2"/>
      <c r="C157" s="2"/>
      <c r="D157" s="3"/>
      <c r="E157" s="2"/>
      <c r="F157" s="150"/>
      <c r="I157" s="110"/>
      <c r="J157" s="150"/>
    </row>
    <row r="158" spans="1:12" ht="21" customHeight="1">
      <c r="A158" s="2"/>
      <c r="B158" s="2" t="s">
        <v>43</v>
      </c>
      <c r="C158" s="2"/>
      <c r="D158" s="3"/>
      <c r="E158" s="2"/>
      <c r="F158" s="122"/>
      <c r="G158" s="123"/>
      <c r="H158" s="123"/>
      <c r="I158" s="121"/>
      <c r="J158" s="122"/>
      <c r="K158" s="123"/>
      <c r="L158" s="123"/>
    </row>
    <row r="159" spans="1:12" ht="21" customHeight="1">
      <c r="A159" s="2"/>
      <c r="B159" s="2"/>
      <c r="C159" s="2" t="s">
        <v>160</v>
      </c>
      <c r="D159" s="3"/>
      <c r="E159" s="2"/>
      <c r="F159" s="122"/>
      <c r="G159" s="123"/>
      <c r="H159" s="123"/>
      <c r="I159" s="121"/>
      <c r="J159" s="122"/>
      <c r="K159" s="123"/>
      <c r="L159" s="123"/>
    </row>
    <row r="160" spans="1:12" ht="21" customHeight="1">
      <c r="A160" s="2"/>
      <c r="B160" s="2"/>
      <c r="C160" s="2" t="s">
        <v>161</v>
      </c>
      <c r="D160" s="3"/>
      <c r="E160" s="2"/>
      <c r="F160" s="122">
        <v>28197293670</v>
      </c>
      <c r="G160" s="123"/>
      <c r="H160" s="123">
        <v>28197293670</v>
      </c>
      <c r="I160" s="123"/>
      <c r="J160" s="122">
        <v>28197293670</v>
      </c>
      <c r="K160" s="123"/>
      <c r="L160" s="123">
        <v>28197293670</v>
      </c>
    </row>
    <row r="161" spans="1:12" ht="21" customHeight="1">
      <c r="A161" s="2" t="s">
        <v>44</v>
      </c>
      <c r="B161" s="2"/>
      <c r="C161" s="2"/>
      <c r="D161" s="3"/>
      <c r="E161" s="2"/>
      <c r="F161" s="122">
        <v>70175900837</v>
      </c>
      <c r="G161" s="123"/>
      <c r="H161" s="123">
        <v>70175900837</v>
      </c>
      <c r="I161" s="123"/>
      <c r="J161" s="122">
        <v>70175900837</v>
      </c>
      <c r="K161" s="123"/>
      <c r="L161" s="123">
        <v>70175900837</v>
      </c>
    </row>
    <row r="162" spans="1:12" ht="21" customHeight="1">
      <c r="A162" s="2" t="s">
        <v>162</v>
      </c>
      <c r="B162" s="2"/>
      <c r="C162" s="2"/>
      <c r="D162" s="3"/>
      <c r="E162" s="2"/>
      <c r="F162" s="122"/>
      <c r="G162" s="123"/>
      <c r="H162" s="123"/>
      <c r="I162" s="123"/>
      <c r="J162" s="122"/>
      <c r="K162" s="123"/>
      <c r="L162" s="123"/>
    </row>
    <row r="163" spans="1:12" ht="21" customHeight="1">
      <c r="B163" s="2" t="s">
        <v>14</v>
      </c>
      <c r="C163" s="2"/>
      <c r="D163" s="3"/>
      <c r="E163" s="2"/>
      <c r="F163" s="150">
        <v>-14991990030</v>
      </c>
      <c r="G163" s="123"/>
      <c r="H163" s="123">
        <v>-15002535663</v>
      </c>
      <c r="I163" s="123"/>
      <c r="J163" s="122">
        <v>0</v>
      </c>
      <c r="K163" s="123"/>
      <c r="L163" s="123">
        <v>0</v>
      </c>
    </row>
    <row r="164" spans="1:12" ht="21" customHeight="1">
      <c r="A164" s="2" t="s">
        <v>150</v>
      </c>
      <c r="B164" s="2"/>
      <c r="D164" s="3"/>
      <c r="E164" s="2"/>
      <c r="F164" s="122">
        <v>-1118213914</v>
      </c>
      <c r="G164" s="123"/>
      <c r="H164" s="123">
        <v>-1118213914</v>
      </c>
      <c r="I164" s="123"/>
      <c r="J164" s="122">
        <v>78467400</v>
      </c>
      <c r="K164" s="123"/>
      <c r="L164" s="123">
        <v>78467400</v>
      </c>
    </row>
    <row r="165" spans="1:12" ht="21" customHeight="1">
      <c r="A165" s="2" t="s">
        <v>45</v>
      </c>
      <c r="B165" s="2"/>
      <c r="C165" s="2"/>
      <c r="D165" s="3"/>
      <c r="E165" s="2"/>
      <c r="F165" s="122"/>
      <c r="G165" s="123"/>
      <c r="H165" s="123"/>
      <c r="I165" s="121"/>
      <c r="J165" s="122"/>
      <c r="K165" s="123"/>
      <c r="L165" s="123"/>
    </row>
    <row r="166" spans="1:12" ht="21" customHeight="1">
      <c r="A166" s="2"/>
      <c r="B166" s="2" t="s">
        <v>46</v>
      </c>
      <c r="C166" s="2"/>
      <c r="D166" s="3"/>
      <c r="E166" s="2"/>
      <c r="F166" s="122"/>
      <c r="G166" s="123"/>
      <c r="H166" s="124"/>
      <c r="I166" s="121"/>
      <c r="J166" s="122"/>
      <c r="K166" s="123"/>
      <c r="L166" s="123"/>
    </row>
    <row r="167" spans="1:12" ht="21" customHeight="1">
      <c r="A167" s="2"/>
      <c r="B167" s="2" t="s">
        <v>47</v>
      </c>
      <c r="C167" s="2"/>
      <c r="D167" s="3"/>
      <c r="E167" s="2"/>
      <c r="F167" s="122">
        <v>2088252769</v>
      </c>
      <c r="G167" s="123"/>
      <c r="H167" s="123">
        <v>2088252769</v>
      </c>
      <c r="I167" s="123"/>
      <c r="J167" s="122">
        <v>2088252769</v>
      </c>
      <c r="K167" s="123"/>
      <c r="L167" s="123">
        <v>2088252769</v>
      </c>
    </row>
    <row r="168" spans="1:12" ht="21" customHeight="1">
      <c r="A168" s="2"/>
      <c r="B168" s="2" t="s">
        <v>48</v>
      </c>
      <c r="C168" s="2"/>
      <c r="D168" s="3"/>
      <c r="E168" s="2"/>
      <c r="F168" s="122">
        <v>21378870620</v>
      </c>
      <c r="G168" s="123"/>
      <c r="H168" s="123">
        <v>23091536750</v>
      </c>
      <c r="I168" s="123"/>
      <c r="J168" s="122">
        <v>29308717786</v>
      </c>
      <c r="K168" s="123"/>
      <c r="L168" s="123">
        <v>28139409979</v>
      </c>
    </row>
    <row r="169" spans="1:12" ht="21" customHeight="1">
      <c r="A169" s="2" t="s">
        <v>49</v>
      </c>
      <c r="B169" s="2"/>
      <c r="C169" s="2"/>
      <c r="D169" s="3"/>
      <c r="E169" s="2"/>
      <c r="F169" s="129">
        <v>1033707238</v>
      </c>
      <c r="G169" s="123"/>
      <c r="H169" s="145">
        <v>902045509</v>
      </c>
      <c r="I169" s="123"/>
      <c r="J169" s="122">
        <v>1695834506</v>
      </c>
      <c r="K169" s="123"/>
      <c r="L169" s="145">
        <v>1388940609</v>
      </c>
    </row>
    <row r="170" spans="1:12" ht="21" customHeight="1">
      <c r="A170" s="1"/>
      <c r="B170" s="2"/>
      <c r="C170" s="2"/>
      <c r="D170" s="3"/>
      <c r="E170" s="2"/>
      <c r="F170" s="122"/>
      <c r="G170" s="123"/>
      <c r="H170" s="123"/>
      <c r="I170" s="121"/>
      <c r="J170" s="142"/>
      <c r="K170" s="123"/>
      <c r="L170" s="123"/>
    </row>
    <row r="171" spans="1:12" ht="21" customHeight="1">
      <c r="A171" s="1" t="s">
        <v>125</v>
      </c>
      <c r="B171" s="2"/>
      <c r="C171" s="2"/>
      <c r="D171" s="3"/>
      <c r="E171" s="2"/>
      <c r="F171" s="125">
        <f>SUM(F160:G169)</f>
        <v>106763821190</v>
      </c>
      <c r="G171" s="123"/>
      <c r="H171" s="151">
        <f>SUM(H160:H169)</f>
        <v>108334279958</v>
      </c>
      <c r="I171" s="151"/>
      <c r="J171" s="125">
        <f>SUM(J160:K169)</f>
        <v>131544466968</v>
      </c>
      <c r="K171" s="151"/>
      <c r="L171" s="151">
        <f>SUM(L160:L169)</f>
        <v>130068265264</v>
      </c>
    </row>
    <row r="172" spans="1:12" ht="21" customHeight="1">
      <c r="A172" s="2" t="s">
        <v>50</v>
      </c>
      <c r="B172" s="2"/>
      <c r="C172" s="2"/>
      <c r="D172" s="3"/>
      <c r="E172" s="2"/>
      <c r="F172" s="152">
        <f>9703037920+1</f>
        <v>9703037921</v>
      </c>
      <c r="G172" s="123"/>
      <c r="H172" s="130">
        <v>9413260858</v>
      </c>
      <c r="I172" s="123"/>
      <c r="J172" s="152">
        <v>0</v>
      </c>
      <c r="K172" s="123"/>
      <c r="L172" s="153">
        <v>0</v>
      </c>
    </row>
    <row r="173" spans="1:12" ht="21" customHeight="1">
      <c r="A173" s="2"/>
      <c r="B173" s="2"/>
      <c r="C173" s="2"/>
      <c r="D173" s="3"/>
      <c r="E173" s="2"/>
      <c r="F173" s="122"/>
      <c r="G173" s="123"/>
      <c r="H173" s="123"/>
      <c r="I173" s="154"/>
      <c r="J173" s="122"/>
      <c r="K173" s="123"/>
      <c r="L173" s="123"/>
    </row>
    <row r="174" spans="1:12" ht="21" customHeight="1">
      <c r="A174" s="1" t="s">
        <v>51</v>
      </c>
      <c r="B174" s="2"/>
      <c r="C174" s="2"/>
      <c r="D174" s="3"/>
      <c r="E174" s="2"/>
      <c r="F174" s="131">
        <f>SUM(F171:F172)</f>
        <v>116466859111</v>
      </c>
      <c r="G174" s="123"/>
      <c r="H174" s="132">
        <f>SUM(H171:H172)</f>
        <v>117747540816</v>
      </c>
      <c r="I174" s="154"/>
      <c r="J174" s="131">
        <f>SUM(J171:J172)</f>
        <v>131544466968</v>
      </c>
      <c r="K174" s="123"/>
      <c r="L174" s="132">
        <f>SUM(L171:L172)</f>
        <v>130068265264</v>
      </c>
    </row>
    <row r="175" spans="1:12" ht="21" customHeight="1">
      <c r="A175" s="1"/>
      <c r="B175" s="2"/>
      <c r="C175" s="2"/>
      <c r="D175" s="3"/>
      <c r="E175" s="2"/>
      <c r="F175" s="122"/>
      <c r="G175" s="123"/>
      <c r="H175" s="123"/>
      <c r="I175" s="154"/>
      <c r="J175" s="122"/>
      <c r="K175" s="123"/>
      <c r="L175" s="123"/>
    </row>
    <row r="176" spans="1:12" ht="21" customHeight="1" thickBot="1">
      <c r="A176" s="281" t="s">
        <v>52</v>
      </c>
      <c r="B176" s="281"/>
      <c r="C176" s="281"/>
      <c r="D176" s="3"/>
      <c r="E176" s="2"/>
      <c r="F176" s="137">
        <f>SUM(F135+F174)</f>
        <v>270790815172</v>
      </c>
      <c r="G176" s="123"/>
      <c r="H176" s="138">
        <f>SUM(H135+H174)</f>
        <v>270379122273</v>
      </c>
      <c r="J176" s="137">
        <f>SUM(J135+J174)</f>
        <v>220962498871</v>
      </c>
      <c r="K176" s="123"/>
      <c r="L176" s="138">
        <f>SUM(L135+L174)</f>
        <v>208847540589</v>
      </c>
    </row>
    <row r="177" spans="1:12" ht="21" customHeight="1" thickTop="1">
      <c r="A177" s="105"/>
      <c r="B177" s="105"/>
      <c r="C177" s="105"/>
      <c r="D177" s="3"/>
      <c r="E177" s="2"/>
      <c r="F177" s="123"/>
      <c r="G177" s="123"/>
      <c r="H177" s="123"/>
      <c r="I177" s="123"/>
      <c r="J177" s="123"/>
      <c r="K177" s="123"/>
      <c r="L177" s="123"/>
    </row>
    <row r="178" spans="1:12" ht="21" customHeight="1">
      <c r="A178" s="276"/>
      <c r="B178" s="276"/>
      <c r="C178" s="276"/>
      <c r="D178" s="3"/>
      <c r="E178" s="2"/>
      <c r="F178" s="123"/>
      <c r="G178" s="123"/>
      <c r="H178" s="123"/>
      <c r="I178" s="123"/>
      <c r="J178" s="123"/>
      <c r="K178" s="123"/>
      <c r="L178" s="123"/>
    </row>
    <row r="179" spans="1:12" ht="19">
      <c r="A179" s="105"/>
      <c r="B179" s="105"/>
      <c r="C179" s="105"/>
      <c r="D179" s="3"/>
      <c r="E179" s="2"/>
      <c r="F179" s="123"/>
      <c r="G179" s="123"/>
      <c r="H179" s="123"/>
      <c r="I179" s="123"/>
      <c r="J179" s="123"/>
      <c r="K179" s="123"/>
      <c r="L179" s="123"/>
    </row>
    <row r="180" spans="1:12" ht="19">
      <c r="A180" s="105"/>
      <c r="B180" s="105"/>
      <c r="C180" s="105"/>
      <c r="D180" s="3"/>
      <c r="E180" s="2"/>
      <c r="F180" s="123"/>
      <c r="G180" s="123"/>
      <c r="H180" s="123"/>
      <c r="I180" s="123"/>
      <c r="J180" s="123"/>
      <c r="K180" s="123"/>
      <c r="L180" s="123"/>
    </row>
    <row r="181" spans="1:12" ht="24.75" customHeight="1">
      <c r="A181" s="274"/>
      <c r="B181" s="274"/>
      <c r="C181" s="274"/>
      <c r="D181" s="3"/>
      <c r="E181" s="2"/>
      <c r="F181" s="123"/>
      <c r="G181" s="123"/>
      <c r="H181" s="123"/>
      <c r="I181" s="123"/>
      <c r="J181" s="123"/>
      <c r="K181" s="123"/>
      <c r="L181" s="123"/>
    </row>
    <row r="182" spans="1:12" ht="22" customHeight="1">
      <c r="A182" s="97" t="str">
        <f>A88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182" s="97"/>
      <c r="C182" s="97"/>
      <c r="D182" s="98"/>
      <c r="E182" s="97"/>
      <c r="F182" s="112"/>
      <c r="G182" s="112"/>
      <c r="H182" s="112"/>
      <c r="I182" s="113"/>
      <c r="J182" s="112"/>
      <c r="K182" s="112"/>
      <c r="L182" s="112"/>
    </row>
  </sheetData>
  <mergeCells count="15">
    <mergeCell ref="J143:L143"/>
    <mergeCell ref="A149:C149"/>
    <mergeCell ref="A176:C176"/>
    <mergeCell ref="A99:C99"/>
    <mergeCell ref="A101:C101"/>
    <mergeCell ref="A121:C121"/>
    <mergeCell ref="A133:C133"/>
    <mergeCell ref="A135:C135"/>
    <mergeCell ref="F143:H143"/>
    <mergeCell ref="F5:H5"/>
    <mergeCell ref="J5:L5"/>
    <mergeCell ref="F49:H49"/>
    <mergeCell ref="J49:L49"/>
    <mergeCell ref="F93:H93"/>
    <mergeCell ref="J93:L9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8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59999389629810485"/>
    <pageSetUpPr fitToPage="1"/>
  </sheetPr>
  <dimension ref="A1:M93"/>
  <sheetViews>
    <sheetView zoomScale="85" zoomScaleNormal="85" zoomScaleSheetLayoutView="110" workbookViewId="0">
      <selection activeCell="S14" sqref="S14"/>
    </sheetView>
  </sheetViews>
  <sheetFormatPr defaultColWidth="9.26953125" defaultRowHeight="20.149999999999999" customHeight="1"/>
  <cols>
    <col min="1" max="3" width="1.453125" style="8" customWidth="1"/>
    <col min="4" max="4" width="28.81640625" style="8" customWidth="1"/>
    <col min="5" max="5" width="8" style="13" customWidth="1"/>
    <col min="6" max="6" width="0.54296875" style="8" customWidth="1"/>
    <col min="7" max="7" width="14.26953125" style="188" bestFit="1" customWidth="1"/>
    <col min="8" max="8" width="0.54296875" style="162" customWidth="1"/>
    <col min="9" max="9" width="14" style="188" customWidth="1"/>
    <col min="10" max="10" width="0.54296875" style="165" customWidth="1"/>
    <col min="11" max="11" width="14.26953125" style="188" customWidth="1"/>
    <col min="12" max="12" width="0.54296875" style="162" customWidth="1"/>
    <col min="13" max="13" width="13.26953125" style="188" customWidth="1"/>
    <col min="14" max="16384" width="9.26953125" style="8"/>
  </cols>
  <sheetData>
    <row r="1" spans="1:13" ht="21" customHeight="1">
      <c r="A1" s="6" t="str">
        <f>'2-5'!A1</f>
        <v>บริษัท โกลบอล เพาเวอร์ ซินเนอร์ยี่ จำกัด (มหาชน)</v>
      </c>
      <c r="B1" s="6"/>
      <c r="C1" s="6"/>
      <c r="D1" s="6"/>
      <c r="E1" s="7"/>
      <c r="F1" s="6"/>
      <c r="G1" s="155"/>
      <c r="H1" s="156"/>
      <c r="I1" s="155"/>
      <c r="J1" s="156"/>
      <c r="K1" s="155"/>
      <c r="L1" s="156"/>
      <c r="M1" s="121" t="s">
        <v>4</v>
      </c>
    </row>
    <row r="2" spans="1:13" ht="21" customHeight="1">
      <c r="A2" s="6" t="s">
        <v>108</v>
      </c>
      <c r="B2" s="6"/>
      <c r="C2" s="6"/>
      <c r="D2" s="6"/>
      <c r="E2" s="7"/>
      <c r="F2" s="6"/>
      <c r="G2" s="155"/>
      <c r="H2" s="156"/>
      <c r="I2" s="123"/>
      <c r="J2" s="156"/>
      <c r="K2" s="155"/>
      <c r="L2" s="156"/>
      <c r="M2" s="155"/>
    </row>
    <row r="3" spans="1:13" ht="21" customHeight="1">
      <c r="A3" s="9" t="s">
        <v>289</v>
      </c>
      <c r="B3" s="9"/>
      <c r="C3" s="9"/>
      <c r="D3" s="9"/>
      <c r="E3" s="10"/>
      <c r="F3" s="9"/>
      <c r="G3" s="157"/>
      <c r="H3" s="157"/>
      <c r="I3" s="157"/>
      <c r="J3" s="157"/>
      <c r="K3" s="157"/>
      <c r="L3" s="157"/>
      <c r="M3" s="157"/>
    </row>
    <row r="4" spans="1:13" ht="21" customHeight="1">
      <c r="A4" s="6"/>
      <c r="B4" s="6"/>
      <c r="C4" s="6"/>
      <c r="D4" s="6"/>
      <c r="E4" s="7"/>
      <c r="F4" s="6"/>
      <c r="G4" s="156"/>
      <c r="H4" s="156"/>
      <c r="I4" s="156"/>
      <c r="J4" s="156"/>
      <c r="K4" s="156"/>
      <c r="L4" s="156"/>
      <c r="M4" s="156"/>
    </row>
    <row r="5" spans="1:13" ht="21" customHeight="1">
      <c r="A5" s="6"/>
      <c r="B5" s="6"/>
      <c r="C5" s="6"/>
      <c r="D5" s="6"/>
      <c r="E5" s="7"/>
      <c r="F5" s="6"/>
      <c r="G5" s="279" t="s">
        <v>2</v>
      </c>
      <c r="H5" s="279"/>
      <c r="I5" s="279"/>
      <c r="J5" s="115"/>
      <c r="K5" s="279" t="s">
        <v>3</v>
      </c>
      <c r="L5" s="279"/>
      <c r="M5" s="279"/>
    </row>
    <row r="6" spans="1:13" ht="21" customHeight="1">
      <c r="A6" s="11" t="s">
        <v>22</v>
      </c>
      <c r="B6" s="11"/>
      <c r="C6" s="11"/>
      <c r="D6" s="11"/>
      <c r="E6" s="12"/>
      <c r="F6" s="11"/>
      <c r="G6" s="116" t="s">
        <v>284</v>
      </c>
      <c r="H6" s="117"/>
      <c r="I6" s="116" t="s">
        <v>257</v>
      </c>
      <c r="J6" s="118"/>
      <c r="K6" s="116" t="s">
        <v>284</v>
      </c>
      <c r="L6" s="117"/>
      <c r="M6" s="116" t="s">
        <v>257</v>
      </c>
    </row>
    <row r="7" spans="1:13" ht="21" customHeight="1">
      <c r="A7" s="11"/>
      <c r="B7" s="11"/>
      <c r="C7" s="11"/>
      <c r="D7" s="11"/>
      <c r="E7" s="10" t="s">
        <v>6</v>
      </c>
      <c r="F7" s="11"/>
      <c r="G7" s="114" t="s">
        <v>152</v>
      </c>
      <c r="H7" s="158"/>
      <c r="I7" s="114" t="s">
        <v>152</v>
      </c>
      <c r="J7" s="121"/>
      <c r="K7" s="114" t="s">
        <v>152</v>
      </c>
      <c r="L7" s="158"/>
      <c r="M7" s="114" t="s">
        <v>152</v>
      </c>
    </row>
    <row r="8" spans="1:13" ht="8.15" customHeight="1">
      <c r="A8" s="11"/>
      <c r="B8" s="11"/>
      <c r="C8" s="11"/>
      <c r="D8" s="11"/>
      <c r="E8" s="7"/>
      <c r="F8" s="11"/>
      <c r="G8" s="159"/>
      <c r="H8" s="121"/>
      <c r="I8" s="160"/>
      <c r="J8" s="155"/>
      <c r="K8" s="159"/>
      <c r="L8" s="121"/>
      <c r="M8" s="160"/>
    </row>
    <row r="9" spans="1:13" ht="21" customHeight="1">
      <c r="A9" s="4" t="s">
        <v>53</v>
      </c>
      <c r="D9" s="3"/>
      <c r="F9" s="14"/>
      <c r="G9" s="161">
        <v>27559580962</v>
      </c>
      <c r="I9" s="162">
        <v>18056672770</v>
      </c>
      <c r="J9" s="162"/>
      <c r="K9" s="161">
        <v>9001716406</v>
      </c>
      <c r="M9" s="162">
        <v>4927320654</v>
      </c>
    </row>
    <row r="10" spans="1:13" ht="21" customHeight="1">
      <c r="A10" s="4" t="s">
        <v>54</v>
      </c>
      <c r="D10" s="3"/>
      <c r="F10" s="14"/>
      <c r="G10" s="161">
        <v>159829288</v>
      </c>
      <c r="I10" s="162">
        <v>177420301</v>
      </c>
      <c r="J10" s="162"/>
      <c r="K10" s="161">
        <v>101096396</v>
      </c>
      <c r="M10" s="162">
        <v>126503450</v>
      </c>
    </row>
    <row r="11" spans="1:13" ht="21" customHeight="1">
      <c r="A11" s="8" t="s">
        <v>55</v>
      </c>
      <c r="G11" s="163">
        <v>-26230728262</v>
      </c>
      <c r="H11" s="123"/>
      <c r="I11" s="164">
        <v>-14895344266</v>
      </c>
      <c r="J11" s="123"/>
      <c r="K11" s="163">
        <v>-8583926180</v>
      </c>
      <c r="L11" s="123"/>
      <c r="M11" s="164">
        <v>-4107074730</v>
      </c>
    </row>
    <row r="12" spans="1:13" ht="8.15" customHeight="1">
      <c r="A12" s="4"/>
      <c r="D12" s="3"/>
      <c r="E12" s="13" t="s">
        <v>22</v>
      </c>
      <c r="F12" s="14"/>
      <c r="G12" s="161"/>
      <c r="I12" s="162"/>
      <c r="J12" s="162"/>
      <c r="K12" s="161"/>
      <c r="M12" s="162"/>
    </row>
    <row r="13" spans="1:13" ht="21" customHeight="1">
      <c r="A13" s="11" t="s">
        <v>56</v>
      </c>
      <c r="D13" s="3"/>
      <c r="F13" s="14"/>
      <c r="G13" s="161">
        <v>1488681988</v>
      </c>
      <c r="I13" s="165">
        <v>3338748805</v>
      </c>
      <c r="J13" s="162"/>
      <c r="K13" s="161">
        <v>518886622</v>
      </c>
      <c r="M13" s="165">
        <v>946749374</v>
      </c>
    </row>
    <row r="14" spans="1:13" ht="21" customHeight="1">
      <c r="A14" s="4" t="s">
        <v>107</v>
      </c>
      <c r="B14" s="2"/>
      <c r="C14" s="2"/>
      <c r="D14" s="3"/>
      <c r="F14" s="15"/>
      <c r="G14" s="159">
        <v>3001875</v>
      </c>
      <c r="I14" s="162">
        <v>2701875</v>
      </c>
      <c r="J14" s="162"/>
      <c r="K14" s="159">
        <v>1470421429</v>
      </c>
      <c r="M14" s="162">
        <v>865991894</v>
      </c>
    </row>
    <row r="15" spans="1:13" ht="21" customHeight="1">
      <c r="A15" s="4" t="s">
        <v>57</v>
      </c>
      <c r="B15" s="2"/>
      <c r="C15" s="2"/>
      <c r="D15" s="3"/>
      <c r="E15" s="13">
        <v>12</v>
      </c>
      <c r="F15" s="15"/>
      <c r="G15" s="161">
        <v>624959674</v>
      </c>
      <c r="I15" s="162">
        <v>520674513</v>
      </c>
      <c r="J15" s="162"/>
      <c r="K15" s="161">
        <v>660558947</v>
      </c>
      <c r="M15" s="162">
        <v>69535045</v>
      </c>
    </row>
    <row r="16" spans="1:13" ht="21" customHeight="1">
      <c r="A16" s="4" t="s">
        <v>144</v>
      </c>
      <c r="B16" s="2"/>
      <c r="C16" s="2"/>
      <c r="D16" s="3"/>
      <c r="F16" s="15"/>
      <c r="G16" s="161">
        <v>-144561239</v>
      </c>
      <c r="I16" s="162">
        <v>-55727649</v>
      </c>
      <c r="J16" s="162"/>
      <c r="K16" s="161">
        <v>74709625</v>
      </c>
      <c r="M16" s="162">
        <v>57479238</v>
      </c>
    </row>
    <row r="17" spans="1:13" ht="21" customHeight="1">
      <c r="A17" s="4" t="s">
        <v>58</v>
      </c>
      <c r="B17" s="2"/>
      <c r="C17" s="2"/>
      <c r="D17" s="3"/>
      <c r="F17" s="15"/>
      <c r="G17" s="161">
        <v>-457488684</v>
      </c>
      <c r="I17" s="162">
        <v>-545197474</v>
      </c>
      <c r="J17" s="162"/>
      <c r="K17" s="161">
        <v>-331482999</v>
      </c>
      <c r="M17" s="162">
        <v>-307667414</v>
      </c>
    </row>
    <row r="18" spans="1:13" ht="21" customHeight="1">
      <c r="A18" s="4" t="s">
        <v>235</v>
      </c>
      <c r="B18" s="2"/>
      <c r="C18" s="2"/>
      <c r="D18" s="3"/>
      <c r="F18" s="15"/>
      <c r="G18" s="161"/>
      <c r="I18" s="162"/>
      <c r="J18" s="162"/>
      <c r="K18" s="161"/>
      <c r="M18" s="162"/>
    </row>
    <row r="19" spans="1:13" ht="21" customHeight="1">
      <c r="A19" s="4"/>
      <c r="B19" s="2" t="s">
        <v>188</v>
      </c>
      <c r="C19" s="2"/>
      <c r="D19" s="3"/>
      <c r="F19" s="15"/>
      <c r="G19" s="161">
        <v>-39514537</v>
      </c>
      <c r="I19" s="162">
        <v>-12322672</v>
      </c>
      <c r="J19" s="162"/>
      <c r="K19" s="161">
        <v>-13622871</v>
      </c>
      <c r="M19" s="162">
        <v>277305</v>
      </c>
    </row>
    <row r="20" spans="1:13" ht="21" customHeight="1">
      <c r="A20" s="12" t="s">
        <v>59</v>
      </c>
      <c r="D20" s="13"/>
      <c r="F20" s="14"/>
      <c r="G20" s="161">
        <v>-1046430877</v>
      </c>
      <c r="I20" s="162">
        <v>-986849378</v>
      </c>
      <c r="J20" s="162"/>
      <c r="K20" s="161">
        <v>-507184496</v>
      </c>
      <c r="M20" s="162">
        <v>-423805038</v>
      </c>
    </row>
    <row r="21" spans="1:13" ht="21" customHeight="1">
      <c r="A21" s="4" t="s">
        <v>194</v>
      </c>
      <c r="B21" s="2"/>
      <c r="C21" s="2"/>
      <c r="D21" s="3"/>
      <c r="F21" s="15"/>
      <c r="G21" s="161"/>
      <c r="I21" s="162"/>
      <c r="J21" s="162"/>
      <c r="K21" s="161"/>
      <c r="M21" s="162"/>
    </row>
    <row r="22" spans="1:13" ht="21" customHeight="1">
      <c r="B22" s="8" t="s">
        <v>195</v>
      </c>
      <c r="D22" s="3"/>
      <c r="F22" s="14"/>
      <c r="G22" s="163">
        <v>432223812</v>
      </c>
      <c r="I22" s="136">
        <v>519252633</v>
      </c>
      <c r="J22" s="162"/>
      <c r="K22" s="163">
        <v>0</v>
      </c>
      <c r="M22" s="136">
        <v>0</v>
      </c>
    </row>
    <row r="23" spans="1:13" ht="8.15" customHeight="1">
      <c r="A23" s="11"/>
      <c r="D23" s="3"/>
      <c r="F23" s="14"/>
      <c r="G23" s="161"/>
      <c r="I23" s="162"/>
      <c r="J23" s="162"/>
      <c r="K23" s="161"/>
      <c r="M23" s="162"/>
    </row>
    <row r="24" spans="1:13" ht="21" customHeight="1">
      <c r="A24" s="11" t="s">
        <v>60</v>
      </c>
      <c r="D24" s="3"/>
      <c r="F24" s="14"/>
      <c r="G24" s="161">
        <v>860872012</v>
      </c>
      <c r="I24" s="165">
        <v>2781280653</v>
      </c>
      <c r="J24" s="162"/>
      <c r="K24" s="161">
        <v>1872286257</v>
      </c>
      <c r="M24" s="165">
        <v>1208560404</v>
      </c>
    </row>
    <row r="25" spans="1:13" ht="21" customHeight="1">
      <c r="A25" s="4" t="s">
        <v>61</v>
      </c>
      <c r="D25" s="3"/>
      <c r="E25" s="13">
        <v>20</v>
      </c>
      <c r="F25" s="14"/>
      <c r="G25" s="163">
        <v>-53018015</v>
      </c>
      <c r="I25" s="166">
        <v>-347554073</v>
      </c>
      <c r="J25" s="162"/>
      <c r="K25" s="163">
        <v>-92518484</v>
      </c>
      <c r="M25" s="166">
        <v>-43316799</v>
      </c>
    </row>
    <row r="26" spans="1:13" ht="8.15" customHeight="1">
      <c r="A26" s="1"/>
      <c r="D26" s="3"/>
      <c r="E26" s="3"/>
      <c r="F26" s="16"/>
      <c r="G26" s="161"/>
      <c r="H26" s="124"/>
      <c r="I26" s="123"/>
      <c r="J26" s="124"/>
      <c r="K26" s="161"/>
      <c r="L26" s="124"/>
      <c r="M26" s="123"/>
    </row>
    <row r="27" spans="1:13" ht="21" customHeight="1">
      <c r="A27" s="11" t="s">
        <v>113</v>
      </c>
      <c r="D27" s="3"/>
      <c r="E27" s="3"/>
      <c r="F27" s="16"/>
      <c r="G27" s="163">
        <f>SUM(G24:G25)</f>
        <v>807853997</v>
      </c>
      <c r="I27" s="166">
        <f>SUM(I24:I25)</f>
        <v>2433726580</v>
      </c>
      <c r="J27" s="162"/>
      <c r="K27" s="163">
        <f>SUM(K24:K25)</f>
        <v>1779767773</v>
      </c>
      <c r="M27" s="166">
        <f>SUM(M24:M25)</f>
        <v>1165243605</v>
      </c>
    </row>
    <row r="28" spans="1:13" ht="21" customHeight="1">
      <c r="A28" s="11"/>
      <c r="D28" s="3"/>
      <c r="E28" s="3"/>
      <c r="F28" s="16"/>
      <c r="G28" s="161"/>
      <c r="I28" s="165"/>
      <c r="J28" s="162"/>
      <c r="K28" s="161"/>
      <c r="M28" s="165"/>
    </row>
    <row r="29" spans="1:13" s="17" customFormat="1" ht="21" customHeight="1">
      <c r="A29" s="11" t="s">
        <v>109</v>
      </c>
      <c r="D29" s="18"/>
      <c r="E29" s="18"/>
      <c r="F29" s="19"/>
      <c r="G29" s="161"/>
      <c r="H29" s="167"/>
      <c r="I29" s="165"/>
      <c r="J29" s="167"/>
      <c r="K29" s="161"/>
      <c r="L29" s="167"/>
      <c r="M29" s="165"/>
    </row>
    <row r="30" spans="1:13" s="17" customFormat="1" ht="21" customHeight="1">
      <c r="A30" s="11"/>
      <c r="B30" s="17" t="s">
        <v>64</v>
      </c>
      <c r="D30" s="18"/>
      <c r="E30" s="18"/>
      <c r="F30" s="19"/>
      <c r="G30" s="161">
        <v>683765592</v>
      </c>
      <c r="H30" s="167"/>
      <c r="I30" s="123">
        <v>2302107335</v>
      </c>
      <c r="J30" s="167"/>
      <c r="K30" s="161">
        <v>1779767773</v>
      </c>
      <c r="L30" s="167"/>
      <c r="M30" s="123">
        <v>1165243605</v>
      </c>
    </row>
    <row r="31" spans="1:13" s="17" customFormat="1" ht="21" customHeight="1">
      <c r="A31" s="11"/>
      <c r="B31" s="17" t="s">
        <v>65</v>
      </c>
      <c r="D31" s="18"/>
      <c r="E31" s="18"/>
      <c r="F31" s="19"/>
      <c r="G31" s="163">
        <v>124088405</v>
      </c>
      <c r="H31" s="167"/>
      <c r="I31" s="136">
        <v>131619245</v>
      </c>
      <c r="J31" s="167"/>
      <c r="K31" s="163">
        <v>0</v>
      </c>
      <c r="L31" s="167"/>
      <c r="M31" s="136">
        <v>0</v>
      </c>
    </row>
    <row r="32" spans="1:13" s="17" customFormat="1" ht="21" customHeight="1">
      <c r="A32" s="11"/>
      <c r="D32" s="18"/>
      <c r="E32" s="18"/>
      <c r="F32" s="19"/>
      <c r="G32" s="161"/>
      <c r="H32" s="167"/>
      <c r="I32" s="165"/>
      <c r="J32" s="167"/>
      <c r="K32" s="161"/>
      <c r="L32" s="167"/>
      <c r="M32" s="165"/>
    </row>
    <row r="33" spans="1:13" s="17" customFormat="1" ht="21" customHeight="1" thickBot="1">
      <c r="A33" s="11"/>
      <c r="D33" s="18"/>
      <c r="E33" s="18"/>
      <c r="F33" s="19"/>
      <c r="G33" s="168">
        <f>SUM(G30:G31)</f>
        <v>807853997</v>
      </c>
      <c r="H33" s="167"/>
      <c r="I33" s="169">
        <f>SUM(I30:I31)</f>
        <v>2433726580</v>
      </c>
      <c r="J33" s="167"/>
      <c r="K33" s="168">
        <f>SUM(K30:K31)</f>
        <v>1779767773</v>
      </c>
      <c r="L33" s="167"/>
      <c r="M33" s="169">
        <f>SUM(M30:M31)</f>
        <v>1165243605</v>
      </c>
    </row>
    <row r="34" spans="1:13" s="17" customFormat="1" ht="21" customHeight="1" thickTop="1">
      <c r="A34" s="11"/>
      <c r="D34" s="18"/>
      <c r="E34" s="18"/>
      <c r="F34" s="19"/>
      <c r="G34" s="161"/>
      <c r="H34" s="167"/>
      <c r="I34" s="165"/>
      <c r="J34" s="167"/>
      <c r="K34" s="161"/>
      <c r="L34" s="167"/>
      <c r="M34" s="165"/>
    </row>
    <row r="35" spans="1:13" s="17" customFormat="1" ht="21" customHeight="1">
      <c r="A35" s="11" t="s">
        <v>110</v>
      </c>
      <c r="D35" s="18"/>
      <c r="E35" s="18"/>
      <c r="F35" s="19"/>
      <c r="G35" s="161"/>
      <c r="H35" s="167"/>
      <c r="I35" s="165"/>
      <c r="J35" s="167"/>
      <c r="K35" s="161"/>
      <c r="L35" s="167"/>
      <c r="M35" s="165"/>
    </row>
    <row r="36" spans="1:13" s="17" customFormat="1" ht="8.15" customHeight="1">
      <c r="A36" s="11"/>
      <c r="D36" s="18"/>
      <c r="E36" s="18"/>
      <c r="F36" s="19"/>
      <c r="G36" s="161"/>
      <c r="H36" s="167"/>
      <c r="I36" s="165"/>
      <c r="J36" s="167"/>
      <c r="K36" s="161"/>
      <c r="L36" s="167"/>
      <c r="M36" s="165"/>
    </row>
    <row r="37" spans="1:13" s="17" customFormat="1" ht="21" customHeight="1">
      <c r="A37" s="4" t="s">
        <v>182</v>
      </c>
      <c r="D37" s="18"/>
      <c r="E37" s="18"/>
      <c r="F37" s="19"/>
      <c r="G37" s="189">
        <f>G30/2819729367</f>
        <v>0.24249333996456549</v>
      </c>
      <c r="H37" s="190"/>
      <c r="I37" s="191">
        <f>I30/2819729367</f>
        <v>0.81642847073983038</v>
      </c>
      <c r="J37" s="190"/>
      <c r="K37" s="189">
        <f>K30/2819729367</f>
        <v>0.63118389794037277</v>
      </c>
      <c r="L37" s="190"/>
      <c r="M37" s="191">
        <f>M30/2819729367</f>
        <v>0.41324661105322313</v>
      </c>
    </row>
    <row r="38" spans="1:13" s="17" customFormat="1" ht="21" customHeight="1">
      <c r="A38" s="11"/>
      <c r="D38" s="18"/>
      <c r="E38" s="18"/>
      <c r="F38" s="19"/>
      <c r="G38" s="165"/>
      <c r="H38" s="170"/>
      <c r="I38" s="165"/>
      <c r="J38" s="170"/>
      <c r="K38" s="170"/>
      <c r="L38" s="167"/>
      <c r="M38" s="170"/>
    </row>
    <row r="39" spans="1:13" s="17" customFormat="1" ht="21" customHeight="1">
      <c r="A39" s="11"/>
      <c r="D39" s="18"/>
      <c r="E39" s="18"/>
      <c r="F39" s="19"/>
      <c r="G39" s="165"/>
      <c r="H39" s="170"/>
      <c r="I39" s="165"/>
      <c r="J39" s="170"/>
      <c r="K39" s="170"/>
      <c r="L39" s="167"/>
      <c r="M39" s="170"/>
    </row>
    <row r="40" spans="1:13" s="17" customFormat="1" ht="21" customHeight="1">
      <c r="A40" s="11"/>
      <c r="D40" s="18"/>
      <c r="E40" s="18"/>
      <c r="F40" s="19"/>
      <c r="G40" s="165"/>
      <c r="H40" s="170"/>
      <c r="I40" s="165"/>
      <c r="J40" s="170"/>
      <c r="K40" s="170"/>
      <c r="L40" s="167"/>
      <c r="M40" s="170"/>
    </row>
    <row r="41" spans="1:13" s="17" customFormat="1" ht="21" customHeight="1">
      <c r="A41" s="11"/>
      <c r="D41" s="18"/>
      <c r="E41" s="18"/>
      <c r="F41" s="19"/>
      <c r="G41" s="165"/>
      <c r="H41" s="170"/>
      <c r="I41" s="165"/>
      <c r="J41" s="170"/>
      <c r="K41" s="170"/>
      <c r="L41" s="167"/>
      <c r="M41" s="170"/>
    </row>
    <row r="42" spans="1:13" s="17" customFormat="1" ht="21" customHeight="1">
      <c r="A42" s="11"/>
      <c r="D42" s="18"/>
      <c r="E42" s="18"/>
      <c r="F42" s="19"/>
      <c r="G42" s="165"/>
      <c r="H42" s="170"/>
      <c r="I42" s="165"/>
      <c r="J42" s="170"/>
      <c r="K42" s="170"/>
      <c r="L42" s="167"/>
      <c r="M42" s="170"/>
    </row>
    <row r="43" spans="1:13" s="17" customFormat="1" ht="21" customHeight="1">
      <c r="A43" s="11"/>
      <c r="D43" s="18"/>
      <c r="E43" s="18"/>
      <c r="F43" s="19"/>
      <c r="G43" s="165"/>
      <c r="H43" s="170"/>
      <c r="I43" s="165"/>
      <c r="J43" s="170"/>
      <c r="K43" s="170"/>
      <c r="L43" s="167"/>
      <c r="M43" s="170"/>
    </row>
    <row r="44" spans="1:13" s="17" customFormat="1" ht="20.25" customHeight="1">
      <c r="A44" s="11"/>
      <c r="D44" s="18"/>
      <c r="E44" s="18"/>
      <c r="F44" s="19"/>
      <c r="G44" s="171"/>
      <c r="H44" s="170"/>
      <c r="I44" s="171"/>
      <c r="J44" s="167"/>
      <c r="K44" s="170"/>
      <c r="L44" s="167"/>
      <c r="M44" s="171"/>
    </row>
    <row r="45" spans="1:13" s="17" customFormat="1" ht="22" customHeight="1">
      <c r="A45" s="20" t="str">
        <f>'2-5'!A44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45" s="21"/>
      <c r="C45" s="21"/>
      <c r="D45" s="22"/>
      <c r="E45" s="22"/>
      <c r="F45" s="23"/>
      <c r="G45" s="172"/>
      <c r="H45" s="173"/>
      <c r="I45" s="172"/>
      <c r="J45" s="173"/>
      <c r="K45" s="172"/>
      <c r="L45" s="173"/>
      <c r="M45" s="172"/>
    </row>
    <row r="46" spans="1:13" ht="20.149999999999999" customHeight="1">
      <c r="A46" s="6" t="str">
        <f>+A1</f>
        <v>บริษัท โกลบอล เพาเวอร์ ซินเนอร์ยี่ จำกัด (มหาชน)</v>
      </c>
      <c r="B46" s="6"/>
      <c r="C46" s="6"/>
      <c r="D46" s="6"/>
      <c r="E46" s="7"/>
      <c r="F46" s="6"/>
      <c r="G46" s="155"/>
      <c r="H46" s="156"/>
      <c r="I46" s="155"/>
      <c r="J46" s="156"/>
      <c r="K46" s="155"/>
      <c r="L46" s="156"/>
      <c r="M46" s="121" t="s">
        <v>4</v>
      </c>
    </row>
    <row r="47" spans="1:13" ht="20.149999999999999" customHeight="1">
      <c r="A47" s="6" t="s">
        <v>121</v>
      </c>
      <c r="B47" s="6"/>
      <c r="C47" s="6"/>
      <c r="D47" s="6"/>
      <c r="E47" s="7"/>
      <c r="F47" s="6"/>
      <c r="G47" s="155"/>
      <c r="H47" s="156"/>
      <c r="I47" s="155"/>
      <c r="J47" s="156"/>
      <c r="K47" s="155"/>
      <c r="L47" s="156"/>
      <c r="M47" s="155"/>
    </row>
    <row r="48" spans="1:13" ht="20.149999999999999" customHeight="1">
      <c r="A48" s="9" t="s">
        <v>289</v>
      </c>
      <c r="B48" s="9"/>
      <c r="C48" s="9"/>
      <c r="D48" s="9"/>
      <c r="E48" s="10"/>
      <c r="F48" s="9"/>
      <c r="G48" s="157"/>
      <c r="H48" s="157"/>
      <c r="I48" s="157"/>
      <c r="J48" s="157"/>
      <c r="K48" s="157"/>
      <c r="L48" s="157"/>
      <c r="M48" s="157"/>
    </row>
    <row r="49" spans="1:13" ht="20.149999999999999" customHeight="1">
      <c r="A49" s="6"/>
      <c r="B49" s="6"/>
      <c r="C49" s="6"/>
      <c r="D49" s="6"/>
      <c r="E49" s="7"/>
      <c r="F49" s="6"/>
      <c r="G49" s="156"/>
      <c r="H49" s="156"/>
      <c r="I49" s="156"/>
      <c r="J49" s="156"/>
      <c r="K49" s="156"/>
      <c r="L49" s="156"/>
      <c r="M49" s="156"/>
    </row>
    <row r="50" spans="1:13" ht="20.149999999999999" customHeight="1">
      <c r="A50" s="6"/>
      <c r="B50" s="6"/>
      <c r="C50" s="6"/>
      <c r="D50" s="6"/>
      <c r="E50" s="7"/>
      <c r="F50" s="6"/>
      <c r="G50" s="279" t="s">
        <v>2</v>
      </c>
      <c r="H50" s="279"/>
      <c r="I50" s="279"/>
      <c r="J50" s="115"/>
      <c r="K50" s="279" t="s">
        <v>3</v>
      </c>
      <c r="L50" s="279"/>
      <c r="M50" s="279"/>
    </row>
    <row r="51" spans="1:13" ht="20.149999999999999" customHeight="1">
      <c r="A51" s="11" t="s">
        <v>22</v>
      </c>
      <c r="B51" s="11"/>
      <c r="C51" s="11"/>
      <c r="D51" s="11"/>
      <c r="E51" s="12"/>
      <c r="F51" s="11"/>
      <c r="G51" s="116" t="s">
        <v>284</v>
      </c>
      <c r="H51" s="117"/>
      <c r="I51" s="116" t="s">
        <v>257</v>
      </c>
      <c r="J51" s="118"/>
      <c r="K51" s="116" t="s">
        <v>284</v>
      </c>
      <c r="L51" s="117"/>
      <c r="M51" s="116" t="s">
        <v>257</v>
      </c>
    </row>
    <row r="52" spans="1:13" ht="20.149999999999999" customHeight="1">
      <c r="A52" s="11"/>
      <c r="B52" s="11"/>
      <c r="C52" s="11"/>
      <c r="D52" s="11"/>
      <c r="E52" s="12"/>
      <c r="F52" s="11"/>
      <c r="G52" s="114" t="s">
        <v>152</v>
      </c>
      <c r="H52" s="158"/>
      <c r="I52" s="114" t="s">
        <v>152</v>
      </c>
      <c r="J52" s="121"/>
      <c r="K52" s="114" t="s">
        <v>152</v>
      </c>
      <c r="L52" s="158"/>
      <c r="M52" s="114" t="s">
        <v>152</v>
      </c>
    </row>
    <row r="53" spans="1:13" ht="20.149999999999999" customHeight="1">
      <c r="A53" s="11"/>
      <c r="B53" s="11"/>
      <c r="C53" s="11"/>
      <c r="D53" s="11"/>
      <c r="E53" s="12"/>
      <c r="F53" s="11"/>
      <c r="G53" s="174"/>
      <c r="H53" s="158"/>
      <c r="I53" s="175"/>
      <c r="J53" s="121"/>
      <c r="K53" s="174"/>
      <c r="L53" s="158"/>
      <c r="M53" s="175"/>
    </row>
    <row r="54" spans="1:13" ht="8.15" customHeight="1">
      <c r="A54" s="11"/>
      <c r="B54" s="11"/>
      <c r="C54" s="11"/>
      <c r="D54" s="11"/>
      <c r="E54" s="7"/>
      <c r="F54" s="11"/>
      <c r="G54" s="159"/>
      <c r="H54" s="158"/>
      <c r="I54" s="175"/>
      <c r="J54" s="121"/>
      <c r="K54" s="159"/>
      <c r="L54" s="158"/>
      <c r="M54" s="175"/>
    </row>
    <row r="55" spans="1:13" ht="20.149999999999999" customHeight="1">
      <c r="A55" s="11" t="s">
        <v>113</v>
      </c>
      <c r="B55" s="11"/>
      <c r="C55" s="11"/>
      <c r="D55" s="11"/>
      <c r="E55" s="7"/>
      <c r="F55" s="11"/>
      <c r="G55" s="163">
        <v>807853997</v>
      </c>
      <c r="I55" s="176">
        <v>2433726580</v>
      </c>
      <c r="J55" s="162"/>
      <c r="K55" s="163">
        <v>1779767773</v>
      </c>
      <c r="M55" s="176">
        <v>1165243605</v>
      </c>
    </row>
    <row r="56" spans="1:13" ht="20.149999999999999" customHeight="1">
      <c r="A56" s="11" t="s">
        <v>271</v>
      </c>
      <c r="D56" s="3"/>
      <c r="E56" s="3"/>
      <c r="F56" s="16"/>
      <c r="G56" s="159"/>
      <c r="I56" s="165"/>
      <c r="J56" s="162"/>
      <c r="K56" s="159"/>
      <c r="M56" s="165"/>
    </row>
    <row r="57" spans="1:13" ht="20.149999999999999" customHeight="1">
      <c r="A57" s="4" t="s">
        <v>62</v>
      </c>
      <c r="C57" s="4"/>
      <c r="D57" s="4"/>
      <c r="E57" s="3"/>
      <c r="F57" s="16"/>
      <c r="G57" s="159"/>
      <c r="I57" s="165"/>
      <c r="J57" s="162"/>
      <c r="K57" s="159"/>
      <c r="M57" s="165"/>
    </row>
    <row r="58" spans="1:13" ht="20.149999999999999" customHeight="1">
      <c r="A58" s="11"/>
      <c r="B58" s="4" t="s">
        <v>63</v>
      </c>
      <c r="D58" s="4"/>
      <c r="E58" s="3"/>
      <c r="F58" s="16"/>
      <c r="G58" s="159"/>
      <c r="I58" s="165"/>
      <c r="J58" s="162"/>
      <c r="K58" s="159"/>
      <c r="M58" s="165"/>
    </row>
    <row r="59" spans="1:13" ht="20.149999999999999" customHeight="1">
      <c r="A59" s="11"/>
      <c r="B59" s="4"/>
      <c r="C59" s="4" t="s">
        <v>183</v>
      </c>
      <c r="E59" s="3"/>
      <c r="F59" s="16"/>
      <c r="G59" s="159">
        <v>156539271</v>
      </c>
      <c r="H59" s="170"/>
      <c r="I59" s="165">
        <v>-33849774</v>
      </c>
      <c r="J59" s="170"/>
      <c r="K59" s="159">
        <v>0</v>
      </c>
      <c r="L59" s="170"/>
      <c r="M59" s="165">
        <v>-285908</v>
      </c>
    </row>
    <row r="60" spans="1:13" ht="20.149999999999999" customHeight="1">
      <c r="A60" s="11"/>
      <c r="B60" s="4"/>
      <c r="C60" s="4" t="s">
        <v>184</v>
      </c>
      <c r="E60" s="3"/>
      <c r="F60" s="16"/>
      <c r="G60" s="159">
        <v>-2848147</v>
      </c>
      <c r="H60" s="170"/>
      <c r="I60" s="165">
        <v>48583641</v>
      </c>
      <c r="J60" s="170"/>
      <c r="K60" s="159">
        <v>0</v>
      </c>
      <c r="L60" s="170"/>
      <c r="M60" s="165">
        <v>16627</v>
      </c>
    </row>
    <row r="61" spans="1:13" s="17" customFormat="1" ht="20.149999999999999" customHeight="1">
      <c r="A61" s="4"/>
      <c r="C61" s="27" t="s">
        <v>170</v>
      </c>
      <c r="D61" s="28"/>
      <c r="E61" s="18"/>
      <c r="F61" s="25"/>
      <c r="G61" s="159"/>
      <c r="H61" s="170"/>
      <c r="I61" s="165"/>
      <c r="J61" s="170"/>
      <c r="K61" s="159"/>
      <c r="L61" s="170"/>
      <c r="M61" s="165"/>
    </row>
    <row r="62" spans="1:13" s="17" customFormat="1" ht="20.149999999999999" customHeight="1">
      <c r="A62" s="4"/>
      <c r="C62" s="27"/>
      <c r="D62" s="28" t="s">
        <v>171</v>
      </c>
      <c r="E62" s="18"/>
      <c r="F62" s="25"/>
      <c r="G62" s="159"/>
      <c r="H62" s="170"/>
      <c r="I62" s="165"/>
      <c r="J62" s="170"/>
      <c r="K62" s="159"/>
      <c r="L62" s="170"/>
      <c r="M62" s="165"/>
    </row>
    <row r="63" spans="1:13" s="17" customFormat="1" ht="20.149999999999999" customHeight="1">
      <c r="A63" s="4"/>
      <c r="C63" s="27"/>
      <c r="D63" s="28" t="s">
        <v>185</v>
      </c>
      <c r="E63" s="18"/>
      <c r="F63" s="25"/>
      <c r="G63" s="159">
        <v>-49652578</v>
      </c>
      <c r="H63" s="170"/>
      <c r="I63" s="165">
        <v>-91870318</v>
      </c>
      <c r="J63" s="170"/>
      <c r="K63" s="159">
        <v>0</v>
      </c>
      <c r="L63" s="170"/>
      <c r="M63" s="165">
        <v>0</v>
      </c>
    </row>
    <row r="64" spans="1:13" s="17" customFormat="1" ht="20.149999999999999" customHeight="1">
      <c r="A64" s="4"/>
      <c r="C64" s="4" t="s">
        <v>122</v>
      </c>
      <c r="D64" s="8"/>
      <c r="E64" s="3"/>
      <c r="F64" s="16"/>
      <c r="G64" s="159"/>
      <c r="H64" s="162"/>
      <c r="I64" s="165"/>
      <c r="J64" s="162"/>
      <c r="K64" s="159"/>
      <c r="L64" s="162"/>
      <c r="M64" s="165"/>
    </row>
    <row r="65" spans="1:13" s="17" customFormat="1" ht="20.149999999999999" customHeight="1">
      <c r="A65" s="4"/>
      <c r="C65" s="4"/>
      <c r="D65" s="8" t="s">
        <v>245</v>
      </c>
      <c r="E65" s="3"/>
      <c r="F65" s="16"/>
      <c r="G65" s="159">
        <v>109118168</v>
      </c>
      <c r="H65" s="162"/>
      <c r="I65" s="165">
        <v>60348921</v>
      </c>
      <c r="J65" s="162"/>
      <c r="K65" s="159">
        <v>0</v>
      </c>
      <c r="L65" s="162"/>
      <c r="M65" s="165">
        <v>0</v>
      </c>
    </row>
    <row r="66" spans="1:13" s="55" customFormat="1" ht="20.149999999999999" customHeight="1">
      <c r="A66" s="64"/>
      <c r="C66" s="56" t="s">
        <v>266</v>
      </c>
      <c r="E66" s="2"/>
      <c r="F66" s="64"/>
      <c r="G66" s="128"/>
      <c r="H66" s="124"/>
      <c r="I66" s="124"/>
      <c r="J66" s="124"/>
      <c r="K66" s="128"/>
      <c r="L66" s="124"/>
      <c r="M66" s="124"/>
    </row>
    <row r="67" spans="1:13" s="55" customFormat="1" ht="20.149999999999999" customHeight="1">
      <c r="A67" s="64"/>
      <c r="C67" s="56"/>
      <c r="D67" s="55" t="s">
        <v>263</v>
      </c>
      <c r="E67" s="2"/>
      <c r="F67" s="64"/>
      <c r="G67" s="163">
        <v>-12805898</v>
      </c>
      <c r="H67" s="124"/>
      <c r="I67" s="176">
        <v>-7000197</v>
      </c>
      <c r="J67" s="124"/>
      <c r="K67" s="163">
        <v>0</v>
      </c>
      <c r="L67" s="124"/>
      <c r="M67" s="176">
        <v>0</v>
      </c>
    </row>
    <row r="68" spans="1:13" s="55" customFormat="1" ht="20.149999999999999" customHeight="1">
      <c r="A68" s="64"/>
      <c r="C68" s="56" t="s">
        <v>267</v>
      </c>
      <c r="E68" s="2"/>
      <c r="F68" s="64"/>
      <c r="G68" s="128"/>
      <c r="H68" s="124"/>
      <c r="I68" s="124"/>
      <c r="J68" s="124"/>
      <c r="K68" s="128"/>
      <c r="L68" s="124"/>
      <c r="M68" s="124"/>
    </row>
    <row r="69" spans="1:13" s="55" customFormat="1" ht="20.149999999999999" customHeight="1">
      <c r="A69" s="64"/>
      <c r="C69" s="56"/>
      <c r="D69" s="55" t="s">
        <v>265</v>
      </c>
      <c r="E69" s="2"/>
      <c r="F69" s="64"/>
      <c r="G69" s="163">
        <v>200350816</v>
      </c>
      <c r="H69" s="124"/>
      <c r="I69" s="176">
        <f>SUM(I59:I67)</f>
        <v>-23787727</v>
      </c>
      <c r="J69" s="124"/>
      <c r="K69" s="163">
        <f>SUM(K59:K67)</f>
        <v>0</v>
      </c>
      <c r="L69" s="124"/>
      <c r="M69" s="176">
        <f>SUM(M59:M67)</f>
        <v>-269281</v>
      </c>
    </row>
    <row r="70" spans="1:13" ht="8.15" customHeight="1">
      <c r="A70" s="11"/>
      <c r="B70" s="4"/>
      <c r="C70" s="4"/>
      <c r="E70" s="3"/>
      <c r="F70" s="16"/>
      <c r="G70" s="161"/>
      <c r="I70" s="162"/>
      <c r="J70" s="162"/>
      <c r="K70" s="161"/>
      <c r="M70" s="162"/>
    </row>
    <row r="71" spans="1:13" ht="20.149999999999999" customHeight="1">
      <c r="A71" s="4" t="s">
        <v>111</v>
      </c>
      <c r="B71" s="4"/>
      <c r="C71" s="4"/>
      <c r="E71" s="3"/>
      <c r="F71" s="16"/>
      <c r="G71" s="161"/>
      <c r="I71" s="162"/>
      <c r="J71" s="162"/>
      <c r="K71" s="161"/>
      <c r="M71" s="162"/>
    </row>
    <row r="72" spans="1:13" ht="20.149999999999999" customHeight="1">
      <c r="A72" s="11"/>
      <c r="B72" s="4" t="s">
        <v>63</v>
      </c>
      <c r="C72" s="4"/>
      <c r="E72" s="3"/>
      <c r="F72" s="16"/>
      <c r="G72" s="161"/>
      <c r="I72" s="162"/>
      <c r="J72" s="162"/>
      <c r="K72" s="161"/>
      <c r="M72" s="162"/>
    </row>
    <row r="73" spans="1:13" ht="20.149999999999999" customHeight="1">
      <c r="A73" s="11"/>
      <c r="B73" s="4"/>
      <c r="C73" s="4" t="s">
        <v>238</v>
      </c>
      <c r="E73" s="3"/>
      <c r="F73" s="16"/>
      <c r="G73" s="161"/>
      <c r="I73" s="162"/>
      <c r="J73" s="162"/>
      <c r="K73" s="161"/>
      <c r="M73" s="162"/>
    </row>
    <row r="74" spans="1:13" ht="20.149999999999999" customHeight="1">
      <c r="A74" s="11"/>
      <c r="B74" s="4"/>
      <c r="C74" s="4"/>
      <c r="D74" s="26" t="s">
        <v>167</v>
      </c>
      <c r="E74" s="3"/>
      <c r="F74" s="16"/>
      <c r="G74" s="161"/>
      <c r="I74" s="162"/>
      <c r="J74" s="162"/>
      <c r="K74" s="161"/>
      <c r="M74" s="162"/>
    </row>
    <row r="75" spans="1:13" ht="20.149999999999999" customHeight="1">
      <c r="A75" s="11"/>
      <c r="B75" s="4"/>
      <c r="C75" s="4"/>
      <c r="D75" s="26" t="s">
        <v>186</v>
      </c>
      <c r="E75" s="3"/>
      <c r="F75" s="16"/>
      <c r="G75" s="161">
        <v>76421793</v>
      </c>
      <c r="I75" s="162">
        <v>98247136</v>
      </c>
      <c r="J75" s="162"/>
      <c r="K75" s="161">
        <v>76421793</v>
      </c>
      <c r="M75" s="162">
        <v>98247136</v>
      </c>
    </row>
    <row r="76" spans="1:13" ht="20.149999999999999" customHeight="1">
      <c r="A76" s="11"/>
      <c r="B76" s="4"/>
      <c r="C76" s="4" t="s">
        <v>262</v>
      </c>
      <c r="D76" s="26"/>
      <c r="E76" s="3"/>
      <c r="F76" s="16"/>
      <c r="G76" s="161"/>
      <c r="I76" s="162"/>
      <c r="J76" s="162"/>
      <c r="K76" s="161"/>
      <c r="M76" s="162"/>
    </row>
    <row r="77" spans="1:13" ht="20.149999999999999" customHeight="1">
      <c r="A77" s="11"/>
      <c r="B77" s="4"/>
      <c r="C77" s="4"/>
      <c r="D77" s="26" t="s">
        <v>263</v>
      </c>
      <c r="E77" s="3"/>
      <c r="F77" s="16"/>
      <c r="G77" s="163">
        <v>-15284358</v>
      </c>
      <c r="I77" s="176">
        <v>-19649427</v>
      </c>
      <c r="J77" s="162"/>
      <c r="K77" s="163">
        <v>-15284358</v>
      </c>
      <c r="M77" s="176">
        <v>-19649427</v>
      </c>
    </row>
    <row r="78" spans="1:13" ht="20.149999999999999" customHeight="1">
      <c r="A78" s="11"/>
      <c r="B78" s="4"/>
      <c r="C78" s="56" t="s">
        <v>264</v>
      </c>
      <c r="D78" s="57"/>
      <c r="E78" s="3"/>
      <c r="F78" s="16"/>
      <c r="G78" s="161"/>
      <c r="I78" s="162"/>
      <c r="J78" s="162"/>
      <c r="K78" s="161"/>
      <c r="M78" s="162"/>
    </row>
    <row r="79" spans="1:13" ht="20.149999999999999" customHeight="1">
      <c r="A79" s="11"/>
      <c r="B79" s="4"/>
      <c r="C79" s="56"/>
      <c r="D79" s="55" t="s">
        <v>265</v>
      </c>
      <c r="E79" s="3"/>
      <c r="F79" s="16"/>
      <c r="G79" s="163">
        <f>SUM(G72:G77)</f>
        <v>61137435</v>
      </c>
      <c r="H79" s="124"/>
      <c r="I79" s="176">
        <f>SUM(I72:I77)</f>
        <v>78597709</v>
      </c>
      <c r="J79" s="124"/>
      <c r="K79" s="163">
        <f>SUM(K72:K77)</f>
        <v>61137435</v>
      </c>
      <c r="L79" s="124"/>
      <c r="M79" s="176">
        <f>SUM(M72:M77)</f>
        <v>78597709</v>
      </c>
    </row>
    <row r="80" spans="1:13" ht="8.15" customHeight="1">
      <c r="A80" s="11"/>
      <c r="D80" s="3"/>
      <c r="E80" s="3"/>
      <c r="F80" s="16"/>
      <c r="G80" s="159"/>
      <c r="I80" s="165"/>
      <c r="J80" s="162"/>
      <c r="K80" s="159"/>
      <c r="M80" s="165"/>
    </row>
    <row r="81" spans="1:13" s="17" customFormat="1" ht="20.149999999999999" customHeight="1">
      <c r="A81" s="11" t="s">
        <v>270</v>
      </c>
      <c r="D81" s="18"/>
      <c r="E81" s="18"/>
      <c r="F81" s="19"/>
      <c r="G81" s="177">
        <f>G79+G69</f>
        <v>261488251</v>
      </c>
      <c r="H81" s="178"/>
      <c r="I81" s="164">
        <f>I79+I69</f>
        <v>54809982</v>
      </c>
      <c r="J81" s="178"/>
      <c r="K81" s="177">
        <f>K79+K69</f>
        <v>61137435</v>
      </c>
      <c r="L81" s="178"/>
      <c r="M81" s="164">
        <f>M79+M69</f>
        <v>78328428</v>
      </c>
    </row>
    <row r="82" spans="1:13" s="17" customFormat="1" ht="8.15" customHeight="1">
      <c r="A82" s="11"/>
      <c r="D82" s="18"/>
      <c r="E82" s="18"/>
      <c r="F82" s="19"/>
      <c r="G82" s="179"/>
      <c r="H82" s="178"/>
      <c r="I82" s="180"/>
      <c r="J82" s="178"/>
      <c r="K82" s="179"/>
      <c r="L82" s="178"/>
      <c r="M82" s="180"/>
    </row>
    <row r="83" spans="1:13" s="17" customFormat="1" ht="20.149999999999999" customHeight="1" thickBot="1">
      <c r="A83" s="11" t="s">
        <v>112</v>
      </c>
      <c r="D83" s="18"/>
      <c r="E83" s="18"/>
      <c r="F83" s="19"/>
      <c r="G83" s="181">
        <f>G27+G81</f>
        <v>1069342248</v>
      </c>
      <c r="H83" s="178"/>
      <c r="I83" s="182">
        <f>I27+I81</f>
        <v>2488536562</v>
      </c>
      <c r="J83" s="178"/>
      <c r="K83" s="181">
        <f>K27+K81</f>
        <v>1840905208</v>
      </c>
      <c r="L83" s="178"/>
      <c r="M83" s="182">
        <f>M27+M81</f>
        <v>1243572033</v>
      </c>
    </row>
    <row r="84" spans="1:13" ht="20.149999999999999" customHeight="1" thickTop="1">
      <c r="A84" s="11"/>
      <c r="B84" s="11"/>
      <c r="C84" s="11"/>
      <c r="D84" s="11"/>
      <c r="E84" s="7"/>
      <c r="F84" s="11"/>
      <c r="G84" s="183"/>
      <c r="H84" s="121"/>
      <c r="I84" s="160"/>
      <c r="J84" s="121"/>
      <c r="K84" s="183"/>
      <c r="L84" s="121"/>
      <c r="M84" s="160"/>
    </row>
    <row r="85" spans="1:13" s="17" customFormat="1" ht="20.149999999999999" customHeight="1">
      <c r="A85" s="11" t="s">
        <v>196</v>
      </c>
      <c r="D85" s="18"/>
      <c r="E85" s="18"/>
      <c r="F85" s="19"/>
      <c r="G85" s="179"/>
      <c r="H85" s="184"/>
      <c r="I85" s="180"/>
      <c r="J85" s="184"/>
      <c r="K85" s="179"/>
      <c r="L85" s="184"/>
      <c r="M85" s="180"/>
    </row>
    <row r="86" spans="1:13" s="17" customFormat="1" ht="20.149999999999999" customHeight="1">
      <c r="B86" s="4" t="s">
        <v>64</v>
      </c>
      <c r="D86" s="18"/>
      <c r="E86" s="18"/>
      <c r="F86" s="19"/>
      <c r="G86" s="125">
        <v>853115691</v>
      </c>
      <c r="H86" s="184"/>
      <c r="I86" s="151">
        <v>2357931090</v>
      </c>
      <c r="J86" s="184"/>
      <c r="K86" s="125">
        <v>1840905208</v>
      </c>
      <c r="L86" s="184"/>
      <c r="M86" s="151">
        <v>1243572033</v>
      </c>
    </row>
    <row r="87" spans="1:13" s="17" customFormat="1" ht="20.149999999999999" customHeight="1">
      <c r="B87" s="4" t="s">
        <v>65</v>
      </c>
      <c r="D87" s="18"/>
      <c r="E87" s="18"/>
      <c r="F87" s="19"/>
      <c r="G87" s="125">
        <v>216226557</v>
      </c>
      <c r="H87" s="171"/>
      <c r="I87" s="151">
        <v>130605472</v>
      </c>
      <c r="J87" s="171"/>
      <c r="K87" s="125">
        <v>0</v>
      </c>
      <c r="L87" s="171"/>
      <c r="M87" s="151">
        <v>0</v>
      </c>
    </row>
    <row r="88" spans="1:13" s="17" customFormat="1" ht="8.15" customHeight="1">
      <c r="A88" s="24"/>
      <c r="D88" s="18"/>
      <c r="E88" s="18"/>
      <c r="F88" s="19"/>
      <c r="G88" s="185"/>
      <c r="H88" s="171"/>
      <c r="I88" s="186"/>
      <c r="J88" s="171"/>
      <c r="K88" s="185"/>
      <c r="L88" s="171"/>
      <c r="M88" s="186"/>
    </row>
    <row r="89" spans="1:13" s="17" customFormat="1" ht="20.149999999999999" customHeight="1" thickBot="1">
      <c r="D89" s="18"/>
      <c r="E89" s="18"/>
      <c r="F89" s="19"/>
      <c r="G89" s="181">
        <f>SUM(G86:G88)</f>
        <v>1069342248</v>
      </c>
      <c r="H89" s="184"/>
      <c r="I89" s="182">
        <f>I86+I87</f>
        <v>2488536562</v>
      </c>
      <c r="J89" s="184"/>
      <c r="K89" s="181">
        <f>K86+K87</f>
        <v>1840905208</v>
      </c>
      <c r="L89" s="167"/>
      <c r="M89" s="182">
        <f>M86+M87</f>
        <v>1243572033</v>
      </c>
    </row>
    <row r="90" spans="1:13" s="17" customFormat="1" ht="13.5" customHeight="1" thickTop="1">
      <c r="D90" s="18"/>
      <c r="E90" s="18"/>
      <c r="F90" s="19"/>
      <c r="G90" s="180"/>
      <c r="H90" s="184"/>
      <c r="I90" s="180"/>
      <c r="J90" s="184"/>
      <c r="K90" s="180"/>
      <c r="L90" s="167"/>
      <c r="M90" s="180"/>
    </row>
    <row r="91" spans="1:13" s="17" customFormat="1" ht="13.5" customHeight="1">
      <c r="D91" s="18"/>
      <c r="E91" s="18"/>
      <c r="F91" s="19"/>
      <c r="G91" s="180"/>
      <c r="H91" s="184"/>
      <c r="I91" s="180"/>
      <c r="J91" s="184"/>
      <c r="K91" s="180"/>
      <c r="L91" s="167"/>
      <c r="M91" s="180"/>
    </row>
    <row r="92" spans="1:13" s="17" customFormat="1" ht="7.5" customHeight="1">
      <c r="D92" s="18"/>
      <c r="E92" s="18"/>
      <c r="F92" s="19"/>
      <c r="G92" s="180"/>
      <c r="H92" s="184"/>
      <c r="I92" s="180"/>
      <c r="J92" s="184"/>
      <c r="K92" s="180"/>
      <c r="L92" s="167"/>
      <c r="M92" s="180"/>
    </row>
    <row r="93" spans="1:13" ht="22" customHeight="1">
      <c r="A93" s="62" t="str">
        <f>+A45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93" s="62"/>
      <c r="C93" s="62"/>
      <c r="D93" s="62"/>
      <c r="E93" s="63"/>
      <c r="F93" s="62"/>
      <c r="G93" s="187"/>
      <c r="H93" s="176"/>
      <c r="I93" s="187"/>
      <c r="J93" s="136"/>
      <c r="K93" s="187"/>
      <c r="L93" s="176"/>
      <c r="M93" s="187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59999389629810485"/>
  </sheetPr>
  <dimension ref="A1:M94"/>
  <sheetViews>
    <sheetView zoomScale="85" zoomScaleNormal="85" zoomScaleSheetLayoutView="110" workbookViewId="0">
      <selection activeCell="N16" sqref="N16"/>
    </sheetView>
  </sheetViews>
  <sheetFormatPr defaultColWidth="9.26953125" defaultRowHeight="20.149999999999999" customHeight="1"/>
  <cols>
    <col min="1" max="3" width="1.453125" style="8" customWidth="1"/>
    <col min="4" max="4" width="30.81640625" style="8" customWidth="1"/>
    <col min="5" max="5" width="7.7265625" style="13" customWidth="1"/>
    <col min="6" max="6" width="0.7265625" style="8" customWidth="1"/>
    <col min="7" max="7" width="14" style="188" customWidth="1"/>
    <col min="8" max="8" width="0.7265625" style="162" customWidth="1"/>
    <col min="9" max="9" width="14" style="188" customWidth="1"/>
    <col min="10" max="10" width="0.7265625" style="165" customWidth="1"/>
    <col min="11" max="11" width="14" style="188" customWidth="1"/>
    <col min="12" max="12" width="0.7265625" style="162" customWidth="1"/>
    <col min="13" max="13" width="14" style="188" customWidth="1"/>
    <col min="14" max="16384" width="9.26953125" style="8"/>
  </cols>
  <sheetData>
    <row r="1" spans="1:13" ht="21" customHeight="1">
      <c r="A1" s="6" t="str">
        <f>'Thai6-7'!A46</f>
        <v>บริษัท โกลบอล เพาเวอร์ ซินเนอร์ยี่ จำกัด (มหาชน)</v>
      </c>
      <c r="B1" s="6"/>
      <c r="C1" s="6"/>
      <c r="D1" s="6"/>
      <c r="E1" s="7"/>
      <c r="F1" s="6"/>
      <c r="G1" s="155"/>
      <c r="H1" s="156"/>
      <c r="I1" s="155"/>
      <c r="J1" s="156"/>
      <c r="K1" s="155"/>
      <c r="L1" s="156"/>
      <c r="M1" s="121" t="s">
        <v>4</v>
      </c>
    </row>
    <row r="2" spans="1:13" ht="21" customHeight="1">
      <c r="A2" s="6" t="s">
        <v>108</v>
      </c>
      <c r="B2" s="6"/>
      <c r="C2" s="6"/>
      <c r="D2" s="6"/>
      <c r="E2" s="7"/>
      <c r="F2" s="6"/>
      <c r="G2" s="155"/>
      <c r="H2" s="156"/>
      <c r="I2" s="155"/>
      <c r="J2" s="156"/>
      <c r="K2" s="155"/>
      <c r="L2" s="156"/>
      <c r="M2" s="155"/>
    </row>
    <row r="3" spans="1:13" ht="21" customHeight="1">
      <c r="A3" s="9" t="s">
        <v>292</v>
      </c>
      <c r="B3" s="9"/>
      <c r="C3" s="9"/>
      <c r="D3" s="9"/>
      <c r="E3" s="10"/>
      <c r="F3" s="9"/>
      <c r="G3" s="157"/>
      <c r="H3" s="157"/>
      <c r="I3" s="157"/>
      <c r="J3" s="157"/>
      <c r="K3" s="157"/>
      <c r="L3" s="157"/>
      <c r="M3" s="157"/>
    </row>
    <row r="4" spans="1:13" ht="21" customHeight="1">
      <c r="A4" s="6"/>
      <c r="B4" s="6"/>
      <c r="C4" s="6"/>
      <c r="D4" s="6"/>
      <c r="E4" s="7"/>
      <c r="F4" s="6"/>
      <c r="G4" s="156"/>
      <c r="H4" s="156"/>
      <c r="I4" s="156"/>
      <c r="J4" s="156"/>
      <c r="K4" s="156"/>
      <c r="L4" s="156"/>
      <c r="M4" s="156"/>
    </row>
    <row r="5" spans="1:13" ht="21" customHeight="1">
      <c r="A5" s="6"/>
      <c r="B5" s="6"/>
      <c r="C5" s="6"/>
      <c r="D5" s="6"/>
      <c r="E5" s="7"/>
      <c r="F5" s="6"/>
      <c r="G5" s="280" t="s">
        <v>2</v>
      </c>
      <c r="H5" s="280"/>
      <c r="I5" s="280"/>
      <c r="J5" s="115"/>
      <c r="K5" s="280" t="s">
        <v>3</v>
      </c>
      <c r="L5" s="280"/>
      <c r="M5" s="280"/>
    </row>
    <row r="6" spans="1:13" ht="21" customHeight="1">
      <c r="A6" s="11" t="s">
        <v>22</v>
      </c>
      <c r="B6" s="11"/>
      <c r="C6" s="11"/>
      <c r="D6" s="11"/>
      <c r="E6" s="12"/>
      <c r="F6" s="11"/>
      <c r="G6" s="116" t="s">
        <v>284</v>
      </c>
      <c r="H6" s="117"/>
      <c r="I6" s="116" t="s">
        <v>257</v>
      </c>
      <c r="J6" s="118"/>
      <c r="K6" s="116" t="s">
        <v>284</v>
      </c>
      <c r="L6" s="117"/>
      <c r="M6" s="116" t="s">
        <v>257</v>
      </c>
    </row>
    <row r="7" spans="1:13" ht="21" customHeight="1">
      <c r="A7" s="11"/>
      <c r="B7" s="11"/>
      <c r="C7" s="11"/>
      <c r="D7" s="11"/>
      <c r="E7" s="10" t="s">
        <v>6</v>
      </c>
      <c r="F7" s="11"/>
      <c r="G7" s="120" t="s">
        <v>152</v>
      </c>
      <c r="H7" s="158"/>
      <c r="I7" s="120" t="s">
        <v>152</v>
      </c>
      <c r="J7" s="121"/>
      <c r="K7" s="120" t="s">
        <v>152</v>
      </c>
      <c r="L7" s="158"/>
      <c r="M7" s="120" t="s">
        <v>152</v>
      </c>
    </row>
    <row r="8" spans="1:13" ht="21" customHeight="1">
      <c r="A8" s="11"/>
      <c r="B8" s="11"/>
      <c r="C8" s="11"/>
      <c r="D8" s="11"/>
      <c r="E8" s="7"/>
      <c r="F8" s="11"/>
      <c r="G8" s="183"/>
      <c r="H8" s="121"/>
      <c r="I8" s="160"/>
      <c r="J8" s="155"/>
      <c r="K8" s="183"/>
      <c r="L8" s="121"/>
      <c r="M8" s="160"/>
    </row>
    <row r="9" spans="1:13" ht="21" customHeight="1">
      <c r="A9" s="4" t="s">
        <v>53</v>
      </c>
      <c r="D9" s="3"/>
      <c r="F9" s="14"/>
      <c r="G9" s="161">
        <v>54660307396</v>
      </c>
      <c r="I9" s="162">
        <v>34535445181</v>
      </c>
      <c r="J9" s="162"/>
      <c r="K9" s="161">
        <v>20169553921</v>
      </c>
      <c r="M9" s="162">
        <v>10118535440</v>
      </c>
    </row>
    <row r="10" spans="1:13" ht="21" customHeight="1">
      <c r="A10" s="4" t="s">
        <v>54</v>
      </c>
      <c r="D10" s="3"/>
      <c r="F10" s="14"/>
      <c r="G10" s="161">
        <v>319872479</v>
      </c>
      <c r="I10" s="162">
        <v>323013299</v>
      </c>
      <c r="J10" s="162"/>
      <c r="K10" s="161">
        <v>208650736</v>
      </c>
      <c r="M10" s="162">
        <v>258754912</v>
      </c>
    </row>
    <row r="11" spans="1:13" ht="21" customHeight="1">
      <c r="A11" s="8" t="s">
        <v>55</v>
      </c>
      <c r="G11" s="143">
        <v>-52789894950</v>
      </c>
      <c r="H11" s="123"/>
      <c r="I11" s="144">
        <v>-28209721959</v>
      </c>
      <c r="J11" s="123"/>
      <c r="K11" s="143">
        <v>-19067159709</v>
      </c>
      <c r="L11" s="123"/>
      <c r="M11" s="144">
        <v>-8455076016</v>
      </c>
    </row>
    <row r="12" spans="1:13" ht="8.15" customHeight="1">
      <c r="A12" s="4"/>
      <c r="D12" s="3"/>
      <c r="E12" s="13" t="s">
        <v>22</v>
      </c>
      <c r="F12" s="14"/>
      <c r="G12" s="161"/>
      <c r="I12" s="162"/>
      <c r="J12" s="162"/>
      <c r="K12" s="161"/>
      <c r="M12" s="162"/>
    </row>
    <row r="13" spans="1:13" ht="21" customHeight="1">
      <c r="A13" s="11" t="s">
        <v>56</v>
      </c>
      <c r="D13" s="3"/>
      <c r="F13" s="14"/>
      <c r="G13" s="159">
        <v>2190284925</v>
      </c>
      <c r="I13" s="165">
        <v>6648736521</v>
      </c>
      <c r="J13" s="162"/>
      <c r="K13" s="159">
        <v>1311044948</v>
      </c>
      <c r="M13" s="165">
        <v>1922214336</v>
      </c>
    </row>
    <row r="14" spans="1:13" ht="21" customHeight="1">
      <c r="A14" s="4" t="s">
        <v>107</v>
      </c>
      <c r="B14" s="2"/>
      <c r="C14" s="2"/>
      <c r="D14" s="3"/>
      <c r="E14" s="13" t="s">
        <v>303</v>
      </c>
      <c r="F14" s="29"/>
      <c r="G14" s="161">
        <v>33001875</v>
      </c>
      <c r="I14" s="162">
        <v>92701875</v>
      </c>
      <c r="J14" s="162"/>
      <c r="K14" s="161">
        <v>3063178075</v>
      </c>
      <c r="M14" s="162">
        <v>1715905187</v>
      </c>
    </row>
    <row r="15" spans="1:13" ht="21" customHeight="1">
      <c r="A15" s="4" t="s">
        <v>57</v>
      </c>
      <c r="B15" s="2"/>
      <c r="C15" s="2"/>
      <c r="D15" s="3"/>
      <c r="E15" s="13" t="s">
        <v>297</v>
      </c>
      <c r="F15" s="29"/>
      <c r="G15" s="161">
        <v>1557240928</v>
      </c>
      <c r="I15" s="162">
        <v>790988073</v>
      </c>
      <c r="J15" s="162"/>
      <c r="K15" s="161">
        <v>1489458120</v>
      </c>
      <c r="M15" s="162">
        <v>368573349</v>
      </c>
    </row>
    <row r="16" spans="1:13" ht="21" customHeight="1">
      <c r="A16" s="4" t="s">
        <v>144</v>
      </c>
      <c r="B16" s="2"/>
      <c r="C16" s="2"/>
      <c r="D16" s="3"/>
      <c r="F16" s="29"/>
      <c r="G16" s="161">
        <v>-224305265</v>
      </c>
      <c r="I16" s="162">
        <v>-55555625</v>
      </c>
      <c r="J16" s="162"/>
      <c r="K16" s="161">
        <v>-20499299</v>
      </c>
      <c r="M16" s="162">
        <v>197914336</v>
      </c>
    </row>
    <row r="17" spans="1:13" ht="21" customHeight="1">
      <c r="A17" s="4" t="s">
        <v>58</v>
      </c>
      <c r="B17" s="2"/>
      <c r="C17" s="2"/>
      <c r="D17" s="3"/>
      <c r="F17" s="29"/>
      <c r="G17" s="161">
        <v>-878077809</v>
      </c>
      <c r="I17" s="162">
        <v>-1005435783</v>
      </c>
      <c r="J17" s="162"/>
      <c r="K17" s="161">
        <v>-603896989</v>
      </c>
      <c r="M17" s="162">
        <v>-549336917</v>
      </c>
    </row>
    <row r="18" spans="1:13" ht="21" customHeight="1">
      <c r="A18" s="4" t="s">
        <v>187</v>
      </c>
      <c r="B18" s="2"/>
      <c r="C18" s="2"/>
      <c r="D18" s="3"/>
      <c r="F18" s="29"/>
      <c r="G18" s="161"/>
      <c r="I18" s="162"/>
      <c r="J18" s="162"/>
      <c r="K18" s="161"/>
      <c r="M18" s="162"/>
    </row>
    <row r="19" spans="1:13" ht="21" customHeight="1">
      <c r="A19" s="4"/>
      <c r="B19" s="2" t="s">
        <v>188</v>
      </c>
      <c r="C19" s="2"/>
      <c r="D19" s="3"/>
      <c r="F19" s="29"/>
      <c r="G19" s="161">
        <v>-28104291</v>
      </c>
      <c r="I19" s="162">
        <v>-10644739</v>
      </c>
      <c r="J19" s="162"/>
      <c r="K19" s="161">
        <v>-8957124</v>
      </c>
      <c r="M19" s="162">
        <v>-96490</v>
      </c>
    </row>
    <row r="20" spans="1:13" ht="21" customHeight="1">
      <c r="A20" s="12" t="s">
        <v>59</v>
      </c>
      <c r="D20" s="13"/>
      <c r="F20" s="14"/>
      <c r="G20" s="161">
        <v>-2020436187</v>
      </c>
      <c r="I20" s="162">
        <v>-1960875634</v>
      </c>
      <c r="J20" s="162"/>
      <c r="K20" s="161">
        <v>-977038861</v>
      </c>
      <c r="M20" s="162">
        <v>-828564807</v>
      </c>
    </row>
    <row r="21" spans="1:13" ht="21" customHeight="1">
      <c r="A21" s="4" t="s">
        <v>194</v>
      </c>
      <c r="B21" s="2"/>
      <c r="C21" s="2"/>
      <c r="D21" s="3"/>
      <c r="F21" s="29"/>
      <c r="G21" s="161"/>
      <c r="I21" s="162"/>
      <c r="J21" s="162"/>
      <c r="K21" s="161"/>
      <c r="M21" s="162"/>
    </row>
    <row r="22" spans="1:13" ht="21" customHeight="1">
      <c r="B22" s="8" t="s">
        <v>195</v>
      </c>
      <c r="D22" s="3"/>
      <c r="E22" s="13">
        <v>12</v>
      </c>
      <c r="F22" s="14"/>
      <c r="G22" s="140">
        <v>574882122</v>
      </c>
      <c r="I22" s="136">
        <v>726322802</v>
      </c>
      <c r="J22" s="162"/>
      <c r="K22" s="140">
        <v>0</v>
      </c>
      <c r="M22" s="136">
        <v>0</v>
      </c>
    </row>
    <row r="23" spans="1:13" ht="8.15" customHeight="1">
      <c r="A23" s="11"/>
      <c r="D23" s="3"/>
      <c r="F23" s="14"/>
      <c r="G23" s="161"/>
      <c r="I23" s="162"/>
      <c r="J23" s="162"/>
      <c r="K23" s="161"/>
      <c r="M23" s="162"/>
    </row>
    <row r="24" spans="1:13" ht="21" customHeight="1">
      <c r="A24" s="11" t="s">
        <v>60</v>
      </c>
      <c r="D24" s="3"/>
      <c r="F24" s="14"/>
      <c r="G24" s="159">
        <v>1204486298</v>
      </c>
      <c r="I24" s="165">
        <v>5226237490</v>
      </c>
      <c r="J24" s="162"/>
      <c r="K24" s="159">
        <v>4253288870</v>
      </c>
      <c r="M24" s="165">
        <v>2826608994</v>
      </c>
    </row>
    <row r="25" spans="1:13" ht="21" customHeight="1">
      <c r="A25" s="4" t="s">
        <v>61</v>
      </c>
      <c r="D25" s="3"/>
      <c r="E25" s="13">
        <v>20</v>
      </c>
      <c r="F25" s="14"/>
      <c r="G25" s="192">
        <v>-19390187</v>
      </c>
      <c r="I25" s="166">
        <v>-800318530</v>
      </c>
      <c r="J25" s="162"/>
      <c r="K25" s="192">
        <v>-264251696</v>
      </c>
      <c r="M25" s="166">
        <v>-147157538</v>
      </c>
    </row>
    <row r="26" spans="1:13" ht="8.15" customHeight="1">
      <c r="A26" s="1"/>
      <c r="D26" s="3"/>
      <c r="E26" s="3"/>
      <c r="F26" s="16"/>
      <c r="G26" s="122"/>
      <c r="H26" s="124"/>
      <c r="I26" s="123"/>
      <c r="J26" s="124"/>
      <c r="K26" s="122"/>
      <c r="L26" s="124"/>
      <c r="M26" s="123"/>
    </row>
    <row r="27" spans="1:13" ht="21" customHeight="1">
      <c r="A27" s="11" t="s">
        <v>113</v>
      </c>
      <c r="D27" s="3"/>
      <c r="E27" s="3"/>
      <c r="F27" s="16"/>
      <c r="G27" s="192">
        <f>SUM(G24:G25)</f>
        <v>1185096111</v>
      </c>
      <c r="I27" s="166">
        <f>SUM(I24:I25)</f>
        <v>4425918960</v>
      </c>
      <c r="J27" s="162"/>
      <c r="K27" s="192">
        <f>SUM(K24:K25)</f>
        <v>3989037174</v>
      </c>
      <c r="M27" s="166">
        <f>SUM(M24:M25)</f>
        <v>2679451456</v>
      </c>
    </row>
    <row r="28" spans="1:13" ht="21" customHeight="1">
      <c r="A28" s="11"/>
      <c r="D28" s="3"/>
      <c r="E28" s="3"/>
      <c r="F28" s="16"/>
      <c r="G28" s="159"/>
      <c r="I28" s="165"/>
      <c r="J28" s="162"/>
      <c r="K28" s="159"/>
      <c r="M28" s="165"/>
    </row>
    <row r="29" spans="1:13" s="17" customFormat="1" ht="21" customHeight="1">
      <c r="A29" s="11" t="s">
        <v>109</v>
      </c>
      <c r="D29" s="18"/>
      <c r="E29" s="18"/>
      <c r="F29" s="19"/>
      <c r="G29" s="159"/>
      <c r="H29" s="167"/>
      <c r="I29" s="165"/>
      <c r="J29" s="167"/>
      <c r="K29" s="159"/>
      <c r="L29" s="167"/>
      <c r="M29" s="165"/>
    </row>
    <row r="30" spans="1:13" s="17" customFormat="1" ht="21" customHeight="1">
      <c r="A30" s="11"/>
      <c r="B30" s="17" t="s">
        <v>64</v>
      </c>
      <c r="D30" s="18"/>
      <c r="E30" s="18"/>
      <c r="F30" s="19"/>
      <c r="G30" s="159">
        <v>996976492</v>
      </c>
      <c r="H30" s="167"/>
      <c r="I30" s="193">
        <v>4275586325</v>
      </c>
      <c r="J30" s="167"/>
      <c r="K30" s="159">
        <v>3989037174</v>
      </c>
      <c r="L30" s="167"/>
      <c r="M30" s="193">
        <v>2679451456</v>
      </c>
    </row>
    <row r="31" spans="1:13" s="17" customFormat="1" ht="21" customHeight="1">
      <c r="A31" s="11"/>
      <c r="B31" s="17" t="s">
        <v>65</v>
      </c>
      <c r="D31" s="18"/>
      <c r="E31" s="18"/>
      <c r="F31" s="19"/>
      <c r="G31" s="140">
        <v>188119619</v>
      </c>
      <c r="H31" s="167"/>
      <c r="I31" s="136">
        <v>150332635</v>
      </c>
      <c r="J31" s="167"/>
      <c r="K31" s="140">
        <v>0</v>
      </c>
      <c r="L31" s="167"/>
      <c r="M31" s="136">
        <v>0</v>
      </c>
    </row>
    <row r="32" spans="1:13" s="17" customFormat="1" ht="8.15" customHeight="1">
      <c r="A32" s="11"/>
      <c r="D32" s="18"/>
      <c r="E32" s="18"/>
      <c r="F32" s="19"/>
      <c r="G32" s="159"/>
      <c r="H32" s="167"/>
      <c r="I32" s="165"/>
      <c r="J32" s="167"/>
      <c r="K32" s="159"/>
      <c r="L32" s="167"/>
      <c r="M32" s="165"/>
    </row>
    <row r="33" spans="1:13" s="17" customFormat="1" ht="21" customHeight="1" thickBot="1">
      <c r="A33" s="11"/>
      <c r="D33" s="18"/>
      <c r="E33" s="18"/>
      <c r="F33" s="19"/>
      <c r="G33" s="194">
        <f>SUM(G30:G31)</f>
        <v>1185096111</v>
      </c>
      <c r="H33" s="167"/>
      <c r="I33" s="169">
        <f>SUM(I30:I31)</f>
        <v>4425918960</v>
      </c>
      <c r="J33" s="167"/>
      <c r="K33" s="194">
        <f>SUM(K30:K31)</f>
        <v>3989037174</v>
      </c>
      <c r="L33" s="167"/>
      <c r="M33" s="169">
        <f>SUM(M30:M31)</f>
        <v>2679451456</v>
      </c>
    </row>
    <row r="34" spans="1:13" s="17" customFormat="1" ht="21" customHeight="1" thickTop="1">
      <c r="A34" s="11"/>
      <c r="D34" s="18"/>
      <c r="E34" s="18"/>
      <c r="F34" s="19"/>
      <c r="G34" s="159"/>
      <c r="H34" s="167"/>
      <c r="I34" s="165"/>
      <c r="J34" s="167"/>
      <c r="K34" s="159"/>
      <c r="L34" s="167"/>
      <c r="M34" s="165"/>
    </row>
    <row r="35" spans="1:13" s="17" customFormat="1" ht="21" customHeight="1">
      <c r="A35" s="11" t="s">
        <v>110</v>
      </c>
      <c r="D35" s="18"/>
      <c r="E35" s="18"/>
      <c r="F35" s="19"/>
      <c r="G35" s="159"/>
      <c r="H35" s="167"/>
      <c r="I35" s="165"/>
      <c r="J35" s="167"/>
      <c r="K35" s="159"/>
      <c r="L35" s="167"/>
      <c r="M35" s="165"/>
    </row>
    <row r="36" spans="1:13" s="17" customFormat="1" ht="8.15" customHeight="1">
      <c r="A36" s="11"/>
      <c r="D36" s="18"/>
      <c r="E36" s="18"/>
      <c r="F36" s="19"/>
      <c r="G36" s="159"/>
      <c r="H36" s="167"/>
      <c r="I36" s="165"/>
      <c r="J36" s="167"/>
      <c r="K36" s="159"/>
      <c r="L36" s="167"/>
      <c r="M36" s="165"/>
    </row>
    <row r="37" spans="1:13" s="17" customFormat="1" ht="21" customHeight="1">
      <c r="A37" s="4" t="s">
        <v>182</v>
      </c>
      <c r="D37" s="18"/>
      <c r="E37" s="18"/>
      <c r="F37" s="19"/>
      <c r="G37" s="203">
        <f>G30/2819729367</f>
        <v>0.35357169509523356</v>
      </c>
      <c r="H37" s="190"/>
      <c r="I37" s="191">
        <v>1.52</v>
      </c>
      <c r="J37" s="190"/>
      <c r="K37" s="203">
        <f>K30/2819729367</f>
        <v>1.4146879557608267</v>
      </c>
      <c r="L37" s="190"/>
      <c r="M37" s="191">
        <v>0.95</v>
      </c>
    </row>
    <row r="38" spans="1:13" s="17" customFormat="1" ht="21" customHeight="1">
      <c r="A38" s="4"/>
      <c r="D38" s="18"/>
      <c r="E38" s="18"/>
      <c r="F38" s="19"/>
      <c r="G38" s="165"/>
      <c r="H38" s="167"/>
      <c r="I38" s="165"/>
      <c r="J38" s="167"/>
      <c r="K38" s="165"/>
      <c r="L38" s="167"/>
      <c r="M38" s="165"/>
    </row>
    <row r="39" spans="1:13" s="17" customFormat="1" ht="21" customHeight="1">
      <c r="A39" s="4"/>
      <c r="D39" s="18"/>
      <c r="E39" s="18"/>
      <c r="F39" s="19"/>
      <c r="G39" s="165"/>
      <c r="H39" s="167"/>
      <c r="I39" s="165"/>
      <c r="J39" s="167"/>
      <c r="K39" s="165"/>
      <c r="L39" s="167"/>
      <c r="M39" s="165"/>
    </row>
    <row r="40" spans="1:13" s="17" customFormat="1" ht="21" customHeight="1">
      <c r="A40" s="11"/>
      <c r="D40" s="18"/>
      <c r="E40" s="18"/>
      <c r="F40" s="19"/>
      <c r="G40" s="170"/>
      <c r="H40" s="170"/>
      <c r="I40" s="171"/>
      <c r="J40" s="167"/>
      <c r="K40" s="170"/>
      <c r="L40" s="167"/>
      <c r="M40" s="171"/>
    </row>
    <row r="41" spans="1:13" s="17" customFormat="1" ht="21" customHeight="1">
      <c r="A41" s="11"/>
      <c r="D41" s="18"/>
      <c r="E41" s="18"/>
      <c r="F41" s="19"/>
      <c r="G41" s="170"/>
      <c r="H41" s="170"/>
      <c r="I41" s="171"/>
      <c r="J41" s="167"/>
      <c r="K41" s="170"/>
      <c r="L41" s="167"/>
      <c r="M41" s="171"/>
    </row>
    <row r="42" spans="1:13" s="17" customFormat="1" ht="21" customHeight="1">
      <c r="A42" s="11"/>
      <c r="D42" s="18"/>
      <c r="E42" s="18"/>
      <c r="F42" s="19"/>
      <c r="G42" s="170"/>
      <c r="H42" s="170"/>
      <c r="I42" s="171"/>
      <c r="J42" s="167"/>
      <c r="K42" s="170"/>
      <c r="L42" s="167"/>
      <c r="M42" s="171"/>
    </row>
    <row r="43" spans="1:13" s="17" customFormat="1" ht="21" customHeight="1">
      <c r="A43" s="11"/>
      <c r="D43" s="18"/>
      <c r="E43" s="18"/>
      <c r="F43" s="19"/>
      <c r="G43" s="170"/>
      <c r="H43" s="170"/>
      <c r="I43" s="171"/>
      <c r="J43" s="167"/>
      <c r="K43" s="170"/>
      <c r="L43" s="167"/>
      <c r="M43" s="171"/>
    </row>
    <row r="44" spans="1:13" s="17" customFormat="1" ht="21" customHeight="1">
      <c r="A44" s="11"/>
      <c r="D44" s="18"/>
      <c r="E44" s="18"/>
      <c r="F44" s="19"/>
      <c r="G44" s="170"/>
      <c r="H44" s="170"/>
      <c r="I44" s="171"/>
      <c r="J44" s="167"/>
      <c r="K44" s="170"/>
      <c r="L44" s="167"/>
      <c r="M44" s="171"/>
    </row>
    <row r="45" spans="1:13" s="17" customFormat="1" ht="21" customHeight="1">
      <c r="A45" s="11"/>
      <c r="D45" s="18"/>
      <c r="E45" s="18"/>
      <c r="F45" s="19"/>
      <c r="G45" s="170"/>
      <c r="H45" s="170"/>
      <c r="I45" s="171"/>
      <c r="J45" s="167"/>
      <c r="K45" s="170"/>
      <c r="L45" s="167"/>
      <c r="M45" s="171"/>
    </row>
    <row r="46" spans="1:13" s="17" customFormat="1" ht="22" customHeight="1">
      <c r="A46" s="65" t="str">
        <f>'Thai6-7'!A45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46" s="66"/>
      <c r="C46" s="66"/>
      <c r="D46" s="67"/>
      <c r="E46" s="67"/>
      <c r="F46" s="68"/>
      <c r="G46" s="195"/>
      <c r="H46" s="196"/>
      <c r="I46" s="195"/>
      <c r="J46" s="196"/>
      <c r="K46" s="195"/>
      <c r="L46" s="196"/>
      <c r="M46" s="195"/>
    </row>
    <row r="47" spans="1:13" ht="20.149999999999999" customHeight="1">
      <c r="A47" s="6" t="str">
        <f>+A1</f>
        <v>บริษัท โกลบอล เพาเวอร์ ซินเนอร์ยี่ จำกัด (มหาชน)</v>
      </c>
      <c r="B47" s="6"/>
      <c r="C47" s="6"/>
      <c r="D47" s="6"/>
      <c r="E47" s="7"/>
      <c r="F47" s="6"/>
      <c r="G47" s="155"/>
      <c r="H47" s="156"/>
      <c r="I47" s="155"/>
      <c r="J47" s="156"/>
      <c r="K47" s="155"/>
      <c r="L47" s="156"/>
      <c r="M47" s="121" t="s">
        <v>4</v>
      </c>
    </row>
    <row r="48" spans="1:13" ht="20.149999999999999" customHeight="1">
      <c r="A48" s="6" t="s">
        <v>121</v>
      </c>
      <c r="B48" s="6"/>
      <c r="C48" s="6"/>
      <c r="D48" s="6"/>
      <c r="E48" s="7"/>
      <c r="F48" s="6"/>
      <c r="G48" s="155"/>
      <c r="H48" s="156"/>
      <c r="I48" s="155"/>
      <c r="J48" s="156"/>
      <c r="K48" s="155"/>
      <c r="L48" s="156"/>
      <c r="M48" s="155"/>
    </row>
    <row r="49" spans="1:13" ht="20.149999999999999" customHeight="1">
      <c r="A49" s="9" t="str">
        <f>+A3</f>
        <v>สำหรับงวดหกเดือนสิ้นสุดวันที่ 30 มิถุนายน พ.ศ. 2565</v>
      </c>
      <c r="B49" s="9"/>
      <c r="C49" s="9"/>
      <c r="D49" s="9"/>
      <c r="E49" s="10"/>
      <c r="F49" s="9"/>
      <c r="G49" s="157"/>
      <c r="H49" s="157"/>
      <c r="I49" s="157"/>
      <c r="J49" s="157"/>
      <c r="K49" s="157"/>
      <c r="L49" s="157"/>
      <c r="M49" s="157"/>
    </row>
    <row r="50" spans="1:13" ht="20.149999999999999" customHeight="1">
      <c r="A50" s="6"/>
      <c r="B50" s="6"/>
      <c r="C50" s="6"/>
      <c r="D50" s="6"/>
      <c r="E50" s="7"/>
      <c r="F50" s="6"/>
      <c r="G50" s="156"/>
      <c r="H50" s="156"/>
      <c r="I50" s="156"/>
      <c r="J50" s="156"/>
      <c r="K50" s="156"/>
      <c r="L50" s="156"/>
      <c r="M50" s="156"/>
    </row>
    <row r="51" spans="1:13" ht="20.149999999999999" customHeight="1">
      <c r="A51" s="6"/>
      <c r="B51" s="6"/>
      <c r="C51" s="6"/>
      <c r="D51" s="6"/>
      <c r="E51" s="7"/>
      <c r="F51" s="6"/>
      <c r="G51" s="280" t="s">
        <v>2</v>
      </c>
      <c r="H51" s="280"/>
      <c r="I51" s="280"/>
      <c r="J51" s="115"/>
      <c r="K51" s="280" t="s">
        <v>3</v>
      </c>
      <c r="L51" s="280"/>
      <c r="M51" s="280"/>
    </row>
    <row r="52" spans="1:13" ht="20.149999999999999" customHeight="1">
      <c r="A52" s="11" t="s">
        <v>22</v>
      </c>
      <c r="B52" s="11"/>
      <c r="C52" s="11"/>
      <c r="D52" s="11"/>
      <c r="E52" s="12"/>
      <c r="F52" s="11"/>
      <c r="G52" s="116" t="s">
        <v>284</v>
      </c>
      <c r="H52" s="117"/>
      <c r="I52" s="116" t="s">
        <v>257</v>
      </c>
      <c r="J52" s="118"/>
      <c r="K52" s="116" t="s">
        <v>284</v>
      </c>
      <c r="L52" s="117"/>
      <c r="M52" s="116" t="s">
        <v>257</v>
      </c>
    </row>
    <row r="53" spans="1:13" ht="20.149999999999999" customHeight="1">
      <c r="A53" s="11"/>
      <c r="B53" s="11"/>
      <c r="C53" s="11"/>
      <c r="D53" s="11"/>
      <c r="E53" s="12"/>
      <c r="F53" s="11"/>
      <c r="G53" s="120" t="s">
        <v>152</v>
      </c>
      <c r="H53" s="158"/>
      <c r="I53" s="120" t="s">
        <v>152</v>
      </c>
      <c r="J53" s="121"/>
      <c r="K53" s="120" t="s">
        <v>152</v>
      </c>
      <c r="L53" s="158"/>
      <c r="M53" s="120" t="s">
        <v>152</v>
      </c>
    </row>
    <row r="54" spans="1:13" ht="20.149999999999999" customHeight="1">
      <c r="A54" s="11"/>
      <c r="B54" s="11"/>
      <c r="C54" s="11"/>
      <c r="D54" s="11"/>
      <c r="E54" s="7"/>
      <c r="F54" s="11"/>
      <c r="G54" s="159"/>
      <c r="H54" s="158"/>
      <c r="I54" s="134"/>
      <c r="J54" s="121"/>
      <c r="K54" s="159"/>
      <c r="L54" s="158"/>
      <c r="M54" s="134"/>
    </row>
    <row r="55" spans="1:13" ht="20.149999999999999" customHeight="1">
      <c r="A55" s="11" t="s">
        <v>113</v>
      </c>
      <c r="B55" s="11"/>
      <c r="C55" s="11"/>
      <c r="D55" s="11"/>
      <c r="E55" s="7"/>
      <c r="F55" s="11"/>
      <c r="G55" s="163">
        <v>1185096111</v>
      </c>
      <c r="I55" s="176">
        <v>4425918960</v>
      </c>
      <c r="J55" s="162"/>
      <c r="K55" s="163">
        <v>3989037174</v>
      </c>
      <c r="M55" s="176">
        <v>2679451456</v>
      </c>
    </row>
    <row r="56" spans="1:13" ht="20.149999999999999" customHeight="1">
      <c r="A56" s="11" t="s">
        <v>271</v>
      </c>
      <c r="D56" s="3"/>
      <c r="E56" s="3"/>
      <c r="F56" s="16"/>
      <c r="G56" s="159"/>
      <c r="I56" s="165"/>
      <c r="J56" s="162"/>
      <c r="K56" s="159"/>
      <c r="M56" s="165"/>
    </row>
    <row r="57" spans="1:13" ht="20.149999999999999" customHeight="1">
      <c r="A57" s="4" t="s">
        <v>62</v>
      </c>
      <c r="C57" s="4"/>
      <c r="D57" s="4"/>
      <c r="E57" s="3"/>
      <c r="F57" s="16"/>
      <c r="G57" s="159"/>
      <c r="I57" s="165"/>
      <c r="J57" s="162"/>
      <c r="K57" s="159"/>
      <c r="M57" s="165"/>
    </row>
    <row r="58" spans="1:13" ht="20.149999999999999" customHeight="1">
      <c r="A58" s="11"/>
      <c r="B58" s="4" t="s">
        <v>63</v>
      </c>
      <c r="D58" s="4"/>
      <c r="E58" s="3"/>
      <c r="F58" s="16"/>
      <c r="G58" s="159"/>
      <c r="I58" s="165"/>
      <c r="J58" s="162"/>
      <c r="K58" s="159"/>
      <c r="M58" s="165"/>
    </row>
    <row r="59" spans="1:13" ht="20.149999999999999" customHeight="1">
      <c r="A59" s="11"/>
      <c r="B59" s="4"/>
      <c r="C59" s="4" t="s">
        <v>183</v>
      </c>
      <c r="E59" s="3"/>
      <c r="F59" s="16"/>
      <c r="G59" s="159">
        <v>509789462</v>
      </c>
      <c r="H59" s="170"/>
      <c r="I59" s="165">
        <v>356834629</v>
      </c>
      <c r="J59" s="170"/>
      <c r="K59" s="159">
        <v>0</v>
      </c>
      <c r="L59" s="170"/>
      <c r="M59" s="162">
        <v>325814</v>
      </c>
    </row>
    <row r="60" spans="1:13" ht="20.149999999999999" customHeight="1">
      <c r="A60" s="11"/>
      <c r="B60" s="4"/>
      <c r="C60" s="4" t="s">
        <v>184</v>
      </c>
      <c r="E60" s="3"/>
      <c r="F60" s="16"/>
      <c r="G60" s="159">
        <v>-27226914</v>
      </c>
      <c r="H60" s="170"/>
      <c r="I60" s="165">
        <v>40899672</v>
      </c>
      <c r="J60" s="170"/>
      <c r="K60" s="159">
        <v>0</v>
      </c>
      <c r="L60" s="170"/>
      <c r="M60" s="162">
        <v>68389</v>
      </c>
    </row>
    <row r="61" spans="1:13" s="17" customFormat="1" ht="20.149999999999999" customHeight="1">
      <c r="A61" s="4"/>
      <c r="C61" s="27" t="s">
        <v>170</v>
      </c>
      <c r="D61" s="28"/>
      <c r="E61" s="18"/>
      <c r="F61" s="31"/>
      <c r="G61" s="159"/>
      <c r="H61" s="170"/>
      <c r="I61" s="165"/>
      <c r="J61" s="170"/>
      <c r="K61" s="159"/>
      <c r="L61" s="170"/>
      <c r="M61" s="171"/>
    </row>
    <row r="62" spans="1:13" s="17" customFormat="1" ht="20.149999999999999" customHeight="1">
      <c r="A62" s="4"/>
      <c r="C62" s="27"/>
      <c r="D62" s="28" t="s">
        <v>171</v>
      </c>
      <c r="E62" s="18"/>
      <c r="F62" s="31"/>
      <c r="G62" s="159"/>
      <c r="H62" s="170"/>
      <c r="I62" s="165"/>
      <c r="J62" s="170"/>
      <c r="K62" s="159"/>
      <c r="L62" s="170"/>
      <c r="M62" s="171"/>
    </row>
    <row r="63" spans="1:13" s="17" customFormat="1" ht="19.899999999999999" customHeight="1">
      <c r="A63" s="4"/>
      <c r="C63" s="27"/>
      <c r="D63" s="28" t="s">
        <v>185</v>
      </c>
      <c r="E63" s="18"/>
      <c r="F63" s="31"/>
      <c r="G63" s="159">
        <v>-398846635</v>
      </c>
      <c r="H63" s="170"/>
      <c r="I63" s="165">
        <v>-275699111</v>
      </c>
      <c r="J63" s="170"/>
      <c r="K63" s="159">
        <v>0</v>
      </c>
      <c r="L63" s="170"/>
      <c r="M63" s="162">
        <v>0</v>
      </c>
    </row>
    <row r="64" spans="1:13" s="17" customFormat="1" ht="19.899999999999999" customHeight="1">
      <c r="A64" s="4"/>
      <c r="C64" s="4" t="s">
        <v>122</v>
      </c>
      <c r="D64" s="28"/>
      <c r="E64" s="18"/>
      <c r="F64" s="31"/>
      <c r="G64" s="159"/>
      <c r="H64" s="170"/>
      <c r="I64" s="165"/>
      <c r="J64" s="170"/>
      <c r="K64" s="159"/>
      <c r="L64" s="170"/>
      <c r="M64" s="162"/>
    </row>
    <row r="65" spans="1:13" s="17" customFormat="1" ht="19.899999999999999" customHeight="1">
      <c r="A65" s="4"/>
      <c r="C65" s="27"/>
      <c r="D65" s="8" t="s">
        <v>245</v>
      </c>
      <c r="E65" s="18"/>
      <c r="F65" s="31"/>
      <c r="G65" s="161">
        <v>85996848</v>
      </c>
      <c r="H65" s="170"/>
      <c r="I65" s="165">
        <v>121908404</v>
      </c>
      <c r="J65" s="170"/>
      <c r="K65" s="159">
        <v>0</v>
      </c>
      <c r="L65" s="162"/>
      <c r="M65" s="162">
        <v>0</v>
      </c>
    </row>
    <row r="66" spans="1:13" s="17" customFormat="1" ht="19.899999999999999" customHeight="1">
      <c r="A66" s="4"/>
      <c r="C66" s="27" t="s">
        <v>266</v>
      </c>
      <c r="D66" s="8"/>
      <c r="E66" s="18"/>
      <c r="F66" s="31"/>
      <c r="G66" s="161"/>
      <c r="H66" s="170"/>
      <c r="I66" s="165"/>
      <c r="J66" s="170"/>
      <c r="K66" s="161"/>
      <c r="L66" s="162"/>
      <c r="M66" s="162"/>
    </row>
    <row r="67" spans="1:13" s="17" customFormat="1" ht="19.899999999999999" customHeight="1">
      <c r="A67" s="4"/>
      <c r="C67" s="27"/>
      <c r="D67" s="8" t="s">
        <v>263</v>
      </c>
      <c r="E67" s="18"/>
      <c r="F67" s="31"/>
      <c r="G67" s="163">
        <v>-41514448</v>
      </c>
      <c r="H67" s="170"/>
      <c r="I67" s="136">
        <v>-44634404</v>
      </c>
      <c r="J67" s="170"/>
      <c r="K67" s="140">
        <v>0</v>
      </c>
      <c r="L67" s="162"/>
      <c r="M67" s="176">
        <v>0</v>
      </c>
    </row>
    <row r="68" spans="1:13" s="17" customFormat="1" ht="19.899999999999999" customHeight="1">
      <c r="A68" s="4"/>
      <c r="C68" s="27" t="s">
        <v>267</v>
      </c>
      <c r="D68" s="8"/>
      <c r="E68" s="18"/>
      <c r="F68" s="31"/>
      <c r="G68" s="161"/>
      <c r="H68" s="170"/>
      <c r="I68" s="165"/>
      <c r="J68" s="170"/>
      <c r="K68" s="161"/>
      <c r="L68" s="162"/>
      <c r="M68" s="162"/>
    </row>
    <row r="69" spans="1:13" s="17" customFormat="1" ht="19.899999999999999" customHeight="1">
      <c r="A69" s="4"/>
      <c r="C69" s="27"/>
      <c r="D69" s="8" t="s">
        <v>265</v>
      </c>
      <c r="E69" s="18"/>
      <c r="F69" s="31"/>
      <c r="G69" s="163">
        <f>SUM(G59:G67)</f>
        <v>128198313</v>
      </c>
      <c r="H69" s="170"/>
      <c r="I69" s="136">
        <f>SUM(I59:I67)</f>
        <v>199309190</v>
      </c>
      <c r="J69" s="170"/>
      <c r="K69" s="163">
        <f>SUM(K59:K67)</f>
        <v>0</v>
      </c>
      <c r="L69" s="162"/>
      <c r="M69" s="176">
        <f>SUM(M59:M67)</f>
        <v>394203</v>
      </c>
    </row>
    <row r="70" spans="1:13" ht="8.15" customHeight="1">
      <c r="A70" s="11"/>
      <c r="B70" s="4"/>
      <c r="C70" s="4"/>
      <c r="E70" s="3"/>
      <c r="F70" s="16"/>
      <c r="G70" s="161"/>
      <c r="I70" s="162"/>
      <c r="J70" s="162"/>
      <c r="K70" s="161"/>
      <c r="M70" s="162"/>
    </row>
    <row r="71" spans="1:13" ht="20.149999999999999" customHeight="1">
      <c r="A71" s="4" t="s">
        <v>111</v>
      </c>
      <c r="B71" s="4"/>
      <c r="C71" s="4"/>
      <c r="E71" s="3"/>
      <c r="F71" s="16"/>
      <c r="G71" s="161"/>
      <c r="I71" s="162"/>
      <c r="J71" s="162"/>
      <c r="K71" s="161"/>
      <c r="M71" s="162"/>
    </row>
    <row r="72" spans="1:13" ht="20.149999999999999" customHeight="1">
      <c r="A72" s="11"/>
      <c r="B72" s="4" t="s">
        <v>63</v>
      </c>
      <c r="C72" s="4"/>
      <c r="E72" s="3"/>
      <c r="F72" s="16"/>
      <c r="G72" s="161"/>
      <c r="I72" s="162"/>
      <c r="J72" s="162"/>
      <c r="K72" s="161"/>
      <c r="M72" s="162"/>
    </row>
    <row r="73" spans="1:13" ht="20.149999999999999" customHeight="1">
      <c r="A73" s="11"/>
      <c r="B73" s="4"/>
      <c r="C73" s="4" t="s">
        <v>238</v>
      </c>
      <c r="E73" s="3"/>
      <c r="F73" s="16"/>
      <c r="G73" s="161"/>
      <c r="I73" s="162"/>
      <c r="J73" s="162"/>
      <c r="K73" s="161"/>
      <c r="M73" s="162"/>
    </row>
    <row r="74" spans="1:13" ht="20.149999999999999" customHeight="1">
      <c r="A74" s="11"/>
      <c r="B74" s="4"/>
      <c r="C74" s="4"/>
      <c r="D74" s="26" t="s">
        <v>167</v>
      </c>
      <c r="E74" s="3"/>
      <c r="F74" s="16"/>
      <c r="G74" s="161"/>
      <c r="I74" s="162"/>
      <c r="J74" s="162"/>
      <c r="K74" s="161"/>
      <c r="M74" s="162"/>
    </row>
    <row r="75" spans="1:13" ht="20.149999999999999" customHeight="1">
      <c r="A75" s="11"/>
      <c r="B75" s="4"/>
      <c r="C75" s="4"/>
      <c r="D75" s="26" t="s">
        <v>186</v>
      </c>
      <c r="E75" s="3"/>
      <c r="F75" s="16"/>
      <c r="G75" s="161">
        <v>383264598</v>
      </c>
      <c r="I75" s="162">
        <v>207552610</v>
      </c>
      <c r="J75" s="162"/>
      <c r="K75" s="161">
        <v>383617371</v>
      </c>
      <c r="M75" s="162">
        <v>207552610</v>
      </c>
    </row>
    <row r="76" spans="1:13" ht="20.149999999999999" customHeight="1">
      <c r="A76" s="11"/>
      <c r="B76" s="4"/>
      <c r="C76" s="4" t="s">
        <v>262</v>
      </c>
      <c r="D76" s="26"/>
      <c r="E76" s="3"/>
      <c r="F76" s="16"/>
      <c r="G76" s="161"/>
      <c r="I76" s="162"/>
      <c r="J76" s="162"/>
      <c r="K76" s="161"/>
      <c r="M76" s="162"/>
    </row>
    <row r="77" spans="1:13" ht="20.149999999999999" customHeight="1">
      <c r="A77" s="11"/>
      <c r="B77" s="4"/>
      <c r="C77" s="4"/>
      <c r="D77" s="26" t="s">
        <v>263</v>
      </c>
      <c r="E77" s="3"/>
      <c r="F77" s="16"/>
      <c r="G77" s="163">
        <v>-76663503</v>
      </c>
      <c r="I77" s="176">
        <v>-41510522</v>
      </c>
      <c r="J77" s="162"/>
      <c r="K77" s="163">
        <v>-76723474</v>
      </c>
      <c r="M77" s="176">
        <v>-41510522</v>
      </c>
    </row>
    <row r="78" spans="1:13" ht="20.149999999999999" customHeight="1">
      <c r="A78" s="11"/>
      <c r="B78" s="4"/>
      <c r="C78" s="4" t="s">
        <v>264</v>
      </c>
      <c r="D78" s="26"/>
      <c r="E78" s="3"/>
      <c r="F78" s="16"/>
      <c r="G78" s="161"/>
      <c r="I78" s="162"/>
      <c r="J78" s="162"/>
      <c r="K78" s="161"/>
      <c r="M78" s="162"/>
    </row>
    <row r="79" spans="1:13" ht="19.899999999999999" customHeight="1">
      <c r="A79" s="11"/>
      <c r="B79" s="4"/>
      <c r="C79" s="4"/>
      <c r="D79" s="8" t="s">
        <v>265</v>
      </c>
      <c r="E79" s="3"/>
      <c r="F79" s="16"/>
      <c r="G79" s="163">
        <f>SUM(G73:G77)</f>
        <v>306601095</v>
      </c>
      <c r="I79" s="176">
        <f>SUM(I73:I77)</f>
        <v>166042088</v>
      </c>
      <c r="J79" s="162"/>
      <c r="K79" s="163">
        <f>SUM(K73:K77)</f>
        <v>306893897</v>
      </c>
      <c r="M79" s="176">
        <f>SUM(M73:M77)</f>
        <v>166042088</v>
      </c>
    </row>
    <row r="80" spans="1:13" ht="8.15" customHeight="1">
      <c r="A80" s="11"/>
      <c r="D80" s="3"/>
      <c r="E80" s="3"/>
      <c r="F80" s="16"/>
      <c r="G80" s="159"/>
      <c r="I80" s="165"/>
      <c r="J80" s="162"/>
      <c r="K80" s="159"/>
      <c r="M80" s="165"/>
    </row>
    <row r="81" spans="1:13" s="17" customFormat="1" ht="20.149999999999999" customHeight="1">
      <c r="A81" s="11" t="s">
        <v>270</v>
      </c>
      <c r="B81" s="30"/>
      <c r="D81" s="18"/>
      <c r="E81" s="18"/>
      <c r="F81" s="19"/>
      <c r="G81" s="143">
        <f>G79+G69</f>
        <v>434799408</v>
      </c>
      <c r="H81" s="178"/>
      <c r="I81" s="144">
        <f>I79+I69</f>
        <v>365351278</v>
      </c>
      <c r="J81" s="178"/>
      <c r="K81" s="143">
        <f>K79+K69</f>
        <v>306893897</v>
      </c>
      <c r="L81" s="178"/>
      <c r="M81" s="144">
        <f>M79+M69</f>
        <v>166436291</v>
      </c>
    </row>
    <row r="82" spans="1:13" s="17" customFormat="1" ht="20.149999999999999" customHeight="1">
      <c r="A82" s="11"/>
      <c r="D82" s="18"/>
      <c r="E82" s="18"/>
      <c r="F82" s="19"/>
      <c r="G82" s="197"/>
      <c r="H82" s="178"/>
      <c r="I82" s="146"/>
      <c r="J82" s="178"/>
      <c r="K82" s="197"/>
      <c r="L82" s="178"/>
      <c r="M82" s="146"/>
    </row>
    <row r="83" spans="1:13" s="17" customFormat="1" ht="20.149999999999999" customHeight="1" thickBot="1">
      <c r="A83" s="11" t="s">
        <v>112</v>
      </c>
      <c r="D83" s="18"/>
      <c r="E83" s="18"/>
      <c r="F83" s="19"/>
      <c r="G83" s="198">
        <f>G27+G81</f>
        <v>1619895519</v>
      </c>
      <c r="H83" s="178"/>
      <c r="I83" s="199">
        <f>I27+I81</f>
        <v>4791270238</v>
      </c>
      <c r="J83" s="178"/>
      <c r="K83" s="198">
        <f>K27+K81</f>
        <v>4295931071</v>
      </c>
      <c r="L83" s="178"/>
      <c r="M83" s="199">
        <f>M27+M81</f>
        <v>2845887747</v>
      </c>
    </row>
    <row r="84" spans="1:13" ht="20.149999999999999" customHeight="1" thickTop="1">
      <c r="A84" s="11"/>
      <c r="B84" s="11"/>
      <c r="C84" s="11"/>
      <c r="D84" s="11"/>
      <c r="E84" s="7"/>
      <c r="F84" s="11"/>
      <c r="G84" s="183"/>
      <c r="H84" s="121"/>
      <c r="I84" s="160"/>
      <c r="J84" s="121"/>
      <c r="K84" s="183"/>
      <c r="L84" s="121"/>
      <c r="M84" s="160"/>
    </row>
    <row r="85" spans="1:13" s="17" customFormat="1" ht="20.149999999999999" customHeight="1">
      <c r="A85" s="11" t="s">
        <v>196</v>
      </c>
      <c r="D85" s="18"/>
      <c r="E85" s="18"/>
      <c r="F85" s="19"/>
      <c r="G85" s="197"/>
      <c r="H85" s="200"/>
      <c r="I85" s="146"/>
      <c r="J85" s="200"/>
      <c r="K85" s="197"/>
      <c r="L85" s="200"/>
      <c r="M85" s="146"/>
    </row>
    <row r="86" spans="1:13" s="17" customFormat="1" ht="20.149999999999999" customHeight="1">
      <c r="B86" s="4" t="s">
        <v>64</v>
      </c>
      <c r="D86" s="18"/>
      <c r="E86" s="18"/>
      <c r="F86" s="19"/>
      <c r="G86" s="197">
        <f>G83-G87</f>
        <v>1229571224</v>
      </c>
      <c r="H86" s="200"/>
      <c r="I86" s="201">
        <v>4500379961</v>
      </c>
      <c r="J86" s="200"/>
      <c r="K86" s="197">
        <f>K83</f>
        <v>4295931071</v>
      </c>
      <c r="L86" s="200"/>
      <c r="M86" s="201">
        <v>2845887747.4210548</v>
      </c>
    </row>
    <row r="87" spans="1:13" s="17" customFormat="1" ht="20.149999999999999" customHeight="1">
      <c r="B87" s="4" t="s">
        <v>65</v>
      </c>
      <c r="D87" s="18"/>
      <c r="E87" s="18"/>
      <c r="F87" s="19"/>
      <c r="G87" s="197">
        <f>390324295</f>
        <v>390324295</v>
      </c>
      <c r="H87" s="171"/>
      <c r="I87" s="201">
        <v>290890277</v>
      </c>
      <c r="J87" s="171"/>
      <c r="K87" s="197">
        <v>0</v>
      </c>
      <c r="L87" s="171"/>
      <c r="M87" s="201">
        <v>0</v>
      </c>
    </row>
    <row r="88" spans="1:13" s="17" customFormat="1" ht="8.15" customHeight="1">
      <c r="A88" s="24"/>
      <c r="D88" s="18"/>
      <c r="E88" s="18"/>
      <c r="F88" s="19"/>
      <c r="G88" s="185"/>
      <c r="H88" s="171"/>
      <c r="I88" s="186"/>
      <c r="J88" s="171"/>
      <c r="K88" s="185"/>
      <c r="L88" s="171"/>
      <c r="M88" s="186"/>
    </row>
    <row r="89" spans="1:13" s="17" customFormat="1" ht="20.149999999999999" customHeight="1" thickBot="1">
      <c r="D89" s="18"/>
      <c r="E89" s="18"/>
      <c r="F89" s="19"/>
      <c r="G89" s="198">
        <f>G86+G87</f>
        <v>1619895519</v>
      </c>
      <c r="H89" s="200"/>
      <c r="I89" s="199">
        <f>I86+I87</f>
        <v>4791270238</v>
      </c>
      <c r="J89" s="200"/>
      <c r="K89" s="198">
        <f>K86+K87</f>
        <v>4295931071</v>
      </c>
      <c r="L89" s="167"/>
      <c r="M89" s="199">
        <f>M86+M87</f>
        <v>2845887747.4210548</v>
      </c>
    </row>
    <row r="90" spans="1:13" s="17" customFormat="1" ht="16.5" customHeight="1" thickTop="1">
      <c r="D90" s="18"/>
      <c r="E90" s="18"/>
      <c r="F90" s="19"/>
      <c r="G90" s="180"/>
      <c r="H90" s="200"/>
      <c r="I90" s="146"/>
      <c r="J90" s="200"/>
      <c r="K90" s="146"/>
      <c r="L90" s="167"/>
      <c r="M90" s="146"/>
    </row>
    <row r="91" spans="1:13" s="17" customFormat="1" ht="16.5" customHeight="1">
      <c r="D91" s="18"/>
      <c r="E91" s="18"/>
      <c r="F91" s="19"/>
      <c r="G91" s="180"/>
      <c r="H91" s="200"/>
      <c r="I91" s="146"/>
      <c r="J91" s="200"/>
      <c r="K91" s="146"/>
      <c r="L91" s="167"/>
      <c r="M91" s="146"/>
    </row>
    <row r="92" spans="1:13" s="17" customFormat="1" ht="16.5" customHeight="1">
      <c r="D92" s="18"/>
      <c r="E92" s="18"/>
      <c r="F92" s="19"/>
      <c r="G92" s="180"/>
      <c r="H92" s="200"/>
      <c r="I92" s="146"/>
      <c r="J92" s="200"/>
      <c r="K92" s="146"/>
      <c r="L92" s="167"/>
      <c r="M92" s="146"/>
    </row>
    <row r="93" spans="1:13" s="17" customFormat="1" ht="6.75" customHeight="1">
      <c r="D93" s="18"/>
      <c r="E93" s="18"/>
      <c r="F93" s="19"/>
      <c r="G93" s="180"/>
      <c r="H93" s="200"/>
      <c r="I93" s="146"/>
      <c r="J93" s="200"/>
      <c r="K93" s="146"/>
      <c r="L93" s="167"/>
      <c r="M93" s="146"/>
    </row>
    <row r="94" spans="1:13" ht="22.15" customHeight="1">
      <c r="A94" s="65" t="str">
        <f>'Thai6-7'!A45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94" s="69"/>
      <c r="C94" s="69"/>
      <c r="D94" s="69"/>
      <c r="E94" s="69"/>
      <c r="F94" s="69"/>
      <c r="G94" s="202"/>
      <c r="H94" s="202"/>
      <c r="I94" s="202"/>
      <c r="J94" s="202"/>
      <c r="K94" s="202"/>
      <c r="L94" s="202"/>
      <c r="M94" s="202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88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AG53"/>
  <sheetViews>
    <sheetView zoomScale="77" zoomScaleNormal="77" zoomScaleSheetLayoutView="93" workbookViewId="0">
      <selection activeCell="C1" sqref="C1:AG1048576"/>
    </sheetView>
  </sheetViews>
  <sheetFormatPr defaultColWidth="9.26953125" defaultRowHeight="20.149999999999999" customHeight="1"/>
  <cols>
    <col min="1" max="1" width="22.26953125" style="41" customWidth="1"/>
    <col min="2" max="2" width="4.1796875" style="41" customWidth="1"/>
    <col min="3" max="3" width="7.7265625" style="41" customWidth="1"/>
    <col min="4" max="4" width="0.7265625" style="41" customWidth="1"/>
    <col min="5" max="5" width="13" style="211" bestFit="1" customWidth="1"/>
    <col min="6" max="6" width="0.7265625" style="211" customWidth="1"/>
    <col min="7" max="7" width="12.26953125" style="211" customWidth="1"/>
    <col min="8" max="8" width="0.7265625" style="211" customWidth="1"/>
    <col min="9" max="9" width="12.7265625" style="211" customWidth="1"/>
    <col min="10" max="10" width="0.7265625" style="211" customWidth="1"/>
    <col min="11" max="11" width="12.7265625" style="211" customWidth="1"/>
    <col min="12" max="12" width="0.7265625" style="211" customWidth="1"/>
    <col min="13" max="13" width="12.1796875" style="211" bestFit="1" customWidth="1"/>
    <col min="14" max="14" width="0.7265625" style="211" customWidth="1"/>
    <col min="15" max="15" width="12.7265625" style="211" customWidth="1"/>
    <col min="16" max="16" width="0.7265625" style="211" customWidth="1"/>
    <col min="17" max="17" width="13" style="211" customWidth="1"/>
    <col min="18" max="18" width="0.7265625" style="211" customWidth="1"/>
    <col min="19" max="19" width="13.1796875" style="211" customWidth="1"/>
    <col min="20" max="20" width="0.7265625" style="211" customWidth="1"/>
    <col min="21" max="21" width="12.54296875" style="211" bestFit="1" customWidth="1"/>
    <col min="22" max="22" width="0.7265625" style="211" customWidth="1"/>
    <col min="23" max="23" width="10.26953125" style="211" customWidth="1"/>
    <col min="24" max="24" width="0.7265625" style="211" customWidth="1"/>
    <col min="25" max="25" width="11.7265625" style="211" customWidth="1"/>
    <col min="26" max="26" width="0.7265625" style="211" customWidth="1"/>
    <col min="27" max="27" width="11.7265625" style="211" customWidth="1"/>
    <col min="28" max="28" width="0.7265625" style="211" customWidth="1"/>
    <col min="29" max="29" width="13.1796875" style="211" customWidth="1"/>
    <col min="30" max="30" width="0.7265625" style="211" customWidth="1"/>
    <col min="31" max="31" width="13" style="211" customWidth="1"/>
    <col min="32" max="32" width="0.7265625" style="211" customWidth="1"/>
    <col min="33" max="33" width="14" style="211" bestFit="1" customWidth="1"/>
    <col min="34" max="16384" width="9.26953125" style="41"/>
  </cols>
  <sheetData>
    <row r="1" spans="1:33" ht="20.149999999999999" customHeight="1">
      <c r="A1" s="39" t="s">
        <v>0</v>
      </c>
      <c r="B1" s="39"/>
      <c r="C1" s="39"/>
      <c r="D1" s="39"/>
      <c r="E1" s="204"/>
      <c r="F1" s="204"/>
      <c r="G1" s="204"/>
      <c r="H1" s="204"/>
      <c r="I1" s="205"/>
      <c r="J1" s="205"/>
      <c r="K1" s="205"/>
      <c r="L1" s="204"/>
      <c r="M1" s="204"/>
      <c r="N1" s="204"/>
      <c r="O1" s="204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6" t="s">
        <v>4</v>
      </c>
    </row>
    <row r="2" spans="1:33" ht="20.149999999999999" customHeight="1">
      <c r="A2" s="40" t="s">
        <v>116</v>
      </c>
      <c r="B2" s="40"/>
      <c r="C2" s="40"/>
      <c r="D2" s="40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</row>
    <row r="3" spans="1:33" ht="20.149999999999999" customHeight="1">
      <c r="A3" s="42" t="s">
        <v>292</v>
      </c>
      <c r="B3" s="42"/>
      <c r="C3" s="42"/>
      <c r="D3" s="42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</row>
    <row r="4" spans="1:33" ht="17.149999999999999" customHeight="1">
      <c r="A4" s="43"/>
      <c r="B4" s="43"/>
      <c r="C4" s="43"/>
      <c r="D4" s="43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</row>
    <row r="5" spans="1:33" s="44" customFormat="1" ht="17.149999999999999" customHeight="1">
      <c r="E5" s="282" t="s">
        <v>2</v>
      </c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</row>
    <row r="6" spans="1:33" s="44" customFormat="1" ht="17.149999999999999" customHeight="1">
      <c r="E6" s="283" t="s">
        <v>132</v>
      </c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09"/>
      <c r="AE6" s="209"/>
      <c r="AF6" s="209"/>
      <c r="AG6" s="209"/>
    </row>
    <row r="7" spans="1:33" s="44" customFormat="1" ht="17.149999999999999" customHeight="1"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84" t="s">
        <v>49</v>
      </c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10"/>
      <c r="AC7" s="210"/>
      <c r="AD7" s="209"/>
      <c r="AE7" s="209"/>
      <c r="AF7" s="209"/>
      <c r="AG7" s="209"/>
    </row>
    <row r="8" spans="1:33" s="44" customFormat="1" ht="17.149999999999999" customHeight="1">
      <c r="E8" s="210"/>
      <c r="F8" s="210"/>
      <c r="G8" s="210"/>
      <c r="H8" s="210"/>
      <c r="I8" s="211"/>
      <c r="J8" s="210"/>
      <c r="K8" s="210"/>
      <c r="L8" s="210"/>
      <c r="M8" s="284" t="s">
        <v>45</v>
      </c>
      <c r="N8" s="284"/>
      <c r="O8" s="284"/>
      <c r="P8" s="210"/>
      <c r="Q8" s="284" t="s">
        <v>75</v>
      </c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10"/>
      <c r="AC8" s="210"/>
      <c r="AD8" s="210"/>
      <c r="AE8" s="210"/>
      <c r="AF8" s="210"/>
      <c r="AG8" s="210"/>
    </row>
    <row r="9" spans="1:33" s="44" customFormat="1" ht="17.149999999999999" customHeight="1">
      <c r="E9" s="210"/>
      <c r="F9" s="210"/>
      <c r="G9" s="210"/>
      <c r="H9" s="210"/>
      <c r="I9" s="211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2" t="s">
        <v>202</v>
      </c>
      <c r="Z9" s="210"/>
      <c r="AA9" s="210"/>
      <c r="AB9" s="210"/>
      <c r="AC9" s="210"/>
      <c r="AD9" s="210"/>
      <c r="AE9" s="210"/>
      <c r="AF9" s="210"/>
      <c r="AG9" s="210"/>
    </row>
    <row r="10" spans="1:33" s="44" customFormat="1" ht="17.149999999999999" customHeight="1">
      <c r="E10" s="210"/>
      <c r="F10" s="210"/>
      <c r="G10" s="210"/>
      <c r="H10" s="210"/>
      <c r="I10" s="212" t="s">
        <v>164</v>
      </c>
      <c r="J10" s="210"/>
      <c r="K10" s="210"/>
      <c r="L10" s="210"/>
      <c r="M10" s="210"/>
      <c r="N10" s="210"/>
      <c r="O10" s="210"/>
      <c r="P10" s="210"/>
      <c r="Q10" s="212" t="s">
        <v>147</v>
      </c>
      <c r="R10" s="210"/>
      <c r="S10" s="210"/>
      <c r="T10" s="210"/>
      <c r="U10" s="212" t="s">
        <v>69</v>
      </c>
      <c r="V10" s="212"/>
      <c r="W10" s="212" t="s">
        <v>69</v>
      </c>
      <c r="X10" s="210"/>
      <c r="Y10" s="212" t="s">
        <v>203</v>
      </c>
      <c r="Z10" s="210"/>
      <c r="AA10" s="210"/>
      <c r="AB10" s="210"/>
      <c r="AC10" s="210"/>
      <c r="AD10" s="210"/>
      <c r="AE10" s="210"/>
      <c r="AF10" s="210"/>
      <c r="AG10" s="210"/>
    </row>
    <row r="11" spans="1:33" s="44" customFormat="1" ht="17.149999999999999" customHeight="1">
      <c r="A11" s="45"/>
      <c r="B11" s="45"/>
      <c r="C11" s="45"/>
      <c r="D11" s="45"/>
      <c r="E11" s="211"/>
      <c r="F11" s="213"/>
      <c r="G11" s="211"/>
      <c r="H11" s="213"/>
      <c r="I11" s="206" t="s">
        <v>204</v>
      </c>
      <c r="J11" s="206"/>
      <c r="K11" s="206"/>
      <c r="L11" s="213"/>
      <c r="M11" s="212" t="s">
        <v>66</v>
      </c>
      <c r="N11" s="213"/>
      <c r="O11" s="206"/>
      <c r="P11" s="213"/>
      <c r="Q11" s="212" t="s">
        <v>205</v>
      </c>
      <c r="R11" s="213"/>
      <c r="S11" s="206" t="s">
        <v>204</v>
      </c>
      <c r="T11" s="213"/>
      <c r="U11" s="206" t="s">
        <v>206</v>
      </c>
      <c r="V11" s="206"/>
      <c r="W11" s="206" t="s">
        <v>207</v>
      </c>
      <c r="X11" s="213"/>
      <c r="Y11" s="206" t="s">
        <v>208</v>
      </c>
      <c r="Z11" s="213"/>
      <c r="AA11" s="206" t="s">
        <v>209</v>
      </c>
      <c r="AB11" s="213"/>
      <c r="AC11" s="206" t="s">
        <v>210</v>
      </c>
      <c r="AD11" s="213"/>
      <c r="AE11" s="206" t="s">
        <v>135</v>
      </c>
      <c r="AF11" s="213"/>
      <c r="AG11" s="206" t="s">
        <v>74</v>
      </c>
    </row>
    <row r="12" spans="1:33" s="44" customFormat="1" ht="17.149999999999999" customHeight="1">
      <c r="A12" s="45"/>
      <c r="B12" s="45"/>
      <c r="C12" s="45"/>
      <c r="D12" s="45"/>
      <c r="E12" s="206" t="s">
        <v>133</v>
      </c>
      <c r="F12" s="213"/>
      <c r="G12" s="206" t="s">
        <v>211</v>
      </c>
      <c r="H12" s="213"/>
      <c r="I12" s="212" t="s">
        <v>212</v>
      </c>
      <c r="J12" s="212"/>
      <c r="K12" s="212"/>
      <c r="L12" s="213"/>
      <c r="M12" s="206" t="s">
        <v>69</v>
      </c>
      <c r="N12" s="213"/>
      <c r="O12" s="206"/>
      <c r="P12" s="213"/>
      <c r="Q12" s="212" t="s">
        <v>179</v>
      </c>
      <c r="R12" s="213"/>
      <c r="S12" s="206" t="s">
        <v>213</v>
      </c>
      <c r="T12" s="213"/>
      <c r="U12" s="206" t="s">
        <v>214</v>
      </c>
      <c r="V12" s="206"/>
      <c r="W12" s="206" t="s">
        <v>206</v>
      </c>
      <c r="X12" s="213"/>
      <c r="Y12" s="206" t="s">
        <v>215</v>
      </c>
      <c r="Z12" s="213"/>
      <c r="AA12" s="206" t="s">
        <v>216</v>
      </c>
      <c r="AB12" s="213"/>
      <c r="AC12" s="206" t="s">
        <v>136</v>
      </c>
      <c r="AD12" s="213"/>
      <c r="AE12" s="206" t="s">
        <v>137</v>
      </c>
      <c r="AF12" s="213"/>
      <c r="AG12" s="206" t="s">
        <v>134</v>
      </c>
    </row>
    <row r="13" spans="1:33" s="44" customFormat="1" ht="17.149999999999999" customHeight="1">
      <c r="A13" s="45"/>
      <c r="B13" s="45"/>
      <c r="C13" s="45"/>
      <c r="D13" s="45"/>
      <c r="E13" s="206" t="s">
        <v>217</v>
      </c>
      <c r="F13" s="210"/>
      <c r="G13" s="212" t="s">
        <v>138</v>
      </c>
      <c r="H13" s="210"/>
      <c r="I13" s="206" t="s">
        <v>218</v>
      </c>
      <c r="J13" s="206"/>
      <c r="K13" s="206" t="s">
        <v>148</v>
      </c>
      <c r="L13" s="210"/>
      <c r="M13" s="212" t="s">
        <v>72</v>
      </c>
      <c r="N13" s="210"/>
      <c r="O13" s="212" t="s">
        <v>139</v>
      </c>
      <c r="P13" s="210"/>
      <c r="Q13" s="212" t="s">
        <v>178</v>
      </c>
      <c r="R13" s="210"/>
      <c r="S13" s="212" t="s">
        <v>219</v>
      </c>
      <c r="T13" s="210"/>
      <c r="U13" s="212" t="s">
        <v>220</v>
      </c>
      <c r="V13" s="212"/>
      <c r="W13" s="212" t="s">
        <v>221</v>
      </c>
      <c r="X13" s="210"/>
      <c r="Y13" s="212" t="s">
        <v>222</v>
      </c>
      <c r="Z13" s="210"/>
      <c r="AA13" s="212" t="s">
        <v>140</v>
      </c>
      <c r="AB13" s="210"/>
      <c r="AC13" s="212" t="s">
        <v>73</v>
      </c>
      <c r="AD13" s="210"/>
      <c r="AE13" s="212" t="s">
        <v>141</v>
      </c>
      <c r="AF13" s="210"/>
      <c r="AG13" s="212" t="s">
        <v>140</v>
      </c>
    </row>
    <row r="14" spans="1:33" s="44" customFormat="1" ht="17.149999999999999" customHeight="1">
      <c r="A14" s="45"/>
      <c r="B14" s="45"/>
      <c r="C14" s="60" t="s">
        <v>6</v>
      </c>
      <c r="D14" s="45"/>
      <c r="E14" s="214" t="s">
        <v>152</v>
      </c>
      <c r="F14" s="213"/>
      <c r="G14" s="214" t="s">
        <v>152</v>
      </c>
      <c r="H14" s="213"/>
      <c r="I14" s="214" t="s">
        <v>152</v>
      </c>
      <c r="J14" s="215"/>
      <c r="K14" s="214" t="s">
        <v>152</v>
      </c>
      <c r="L14" s="213"/>
      <c r="M14" s="214" t="s">
        <v>152</v>
      </c>
      <c r="N14" s="213"/>
      <c r="O14" s="214" t="s">
        <v>152</v>
      </c>
      <c r="P14" s="213"/>
      <c r="Q14" s="214" t="s">
        <v>152</v>
      </c>
      <c r="R14" s="213"/>
      <c r="S14" s="214" t="s">
        <v>152</v>
      </c>
      <c r="T14" s="213"/>
      <c r="U14" s="214" t="s">
        <v>152</v>
      </c>
      <c r="V14" s="215"/>
      <c r="W14" s="214" t="s">
        <v>152</v>
      </c>
      <c r="X14" s="213"/>
      <c r="Y14" s="214" t="s">
        <v>152</v>
      </c>
      <c r="Z14" s="213"/>
      <c r="AA14" s="214" t="s">
        <v>152</v>
      </c>
      <c r="AB14" s="213"/>
      <c r="AC14" s="214" t="s">
        <v>152</v>
      </c>
      <c r="AD14" s="213"/>
      <c r="AE14" s="214" t="s">
        <v>152</v>
      </c>
      <c r="AF14" s="213"/>
      <c r="AG14" s="214" t="s">
        <v>152</v>
      </c>
    </row>
    <row r="15" spans="1:33" ht="6" customHeight="1">
      <c r="A15" s="46"/>
      <c r="B15" s="47"/>
      <c r="C15" s="47"/>
      <c r="D15" s="47"/>
      <c r="E15" s="216"/>
      <c r="F15" s="217"/>
      <c r="G15" s="216"/>
      <c r="H15" s="218"/>
      <c r="I15" s="216"/>
      <c r="J15" s="216"/>
      <c r="K15" s="216"/>
      <c r="L15" s="218"/>
      <c r="M15" s="216"/>
      <c r="N15" s="218"/>
      <c r="O15" s="216"/>
      <c r="P15" s="218"/>
      <c r="Q15" s="216"/>
      <c r="R15" s="218"/>
      <c r="S15" s="216"/>
      <c r="T15" s="218"/>
      <c r="U15" s="216"/>
      <c r="V15" s="216"/>
      <c r="W15" s="216"/>
      <c r="X15" s="218"/>
      <c r="Y15" s="216"/>
      <c r="Z15" s="218"/>
      <c r="AA15" s="216"/>
      <c r="AB15" s="218"/>
      <c r="AC15" s="216"/>
      <c r="AD15" s="216"/>
      <c r="AE15" s="216"/>
      <c r="AF15" s="218"/>
      <c r="AG15" s="216"/>
    </row>
    <row r="16" spans="1:33" ht="17.149999999999999" customHeight="1">
      <c r="A16" s="46" t="s">
        <v>142</v>
      </c>
      <c r="B16" s="47"/>
      <c r="C16" s="47"/>
      <c r="D16" s="47"/>
      <c r="E16" s="216"/>
      <c r="F16" s="217"/>
      <c r="G16" s="216"/>
      <c r="H16" s="218"/>
      <c r="I16" s="216"/>
      <c r="J16" s="216"/>
      <c r="K16" s="216"/>
      <c r="L16" s="218"/>
      <c r="M16" s="216"/>
      <c r="N16" s="218"/>
      <c r="O16" s="216"/>
      <c r="P16" s="218"/>
      <c r="Q16" s="216"/>
      <c r="R16" s="218"/>
      <c r="S16" s="216"/>
      <c r="T16" s="218"/>
      <c r="U16" s="216"/>
      <c r="V16" s="216"/>
      <c r="W16" s="216"/>
      <c r="X16" s="218"/>
      <c r="Y16" s="216"/>
      <c r="Z16" s="218"/>
      <c r="AA16" s="219"/>
      <c r="AB16" s="218"/>
      <c r="AC16" s="219"/>
      <c r="AD16" s="218"/>
      <c r="AE16" s="216"/>
      <c r="AF16" s="218"/>
      <c r="AG16" s="216"/>
    </row>
    <row r="17" spans="1:33" ht="17.149999999999999" customHeight="1">
      <c r="A17" s="46" t="s">
        <v>258</v>
      </c>
      <c r="B17" s="47"/>
      <c r="C17" s="47"/>
      <c r="D17" s="47"/>
      <c r="E17" s="216">
        <v>28197293670</v>
      </c>
      <c r="F17" s="217"/>
      <c r="G17" s="216">
        <v>70175900837</v>
      </c>
      <c r="H17" s="218"/>
      <c r="I17" s="216">
        <v>-14991990030</v>
      </c>
      <c r="J17" s="216"/>
      <c r="K17" s="216">
        <v>-1118213914</v>
      </c>
      <c r="L17" s="218"/>
      <c r="M17" s="216">
        <v>1843125793</v>
      </c>
      <c r="N17" s="218"/>
      <c r="O17" s="216">
        <v>20247678550</v>
      </c>
      <c r="P17" s="218"/>
      <c r="Q17" s="216">
        <v>-47835790</v>
      </c>
      <c r="R17" s="218"/>
      <c r="S17" s="216">
        <v>-578679916</v>
      </c>
      <c r="T17" s="218"/>
      <c r="U17" s="216">
        <v>-781941987</v>
      </c>
      <c r="V17" s="216"/>
      <c r="W17" s="216">
        <v>9069060</v>
      </c>
      <c r="X17" s="218"/>
      <c r="Y17" s="216">
        <v>-53017239</v>
      </c>
      <c r="Z17" s="218"/>
      <c r="AA17" s="219">
        <f>SUM(Q17:Y17)</f>
        <v>-1452405872</v>
      </c>
      <c r="AB17" s="218"/>
      <c r="AC17" s="219">
        <f>SUM(E17:O17,AA17)</f>
        <v>102901389034</v>
      </c>
      <c r="AD17" s="218"/>
      <c r="AE17" s="216">
        <v>8965979969</v>
      </c>
      <c r="AF17" s="218"/>
      <c r="AG17" s="216">
        <f>SUM(AC17:AE17)</f>
        <v>111867369003</v>
      </c>
    </row>
    <row r="18" spans="1:33" ht="6" customHeight="1">
      <c r="A18" s="46"/>
      <c r="B18" s="47"/>
      <c r="C18" s="47"/>
      <c r="D18" s="47"/>
      <c r="E18" s="216"/>
      <c r="F18" s="217"/>
      <c r="G18" s="216"/>
      <c r="H18" s="218"/>
      <c r="I18" s="216"/>
      <c r="J18" s="216"/>
      <c r="K18" s="216"/>
      <c r="L18" s="218"/>
      <c r="M18" s="216"/>
      <c r="N18" s="218"/>
      <c r="O18" s="216"/>
      <c r="P18" s="218"/>
      <c r="Q18" s="216"/>
      <c r="R18" s="218"/>
      <c r="S18" s="216"/>
      <c r="T18" s="218"/>
      <c r="U18" s="216"/>
      <c r="V18" s="216"/>
      <c r="W18" s="216"/>
      <c r="X18" s="218"/>
      <c r="Y18" s="216"/>
      <c r="Z18" s="218"/>
      <c r="AA18" s="216"/>
      <c r="AB18" s="218"/>
      <c r="AC18" s="216"/>
      <c r="AD18" s="216"/>
      <c r="AE18" s="216"/>
      <c r="AF18" s="218"/>
      <c r="AG18" s="216"/>
    </row>
    <row r="19" spans="1:33" ht="17.149999999999999" customHeight="1">
      <c r="A19" s="46" t="s">
        <v>191</v>
      </c>
      <c r="B19" s="47"/>
      <c r="C19" s="47"/>
      <c r="D19" s="47"/>
      <c r="E19" s="216"/>
      <c r="F19" s="217"/>
      <c r="G19" s="216"/>
      <c r="H19" s="218"/>
      <c r="I19" s="216"/>
      <c r="J19" s="216"/>
      <c r="K19" s="216"/>
      <c r="L19" s="218"/>
      <c r="M19" s="216"/>
      <c r="N19" s="218"/>
      <c r="O19" s="216"/>
      <c r="P19" s="218"/>
      <c r="Q19" s="216"/>
      <c r="R19" s="218"/>
      <c r="S19" s="216"/>
      <c r="T19" s="218"/>
      <c r="U19" s="216"/>
      <c r="V19" s="216"/>
      <c r="W19" s="216"/>
      <c r="X19" s="218"/>
      <c r="Y19" s="216"/>
      <c r="Z19" s="218"/>
      <c r="AA19" s="216"/>
      <c r="AB19" s="218"/>
      <c r="AC19" s="216"/>
      <c r="AD19" s="218"/>
      <c r="AE19" s="216"/>
      <c r="AF19" s="218"/>
      <c r="AG19" s="217"/>
    </row>
    <row r="20" spans="1:33" ht="17.149999999999999" customHeight="1">
      <c r="A20" s="46" t="s">
        <v>192</v>
      </c>
      <c r="B20" s="47"/>
      <c r="C20" s="47"/>
      <c r="D20" s="47"/>
      <c r="E20" s="216"/>
      <c r="F20" s="217"/>
      <c r="G20" s="216"/>
      <c r="H20" s="218"/>
      <c r="I20" s="216"/>
      <c r="J20" s="216"/>
      <c r="K20" s="216"/>
      <c r="L20" s="218"/>
      <c r="M20" s="216"/>
      <c r="N20" s="218"/>
      <c r="O20" s="216"/>
      <c r="P20" s="218"/>
      <c r="Q20" s="216"/>
      <c r="R20" s="218"/>
      <c r="S20" s="216"/>
      <c r="T20" s="218"/>
      <c r="U20" s="216"/>
      <c r="V20" s="216"/>
      <c r="W20" s="216"/>
      <c r="X20" s="218"/>
      <c r="Y20" s="216"/>
      <c r="Z20" s="218"/>
      <c r="AA20" s="216"/>
      <c r="AB20" s="218"/>
      <c r="AC20" s="216"/>
      <c r="AD20" s="218"/>
      <c r="AE20" s="216"/>
      <c r="AF20" s="218"/>
      <c r="AG20" s="217"/>
    </row>
    <row r="21" spans="1:33" ht="17.149999999999999" customHeight="1">
      <c r="A21" s="47" t="s">
        <v>169</v>
      </c>
      <c r="B21" s="47"/>
      <c r="C21" s="61"/>
      <c r="D21" s="47"/>
      <c r="E21" s="216">
        <v>0</v>
      </c>
      <c r="F21" s="217"/>
      <c r="G21" s="216">
        <v>0</v>
      </c>
      <c r="H21" s="218"/>
      <c r="I21" s="216">
        <v>0</v>
      </c>
      <c r="J21" s="216"/>
      <c r="K21" s="216">
        <v>0</v>
      </c>
      <c r="L21" s="218"/>
      <c r="M21" s="216">
        <v>0</v>
      </c>
      <c r="N21" s="218"/>
      <c r="O21" s="216">
        <v>-2819729367</v>
      </c>
      <c r="P21" s="218"/>
      <c r="Q21" s="216">
        <v>0</v>
      </c>
      <c r="R21" s="218"/>
      <c r="S21" s="216">
        <v>0</v>
      </c>
      <c r="T21" s="218"/>
      <c r="U21" s="216">
        <v>0</v>
      </c>
      <c r="V21" s="217"/>
      <c r="W21" s="216">
        <v>0</v>
      </c>
      <c r="X21" s="218"/>
      <c r="Y21" s="216">
        <v>0</v>
      </c>
      <c r="Z21" s="218"/>
      <c r="AA21" s="219">
        <f>SUM(Q21:Y21)</f>
        <v>0</v>
      </c>
      <c r="AB21" s="218"/>
      <c r="AC21" s="219">
        <f>SUM(E21:O21,AA21)</f>
        <v>-2819729367</v>
      </c>
      <c r="AD21" s="218"/>
      <c r="AE21" s="216">
        <v>-292166967</v>
      </c>
      <c r="AF21" s="218"/>
      <c r="AG21" s="217">
        <f>SUM(AC21:AE21)</f>
        <v>-3111896334</v>
      </c>
    </row>
    <row r="22" spans="1:33" ht="17.149999999999999" customHeight="1">
      <c r="A22" s="46" t="s">
        <v>172</v>
      </c>
      <c r="B22" s="51"/>
      <c r="C22" s="51"/>
      <c r="D22" s="51"/>
      <c r="E22" s="216"/>
      <c r="F22" s="216"/>
      <c r="G22" s="216"/>
      <c r="H22" s="219"/>
      <c r="I22" s="216"/>
      <c r="J22" s="216"/>
      <c r="K22" s="216"/>
      <c r="L22" s="219"/>
      <c r="M22" s="216"/>
      <c r="N22" s="219"/>
      <c r="O22" s="216"/>
      <c r="P22" s="219"/>
      <c r="Q22" s="216"/>
      <c r="R22" s="219"/>
      <c r="S22" s="216"/>
      <c r="T22" s="219"/>
      <c r="U22" s="216"/>
      <c r="V22" s="216"/>
      <c r="W22" s="216"/>
      <c r="X22" s="219"/>
      <c r="Y22" s="216"/>
      <c r="Z22" s="219"/>
      <c r="AA22" s="219"/>
      <c r="AB22" s="219"/>
      <c r="AC22" s="219"/>
      <c r="AD22" s="219"/>
      <c r="AE22" s="216"/>
      <c r="AF22" s="219"/>
      <c r="AG22" s="216"/>
    </row>
    <row r="23" spans="1:33" ht="17.149999999999999" customHeight="1">
      <c r="A23" s="47" t="s">
        <v>223</v>
      </c>
      <c r="B23" s="47"/>
      <c r="C23" s="47"/>
      <c r="D23" s="47"/>
      <c r="E23" s="216">
        <v>0</v>
      </c>
      <c r="F23" s="217"/>
      <c r="G23" s="216">
        <v>0</v>
      </c>
      <c r="H23" s="218"/>
      <c r="I23" s="216">
        <v>0</v>
      </c>
      <c r="J23" s="216"/>
      <c r="K23" s="216">
        <v>0</v>
      </c>
      <c r="L23" s="218"/>
      <c r="M23" s="216">
        <v>0</v>
      </c>
      <c r="N23" s="218"/>
      <c r="O23" s="216">
        <v>4275586325</v>
      </c>
      <c r="P23" s="218"/>
      <c r="Q23" s="216">
        <v>0</v>
      </c>
      <c r="R23" s="218"/>
      <c r="S23" s="216">
        <v>0</v>
      </c>
      <c r="T23" s="218"/>
      <c r="U23" s="216">
        <v>0</v>
      </c>
      <c r="V23" s="217"/>
      <c r="W23" s="216">
        <v>0</v>
      </c>
      <c r="X23" s="218"/>
      <c r="Y23" s="216">
        <v>0</v>
      </c>
      <c r="Z23" s="218"/>
      <c r="AA23" s="219">
        <f>SUM(Q23:Y23)</f>
        <v>0</v>
      </c>
      <c r="AB23" s="218"/>
      <c r="AC23" s="219">
        <f>SUM(E23:O23,AA23)</f>
        <v>4275586325</v>
      </c>
      <c r="AD23" s="218"/>
      <c r="AE23" s="216">
        <v>150332635</v>
      </c>
      <c r="AF23" s="218"/>
      <c r="AG23" s="217">
        <f>SUM(AC23:AE23)</f>
        <v>4425918960</v>
      </c>
    </row>
    <row r="24" spans="1:33" ht="17.149999999999999" customHeight="1">
      <c r="A24" s="47" t="s">
        <v>224</v>
      </c>
      <c r="B24" s="47"/>
      <c r="C24" s="47"/>
      <c r="D24" s="47"/>
      <c r="E24" s="220">
        <v>0</v>
      </c>
      <c r="F24" s="216"/>
      <c r="G24" s="220">
        <v>0</v>
      </c>
      <c r="H24" s="219"/>
      <c r="I24" s="220">
        <v>0</v>
      </c>
      <c r="J24" s="216"/>
      <c r="K24" s="220">
        <v>0</v>
      </c>
      <c r="L24" s="219"/>
      <c r="M24" s="220">
        <v>0</v>
      </c>
      <c r="N24" s="219"/>
      <c r="O24" s="220">
        <v>0</v>
      </c>
      <c r="P24" s="219"/>
      <c r="Q24" s="220">
        <v>88097962</v>
      </c>
      <c r="R24" s="219"/>
      <c r="S24" s="220">
        <v>166042088</v>
      </c>
      <c r="T24" s="219"/>
      <c r="U24" s="220">
        <v>213674812</v>
      </c>
      <c r="V24" s="216"/>
      <c r="W24" s="220">
        <v>32677885</v>
      </c>
      <c r="X24" s="219"/>
      <c r="Y24" s="220">
        <v>-275699111</v>
      </c>
      <c r="Z24" s="219"/>
      <c r="AA24" s="221">
        <f>SUM(Q24:Y24)</f>
        <v>224793636</v>
      </c>
      <c r="AB24" s="219"/>
      <c r="AC24" s="221">
        <f>SUM(E24:O24,AA24)</f>
        <v>224793636</v>
      </c>
      <c r="AD24" s="219"/>
      <c r="AE24" s="220">
        <v>140557642</v>
      </c>
      <c r="AF24" s="219"/>
      <c r="AG24" s="220">
        <f>SUM(AC24:AE24)</f>
        <v>365351278</v>
      </c>
    </row>
    <row r="25" spans="1:33" ht="6" customHeight="1">
      <c r="A25" s="48"/>
      <c r="B25" s="51"/>
      <c r="C25" s="51"/>
      <c r="D25" s="51"/>
      <c r="E25" s="216"/>
      <c r="F25" s="216"/>
      <c r="G25" s="216"/>
      <c r="H25" s="219"/>
      <c r="I25" s="216"/>
      <c r="J25" s="216"/>
      <c r="K25" s="216"/>
      <c r="L25" s="219"/>
      <c r="M25" s="216"/>
      <c r="N25" s="219"/>
      <c r="O25" s="216"/>
      <c r="P25" s="219"/>
      <c r="Q25" s="216"/>
      <c r="R25" s="219"/>
      <c r="S25" s="216"/>
      <c r="T25" s="219"/>
      <c r="U25" s="216"/>
      <c r="V25" s="216"/>
      <c r="W25" s="216"/>
      <c r="X25" s="219"/>
      <c r="Y25" s="216"/>
      <c r="Z25" s="219"/>
      <c r="AA25" s="216"/>
      <c r="AB25" s="219"/>
      <c r="AC25" s="216"/>
      <c r="AD25" s="219"/>
      <c r="AE25" s="216"/>
      <c r="AF25" s="219"/>
      <c r="AG25" s="216"/>
    </row>
    <row r="26" spans="1:33" s="44" customFormat="1" ht="17.149999999999999" customHeight="1">
      <c r="A26" s="40" t="s">
        <v>143</v>
      </c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8"/>
      <c r="AG26" s="210"/>
    </row>
    <row r="27" spans="1:33" ht="17.149999999999999" customHeight="1" thickBot="1">
      <c r="A27" s="49" t="s">
        <v>259</v>
      </c>
      <c r="B27" s="50"/>
      <c r="C27" s="50"/>
      <c r="D27" s="50"/>
      <c r="E27" s="222">
        <f>SUM(E17:E24)</f>
        <v>28197293670</v>
      </c>
      <c r="F27" s="219"/>
      <c r="G27" s="222">
        <f>SUM(G17:G24)</f>
        <v>70175900837</v>
      </c>
      <c r="H27" s="219"/>
      <c r="I27" s="222">
        <f>SUM(I17:I24)</f>
        <v>-14991990030</v>
      </c>
      <c r="J27" s="219"/>
      <c r="K27" s="222">
        <f>SUM(K17:K24)</f>
        <v>-1118213914</v>
      </c>
      <c r="L27" s="219"/>
      <c r="M27" s="222">
        <f>SUM(M17:M24)</f>
        <v>1843125793</v>
      </c>
      <c r="N27" s="219"/>
      <c r="O27" s="222">
        <f>SUM(O17:O24)</f>
        <v>21703535508</v>
      </c>
      <c r="P27" s="219"/>
      <c r="Q27" s="222">
        <f>SUM(Q17:Q24)</f>
        <v>40262172</v>
      </c>
      <c r="R27" s="219"/>
      <c r="S27" s="222">
        <f>SUM(S17:S24)</f>
        <v>-412637828</v>
      </c>
      <c r="T27" s="219"/>
      <c r="U27" s="222">
        <f>SUM(U17:U24)</f>
        <v>-568267175</v>
      </c>
      <c r="V27" s="219"/>
      <c r="W27" s="222">
        <f>SUM(W17:W24)</f>
        <v>41746945</v>
      </c>
      <c r="X27" s="219"/>
      <c r="Y27" s="222">
        <f>SUM(Y17:Y24)</f>
        <v>-328716350</v>
      </c>
      <c r="Z27" s="219"/>
      <c r="AA27" s="222">
        <f>SUM(AA17:AA24)</f>
        <v>-1227612236</v>
      </c>
      <c r="AB27" s="219"/>
      <c r="AC27" s="222">
        <f>SUM(AC17:AC24)</f>
        <v>104582039628</v>
      </c>
      <c r="AD27" s="219"/>
      <c r="AE27" s="222">
        <f>SUM(AE17:AE24)</f>
        <v>8964703279</v>
      </c>
      <c r="AF27" s="218"/>
      <c r="AG27" s="222">
        <f>SUM(AG17:AG24)</f>
        <v>113546742907</v>
      </c>
    </row>
    <row r="28" spans="1:33" ht="17.149999999999999" customHeight="1" thickTop="1">
      <c r="A28" s="49"/>
      <c r="B28" s="50"/>
      <c r="C28" s="50"/>
      <c r="D28" s="50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8"/>
      <c r="AG28" s="219"/>
    </row>
    <row r="29" spans="1:33" ht="17.149999999999999" customHeight="1">
      <c r="A29" s="46" t="s">
        <v>142</v>
      </c>
      <c r="B29" s="47"/>
      <c r="C29" s="47"/>
      <c r="D29" s="47"/>
      <c r="E29" s="239"/>
      <c r="F29" s="217"/>
      <c r="G29" s="239"/>
      <c r="H29" s="218"/>
      <c r="I29" s="239"/>
      <c r="J29" s="216"/>
      <c r="K29" s="239"/>
      <c r="L29" s="218"/>
      <c r="M29" s="239"/>
      <c r="N29" s="218"/>
      <c r="O29" s="239"/>
      <c r="P29" s="218"/>
      <c r="Q29" s="239"/>
      <c r="R29" s="218"/>
      <c r="S29" s="239"/>
      <c r="T29" s="218"/>
      <c r="U29" s="239"/>
      <c r="V29" s="216"/>
      <c r="W29" s="239"/>
      <c r="X29" s="218"/>
      <c r="Y29" s="239"/>
      <c r="Z29" s="218"/>
      <c r="AA29" s="238"/>
      <c r="AB29" s="218"/>
      <c r="AC29" s="238"/>
      <c r="AD29" s="218"/>
      <c r="AE29" s="239"/>
      <c r="AF29" s="218"/>
      <c r="AG29" s="239"/>
    </row>
    <row r="30" spans="1:33" ht="17.149999999999999" customHeight="1">
      <c r="A30" s="46" t="s">
        <v>290</v>
      </c>
      <c r="B30" s="47"/>
      <c r="C30" s="47"/>
      <c r="D30" s="47"/>
      <c r="E30" s="239">
        <v>28197293670</v>
      </c>
      <c r="F30" s="217"/>
      <c r="G30" s="239">
        <v>70175900837</v>
      </c>
      <c r="H30" s="218"/>
      <c r="I30" s="239">
        <v>-15002535663</v>
      </c>
      <c r="J30" s="216"/>
      <c r="K30" s="239">
        <v>-1118213914</v>
      </c>
      <c r="L30" s="218"/>
      <c r="M30" s="239">
        <v>2088252769</v>
      </c>
      <c r="N30" s="218"/>
      <c r="O30" s="239">
        <v>23091536750</v>
      </c>
      <c r="P30" s="218"/>
      <c r="Q30" s="239">
        <v>99315637</v>
      </c>
      <c r="R30" s="218"/>
      <c r="S30" s="239">
        <v>1517473273</v>
      </c>
      <c r="T30" s="218"/>
      <c r="U30" s="239">
        <v>-398817973</v>
      </c>
      <c r="V30" s="216"/>
      <c r="W30" s="239">
        <v>10309900</v>
      </c>
      <c r="X30" s="218"/>
      <c r="Y30" s="239">
        <v>-326235328</v>
      </c>
      <c r="Z30" s="218"/>
      <c r="AA30" s="238">
        <v>902045509</v>
      </c>
      <c r="AB30" s="218"/>
      <c r="AC30" s="238">
        <v>108334279958</v>
      </c>
      <c r="AD30" s="218"/>
      <c r="AE30" s="239">
        <v>9413260858</v>
      </c>
      <c r="AF30" s="218"/>
      <c r="AG30" s="239">
        <v>117747540816</v>
      </c>
    </row>
    <row r="31" spans="1:33" ht="6" customHeight="1">
      <c r="A31" s="46"/>
      <c r="B31" s="47"/>
      <c r="C31" s="47"/>
      <c r="D31" s="47"/>
      <c r="E31" s="239"/>
      <c r="F31" s="217"/>
      <c r="G31" s="239"/>
      <c r="H31" s="218"/>
      <c r="I31" s="239"/>
      <c r="J31" s="216"/>
      <c r="K31" s="239"/>
      <c r="L31" s="218"/>
      <c r="M31" s="239"/>
      <c r="N31" s="218"/>
      <c r="O31" s="239"/>
      <c r="P31" s="218"/>
      <c r="Q31" s="239"/>
      <c r="R31" s="218"/>
      <c r="S31" s="239"/>
      <c r="T31" s="218"/>
      <c r="U31" s="239"/>
      <c r="V31" s="216"/>
      <c r="W31" s="239"/>
      <c r="X31" s="218"/>
      <c r="Y31" s="239"/>
      <c r="Z31" s="218"/>
      <c r="AA31" s="239"/>
      <c r="AB31" s="218"/>
      <c r="AC31" s="239"/>
      <c r="AD31" s="216"/>
      <c r="AE31" s="239"/>
      <c r="AF31" s="218"/>
      <c r="AG31" s="239"/>
    </row>
    <row r="32" spans="1:33" ht="17.149999999999999" customHeight="1">
      <c r="A32" s="46" t="s">
        <v>191</v>
      </c>
      <c r="B32" s="47"/>
      <c r="C32" s="47"/>
      <c r="D32" s="47"/>
      <c r="E32" s="239"/>
      <c r="F32" s="217"/>
      <c r="G32" s="239"/>
      <c r="H32" s="218"/>
      <c r="I32" s="239"/>
      <c r="J32" s="216"/>
      <c r="K32" s="239"/>
      <c r="L32" s="218"/>
      <c r="M32" s="239"/>
      <c r="N32" s="218"/>
      <c r="O32" s="239"/>
      <c r="P32" s="218"/>
      <c r="Q32" s="239"/>
      <c r="R32" s="218"/>
      <c r="S32" s="239"/>
      <c r="T32" s="218"/>
      <c r="U32" s="239"/>
      <c r="V32" s="216"/>
      <c r="W32" s="239"/>
      <c r="X32" s="218"/>
      <c r="Y32" s="239"/>
      <c r="Z32" s="218"/>
      <c r="AA32" s="239"/>
      <c r="AB32" s="218"/>
      <c r="AC32" s="239"/>
      <c r="AD32" s="218"/>
      <c r="AE32" s="239"/>
      <c r="AF32" s="218"/>
      <c r="AG32" s="244"/>
    </row>
    <row r="33" spans="1:33" ht="17.149999999999999" customHeight="1">
      <c r="A33" s="46" t="s">
        <v>192</v>
      </c>
      <c r="B33" s="47"/>
      <c r="C33" s="47"/>
      <c r="D33" s="47"/>
      <c r="E33" s="239"/>
      <c r="F33" s="217"/>
      <c r="G33" s="239"/>
      <c r="H33" s="218"/>
      <c r="I33" s="239"/>
      <c r="J33" s="216"/>
      <c r="K33" s="239"/>
      <c r="L33" s="218"/>
      <c r="M33" s="239"/>
      <c r="N33" s="218"/>
      <c r="O33" s="239"/>
      <c r="P33" s="218"/>
      <c r="Q33" s="239"/>
      <c r="R33" s="218"/>
      <c r="S33" s="239"/>
      <c r="T33" s="218"/>
      <c r="U33" s="239"/>
      <c r="V33" s="216"/>
      <c r="W33" s="239"/>
      <c r="X33" s="218"/>
      <c r="Y33" s="239"/>
      <c r="Z33" s="218"/>
      <c r="AA33" s="239"/>
      <c r="AB33" s="218"/>
      <c r="AC33" s="239"/>
      <c r="AD33" s="218"/>
      <c r="AE33" s="239"/>
      <c r="AF33" s="218"/>
      <c r="AG33" s="244"/>
    </row>
    <row r="34" spans="1:33" ht="17.149999999999999" customHeight="1">
      <c r="A34" s="47" t="s">
        <v>169</v>
      </c>
      <c r="B34" s="47"/>
      <c r="C34" s="245" t="s">
        <v>304</v>
      </c>
      <c r="D34" s="47"/>
      <c r="E34" s="239">
        <v>0</v>
      </c>
      <c r="F34" s="217"/>
      <c r="G34" s="239">
        <v>0</v>
      </c>
      <c r="H34" s="218"/>
      <c r="I34" s="239">
        <v>0</v>
      </c>
      <c r="J34" s="216"/>
      <c r="K34" s="239">
        <v>0</v>
      </c>
      <c r="L34" s="218"/>
      <c r="M34" s="239">
        <v>0</v>
      </c>
      <c r="N34" s="218"/>
      <c r="O34" s="239">
        <v>-2819729367</v>
      </c>
      <c r="P34" s="218"/>
      <c r="Q34" s="239">
        <v>0</v>
      </c>
      <c r="R34" s="216"/>
      <c r="S34" s="239">
        <v>0</v>
      </c>
      <c r="T34" s="216"/>
      <c r="U34" s="239">
        <v>0</v>
      </c>
      <c r="V34" s="216"/>
      <c r="W34" s="239">
        <v>0</v>
      </c>
      <c r="X34" s="216"/>
      <c r="Y34" s="239">
        <v>0</v>
      </c>
      <c r="Z34" s="216"/>
      <c r="AA34" s="239">
        <v>0</v>
      </c>
      <c r="AB34" s="216"/>
      <c r="AC34" s="239">
        <f>E34+G34+I34+K34++M34+O34+AA34</f>
        <v>-2819729367</v>
      </c>
      <c r="AD34" s="216"/>
      <c r="AE34" s="239">
        <v>-100547232</v>
      </c>
      <c r="AF34" s="216"/>
      <c r="AG34" s="239">
        <f>SUM(AC34:AE34)</f>
        <v>-2920276599</v>
      </c>
    </row>
    <row r="35" spans="1:33" ht="17.149999999999999" customHeight="1">
      <c r="A35" s="47" t="s">
        <v>298</v>
      </c>
      <c r="B35" s="47"/>
      <c r="C35" s="61"/>
      <c r="D35" s="47"/>
      <c r="E35" s="239">
        <v>0</v>
      </c>
      <c r="F35" s="217"/>
      <c r="G35" s="239">
        <v>0</v>
      </c>
      <c r="H35" s="218"/>
      <c r="I35" s="239">
        <v>10545633</v>
      </c>
      <c r="J35" s="124"/>
      <c r="K35" s="128">
        <v>0</v>
      </c>
      <c r="L35" s="127"/>
      <c r="M35" s="128">
        <v>0</v>
      </c>
      <c r="N35" s="127"/>
      <c r="O35" s="239">
        <v>110086745</v>
      </c>
      <c r="P35" s="127"/>
      <c r="Q35" s="239">
        <v>-21410180</v>
      </c>
      <c r="R35" s="216"/>
      <c r="S35" s="239">
        <v>-79522823</v>
      </c>
      <c r="T35" s="216"/>
      <c r="U35" s="239">
        <v>0</v>
      </c>
      <c r="V35" s="216"/>
      <c r="W35" s="239">
        <v>0</v>
      </c>
      <c r="X35" s="216"/>
      <c r="Y35" s="239">
        <v>0</v>
      </c>
      <c r="Z35" s="216"/>
      <c r="AA35" s="239">
        <v>-100933003</v>
      </c>
      <c r="AB35" s="216"/>
      <c r="AC35" s="239">
        <f>E35+G35+I35+K35++M35+O35+AA35</f>
        <v>19699375</v>
      </c>
      <c r="AD35" s="216"/>
      <c r="AE35" s="239">
        <v>0</v>
      </c>
      <c r="AF35" s="216"/>
      <c r="AG35" s="239">
        <f>SUM(AC35:AE35)</f>
        <v>19699375</v>
      </c>
    </row>
    <row r="36" spans="1:33" ht="17.149999999999999" customHeight="1">
      <c r="A36" s="46" t="s">
        <v>172</v>
      </c>
      <c r="B36" s="51"/>
      <c r="C36" s="51"/>
      <c r="D36" s="51"/>
      <c r="E36" s="239"/>
      <c r="F36" s="216"/>
      <c r="G36" s="239"/>
      <c r="H36" s="219"/>
      <c r="I36" s="239"/>
      <c r="J36" s="216"/>
      <c r="K36" s="239"/>
      <c r="L36" s="219"/>
      <c r="M36" s="239"/>
      <c r="N36" s="219"/>
      <c r="O36" s="239"/>
      <c r="P36" s="219"/>
      <c r="Q36" s="239"/>
      <c r="R36" s="216"/>
      <c r="S36" s="239"/>
      <c r="T36" s="216"/>
      <c r="U36" s="239"/>
      <c r="V36" s="216"/>
      <c r="W36" s="239"/>
      <c r="X36" s="216"/>
      <c r="Y36" s="239"/>
      <c r="Z36" s="216"/>
      <c r="AA36" s="239"/>
      <c r="AB36" s="216"/>
      <c r="AC36" s="239"/>
      <c r="AD36" s="216"/>
      <c r="AE36" s="239"/>
      <c r="AF36" s="216"/>
      <c r="AG36" s="239"/>
    </row>
    <row r="37" spans="1:33" ht="17.149999999999999" customHeight="1">
      <c r="A37" s="47" t="s">
        <v>223</v>
      </c>
      <c r="B37" s="47"/>
      <c r="C37" s="47"/>
      <c r="D37" s="47"/>
      <c r="E37" s="239">
        <v>0</v>
      </c>
      <c r="F37" s="217"/>
      <c r="G37" s="239">
        <v>0</v>
      </c>
      <c r="H37" s="218"/>
      <c r="I37" s="239">
        <v>0</v>
      </c>
      <c r="J37" s="216"/>
      <c r="K37" s="239">
        <v>0</v>
      </c>
      <c r="L37" s="218"/>
      <c r="M37" s="239">
        <v>0</v>
      </c>
      <c r="N37" s="218"/>
      <c r="O37" s="239">
        <v>996976492</v>
      </c>
      <c r="P37" s="218"/>
      <c r="Q37" s="239">
        <v>0</v>
      </c>
      <c r="R37" s="216"/>
      <c r="S37" s="239">
        <v>0</v>
      </c>
      <c r="T37" s="216"/>
      <c r="U37" s="239">
        <v>0</v>
      </c>
      <c r="V37" s="216"/>
      <c r="W37" s="239">
        <v>0</v>
      </c>
      <c r="X37" s="216"/>
      <c r="Y37" s="239">
        <v>0</v>
      </c>
      <c r="Z37" s="216"/>
      <c r="AA37" s="239">
        <v>0</v>
      </c>
      <c r="AB37" s="216"/>
      <c r="AC37" s="239">
        <f>SUM(E37:O37,AA37)</f>
        <v>996976492</v>
      </c>
      <c r="AD37" s="216"/>
      <c r="AE37" s="239">
        <v>188119619</v>
      </c>
      <c r="AF37" s="216"/>
      <c r="AG37" s="239">
        <f>SUM(AC37:AE37)</f>
        <v>1185096111</v>
      </c>
    </row>
    <row r="38" spans="1:33" ht="17.149999999999999" customHeight="1">
      <c r="A38" s="47" t="s">
        <v>224</v>
      </c>
      <c r="B38" s="47"/>
      <c r="C38" s="47"/>
      <c r="D38" s="47"/>
      <c r="E38" s="240">
        <v>0</v>
      </c>
      <c r="F38" s="216"/>
      <c r="G38" s="240">
        <v>0</v>
      </c>
      <c r="H38" s="219"/>
      <c r="I38" s="240">
        <v>0</v>
      </c>
      <c r="J38" s="216"/>
      <c r="K38" s="240">
        <v>0</v>
      </c>
      <c r="L38" s="219"/>
      <c r="M38" s="240">
        <v>0</v>
      </c>
      <c r="N38" s="219"/>
      <c r="O38" s="240">
        <v>0</v>
      </c>
      <c r="P38" s="219"/>
      <c r="Q38" s="240">
        <v>52606577</v>
      </c>
      <c r="R38" s="219"/>
      <c r="S38" s="240">
        <v>306601095</v>
      </c>
      <c r="T38" s="219"/>
      <c r="U38" s="240">
        <v>293978198</v>
      </c>
      <c r="V38" s="216"/>
      <c r="W38" s="240">
        <v>-21744503</v>
      </c>
      <c r="X38" s="219"/>
      <c r="Y38" s="240">
        <v>-398846635</v>
      </c>
      <c r="Z38" s="219"/>
      <c r="AA38" s="243">
        <v>232594732</v>
      </c>
      <c r="AB38" s="219"/>
      <c r="AC38" s="243">
        <f>SUM(E38:O38,AA38)</f>
        <v>232594732</v>
      </c>
      <c r="AD38" s="219"/>
      <c r="AE38" s="240">
        <v>202204676</v>
      </c>
      <c r="AF38" s="219"/>
      <c r="AG38" s="240">
        <f>SUM(AC38:AE38)</f>
        <v>434799408</v>
      </c>
    </row>
    <row r="39" spans="1:33" ht="6" customHeight="1">
      <c r="A39" s="48"/>
      <c r="B39" s="51"/>
      <c r="C39" s="51"/>
      <c r="D39" s="51"/>
      <c r="E39" s="239"/>
      <c r="F39" s="216"/>
      <c r="G39" s="239"/>
      <c r="H39" s="219"/>
      <c r="I39" s="239"/>
      <c r="J39" s="216"/>
      <c r="K39" s="239"/>
      <c r="L39" s="219"/>
      <c r="M39" s="239"/>
      <c r="N39" s="219"/>
      <c r="O39" s="239"/>
      <c r="P39" s="219"/>
      <c r="Q39" s="239"/>
      <c r="R39" s="219"/>
      <c r="S39" s="239"/>
      <c r="T39" s="219"/>
      <c r="U39" s="239"/>
      <c r="V39" s="216"/>
      <c r="W39" s="239"/>
      <c r="X39" s="219"/>
      <c r="Y39" s="239"/>
      <c r="Z39" s="219"/>
      <c r="AA39" s="239"/>
      <c r="AB39" s="219"/>
      <c r="AC39" s="239"/>
      <c r="AD39" s="219"/>
      <c r="AE39" s="239"/>
      <c r="AF39" s="219"/>
      <c r="AG39" s="239"/>
    </row>
    <row r="40" spans="1:33" s="44" customFormat="1" ht="17.149999999999999" customHeight="1">
      <c r="A40" s="40" t="s">
        <v>143</v>
      </c>
      <c r="E40" s="241"/>
      <c r="F40" s="210"/>
      <c r="G40" s="241"/>
      <c r="H40" s="210"/>
      <c r="I40" s="241"/>
      <c r="J40" s="210"/>
      <c r="K40" s="241"/>
      <c r="L40" s="210"/>
      <c r="M40" s="241"/>
      <c r="N40" s="210"/>
      <c r="O40" s="241"/>
      <c r="P40" s="210"/>
      <c r="Q40" s="241"/>
      <c r="R40" s="210"/>
      <c r="S40" s="241"/>
      <c r="T40" s="210"/>
      <c r="U40" s="241"/>
      <c r="V40" s="210"/>
      <c r="W40" s="241"/>
      <c r="X40" s="210"/>
      <c r="Y40" s="241"/>
      <c r="Z40" s="210"/>
      <c r="AA40" s="241"/>
      <c r="AB40" s="210"/>
      <c r="AC40" s="241"/>
      <c r="AD40" s="210"/>
      <c r="AE40" s="241"/>
      <c r="AF40" s="218"/>
      <c r="AG40" s="241"/>
    </row>
    <row r="41" spans="1:33" ht="17.149999999999999" customHeight="1" thickBot="1">
      <c r="A41" s="49" t="s">
        <v>291</v>
      </c>
      <c r="B41" s="50"/>
      <c r="C41" s="50"/>
      <c r="D41" s="50"/>
      <c r="E41" s="242">
        <f>SUM(E30:E38)</f>
        <v>28197293670</v>
      </c>
      <c r="F41" s="219"/>
      <c r="G41" s="242">
        <f>SUM(G30:G38)</f>
        <v>70175900837</v>
      </c>
      <c r="H41" s="219"/>
      <c r="I41" s="242">
        <f>SUM(I30:I38)</f>
        <v>-14991990030</v>
      </c>
      <c r="J41" s="219"/>
      <c r="K41" s="242">
        <f>SUM(K30:K38)</f>
        <v>-1118213914</v>
      </c>
      <c r="L41" s="219"/>
      <c r="M41" s="242">
        <f>SUM(M30:M38)</f>
        <v>2088252769</v>
      </c>
      <c r="N41" s="219"/>
      <c r="O41" s="242">
        <f>SUM(O30:O38)</f>
        <v>21378870620</v>
      </c>
      <c r="P41" s="219"/>
      <c r="Q41" s="242">
        <f>SUM(Q30:Q38)</f>
        <v>130512034</v>
      </c>
      <c r="R41" s="219"/>
      <c r="S41" s="242">
        <f>SUM(S30:S38)</f>
        <v>1744551545</v>
      </c>
      <c r="T41" s="219"/>
      <c r="U41" s="242">
        <f>SUM(U30:U38)</f>
        <v>-104839775</v>
      </c>
      <c r="V41" s="219"/>
      <c r="W41" s="242">
        <f>SUM(W30:W38)</f>
        <v>-11434603</v>
      </c>
      <c r="X41" s="219"/>
      <c r="Y41" s="242">
        <f>SUM(Y30:Y38)</f>
        <v>-725081963</v>
      </c>
      <c r="Z41" s="219"/>
      <c r="AA41" s="242">
        <f>SUM(AA30:AA38)</f>
        <v>1033707238</v>
      </c>
      <c r="AB41" s="219"/>
      <c r="AC41" s="242">
        <f>SUM(AC30:AC38)</f>
        <v>106763821190</v>
      </c>
      <c r="AD41" s="219"/>
      <c r="AE41" s="242">
        <f>SUM(AE30:AE38)</f>
        <v>9703037921</v>
      </c>
      <c r="AF41" s="218"/>
      <c r="AG41" s="242">
        <f>SUM(AG30:AG38)</f>
        <v>116466859111</v>
      </c>
    </row>
    <row r="42" spans="1:33" ht="17.149999999999999" customHeight="1" thickTop="1">
      <c r="A42" s="49"/>
      <c r="B42" s="50"/>
      <c r="C42" s="50"/>
      <c r="D42" s="50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</row>
    <row r="43" spans="1:33" ht="19.5" customHeight="1">
      <c r="A43" s="49"/>
      <c r="B43" s="50"/>
      <c r="C43" s="50"/>
      <c r="D43" s="50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  <c r="AE43" s="219"/>
      <c r="AF43" s="218"/>
    </row>
    <row r="44" spans="1:33" ht="19.5" customHeight="1">
      <c r="A44" s="49"/>
      <c r="B44" s="50"/>
      <c r="C44" s="50"/>
      <c r="D44" s="50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8"/>
      <c r="U44" s="219"/>
      <c r="V44" s="218"/>
      <c r="W44" s="219"/>
      <c r="X44" s="219"/>
      <c r="Y44" s="219"/>
      <c r="Z44" s="219"/>
      <c r="AA44" s="219"/>
      <c r="AB44" s="219"/>
      <c r="AC44" s="219"/>
      <c r="AD44" s="219"/>
      <c r="AE44" s="219"/>
      <c r="AF44" s="218"/>
      <c r="AG44" s="219"/>
    </row>
    <row r="45" spans="1:33" ht="19.5" customHeight="1">
      <c r="A45" s="49"/>
      <c r="B45" s="50"/>
      <c r="C45" s="50"/>
      <c r="D45" s="50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8"/>
      <c r="U45" s="219"/>
      <c r="V45" s="218"/>
      <c r="W45" s="219"/>
      <c r="X45" s="219"/>
      <c r="Y45" s="219"/>
      <c r="Z45" s="219"/>
      <c r="AA45" s="219"/>
      <c r="AB45" s="219"/>
      <c r="AC45" s="219"/>
      <c r="AD45" s="219"/>
      <c r="AE45" s="219"/>
      <c r="AF45" s="218"/>
      <c r="AG45" s="219"/>
    </row>
    <row r="46" spans="1:33" ht="21.75" customHeight="1">
      <c r="A46" s="49"/>
      <c r="B46" s="50"/>
      <c r="C46" s="50"/>
      <c r="D46" s="50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8"/>
      <c r="U46" s="219"/>
      <c r="V46" s="218"/>
      <c r="W46" s="219"/>
      <c r="X46" s="219"/>
      <c r="Y46" s="219"/>
      <c r="Z46" s="219"/>
      <c r="AA46" s="219"/>
      <c r="AB46" s="219"/>
      <c r="AC46" s="219"/>
      <c r="AD46" s="219"/>
      <c r="AE46" s="219"/>
      <c r="AF46" s="218"/>
      <c r="AG46" s="219"/>
    </row>
    <row r="47" spans="1:33" ht="19.5" customHeight="1">
      <c r="A47" s="49"/>
      <c r="B47" s="50"/>
      <c r="C47" s="50"/>
      <c r="D47" s="50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8"/>
      <c r="U47" s="219"/>
      <c r="V47" s="218"/>
      <c r="W47" s="219"/>
      <c r="X47" s="219"/>
      <c r="Y47" s="219"/>
      <c r="Z47" s="219"/>
      <c r="AA47" s="219"/>
      <c r="AB47" s="219"/>
      <c r="AC47" s="219"/>
      <c r="AD47" s="219"/>
      <c r="AE47" s="219"/>
      <c r="AF47" s="218"/>
      <c r="AG47" s="219"/>
    </row>
    <row r="48" spans="1:33" ht="19.5" customHeight="1">
      <c r="A48" s="49"/>
      <c r="B48" s="50"/>
      <c r="C48" s="50"/>
      <c r="D48" s="50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8"/>
      <c r="U48" s="219"/>
      <c r="V48" s="218"/>
      <c r="W48" s="219"/>
      <c r="X48" s="219"/>
      <c r="Y48" s="219"/>
      <c r="Z48" s="219"/>
      <c r="AA48" s="219"/>
      <c r="AB48" s="219"/>
      <c r="AC48" s="219"/>
      <c r="AD48" s="219"/>
      <c r="AE48" s="219"/>
      <c r="AF48" s="218"/>
      <c r="AG48" s="219"/>
    </row>
    <row r="49" spans="1:33" ht="19.5" customHeight="1">
      <c r="A49" s="49"/>
      <c r="B49" s="50"/>
      <c r="C49" s="50"/>
      <c r="D49" s="50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8"/>
      <c r="U49" s="219"/>
      <c r="V49" s="218"/>
      <c r="W49" s="219"/>
      <c r="X49" s="219"/>
      <c r="Y49" s="219"/>
      <c r="Z49" s="219"/>
      <c r="AA49" s="219"/>
      <c r="AB49" s="219"/>
      <c r="AC49" s="219"/>
      <c r="AD49" s="219"/>
      <c r="AE49" s="219"/>
      <c r="AF49" s="218"/>
      <c r="AG49" s="219"/>
    </row>
    <row r="50" spans="1:33" ht="19.5" customHeight="1">
      <c r="A50" s="49"/>
      <c r="B50" s="50"/>
      <c r="C50" s="50"/>
      <c r="D50" s="50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8"/>
      <c r="U50" s="219"/>
      <c r="V50" s="218"/>
      <c r="W50" s="219"/>
      <c r="X50" s="219"/>
      <c r="Y50" s="219"/>
      <c r="Z50" s="219"/>
      <c r="AA50" s="219"/>
      <c r="AB50" s="219"/>
      <c r="AC50" s="219"/>
      <c r="AD50" s="219"/>
      <c r="AE50" s="219"/>
      <c r="AF50" s="218"/>
      <c r="AG50" s="219"/>
    </row>
    <row r="51" spans="1:33" ht="19.5" customHeight="1">
      <c r="A51" s="49"/>
      <c r="B51" s="50"/>
      <c r="C51" s="50"/>
      <c r="D51" s="50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8"/>
      <c r="U51" s="219"/>
      <c r="V51" s="218"/>
      <c r="W51" s="219"/>
      <c r="X51" s="219"/>
      <c r="Y51" s="219"/>
      <c r="Z51" s="219"/>
      <c r="AA51" s="219"/>
      <c r="AB51" s="219"/>
      <c r="AC51" s="219"/>
      <c r="AD51" s="219"/>
      <c r="AE51" s="219"/>
      <c r="AF51" s="218"/>
      <c r="AG51" s="219"/>
    </row>
    <row r="52" spans="1:33" ht="17.25" customHeight="1">
      <c r="A52" s="49"/>
      <c r="B52" s="50"/>
      <c r="C52" s="50"/>
      <c r="D52" s="50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8"/>
      <c r="X52" s="219"/>
      <c r="Y52" s="219"/>
      <c r="Z52" s="219"/>
      <c r="AA52" s="219"/>
      <c r="AB52" s="219"/>
      <c r="AC52" s="219"/>
      <c r="AD52" s="219"/>
      <c r="AE52" s="219"/>
      <c r="AF52" s="218"/>
      <c r="AG52" s="219"/>
    </row>
    <row r="53" spans="1:33" ht="22" customHeight="1">
      <c r="A53" s="52" t="str">
        <f>'Thai8-9'!A46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53" s="52"/>
      <c r="C53" s="52"/>
      <c r="D53" s="52"/>
      <c r="E53" s="223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1"/>
      <c r="T53" s="221"/>
      <c r="U53" s="221"/>
      <c r="V53" s="221"/>
      <c r="W53" s="221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</row>
  </sheetData>
  <mergeCells count="5">
    <mergeCell ref="E5:AG5"/>
    <mergeCell ref="E6:AC6"/>
    <mergeCell ref="Q7:AA7"/>
    <mergeCell ref="M8:O8"/>
    <mergeCell ref="Q8:AA8"/>
  </mergeCells>
  <pageMargins left="0.4" right="0.4" top="0.5" bottom="0.6" header="0.49" footer="0.4"/>
  <pageSetup paperSize="9" scale="60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C3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 tint="0.59999389629810485"/>
  </sheetPr>
  <dimension ref="A1:Z42"/>
  <sheetViews>
    <sheetView zoomScale="70" zoomScaleNormal="70" zoomScaleSheetLayoutView="98" workbookViewId="0">
      <selection activeCell="F1" sqref="F1:Z1048576"/>
    </sheetView>
  </sheetViews>
  <sheetFormatPr defaultColWidth="9.26953125" defaultRowHeight="20.149999999999999" customHeight="1"/>
  <cols>
    <col min="1" max="3" width="1.54296875" style="4" customWidth="1"/>
    <col min="4" max="4" width="30.7265625" style="4" customWidth="1"/>
    <col min="5" max="5" width="4.54296875" style="4" customWidth="1"/>
    <col min="6" max="6" width="7.7265625" style="123" customWidth="1"/>
    <col min="7" max="7" width="0.7265625" style="123" customWidth="1"/>
    <col min="8" max="8" width="14.1796875" style="123" bestFit="1" customWidth="1"/>
    <col min="9" max="9" width="0.7265625" style="123" customWidth="1"/>
    <col min="10" max="10" width="13.26953125" style="123" customWidth="1"/>
    <col min="11" max="11" width="0.7265625" style="123" customWidth="1"/>
    <col min="12" max="12" width="12.54296875" style="123" customWidth="1"/>
    <col min="13" max="13" width="0.7265625" style="123" customWidth="1"/>
    <col min="14" max="14" width="11.7265625" style="123" customWidth="1"/>
    <col min="15" max="15" width="0.7265625" style="123" customWidth="1"/>
    <col min="16" max="16" width="13.26953125" style="123" customWidth="1"/>
    <col min="17" max="17" width="0.7265625" style="123" customWidth="1"/>
    <col min="18" max="18" width="13.7265625" style="123" customWidth="1"/>
    <col min="19" max="19" width="0.7265625" style="123" customWidth="1"/>
    <col min="20" max="20" width="12" style="123" customWidth="1"/>
    <col min="21" max="21" width="0.7265625" style="123" customWidth="1"/>
    <col min="22" max="22" width="12" style="123" customWidth="1"/>
    <col min="23" max="23" width="0.7265625" style="123" customWidth="1"/>
    <col min="24" max="24" width="13.54296875" style="123" customWidth="1"/>
    <col min="25" max="25" width="0.7265625" style="123" customWidth="1"/>
    <col min="26" max="26" width="15.453125" style="123" bestFit="1" customWidth="1"/>
    <col min="27" max="28" width="9.26953125" style="4"/>
    <col min="29" max="29" width="21.54296875" style="4" bestFit="1" customWidth="1"/>
    <col min="30" max="30" width="11" style="4" bestFit="1" customWidth="1"/>
    <col min="31" max="16384" width="9.26953125" style="4"/>
  </cols>
  <sheetData>
    <row r="1" spans="1:26" ht="20.149999999999999" customHeight="1">
      <c r="A1" s="11" t="str">
        <f>'Thai 10'!A1</f>
        <v>บริษัท โกลบอล เพาเวอร์ ซินเนอร์ยี่ จำกัด (มหาชน)</v>
      </c>
      <c r="B1" s="11"/>
      <c r="C1" s="11"/>
      <c r="H1" s="124"/>
      <c r="I1" s="124"/>
      <c r="J1" s="124"/>
      <c r="K1" s="124"/>
      <c r="L1" s="124"/>
      <c r="M1" s="124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0" t="s">
        <v>4</v>
      </c>
    </row>
    <row r="2" spans="1:26" ht="20.149999999999999" customHeight="1">
      <c r="A2" s="11" t="s">
        <v>117</v>
      </c>
      <c r="C2" s="53"/>
      <c r="H2" s="124"/>
      <c r="I2" s="124"/>
      <c r="J2" s="124"/>
      <c r="K2" s="124"/>
      <c r="L2" s="124"/>
      <c r="M2" s="124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</row>
    <row r="3" spans="1:26" ht="20.149999999999999" customHeight="1">
      <c r="A3" s="9" t="s">
        <v>292</v>
      </c>
      <c r="B3" s="9"/>
      <c r="C3" s="9"/>
      <c r="D3" s="10"/>
      <c r="E3" s="20"/>
      <c r="F3" s="145"/>
      <c r="G3" s="145"/>
      <c r="H3" s="166"/>
      <c r="I3" s="166"/>
      <c r="J3" s="166"/>
      <c r="K3" s="166"/>
      <c r="L3" s="166"/>
      <c r="M3" s="166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ht="19">
      <c r="A4" s="6"/>
      <c r="B4" s="6"/>
      <c r="C4" s="6"/>
      <c r="D4" s="7"/>
      <c r="E4" s="12"/>
      <c r="F4" s="165"/>
      <c r="G4" s="165"/>
      <c r="H4" s="162"/>
      <c r="I4" s="162"/>
      <c r="J4" s="162"/>
      <c r="K4" s="162"/>
      <c r="L4" s="162"/>
      <c r="M4" s="162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</row>
    <row r="5" spans="1:26" ht="18" customHeight="1">
      <c r="A5" s="6"/>
      <c r="B5" s="6"/>
      <c r="C5" s="6"/>
      <c r="D5" s="7"/>
      <c r="E5" s="12"/>
      <c r="F5" s="165"/>
      <c r="G5" s="165"/>
      <c r="H5" s="285" t="s">
        <v>3</v>
      </c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</row>
    <row r="6" spans="1:26" ht="18" customHeight="1">
      <c r="A6" s="6"/>
      <c r="B6" s="6"/>
      <c r="C6" s="6"/>
      <c r="D6" s="7"/>
      <c r="Q6" s="225"/>
      <c r="R6" s="287" t="s">
        <v>49</v>
      </c>
      <c r="S6" s="287"/>
      <c r="T6" s="287"/>
      <c r="U6" s="287"/>
      <c r="V6" s="287"/>
      <c r="W6" s="287"/>
      <c r="X6" s="287"/>
      <c r="Y6" s="225"/>
    </row>
    <row r="7" spans="1:26" ht="18" customHeight="1">
      <c r="A7" s="6"/>
      <c r="B7" s="6"/>
      <c r="C7" s="6"/>
      <c r="D7" s="7"/>
      <c r="N7" s="286" t="s">
        <v>45</v>
      </c>
      <c r="O7" s="286"/>
      <c r="P7" s="286"/>
      <c r="Q7" s="225"/>
      <c r="R7" s="288" t="s">
        <v>75</v>
      </c>
      <c r="S7" s="288"/>
      <c r="T7" s="288"/>
      <c r="U7" s="288"/>
      <c r="V7" s="288"/>
      <c r="W7" s="288"/>
      <c r="X7" s="288"/>
      <c r="Y7" s="225"/>
    </row>
    <row r="8" spans="1:26" ht="18" customHeight="1">
      <c r="A8" s="6"/>
      <c r="B8" s="6"/>
      <c r="C8" s="6"/>
      <c r="D8" s="7"/>
      <c r="N8" s="225"/>
      <c r="O8" s="225"/>
      <c r="P8" s="225"/>
      <c r="Q8" s="225"/>
      <c r="R8" s="225"/>
      <c r="S8" s="225"/>
      <c r="T8" s="160" t="s">
        <v>69</v>
      </c>
      <c r="U8" s="225"/>
      <c r="V8" s="160" t="s">
        <v>69</v>
      </c>
      <c r="W8" s="160"/>
      <c r="X8" s="160"/>
      <c r="Y8" s="225"/>
    </row>
    <row r="9" spans="1:26" ht="18" customHeight="1">
      <c r="A9" s="6"/>
      <c r="B9" s="6"/>
      <c r="C9" s="6"/>
      <c r="D9" s="7"/>
      <c r="N9" s="160" t="s">
        <v>66</v>
      </c>
      <c r="R9" s="116" t="s">
        <v>204</v>
      </c>
      <c r="T9" s="116" t="s">
        <v>206</v>
      </c>
      <c r="V9" s="116" t="s">
        <v>207</v>
      </c>
      <c r="W9" s="124"/>
      <c r="X9" s="116" t="s">
        <v>209</v>
      </c>
    </row>
    <row r="10" spans="1:26" ht="18" customHeight="1">
      <c r="A10" s="6"/>
      <c r="B10" s="6"/>
      <c r="C10" s="6"/>
      <c r="D10" s="7"/>
      <c r="H10" s="121" t="s">
        <v>67</v>
      </c>
      <c r="I10" s="121"/>
      <c r="J10" s="121" t="s">
        <v>68</v>
      </c>
      <c r="K10" s="121"/>
      <c r="L10" s="121"/>
      <c r="M10" s="121"/>
      <c r="N10" s="121" t="s">
        <v>76</v>
      </c>
      <c r="O10" s="121"/>
      <c r="P10" s="121"/>
      <c r="Q10" s="121"/>
      <c r="R10" s="116" t="s">
        <v>213</v>
      </c>
      <c r="S10" s="121"/>
      <c r="T10" s="116" t="s">
        <v>214</v>
      </c>
      <c r="U10" s="121"/>
      <c r="V10" s="116" t="s">
        <v>206</v>
      </c>
      <c r="W10" s="121"/>
      <c r="X10" s="116" t="s">
        <v>216</v>
      </c>
      <c r="Y10" s="121"/>
      <c r="Z10" s="121" t="s">
        <v>74</v>
      </c>
    </row>
    <row r="11" spans="1:26" ht="18" customHeight="1">
      <c r="A11" s="6"/>
      <c r="B11" s="6"/>
      <c r="C11" s="6"/>
      <c r="D11" s="7"/>
      <c r="H11" s="121" t="s">
        <v>70</v>
      </c>
      <c r="I11" s="121"/>
      <c r="J11" s="121" t="s">
        <v>71</v>
      </c>
      <c r="K11" s="121"/>
      <c r="L11" s="121" t="s">
        <v>149</v>
      </c>
      <c r="M11" s="121"/>
      <c r="N11" s="121" t="s">
        <v>72</v>
      </c>
      <c r="O11" s="121"/>
      <c r="P11" s="121" t="s">
        <v>48</v>
      </c>
      <c r="Q11" s="121"/>
      <c r="R11" s="134" t="s">
        <v>219</v>
      </c>
      <c r="S11" s="121"/>
      <c r="T11" s="134" t="s">
        <v>220</v>
      </c>
      <c r="U11" s="121"/>
      <c r="V11" s="134" t="s">
        <v>221</v>
      </c>
      <c r="W11" s="121"/>
      <c r="X11" s="116" t="s">
        <v>140</v>
      </c>
      <c r="Y11" s="121"/>
      <c r="Z11" s="121" t="s">
        <v>40</v>
      </c>
    </row>
    <row r="12" spans="1:26" ht="18" customHeight="1">
      <c r="E12" s="7"/>
      <c r="F12" s="226" t="s">
        <v>6</v>
      </c>
      <c r="G12" s="225"/>
      <c r="H12" s="120" t="s">
        <v>152</v>
      </c>
      <c r="I12" s="158"/>
      <c r="J12" s="120" t="s">
        <v>152</v>
      </c>
      <c r="K12" s="121"/>
      <c r="L12" s="120" t="s">
        <v>152</v>
      </c>
      <c r="M12" s="158"/>
      <c r="N12" s="120" t="s">
        <v>152</v>
      </c>
      <c r="O12" s="160"/>
      <c r="P12" s="120" t="s">
        <v>152</v>
      </c>
      <c r="Q12" s="158"/>
      <c r="R12" s="120" t="s">
        <v>152</v>
      </c>
      <c r="S12" s="158"/>
      <c r="T12" s="120" t="s">
        <v>152</v>
      </c>
      <c r="U12" s="158"/>
      <c r="V12" s="120" t="s">
        <v>152</v>
      </c>
      <c r="W12" s="158"/>
      <c r="X12" s="120" t="s">
        <v>152</v>
      </c>
      <c r="Y12" s="158"/>
      <c r="Z12" s="120" t="s">
        <v>152</v>
      </c>
    </row>
    <row r="13" spans="1:26" ht="6" customHeight="1">
      <c r="A13" s="11"/>
      <c r="B13" s="11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</row>
    <row r="14" spans="1:26" ht="18" customHeight="1">
      <c r="A14" s="11" t="s">
        <v>260</v>
      </c>
      <c r="B14" s="11"/>
      <c r="H14" s="133">
        <v>28197293670</v>
      </c>
      <c r="I14" s="133"/>
      <c r="J14" s="133">
        <v>70175900837</v>
      </c>
      <c r="K14" s="133"/>
      <c r="L14" s="133">
        <v>78467400</v>
      </c>
      <c r="M14" s="133"/>
      <c r="N14" s="133">
        <v>1843125793</v>
      </c>
      <c r="O14" s="227"/>
      <c r="P14" s="133">
        <v>27711591475</v>
      </c>
      <c r="Q14" s="227"/>
      <c r="R14" s="133">
        <v>-627396956</v>
      </c>
      <c r="S14" s="227"/>
      <c r="T14" s="133">
        <v>-325814</v>
      </c>
      <c r="U14" s="227"/>
      <c r="V14" s="133">
        <v>-68389</v>
      </c>
      <c r="W14" s="227"/>
      <c r="X14" s="133">
        <f>SUM(R14:V14)</f>
        <v>-627791159</v>
      </c>
      <c r="Y14" s="227"/>
      <c r="Z14" s="228">
        <f>SUM(H14:P14,X14)</f>
        <v>127378588016</v>
      </c>
    </row>
    <row r="15" spans="1:26" ht="6" customHeight="1">
      <c r="A15" s="11"/>
      <c r="B15" s="11"/>
      <c r="H15" s="133"/>
      <c r="I15" s="133"/>
      <c r="J15" s="133"/>
      <c r="K15" s="133"/>
      <c r="L15" s="133"/>
      <c r="M15" s="133"/>
      <c r="N15" s="133"/>
      <c r="O15" s="227"/>
      <c r="P15" s="133"/>
      <c r="Q15" s="227"/>
      <c r="R15" s="133"/>
      <c r="S15" s="227"/>
      <c r="T15" s="133"/>
      <c r="U15" s="227"/>
      <c r="V15" s="133"/>
      <c r="W15" s="227"/>
      <c r="X15" s="133"/>
      <c r="Y15" s="227"/>
      <c r="Z15" s="227"/>
    </row>
    <row r="16" spans="1:26" ht="18" customHeight="1">
      <c r="A16" s="11" t="s">
        <v>145</v>
      </c>
      <c r="B16" s="11"/>
      <c r="H16" s="133"/>
      <c r="I16" s="133"/>
      <c r="J16" s="133"/>
      <c r="K16" s="133"/>
      <c r="L16" s="133"/>
      <c r="M16" s="133"/>
      <c r="N16" s="133"/>
      <c r="O16" s="227"/>
      <c r="P16" s="133"/>
      <c r="Q16" s="227"/>
      <c r="R16" s="133"/>
      <c r="S16" s="227"/>
      <c r="T16" s="133"/>
      <c r="U16" s="227"/>
      <c r="V16" s="133"/>
      <c r="W16" s="227"/>
      <c r="X16" s="133"/>
      <c r="Y16" s="227"/>
      <c r="Z16" s="227"/>
    </row>
    <row r="17" spans="1:26" ht="18" customHeight="1">
      <c r="A17" s="12" t="s">
        <v>169</v>
      </c>
      <c r="B17" s="11"/>
      <c r="F17" s="229"/>
      <c r="H17" s="133">
        <v>0</v>
      </c>
      <c r="I17" s="133"/>
      <c r="J17" s="133">
        <v>0</v>
      </c>
      <c r="K17" s="133"/>
      <c r="L17" s="133">
        <v>0</v>
      </c>
      <c r="M17" s="133"/>
      <c r="N17" s="133">
        <v>0</v>
      </c>
      <c r="O17" s="227"/>
      <c r="P17" s="133">
        <v>-2819729367</v>
      </c>
      <c r="Q17" s="227"/>
      <c r="R17" s="133">
        <v>0</v>
      </c>
      <c r="S17" s="227"/>
      <c r="T17" s="133">
        <v>0</v>
      </c>
      <c r="U17" s="227"/>
      <c r="V17" s="133">
        <v>0</v>
      </c>
      <c r="W17" s="227"/>
      <c r="X17" s="133">
        <f>SUM(R17:V17)</f>
        <v>0</v>
      </c>
      <c r="Y17" s="227"/>
      <c r="Z17" s="228">
        <f>SUM(H17:P17,X17)</f>
        <v>-2819729367</v>
      </c>
    </row>
    <row r="18" spans="1:26" ht="18" customHeight="1">
      <c r="A18" s="6" t="s">
        <v>172</v>
      </c>
      <c r="B18" s="11"/>
      <c r="H18" s="133"/>
      <c r="I18" s="133"/>
      <c r="J18" s="133"/>
      <c r="K18" s="133"/>
      <c r="L18" s="133"/>
      <c r="M18" s="133"/>
      <c r="N18" s="133"/>
      <c r="O18" s="227"/>
      <c r="P18" s="133"/>
      <c r="Q18" s="227"/>
      <c r="R18" s="133"/>
      <c r="S18" s="227"/>
      <c r="T18" s="133"/>
      <c r="U18" s="227"/>
      <c r="V18" s="133"/>
      <c r="W18" s="227"/>
      <c r="X18" s="133"/>
      <c r="Y18" s="227"/>
      <c r="Z18" s="227"/>
    </row>
    <row r="19" spans="1:26" ht="18" customHeight="1">
      <c r="B19" s="12" t="s">
        <v>113</v>
      </c>
      <c r="C19" s="12"/>
      <c r="D19" s="12"/>
      <c r="E19" s="53"/>
      <c r="F19" s="229"/>
      <c r="G19" s="229"/>
      <c r="H19" s="133">
        <v>0</v>
      </c>
      <c r="I19" s="133"/>
      <c r="J19" s="133">
        <v>0</v>
      </c>
      <c r="K19" s="133"/>
      <c r="L19" s="133">
        <v>0</v>
      </c>
      <c r="M19" s="133"/>
      <c r="N19" s="133">
        <v>0</v>
      </c>
      <c r="O19" s="165"/>
      <c r="P19" s="133">
        <v>2679451456</v>
      </c>
      <c r="Q19" s="165"/>
      <c r="R19" s="133">
        <v>0</v>
      </c>
      <c r="S19" s="165"/>
      <c r="T19" s="133">
        <v>0</v>
      </c>
      <c r="U19" s="165"/>
      <c r="V19" s="133">
        <v>0</v>
      </c>
      <c r="W19" s="165"/>
      <c r="X19" s="133">
        <f>SUM(R19:V19)</f>
        <v>0</v>
      </c>
      <c r="Y19" s="165"/>
      <c r="Z19" s="228">
        <f>SUM(H19:P19,X19)</f>
        <v>2679451456</v>
      </c>
    </row>
    <row r="20" spans="1:26" ht="18" customHeight="1">
      <c r="B20" s="12" t="s">
        <v>320</v>
      </c>
      <c r="C20" s="12"/>
      <c r="D20" s="12"/>
      <c r="E20" s="53"/>
      <c r="F20" s="229"/>
      <c r="G20" s="229"/>
      <c r="H20" s="132">
        <v>0</v>
      </c>
      <c r="I20" s="133"/>
      <c r="J20" s="132">
        <v>0</v>
      </c>
      <c r="K20" s="133"/>
      <c r="L20" s="132">
        <v>0</v>
      </c>
      <c r="M20" s="133"/>
      <c r="N20" s="132">
        <v>0</v>
      </c>
      <c r="P20" s="132">
        <v>0</v>
      </c>
      <c r="R20" s="132">
        <v>166042088</v>
      </c>
      <c r="T20" s="132">
        <v>325814</v>
      </c>
      <c r="V20" s="132">
        <v>68389</v>
      </c>
      <c r="X20" s="141">
        <f>SUM(R20:V20)</f>
        <v>166436291</v>
      </c>
      <c r="Z20" s="230">
        <f>SUM(H20:P20,X20)</f>
        <v>166436291</v>
      </c>
    </row>
    <row r="21" spans="1:26" ht="6" customHeight="1">
      <c r="A21" s="11"/>
      <c r="B21" s="11"/>
      <c r="H21" s="165"/>
      <c r="I21" s="165"/>
      <c r="J21" s="165"/>
      <c r="K21" s="165"/>
      <c r="L21" s="165"/>
      <c r="M21" s="165"/>
      <c r="N21" s="133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227"/>
    </row>
    <row r="22" spans="1:26" ht="18" customHeight="1" thickBot="1">
      <c r="A22" s="11" t="s">
        <v>261</v>
      </c>
      <c r="H22" s="231">
        <f>SUM(H14:H20)</f>
        <v>28197293670</v>
      </c>
      <c r="I22" s="165"/>
      <c r="J22" s="231">
        <f>SUM(J14:J20)</f>
        <v>70175900837</v>
      </c>
      <c r="K22" s="165"/>
      <c r="L22" s="231">
        <f>SUM(L14:L20)</f>
        <v>78467400</v>
      </c>
      <c r="M22" s="165"/>
      <c r="N22" s="231">
        <f>SUM(N14:N20)</f>
        <v>1843125793</v>
      </c>
      <c r="O22" s="165"/>
      <c r="P22" s="231">
        <f>SUM(P14:P20)</f>
        <v>27571313564</v>
      </c>
      <c r="Q22" s="165"/>
      <c r="R22" s="231">
        <f>SUM(R14:R20)</f>
        <v>-461354868</v>
      </c>
      <c r="S22" s="165"/>
      <c r="T22" s="231">
        <f>SUM(T14:T20)</f>
        <v>0</v>
      </c>
      <c r="U22" s="165"/>
      <c r="V22" s="231">
        <f>SUM(V14:V20)</f>
        <v>0</v>
      </c>
      <c r="W22" s="165"/>
      <c r="X22" s="231">
        <f>SUM(X14:X20)</f>
        <v>-461354868</v>
      </c>
      <c r="Y22" s="165"/>
      <c r="Z22" s="231">
        <f>SUM(Z14:Z20)</f>
        <v>127404746396</v>
      </c>
    </row>
    <row r="23" spans="1:26" ht="18" customHeight="1" thickTop="1">
      <c r="A23" s="11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</row>
    <row r="24" spans="1:26" ht="18" customHeight="1">
      <c r="A24" s="11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</row>
    <row r="25" spans="1:26" ht="18" customHeight="1">
      <c r="A25" s="11" t="s">
        <v>293</v>
      </c>
      <c r="B25" s="11"/>
      <c r="H25" s="232">
        <v>28197293670</v>
      </c>
      <c r="I25" s="133"/>
      <c r="J25" s="232">
        <v>70175900837</v>
      </c>
      <c r="K25" s="133"/>
      <c r="L25" s="232">
        <v>78467400</v>
      </c>
      <c r="M25" s="133"/>
      <c r="N25" s="232">
        <v>2088252769</v>
      </c>
      <c r="O25" s="233"/>
      <c r="P25" s="232">
        <v>28139409979</v>
      </c>
      <c r="Q25" s="133"/>
      <c r="R25" s="232">
        <v>1388940609</v>
      </c>
      <c r="S25" s="233"/>
      <c r="T25" s="232">
        <v>0</v>
      </c>
      <c r="U25" s="233"/>
      <c r="V25" s="232">
        <v>0</v>
      </c>
      <c r="W25" s="133"/>
      <c r="X25" s="232">
        <f>SUM(R25:V25)</f>
        <v>1388940609</v>
      </c>
      <c r="Y25" s="133"/>
      <c r="Z25" s="234">
        <f>SUM(H25:W25)</f>
        <v>130068265264</v>
      </c>
    </row>
    <row r="26" spans="1:26" ht="6" customHeight="1">
      <c r="A26" s="11"/>
      <c r="B26" s="11"/>
      <c r="H26" s="232"/>
      <c r="I26" s="133"/>
      <c r="J26" s="232"/>
      <c r="K26" s="133"/>
      <c r="L26" s="232"/>
      <c r="M26" s="133"/>
      <c r="N26" s="232"/>
      <c r="O26" s="227"/>
      <c r="P26" s="232"/>
      <c r="Q26" s="227"/>
      <c r="R26" s="232"/>
      <c r="S26" s="227"/>
      <c r="T26" s="232"/>
      <c r="U26" s="227"/>
      <c r="V26" s="232"/>
      <c r="W26" s="227"/>
      <c r="X26" s="232"/>
      <c r="Y26" s="227"/>
      <c r="Z26" s="234"/>
    </row>
    <row r="27" spans="1:26" ht="18" customHeight="1">
      <c r="A27" s="11" t="s">
        <v>145</v>
      </c>
      <c r="B27" s="11"/>
      <c r="H27" s="232"/>
      <c r="I27" s="133"/>
      <c r="J27" s="232"/>
      <c r="K27" s="133"/>
      <c r="L27" s="232"/>
      <c r="M27" s="133"/>
      <c r="N27" s="232"/>
      <c r="O27" s="227"/>
      <c r="P27" s="232"/>
      <c r="Q27" s="227"/>
      <c r="R27" s="232"/>
      <c r="S27" s="227"/>
      <c r="T27" s="232"/>
      <c r="U27" s="227"/>
      <c r="V27" s="232"/>
      <c r="W27" s="227"/>
      <c r="X27" s="232"/>
      <c r="Y27" s="227"/>
      <c r="Z27" s="234"/>
    </row>
    <row r="28" spans="1:26" ht="18" customHeight="1">
      <c r="A28" s="12" t="s">
        <v>169</v>
      </c>
      <c r="B28" s="11"/>
      <c r="F28" s="245">
        <v>21</v>
      </c>
      <c r="H28" s="232">
        <v>0</v>
      </c>
      <c r="I28" s="133"/>
      <c r="J28" s="232">
        <v>0</v>
      </c>
      <c r="K28" s="133"/>
      <c r="L28" s="232">
        <v>0</v>
      </c>
      <c r="M28" s="133"/>
      <c r="N28" s="232">
        <v>0</v>
      </c>
      <c r="O28" s="227"/>
      <c r="P28" s="232">
        <v>-2819729367</v>
      </c>
      <c r="Q28" s="227"/>
      <c r="R28" s="232">
        <v>0</v>
      </c>
      <c r="S28" s="227"/>
      <c r="T28" s="232">
        <v>0</v>
      </c>
      <c r="U28" s="227"/>
      <c r="V28" s="232">
        <v>0</v>
      </c>
      <c r="W28" s="227"/>
      <c r="X28" s="232">
        <f>SUM(R28:V28)</f>
        <v>0</v>
      </c>
      <c r="Y28" s="227"/>
      <c r="Z28" s="235">
        <f>SUM(H28:P28,X28)</f>
        <v>-2819729367</v>
      </c>
    </row>
    <row r="29" spans="1:26" ht="18" customHeight="1">
      <c r="A29" s="6" t="s">
        <v>172</v>
      </c>
      <c r="B29" s="11"/>
      <c r="H29" s="232"/>
      <c r="I29" s="133"/>
      <c r="J29" s="232"/>
      <c r="K29" s="133"/>
      <c r="L29" s="232"/>
      <c r="M29" s="133"/>
      <c r="N29" s="232"/>
      <c r="O29" s="227"/>
      <c r="P29" s="232"/>
      <c r="Q29" s="227"/>
      <c r="R29" s="232"/>
      <c r="S29" s="227"/>
      <c r="T29" s="232"/>
      <c r="U29" s="227"/>
      <c r="V29" s="232"/>
      <c r="W29" s="227"/>
      <c r="X29" s="232"/>
      <c r="Y29" s="227"/>
      <c r="Z29" s="234"/>
    </row>
    <row r="30" spans="1:26" ht="18" customHeight="1">
      <c r="B30" s="12" t="s">
        <v>113</v>
      </c>
      <c r="C30" s="12"/>
      <c r="D30" s="12"/>
      <c r="E30" s="53"/>
      <c r="F30" s="229"/>
      <c r="G30" s="229"/>
      <c r="H30" s="232">
        <v>0</v>
      </c>
      <c r="I30" s="133"/>
      <c r="J30" s="232">
        <v>0</v>
      </c>
      <c r="K30" s="133"/>
      <c r="L30" s="232">
        <v>0</v>
      </c>
      <c r="M30" s="133"/>
      <c r="N30" s="232">
        <v>0</v>
      </c>
      <c r="O30" s="165"/>
      <c r="P30" s="232">
        <v>3989037174</v>
      </c>
      <c r="Q30" s="165"/>
      <c r="R30" s="232">
        <v>0</v>
      </c>
      <c r="S30" s="165"/>
      <c r="T30" s="232">
        <v>0</v>
      </c>
      <c r="U30" s="165"/>
      <c r="V30" s="232">
        <v>0</v>
      </c>
      <c r="W30" s="165"/>
      <c r="X30" s="232">
        <f>SUM(R30:V30)</f>
        <v>0</v>
      </c>
      <c r="Y30" s="165"/>
      <c r="Z30" s="235">
        <f>SUM(H30:P30,X30)</f>
        <v>3989037174</v>
      </c>
    </row>
    <row r="31" spans="1:26" ht="18" customHeight="1">
      <c r="B31" s="12" t="s">
        <v>320</v>
      </c>
      <c r="C31" s="12"/>
      <c r="D31" s="12"/>
      <c r="E31" s="53"/>
      <c r="F31" s="229"/>
      <c r="G31" s="229"/>
      <c r="H31" s="135">
        <v>0</v>
      </c>
      <c r="I31" s="133"/>
      <c r="J31" s="131">
        <v>0</v>
      </c>
      <c r="K31" s="133"/>
      <c r="L31" s="131">
        <v>0</v>
      </c>
      <c r="M31" s="133"/>
      <c r="N31" s="131">
        <v>0</v>
      </c>
      <c r="P31" s="131">
        <v>0</v>
      </c>
      <c r="R31" s="131">
        <f>'Thai8-9'!$K$75+'Thai8-9'!K77</f>
        <v>306893897</v>
      </c>
      <c r="T31" s="131">
        <v>0</v>
      </c>
      <c r="V31" s="131">
        <v>0</v>
      </c>
      <c r="X31" s="135">
        <f>SUM(R31:V31)</f>
        <v>306893897</v>
      </c>
      <c r="Z31" s="236">
        <f>SUM(H31:P31,X31)</f>
        <v>306893897</v>
      </c>
    </row>
    <row r="32" spans="1:26" ht="6" customHeight="1">
      <c r="A32" s="11"/>
      <c r="B32" s="11"/>
      <c r="H32" s="159"/>
      <c r="I32" s="165"/>
      <c r="J32" s="159"/>
      <c r="K32" s="165"/>
      <c r="L32" s="159"/>
      <c r="M32" s="165"/>
      <c r="N32" s="159"/>
      <c r="O32" s="165"/>
      <c r="P32" s="159"/>
      <c r="Q32" s="165"/>
      <c r="R32" s="159"/>
      <c r="S32" s="165"/>
      <c r="T32" s="159"/>
      <c r="U32" s="165"/>
      <c r="V32" s="159"/>
      <c r="W32" s="165"/>
      <c r="X32" s="159"/>
      <c r="Y32" s="165"/>
      <c r="Z32" s="234"/>
    </row>
    <row r="33" spans="1:26" ht="18" customHeight="1" thickBot="1">
      <c r="A33" s="11" t="s">
        <v>294</v>
      </c>
      <c r="H33" s="237">
        <f>SUM(H25:H31)</f>
        <v>28197293670</v>
      </c>
      <c r="I33" s="165"/>
      <c r="J33" s="237">
        <f>SUM(J25:J31)</f>
        <v>70175900837</v>
      </c>
      <c r="K33" s="165"/>
      <c r="L33" s="237">
        <f>SUM(L25:L31)</f>
        <v>78467400</v>
      </c>
      <c r="M33" s="165"/>
      <c r="N33" s="237">
        <f>SUM(N25:N31)</f>
        <v>2088252769</v>
      </c>
      <c r="O33" s="165"/>
      <c r="P33" s="237">
        <f>SUM(P25:P31)</f>
        <v>29308717786</v>
      </c>
      <c r="Q33" s="165"/>
      <c r="R33" s="237">
        <f>SUM(R25:R31)</f>
        <v>1695834506</v>
      </c>
      <c r="S33" s="165"/>
      <c r="T33" s="237">
        <f>SUM(T25:T31)</f>
        <v>0</v>
      </c>
      <c r="U33" s="165"/>
      <c r="V33" s="237">
        <f>SUM(V25:V31)</f>
        <v>0</v>
      </c>
      <c r="W33" s="165"/>
      <c r="X33" s="237">
        <f>SUM(X25:X31)</f>
        <v>1695834506</v>
      </c>
      <c r="Y33" s="165"/>
      <c r="Z33" s="237">
        <f>SUM(Z25:Z31)</f>
        <v>131544466968</v>
      </c>
    </row>
    <row r="34" spans="1:26" ht="19" thickTop="1"/>
    <row r="35" spans="1:26" s="12" customFormat="1" ht="18" customHeight="1">
      <c r="A35" s="6"/>
      <c r="B35" s="6"/>
      <c r="C35" s="6"/>
      <c r="D35" s="7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225"/>
      <c r="R35" s="156"/>
      <c r="S35" s="156"/>
      <c r="T35" s="156"/>
      <c r="U35" s="156"/>
      <c r="V35" s="156"/>
      <c r="W35" s="156"/>
      <c r="X35" s="156"/>
      <c r="Y35" s="225"/>
      <c r="Z35" s="165"/>
    </row>
    <row r="36" spans="1:26" s="12" customFormat="1" ht="18" customHeight="1">
      <c r="A36" s="6"/>
      <c r="B36" s="6"/>
      <c r="C36" s="6"/>
      <c r="D36" s="7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225"/>
      <c r="R36" s="156"/>
      <c r="S36" s="156"/>
      <c r="T36" s="156"/>
      <c r="U36" s="156"/>
      <c r="V36" s="156"/>
      <c r="W36" s="156"/>
      <c r="X36" s="156"/>
      <c r="Y36" s="225"/>
      <c r="Z36" s="165"/>
    </row>
    <row r="37" spans="1:26" s="12" customFormat="1" ht="18" customHeight="1">
      <c r="A37" s="6"/>
      <c r="B37" s="6"/>
      <c r="C37" s="6"/>
      <c r="D37" s="7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225"/>
      <c r="R37" s="156"/>
      <c r="S37" s="156"/>
      <c r="T37" s="156"/>
      <c r="U37" s="156"/>
      <c r="V37" s="156"/>
      <c r="W37" s="156"/>
      <c r="X37" s="156"/>
      <c r="Y37" s="225"/>
      <c r="Z37" s="165"/>
    </row>
    <row r="38" spans="1:26" s="12" customFormat="1" ht="18" customHeight="1">
      <c r="A38" s="6"/>
      <c r="B38" s="6"/>
      <c r="C38" s="6"/>
      <c r="D38" s="7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225"/>
      <c r="R38" s="156"/>
      <c r="S38" s="156"/>
      <c r="T38" s="156"/>
      <c r="U38" s="156"/>
      <c r="V38" s="156"/>
      <c r="W38" s="156"/>
      <c r="X38" s="156"/>
      <c r="Y38" s="225"/>
      <c r="Z38" s="165"/>
    </row>
    <row r="39" spans="1:26" ht="24.75" customHeight="1">
      <c r="A39" s="6"/>
      <c r="B39" s="6"/>
      <c r="C39" s="6"/>
      <c r="D39" s="7"/>
      <c r="N39" s="225"/>
      <c r="O39" s="225"/>
      <c r="P39" s="225"/>
      <c r="Q39" s="225"/>
      <c r="Y39" s="225"/>
    </row>
    <row r="40" spans="1:26" ht="13.5" customHeight="1"/>
    <row r="41" spans="1:26" ht="21" customHeight="1"/>
    <row r="42" spans="1:26" ht="22" customHeight="1">
      <c r="A42" s="20" t="str">
        <f>'Thai 10'!A53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42" s="20"/>
      <c r="C42" s="20"/>
      <c r="D42" s="54"/>
      <c r="E42" s="20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</row>
  </sheetData>
  <mergeCells count="4">
    <mergeCell ref="H5:Z5"/>
    <mergeCell ref="N7:P7"/>
    <mergeCell ref="R6:X6"/>
    <mergeCell ref="R7:X7"/>
  </mergeCells>
  <pageMargins left="0.4" right="0.4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4" tint="0.59999389629810485"/>
  </sheetPr>
  <dimension ref="A1:AT162"/>
  <sheetViews>
    <sheetView tabSelected="1" topLeftCell="A20" zoomScale="91" zoomScaleNormal="91" zoomScaleSheetLayoutView="91" workbookViewId="0">
      <selection activeCell="R35" sqref="R35"/>
    </sheetView>
  </sheetViews>
  <sheetFormatPr defaultColWidth="9.26953125" defaultRowHeight="20.149999999999999" customHeight="1"/>
  <cols>
    <col min="1" max="2" width="1" style="37" customWidth="1"/>
    <col min="3" max="3" width="28" style="37" customWidth="1"/>
    <col min="4" max="4" width="19.453125" style="32" customWidth="1"/>
    <col min="5" max="5" width="7.7265625" style="33" customWidth="1"/>
    <col min="6" max="6" width="0.7265625" style="34" customWidth="1"/>
    <col min="7" max="7" width="14.7265625" style="248" customWidth="1"/>
    <col min="8" max="8" width="0.7265625" style="247" customWidth="1"/>
    <col min="9" max="9" width="14.7265625" style="248" customWidth="1"/>
    <col min="10" max="10" width="0.7265625" style="247" customWidth="1"/>
    <col min="11" max="11" width="14.7265625" style="248" customWidth="1"/>
    <col min="12" max="12" width="0.7265625" style="247" customWidth="1"/>
    <col min="13" max="13" width="14.7265625" style="248" customWidth="1"/>
    <col min="14" max="14" width="12.26953125" style="35" bestFit="1" customWidth="1"/>
    <col min="15" max="15" width="11.453125" style="35" bestFit="1" customWidth="1"/>
    <col min="16" max="16384" width="9.26953125" style="35"/>
  </cols>
  <sheetData>
    <row r="1" spans="1:13" ht="20.5" customHeight="1">
      <c r="A1" s="72" t="s">
        <v>0</v>
      </c>
      <c r="B1" s="72"/>
      <c r="C1" s="72"/>
      <c r="G1" s="246"/>
      <c r="I1" s="246"/>
      <c r="K1" s="246"/>
      <c r="M1" s="246" t="s">
        <v>4</v>
      </c>
    </row>
    <row r="2" spans="1:13" ht="20.5" customHeight="1">
      <c r="A2" s="72" t="s">
        <v>118</v>
      </c>
      <c r="B2" s="72"/>
      <c r="C2" s="72"/>
    </row>
    <row r="3" spans="1:13" ht="20.5" customHeight="1">
      <c r="A3" s="291" t="s">
        <v>292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ht="20.5" customHeight="1">
      <c r="A4" s="72"/>
      <c r="B4" s="72"/>
      <c r="C4" s="72"/>
    </row>
    <row r="5" spans="1:13" ht="20.5" customHeight="1">
      <c r="A5" s="72"/>
      <c r="B5" s="72"/>
      <c r="G5" s="290" t="s">
        <v>2</v>
      </c>
      <c r="H5" s="290"/>
      <c r="I5" s="290"/>
      <c r="J5" s="249"/>
      <c r="K5" s="290" t="s">
        <v>3</v>
      </c>
      <c r="L5" s="290"/>
      <c r="M5" s="290"/>
    </row>
    <row r="6" spans="1:13" ht="20.5" customHeight="1">
      <c r="D6" s="73"/>
      <c r="E6" s="74"/>
      <c r="F6" s="75"/>
      <c r="G6" s="116" t="s">
        <v>284</v>
      </c>
      <c r="H6" s="117"/>
      <c r="I6" s="116" t="s">
        <v>257</v>
      </c>
      <c r="J6" s="118"/>
      <c r="K6" s="116" t="s">
        <v>284</v>
      </c>
      <c r="L6" s="117"/>
      <c r="M6" s="116" t="s">
        <v>257</v>
      </c>
    </row>
    <row r="7" spans="1:13" ht="20.5" customHeight="1">
      <c r="D7" s="73"/>
      <c r="E7" s="76" t="s">
        <v>6</v>
      </c>
      <c r="F7" s="75"/>
      <c r="G7" s="271" t="s">
        <v>152</v>
      </c>
      <c r="H7" s="158"/>
      <c r="I7" s="120" t="s">
        <v>152</v>
      </c>
      <c r="J7" s="250"/>
      <c r="K7" s="120" t="s">
        <v>152</v>
      </c>
      <c r="L7" s="158"/>
      <c r="M7" s="120" t="s">
        <v>152</v>
      </c>
    </row>
    <row r="8" spans="1:13" ht="20.5" customHeight="1">
      <c r="A8" s="72" t="s">
        <v>77</v>
      </c>
      <c r="G8" s="251"/>
      <c r="K8" s="251"/>
    </row>
    <row r="9" spans="1:13" ht="20.5" customHeight="1">
      <c r="A9" s="37" t="s">
        <v>126</v>
      </c>
      <c r="G9" s="251">
        <f>'Thai8-9'!G24</f>
        <v>1204486298</v>
      </c>
      <c r="I9" s="248">
        <v>5226237490</v>
      </c>
      <c r="K9" s="251">
        <v>4253288870</v>
      </c>
      <c r="M9" s="248">
        <v>2826608994</v>
      </c>
    </row>
    <row r="10" spans="1:13" ht="20.5" customHeight="1">
      <c r="A10" s="37" t="s">
        <v>123</v>
      </c>
      <c r="G10" s="251"/>
      <c r="K10" s="251"/>
    </row>
    <row r="11" spans="1:13" ht="20.5" customHeight="1">
      <c r="B11" s="37" t="s">
        <v>78</v>
      </c>
      <c r="G11" s="251"/>
      <c r="K11" s="251"/>
    </row>
    <row r="12" spans="1:13" ht="20.5" customHeight="1">
      <c r="A12" s="37" t="s">
        <v>79</v>
      </c>
      <c r="B12" s="77" t="s">
        <v>80</v>
      </c>
      <c r="E12" s="32"/>
      <c r="G12" s="251">
        <v>4529617256</v>
      </c>
      <c r="I12" s="248">
        <v>4590540885</v>
      </c>
      <c r="K12" s="251">
        <v>782196687</v>
      </c>
      <c r="M12" s="248">
        <v>767963927</v>
      </c>
    </row>
    <row r="13" spans="1:13" ht="20.5" customHeight="1">
      <c r="B13" s="77" t="s">
        <v>81</v>
      </c>
      <c r="E13" s="32"/>
      <c r="G13" s="251">
        <v>-102680831</v>
      </c>
      <c r="I13" s="248">
        <v>-116294954</v>
      </c>
      <c r="K13" s="251">
        <v>-58231228</v>
      </c>
      <c r="M13" s="248">
        <v>-112144343</v>
      </c>
    </row>
    <row r="14" spans="1:13" ht="20.5" customHeight="1">
      <c r="B14" s="77" t="s">
        <v>82</v>
      </c>
      <c r="E14" s="32" t="s">
        <v>303</v>
      </c>
      <c r="G14" s="251">
        <v>-33001875</v>
      </c>
      <c r="I14" s="248">
        <v>-92701875</v>
      </c>
      <c r="K14" s="251">
        <v>-3063178075</v>
      </c>
      <c r="M14" s="248">
        <v>-1715905188</v>
      </c>
    </row>
    <row r="15" spans="1:13" ht="20.5" customHeight="1">
      <c r="B15" s="77" t="s">
        <v>246</v>
      </c>
      <c r="E15" s="32"/>
      <c r="G15" s="251"/>
      <c r="K15" s="251"/>
    </row>
    <row r="16" spans="1:13" ht="20.5" customHeight="1">
      <c r="B16" s="35"/>
      <c r="C16" s="37" t="s">
        <v>247</v>
      </c>
      <c r="E16" s="32"/>
      <c r="G16" s="251">
        <v>650299</v>
      </c>
      <c r="I16" s="248">
        <v>5357462</v>
      </c>
      <c r="K16" s="251">
        <v>660060</v>
      </c>
      <c r="M16" s="248">
        <v>2885052</v>
      </c>
    </row>
    <row r="17" spans="1:13" ht="20.5" customHeight="1">
      <c r="B17" s="77" t="s">
        <v>83</v>
      </c>
      <c r="E17" s="32"/>
      <c r="G17" s="251">
        <v>2000849063</v>
      </c>
      <c r="I17" s="248">
        <v>1942655680</v>
      </c>
      <c r="K17" s="251">
        <v>977038861</v>
      </c>
      <c r="M17" s="248">
        <v>828564807</v>
      </c>
    </row>
    <row r="18" spans="1:13" ht="20.5" customHeight="1">
      <c r="B18" s="77" t="s">
        <v>180</v>
      </c>
      <c r="E18" s="32"/>
      <c r="G18" s="251"/>
      <c r="K18" s="251"/>
    </row>
    <row r="19" spans="1:13" ht="20.5" customHeight="1">
      <c r="B19" s="35"/>
      <c r="C19" s="37" t="s">
        <v>201</v>
      </c>
      <c r="E19" s="32"/>
      <c r="G19" s="251">
        <v>-13995376</v>
      </c>
      <c r="I19" s="248">
        <v>-19245964</v>
      </c>
      <c r="K19" s="251">
        <v>0</v>
      </c>
      <c r="M19" s="248">
        <v>0</v>
      </c>
    </row>
    <row r="20" spans="1:13" ht="20.5" customHeight="1">
      <c r="B20" s="77" t="s">
        <v>200</v>
      </c>
      <c r="E20" s="32"/>
      <c r="G20" s="251">
        <v>109092756</v>
      </c>
      <c r="I20" s="248">
        <v>43442709</v>
      </c>
      <c r="K20" s="251">
        <v>14115894</v>
      </c>
      <c r="M20" s="248">
        <v>-198583306</v>
      </c>
    </row>
    <row r="21" spans="1:13" ht="20.5" customHeight="1">
      <c r="B21" s="77" t="s">
        <v>310</v>
      </c>
      <c r="E21" s="32"/>
      <c r="G21" s="251"/>
      <c r="K21" s="251"/>
    </row>
    <row r="22" spans="1:13" ht="20.5" customHeight="1">
      <c r="A22" s="107"/>
      <c r="B22" s="108"/>
      <c r="C22" s="37" t="s">
        <v>318</v>
      </c>
      <c r="D22" s="109"/>
      <c r="E22" s="109"/>
      <c r="G22" s="251">
        <v>-17656373</v>
      </c>
      <c r="I22" s="248">
        <v>-13847743</v>
      </c>
      <c r="K22" s="251">
        <v>-4389126</v>
      </c>
      <c r="M22" s="248">
        <v>0</v>
      </c>
    </row>
    <row r="23" spans="1:13" ht="20.5" customHeight="1">
      <c r="B23" s="77" t="s">
        <v>306</v>
      </c>
      <c r="E23" s="32">
        <v>11</v>
      </c>
      <c r="G23" s="251">
        <v>-789686178</v>
      </c>
      <c r="I23" s="248">
        <v>-115098235</v>
      </c>
      <c r="K23" s="251">
        <v>-769139585</v>
      </c>
      <c r="M23" s="248">
        <v>-227199844</v>
      </c>
    </row>
    <row r="24" spans="1:13" ht="20.5" customHeight="1">
      <c r="A24" s="273"/>
      <c r="B24" s="77" t="s">
        <v>312</v>
      </c>
      <c r="C24" s="273"/>
      <c r="E24" s="32">
        <v>12</v>
      </c>
      <c r="G24" s="251">
        <v>-388329740</v>
      </c>
      <c r="I24" s="248">
        <v>0</v>
      </c>
      <c r="K24" s="251">
        <v>-515871069</v>
      </c>
      <c r="M24" s="248">
        <v>0</v>
      </c>
    </row>
    <row r="25" spans="1:13" ht="20.5" customHeight="1">
      <c r="B25" s="268" t="s">
        <v>321</v>
      </c>
      <c r="C25" s="77"/>
      <c r="E25" s="32">
        <v>12</v>
      </c>
      <c r="G25" s="251">
        <v>-574882122</v>
      </c>
      <c r="I25" s="248">
        <v>-726322802</v>
      </c>
      <c r="K25" s="251">
        <v>0</v>
      </c>
      <c r="M25" s="248">
        <v>0</v>
      </c>
    </row>
    <row r="26" spans="1:13" ht="20.5" customHeight="1">
      <c r="B26" s="268" t="s">
        <v>316</v>
      </c>
      <c r="C26" s="77"/>
      <c r="E26" s="32"/>
      <c r="G26" s="251">
        <v>-1755954</v>
      </c>
      <c r="I26" s="248">
        <v>0</v>
      </c>
      <c r="K26" s="251">
        <v>0</v>
      </c>
      <c r="M26" s="248">
        <v>0</v>
      </c>
    </row>
    <row r="27" spans="1:13" ht="20.5" customHeight="1">
      <c r="B27" s="108" t="s">
        <v>282</v>
      </c>
      <c r="C27" s="107" t="s">
        <v>299</v>
      </c>
      <c r="E27" s="32"/>
      <c r="G27" s="251">
        <v>0</v>
      </c>
      <c r="I27" s="248">
        <v>0</v>
      </c>
      <c r="K27" s="251">
        <v>1269120</v>
      </c>
      <c r="M27" s="248">
        <v>0</v>
      </c>
    </row>
    <row r="28" spans="1:13" ht="20.5" customHeight="1">
      <c r="B28" s="77" t="s">
        <v>151</v>
      </c>
      <c r="E28" s="32"/>
      <c r="G28" s="252">
        <v>36162978</v>
      </c>
      <c r="I28" s="253">
        <v>33321903</v>
      </c>
      <c r="K28" s="252">
        <v>26801234</v>
      </c>
      <c r="M28" s="253">
        <v>23155298</v>
      </c>
    </row>
    <row r="29" spans="1:13" ht="6" customHeight="1">
      <c r="G29" s="251"/>
      <c r="K29" s="251"/>
    </row>
    <row r="30" spans="1:13" ht="20.5" customHeight="1">
      <c r="A30" s="77" t="s">
        <v>127</v>
      </c>
      <c r="B30" s="77"/>
      <c r="G30" s="251">
        <f>SUM(G9:G28)</f>
        <v>5958870201</v>
      </c>
      <c r="I30" s="248">
        <f>SUM(I9:I28)</f>
        <v>10758044556</v>
      </c>
      <c r="K30" s="251">
        <f>SUM(K9:K28)</f>
        <v>1644561643</v>
      </c>
      <c r="M30" s="248">
        <f>SUM(M9:M28)</f>
        <v>2195345397</v>
      </c>
    </row>
    <row r="31" spans="1:13" ht="20.5" customHeight="1">
      <c r="A31" s="37" t="s">
        <v>128</v>
      </c>
      <c r="G31" s="251"/>
      <c r="K31" s="251"/>
    </row>
    <row r="32" spans="1:13" ht="20.5" customHeight="1">
      <c r="A32" s="37" t="s">
        <v>84</v>
      </c>
      <c r="B32" s="77" t="s">
        <v>85</v>
      </c>
      <c r="G32" s="251">
        <v>-2247761459</v>
      </c>
      <c r="I32" s="248">
        <v>-390045659</v>
      </c>
      <c r="K32" s="251">
        <v>1732474675</v>
      </c>
      <c r="M32" s="248">
        <v>563375066</v>
      </c>
    </row>
    <row r="33" spans="1:13" ht="20.5" customHeight="1">
      <c r="B33" s="77" t="s">
        <v>86</v>
      </c>
      <c r="E33" s="32"/>
      <c r="G33" s="251">
        <v>1813073707</v>
      </c>
      <c r="I33" s="248">
        <v>-134141001</v>
      </c>
      <c r="K33" s="251">
        <v>32741129</v>
      </c>
      <c r="M33" s="248">
        <v>-45872168</v>
      </c>
    </row>
    <row r="34" spans="1:13" ht="20.5" customHeight="1">
      <c r="B34" s="77" t="s">
        <v>87</v>
      </c>
      <c r="G34" s="251">
        <v>633710239</v>
      </c>
      <c r="I34" s="248">
        <v>358101156</v>
      </c>
      <c r="K34" s="251">
        <v>360187179</v>
      </c>
      <c r="M34" s="248">
        <v>320713004</v>
      </c>
    </row>
    <row r="35" spans="1:13" ht="20.5" customHeight="1">
      <c r="A35" s="37" t="s">
        <v>84</v>
      </c>
      <c r="B35" s="77" t="s">
        <v>283</v>
      </c>
      <c r="G35" s="251">
        <v>-1306110331</v>
      </c>
      <c r="I35" s="248">
        <v>-323903292</v>
      </c>
      <c r="K35" s="251">
        <v>-72349407</v>
      </c>
      <c r="M35" s="248">
        <v>-20198081</v>
      </c>
    </row>
    <row r="36" spans="1:13" ht="20.5" customHeight="1">
      <c r="A36" s="37" t="s">
        <v>84</v>
      </c>
      <c r="B36" s="77" t="s">
        <v>88</v>
      </c>
      <c r="G36" s="251">
        <v>122666731</v>
      </c>
      <c r="I36" s="248">
        <v>59911603</v>
      </c>
      <c r="K36" s="251">
        <v>10179546</v>
      </c>
      <c r="M36" s="248">
        <v>25621257</v>
      </c>
    </row>
    <row r="37" spans="1:13" ht="20.5" customHeight="1">
      <c r="A37" s="35"/>
      <c r="B37" s="77" t="s">
        <v>89</v>
      </c>
      <c r="E37" s="35"/>
      <c r="F37" s="78"/>
      <c r="G37" s="251">
        <v>-1083982565</v>
      </c>
      <c r="H37" s="254"/>
      <c r="I37" s="248">
        <v>-539357283</v>
      </c>
      <c r="J37" s="254"/>
      <c r="K37" s="251">
        <v>-5098672</v>
      </c>
      <c r="L37" s="254"/>
      <c r="M37" s="248">
        <v>-2273584</v>
      </c>
    </row>
    <row r="38" spans="1:13" ht="20.5" customHeight="1">
      <c r="A38" s="37" t="s">
        <v>84</v>
      </c>
      <c r="B38" s="77" t="s">
        <v>90</v>
      </c>
      <c r="G38" s="251">
        <v>2750093959</v>
      </c>
      <c r="I38" s="248">
        <v>729466870</v>
      </c>
      <c r="K38" s="251">
        <v>-410379360</v>
      </c>
      <c r="M38" s="248">
        <v>-178257806</v>
      </c>
    </row>
    <row r="39" spans="1:13" ht="20.5" customHeight="1">
      <c r="B39" s="77" t="s">
        <v>91</v>
      </c>
      <c r="G39" s="251">
        <v>-1547252905</v>
      </c>
      <c r="I39" s="248">
        <v>19858802</v>
      </c>
      <c r="K39" s="251">
        <v>-54865835</v>
      </c>
      <c r="M39" s="248">
        <v>-149211590</v>
      </c>
    </row>
    <row r="40" spans="1:13" ht="20.5" customHeight="1">
      <c r="B40" s="77" t="s">
        <v>92</v>
      </c>
      <c r="G40" s="251">
        <v>-43867170</v>
      </c>
      <c r="I40" s="248">
        <v>-114927961</v>
      </c>
      <c r="K40" s="251">
        <v>-118418074</v>
      </c>
      <c r="M40" s="248">
        <v>-35805381</v>
      </c>
    </row>
    <row r="41" spans="1:13" ht="20.5" customHeight="1">
      <c r="A41" s="107" t="s">
        <v>84</v>
      </c>
      <c r="B41" s="108" t="s">
        <v>300</v>
      </c>
      <c r="C41" s="107"/>
      <c r="D41" s="109"/>
      <c r="G41" s="251">
        <v>-3285679</v>
      </c>
      <c r="I41" s="248">
        <v>0</v>
      </c>
      <c r="K41" s="251">
        <v>-3214250</v>
      </c>
      <c r="M41" s="248">
        <v>0</v>
      </c>
    </row>
    <row r="42" spans="1:13" ht="20.5" customHeight="1">
      <c r="A42" s="37" t="s">
        <v>84</v>
      </c>
      <c r="B42" s="77" t="s">
        <v>93</v>
      </c>
      <c r="G42" s="252">
        <v>327961245</v>
      </c>
      <c r="I42" s="253">
        <v>44972376</v>
      </c>
      <c r="K42" s="252">
        <v>233171993</v>
      </c>
      <c r="M42" s="253">
        <v>-6932400</v>
      </c>
    </row>
    <row r="43" spans="1:13" ht="6" customHeight="1">
      <c r="G43" s="251"/>
      <c r="K43" s="251"/>
    </row>
    <row r="44" spans="1:13" ht="20.5" customHeight="1">
      <c r="A44" s="79" t="s">
        <v>129</v>
      </c>
      <c r="F44" s="36"/>
      <c r="G44" s="251">
        <f>SUM(G30:G42)</f>
        <v>5374115973</v>
      </c>
      <c r="H44" s="248"/>
      <c r="I44" s="248">
        <f>SUM(I30:I42)</f>
        <v>10467980167</v>
      </c>
      <c r="J44" s="248"/>
      <c r="K44" s="251">
        <f>SUM(K30:K42)</f>
        <v>3348990567</v>
      </c>
      <c r="L44" s="248"/>
      <c r="M44" s="248">
        <f>SUM(M30:M42)</f>
        <v>2666503714</v>
      </c>
    </row>
    <row r="45" spans="1:13" ht="20.5" customHeight="1">
      <c r="A45" s="79"/>
      <c r="B45" s="77" t="s">
        <v>94</v>
      </c>
      <c r="F45" s="36"/>
      <c r="G45" s="252">
        <v>-816899035</v>
      </c>
      <c r="H45" s="248"/>
      <c r="I45" s="253">
        <v>-748328700</v>
      </c>
      <c r="J45" s="248"/>
      <c r="K45" s="252">
        <v>-148759315</v>
      </c>
      <c r="L45" s="248"/>
      <c r="M45" s="253">
        <v>-66416936</v>
      </c>
    </row>
    <row r="46" spans="1:13" ht="6" customHeight="1">
      <c r="D46" s="73"/>
      <c r="E46" s="74"/>
      <c r="F46" s="75"/>
      <c r="G46" s="251"/>
      <c r="H46" s="250"/>
      <c r="J46" s="250"/>
      <c r="K46" s="251"/>
      <c r="L46" s="250"/>
    </row>
    <row r="47" spans="1:13" ht="20.5" customHeight="1">
      <c r="A47" s="37" t="s">
        <v>146</v>
      </c>
      <c r="G47" s="252">
        <f>SUM(G44:G45)</f>
        <v>4557216938</v>
      </c>
      <c r="I47" s="253">
        <f>SUM(I44:I45)</f>
        <v>9719651467</v>
      </c>
      <c r="K47" s="252">
        <f>SUM(K44:K45)</f>
        <v>3200231252</v>
      </c>
      <c r="L47" s="248"/>
      <c r="M47" s="253">
        <f>SUM(M44:M45)</f>
        <v>2600086778</v>
      </c>
    </row>
    <row r="48" spans="1:13" ht="20.5" customHeight="1">
      <c r="L48" s="248"/>
    </row>
    <row r="49" spans="1:17" ht="20.5" customHeight="1">
      <c r="L49" s="248"/>
    </row>
    <row r="50" spans="1:17" ht="20.5" customHeight="1">
      <c r="A50" s="277"/>
      <c r="B50" s="277"/>
      <c r="C50" s="277"/>
      <c r="L50" s="248"/>
    </row>
    <row r="51" spans="1:17" ht="20.5" customHeight="1">
      <c r="A51" s="275"/>
      <c r="B51" s="275"/>
      <c r="C51" s="275"/>
      <c r="L51" s="248"/>
    </row>
    <row r="52" spans="1:17" ht="20.5" customHeight="1">
      <c r="A52" s="275"/>
      <c r="B52" s="275"/>
      <c r="C52" s="275"/>
      <c r="L52" s="248"/>
    </row>
    <row r="53" spans="1:17" ht="14.25" customHeight="1">
      <c r="A53" s="275"/>
      <c r="B53" s="275"/>
      <c r="C53" s="275"/>
      <c r="L53" s="248"/>
    </row>
    <row r="54" spans="1:17" ht="22.15" customHeight="1">
      <c r="A54" s="80" t="str">
        <f>'Thai 11'!A42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54" s="80"/>
      <c r="C54" s="80"/>
      <c r="D54" s="81"/>
      <c r="E54" s="82"/>
      <c r="F54" s="83"/>
      <c r="G54" s="255"/>
      <c r="H54" s="256"/>
      <c r="I54" s="255"/>
      <c r="J54" s="256"/>
      <c r="K54" s="255"/>
      <c r="L54" s="256"/>
      <c r="M54" s="255"/>
    </row>
    <row r="55" spans="1:17" ht="20.5" customHeight="1">
      <c r="A55" s="72" t="str">
        <f>A1</f>
        <v>บริษัท โกลบอล เพาเวอร์ ซินเนอร์ยี่ จำกัด (มหาชน)</v>
      </c>
      <c r="B55" s="72"/>
      <c r="C55" s="72"/>
      <c r="G55" s="246"/>
      <c r="I55" s="246"/>
      <c r="K55" s="246"/>
      <c r="M55" s="246" t="s">
        <v>4</v>
      </c>
    </row>
    <row r="56" spans="1:17" ht="20.5" customHeight="1">
      <c r="A56" s="72" t="str">
        <f>+A2</f>
        <v xml:space="preserve">งบกระแสเงินสด </v>
      </c>
      <c r="B56" s="72"/>
      <c r="C56" s="72"/>
    </row>
    <row r="57" spans="1:17" ht="20.5" customHeight="1">
      <c r="A57" s="71" t="str">
        <f>A3</f>
        <v>สำหรับงวดหกเดือนสิ้นสุดวันที่ 30 มิถุนายน พ.ศ. 2565</v>
      </c>
      <c r="B57" s="71"/>
      <c r="C57" s="71"/>
      <c r="D57" s="84"/>
      <c r="E57" s="85"/>
      <c r="F57" s="86"/>
      <c r="G57" s="253"/>
      <c r="H57" s="257"/>
      <c r="I57" s="253"/>
      <c r="J57" s="257"/>
      <c r="K57" s="253"/>
      <c r="L57" s="257"/>
      <c r="M57" s="253"/>
    </row>
    <row r="58" spans="1:17" ht="20.5" customHeight="1">
      <c r="A58" s="72"/>
      <c r="B58" s="72"/>
      <c r="C58" s="72"/>
    </row>
    <row r="59" spans="1:17" ht="20.5" customHeight="1">
      <c r="A59" s="72"/>
      <c r="B59" s="72"/>
      <c r="C59" s="72"/>
      <c r="G59" s="290" t="s">
        <v>2</v>
      </c>
      <c r="H59" s="290"/>
      <c r="I59" s="290"/>
      <c r="J59" s="249"/>
      <c r="K59" s="290" t="s">
        <v>3</v>
      </c>
      <c r="L59" s="290"/>
      <c r="M59" s="290"/>
    </row>
    <row r="60" spans="1:17" ht="20.5" customHeight="1">
      <c r="D60" s="73"/>
      <c r="E60" s="74"/>
      <c r="F60" s="75"/>
      <c r="G60" s="116" t="s">
        <v>284</v>
      </c>
      <c r="H60" s="117"/>
      <c r="I60" s="116" t="s">
        <v>257</v>
      </c>
      <c r="J60" s="118"/>
      <c r="K60" s="116" t="s">
        <v>284</v>
      </c>
      <c r="L60" s="117"/>
      <c r="M60" s="116" t="s">
        <v>257</v>
      </c>
    </row>
    <row r="61" spans="1:17" ht="20.5" customHeight="1">
      <c r="D61" s="73"/>
      <c r="E61" s="76" t="s">
        <v>6</v>
      </c>
      <c r="F61" s="75"/>
      <c r="G61" s="271" t="s">
        <v>152</v>
      </c>
      <c r="H61" s="158"/>
      <c r="I61" s="120" t="s">
        <v>152</v>
      </c>
      <c r="J61" s="250"/>
      <c r="K61" s="120" t="s">
        <v>152</v>
      </c>
      <c r="L61" s="158"/>
      <c r="M61" s="120" t="s">
        <v>152</v>
      </c>
    </row>
    <row r="62" spans="1:17" ht="20.5" customHeight="1">
      <c r="A62" s="72" t="s">
        <v>95</v>
      </c>
      <c r="G62" s="251"/>
      <c r="K62" s="251"/>
    </row>
    <row r="63" spans="1:17" ht="20.5" customHeight="1">
      <c r="A63" s="37" t="s">
        <v>114</v>
      </c>
      <c r="G63" s="251">
        <v>105284857</v>
      </c>
      <c r="I63" s="248">
        <v>121899556</v>
      </c>
      <c r="K63" s="251">
        <v>44108181</v>
      </c>
      <c r="M63" s="248">
        <v>73786831</v>
      </c>
      <c r="P63" s="59"/>
      <c r="Q63" s="59"/>
    </row>
    <row r="64" spans="1:17" ht="20.5" customHeight="1">
      <c r="A64" s="37" t="s">
        <v>115</v>
      </c>
      <c r="E64" s="32" t="s">
        <v>303</v>
      </c>
      <c r="G64" s="251">
        <v>398056057</v>
      </c>
      <c r="I64" s="248">
        <v>384732157</v>
      </c>
      <c r="K64" s="251">
        <v>3052108953</v>
      </c>
      <c r="M64" s="248">
        <v>1750532275</v>
      </c>
      <c r="P64" s="59"/>
      <c r="Q64" s="59"/>
    </row>
    <row r="65" spans="1:46" ht="20.5" customHeight="1">
      <c r="A65" s="37" t="s">
        <v>272</v>
      </c>
      <c r="E65" s="32"/>
      <c r="G65" s="251"/>
      <c r="K65" s="251"/>
      <c r="P65" s="59"/>
      <c r="Q65" s="59"/>
    </row>
    <row r="66" spans="1:46" ht="20.5" customHeight="1">
      <c r="B66" s="37" t="s">
        <v>181</v>
      </c>
      <c r="E66" s="32"/>
      <c r="G66" s="251">
        <v>-2143257</v>
      </c>
      <c r="I66" s="248">
        <v>-1711939</v>
      </c>
      <c r="K66" s="251">
        <v>0</v>
      </c>
      <c r="M66" s="248">
        <v>0</v>
      </c>
      <c r="P66" s="59"/>
      <c r="Q66" s="59"/>
    </row>
    <row r="67" spans="1:46" ht="20.5" customHeight="1">
      <c r="A67" s="37" t="s">
        <v>273</v>
      </c>
      <c r="D67" s="73"/>
      <c r="E67" s="74"/>
      <c r="F67" s="75"/>
      <c r="G67" s="251"/>
      <c r="K67" s="251"/>
      <c r="P67" s="59"/>
      <c r="Q67" s="59"/>
    </row>
    <row r="68" spans="1:46" ht="20.5" customHeight="1">
      <c r="B68" s="37" t="s">
        <v>248</v>
      </c>
      <c r="D68" s="73"/>
      <c r="E68" s="74"/>
      <c r="F68" s="75"/>
      <c r="G68" s="251">
        <v>2043164946</v>
      </c>
      <c r="I68" s="248">
        <v>-1009191128</v>
      </c>
      <c r="K68" s="251">
        <v>-1000000000</v>
      </c>
      <c r="M68" s="248">
        <v>-2800000000</v>
      </c>
      <c r="P68" s="59"/>
      <c r="Q68" s="59"/>
    </row>
    <row r="69" spans="1:46" ht="20.5" customHeight="1">
      <c r="A69" s="37" t="s">
        <v>230</v>
      </c>
      <c r="E69" s="32"/>
      <c r="G69" s="251"/>
      <c r="K69" s="251"/>
      <c r="P69" s="59"/>
      <c r="Q69" s="59"/>
    </row>
    <row r="70" spans="1:46" ht="20.5" customHeight="1">
      <c r="B70" s="37" t="s">
        <v>231</v>
      </c>
      <c r="E70" s="32"/>
      <c r="G70" s="251"/>
      <c r="K70" s="251"/>
      <c r="P70" s="59"/>
      <c r="Q70" s="59"/>
    </row>
    <row r="71" spans="1:46" ht="20.5" customHeight="1">
      <c r="B71" s="37" t="s">
        <v>232</v>
      </c>
      <c r="E71" s="32"/>
      <c r="G71" s="251">
        <v>0</v>
      </c>
      <c r="I71" s="248">
        <v>-498852990</v>
      </c>
      <c r="K71" s="251">
        <v>0</v>
      </c>
      <c r="M71" s="248">
        <v>0</v>
      </c>
      <c r="P71" s="59"/>
      <c r="Q71" s="59"/>
    </row>
    <row r="72" spans="1:46" ht="20.5" customHeight="1">
      <c r="A72" s="37" t="s">
        <v>96</v>
      </c>
      <c r="D72" s="248"/>
      <c r="E72" s="32"/>
      <c r="G72" s="251">
        <v>0</v>
      </c>
      <c r="I72" s="248">
        <v>-1568000</v>
      </c>
      <c r="K72" s="251">
        <v>0</v>
      </c>
      <c r="M72" s="248">
        <v>0</v>
      </c>
      <c r="P72" s="59"/>
      <c r="Q72" s="59"/>
    </row>
    <row r="73" spans="1:46" ht="20.5" customHeight="1">
      <c r="A73" s="37" t="s">
        <v>97</v>
      </c>
      <c r="E73" s="32">
        <v>12</v>
      </c>
      <c r="G73" s="251">
        <v>-2384788284</v>
      </c>
      <c r="I73" s="248">
        <v>-482216268</v>
      </c>
      <c r="K73" s="251">
        <v>-1543500000</v>
      </c>
      <c r="M73" s="248">
        <v>-482216269</v>
      </c>
      <c r="P73" s="59"/>
      <c r="Q73" s="59"/>
    </row>
    <row r="74" spans="1:46" ht="20.5" customHeight="1">
      <c r="A74" s="37" t="s">
        <v>98</v>
      </c>
      <c r="E74" s="32">
        <v>12</v>
      </c>
      <c r="G74" s="251">
        <v>0</v>
      </c>
      <c r="I74" s="248">
        <v>0</v>
      </c>
      <c r="K74" s="251">
        <v>-1810559800</v>
      </c>
      <c r="M74" s="248">
        <v>-493075135</v>
      </c>
      <c r="P74" s="59"/>
      <c r="Q74" s="59"/>
    </row>
    <row r="75" spans="1:46" ht="20.5" customHeight="1">
      <c r="A75" s="37" t="s">
        <v>307</v>
      </c>
      <c r="E75" s="32"/>
      <c r="G75" s="251">
        <v>1407144481</v>
      </c>
      <c r="I75" s="248">
        <v>692699844</v>
      </c>
      <c r="K75" s="251">
        <v>1272884642</v>
      </c>
      <c r="M75" s="248">
        <v>692699844</v>
      </c>
      <c r="P75" s="59"/>
      <c r="Q75" s="59"/>
    </row>
    <row r="76" spans="1:46" ht="20.5" customHeight="1">
      <c r="A76" s="59" t="s">
        <v>313</v>
      </c>
      <c r="B76" s="273"/>
      <c r="C76" s="273"/>
      <c r="E76" s="32"/>
      <c r="G76" s="251">
        <v>2506896619</v>
      </c>
      <c r="I76" s="248">
        <v>0</v>
      </c>
      <c r="K76" s="251">
        <v>2511348137</v>
      </c>
      <c r="M76" s="248">
        <v>0</v>
      </c>
      <c r="P76" s="59"/>
      <c r="Q76" s="59"/>
    </row>
    <row r="77" spans="1:46" s="58" customFormat="1" ht="20.5" customHeight="1">
      <c r="A77" s="37" t="s">
        <v>275</v>
      </c>
      <c r="B77" s="37"/>
      <c r="C77" s="37"/>
      <c r="D77" s="32"/>
      <c r="E77" s="32">
        <v>22</v>
      </c>
      <c r="F77" s="34"/>
      <c r="G77" s="251">
        <v>-602628660</v>
      </c>
      <c r="H77" s="247"/>
      <c r="I77" s="248">
        <v>-847827391</v>
      </c>
      <c r="J77" s="247"/>
      <c r="K77" s="251">
        <v>-602628660</v>
      </c>
      <c r="L77" s="247"/>
      <c r="M77" s="248">
        <v>-897827391</v>
      </c>
      <c r="N77" s="35"/>
      <c r="O77" s="35"/>
      <c r="P77" s="59"/>
      <c r="Q77" s="59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</row>
    <row r="78" spans="1:46" s="58" customFormat="1" ht="20.5" customHeight="1">
      <c r="A78" s="37" t="s">
        <v>268</v>
      </c>
      <c r="B78" s="37"/>
      <c r="C78" s="37"/>
      <c r="D78" s="32"/>
      <c r="E78" s="32">
        <v>22</v>
      </c>
      <c r="F78" s="34"/>
      <c r="G78" s="251">
        <v>1570425059</v>
      </c>
      <c r="H78" s="247"/>
      <c r="I78" s="248">
        <v>1668079994</v>
      </c>
      <c r="J78" s="247"/>
      <c r="K78" s="251">
        <v>1570425059</v>
      </c>
      <c r="L78" s="247"/>
      <c r="M78" s="248">
        <v>1828079994</v>
      </c>
      <c r="N78" s="35"/>
      <c r="O78" s="35"/>
      <c r="P78" s="59"/>
      <c r="Q78" s="59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</row>
    <row r="79" spans="1:46" ht="20.5" customHeight="1">
      <c r="A79" s="37" t="s">
        <v>276</v>
      </c>
      <c r="E79" s="32">
        <v>22</v>
      </c>
      <c r="G79" s="251">
        <v>0</v>
      </c>
      <c r="I79" s="248">
        <v>-834040000</v>
      </c>
      <c r="K79" s="251">
        <v>-198490552</v>
      </c>
      <c r="M79" s="248">
        <v>-834040000</v>
      </c>
      <c r="P79" s="59"/>
      <c r="Q79" s="59"/>
    </row>
    <row r="80" spans="1:46" ht="20.5" customHeight="1">
      <c r="A80" s="37" t="s">
        <v>274</v>
      </c>
      <c r="E80" s="32">
        <v>22</v>
      </c>
      <c r="F80" s="36"/>
      <c r="G80" s="251">
        <v>141744400</v>
      </c>
      <c r="I80" s="248">
        <v>115244400</v>
      </c>
      <c r="K80" s="251">
        <v>115624400</v>
      </c>
      <c r="M80" s="248">
        <v>139124400</v>
      </c>
      <c r="P80" s="59"/>
      <c r="Q80" s="59"/>
    </row>
    <row r="81" spans="1:17" ht="20.5" customHeight="1">
      <c r="A81" s="37" t="s">
        <v>131</v>
      </c>
      <c r="G81" s="251">
        <v>530664</v>
      </c>
      <c r="I81" s="248">
        <v>444540</v>
      </c>
      <c r="K81" s="251">
        <v>59133</v>
      </c>
      <c r="M81" s="248">
        <v>219892</v>
      </c>
      <c r="P81" s="59"/>
      <c r="Q81" s="59"/>
    </row>
    <row r="82" spans="1:17" ht="20.5" customHeight="1">
      <c r="A82" s="37" t="s">
        <v>99</v>
      </c>
      <c r="G82" s="251">
        <v>-2980036871</v>
      </c>
      <c r="I82" s="248">
        <v>-2323892669</v>
      </c>
      <c r="K82" s="251">
        <v>-408027004</v>
      </c>
      <c r="M82" s="248">
        <v>-674723811</v>
      </c>
      <c r="P82" s="59"/>
      <c r="Q82" s="59"/>
    </row>
    <row r="83" spans="1:17" ht="20.5" customHeight="1">
      <c r="A83" s="37" t="s">
        <v>100</v>
      </c>
      <c r="G83" s="251">
        <v>-130030705</v>
      </c>
      <c r="I83" s="248">
        <v>-22621664</v>
      </c>
      <c r="K83" s="251">
        <v>-111722648</v>
      </c>
      <c r="M83" s="248">
        <v>-73755160</v>
      </c>
      <c r="P83" s="70"/>
      <c r="Q83" s="59"/>
    </row>
    <row r="84" spans="1:17" ht="20.5" customHeight="1">
      <c r="A84" s="37" t="s">
        <v>233</v>
      </c>
      <c r="G84" s="251"/>
      <c r="K84" s="251"/>
      <c r="P84" s="59"/>
      <c r="Q84" s="59"/>
    </row>
    <row r="85" spans="1:17" ht="20.5" customHeight="1">
      <c r="B85" s="37" t="s">
        <v>234</v>
      </c>
      <c r="G85" s="258">
        <v>-8252130</v>
      </c>
      <c r="I85" s="255">
        <v>-36531263</v>
      </c>
      <c r="K85" s="258">
        <v>-8252130</v>
      </c>
      <c r="M85" s="255">
        <v>-26426398</v>
      </c>
    </row>
    <row r="86" spans="1:17" ht="6" customHeight="1">
      <c r="B86" s="35"/>
      <c r="E86" s="35"/>
      <c r="F86" s="78"/>
      <c r="G86" s="251"/>
      <c r="H86" s="254"/>
      <c r="J86" s="254"/>
      <c r="K86" s="251"/>
      <c r="L86" s="254"/>
    </row>
    <row r="87" spans="1:17" ht="20.5" customHeight="1">
      <c r="A87" s="37" t="s">
        <v>236</v>
      </c>
      <c r="E87" s="35"/>
      <c r="F87" s="78"/>
      <c r="G87" s="259">
        <f>SUM(G63:G86)</f>
        <v>2065367176</v>
      </c>
      <c r="H87" s="254"/>
      <c r="I87" s="260">
        <f>SUM(I63:I86)</f>
        <v>-3075352821</v>
      </c>
      <c r="J87" s="254"/>
      <c r="K87" s="259">
        <f>SUM(K63:K86)</f>
        <v>2883377711</v>
      </c>
      <c r="L87" s="254"/>
      <c r="M87" s="260">
        <f>SUM(M63:M86)</f>
        <v>-1797620928</v>
      </c>
    </row>
    <row r="88" spans="1:17" ht="20.5" customHeight="1">
      <c r="D88" s="73"/>
      <c r="E88" s="74"/>
      <c r="F88" s="75"/>
      <c r="G88" s="246"/>
      <c r="H88" s="250"/>
      <c r="I88" s="246"/>
      <c r="J88" s="250"/>
      <c r="K88" s="246"/>
      <c r="L88" s="250"/>
      <c r="M88" s="246"/>
    </row>
    <row r="89" spans="1:17" ht="20.5" customHeight="1">
      <c r="D89" s="73"/>
      <c r="E89" s="74"/>
      <c r="F89" s="75"/>
      <c r="G89" s="246"/>
      <c r="H89" s="250"/>
      <c r="I89" s="246"/>
      <c r="J89" s="250"/>
      <c r="K89" s="246"/>
      <c r="L89" s="250"/>
      <c r="M89" s="246"/>
    </row>
    <row r="90" spans="1:17" ht="20.5" customHeight="1">
      <c r="D90" s="73"/>
      <c r="E90" s="74"/>
      <c r="F90" s="75"/>
      <c r="G90" s="246"/>
      <c r="H90" s="250"/>
      <c r="I90" s="246"/>
      <c r="J90" s="250"/>
      <c r="K90" s="246"/>
      <c r="L90" s="250"/>
      <c r="M90" s="246"/>
    </row>
    <row r="91" spans="1:17" ht="20.5" customHeight="1">
      <c r="D91" s="73"/>
      <c r="E91" s="74"/>
      <c r="F91" s="75"/>
      <c r="G91" s="246"/>
      <c r="H91" s="250"/>
      <c r="I91" s="246"/>
      <c r="J91" s="250"/>
      <c r="K91" s="246"/>
      <c r="L91" s="250"/>
      <c r="M91" s="246"/>
    </row>
    <row r="92" spans="1:17" ht="20.5" customHeight="1">
      <c r="D92" s="73"/>
      <c r="E92" s="74"/>
      <c r="F92" s="75"/>
      <c r="G92" s="246"/>
      <c r="H92" s="250"/>
      <c r="I92" s="246"/>
      <c r="J92" s="250"/>
      <c r="K92" s="246"/>
      <c r="L92" s="250"/>
      <c r="M92" s="246"/>
    </row>
    <row r="93" spans="1:17" ht="20.5" customHeight="1">
      <c r="D93" s="73"/>
      <c r="E93" s="74"/>
      <c r="F93" s="75"/>
      <c r="G93" s="246"/>
      <c r="H93" s="250"/>
      <c r="I93" s="246"/>
      <c r="J93" s="250"/>
      <c r="K93" s="246"/>
      <c r="L93" s="250"/>
      <c r="M93" s="246"/>
    </row>
    <row r="94" spans="1:17" ht="20.5" customHeight="1">
      <c r="D94" s="73"/>
      <c r="E94" s="74"/>
      <c r="F94" s="75"/>
      <c r="G94" s="246"/>
      <c r="H94" s="250"/>
      <c r="I94" s="246"/>
      <c r="J94" s="250"/>
      <c r="K94" s="246"/>
      <c r="L94" s="250"/>
      <c r="M94" s="246"/>
    </row>
    <row r="95" spans="1:17" ht="20.5" customHeight="1">
      <c r="D95" s="73"/>
      <c r="E95" s="74"/>
      <c r="F95" s="75"/>
      <c r="G95" s="246"/>
      <c r="H95" s="250"/>
      <c r="I95" s="246"/>
      <c r="J95" s="250"/>
      <c r="K95" s="246"/>
      <c r="L95" s="250"/>
      <c r="M95" s="246"/>
    </row>
    <row r="96" spans="1:17" ht="20.5" customHeight="1">
      <c r="D96" s="73"/>
      <c r="E96" s="74"/>
      <c r="F96" s="75"/>
      <c r="G96" s="246"/>
      <c r="H96" s="250"/>
      <c r="I96" s="246"/>
      <c r="J96" s="250"/>
      <c r="K96" s="246"/>
      <c r="L96" s="250"/>
      <c r="M96" s="246"/>
    </row>
    <row r="97" spans="1:13" ht="20.5" customHeight="1">
      <c r="D97" s="73"/>
      <c r="E97" s="74"/>
      <c r="F97" s="75"/>
      <c r="G97" s="246"/>
      <c r="H97" s="250"/>
      <c r="I97" s="246"/>
      <c r="J97" s="250"/>
      <c r="K97" s="246"/>
      <c r="L97" s="250"/>
      <c r="M97" s="246"/>
    </row>
    <row r="98" spans="1:13" ht="20.5" customHeight="1">
      <c r="A98" s="277"/>
      <c r="B98" s="277"/>
      <c r="C98" s="277"/>
      <c r="D98" s="73"/>
      <c r="E98" s="74"/>
      <c r="F98" s="75"/>
      <c r="G98" s="246"/>
      <c r="H98" s="250"/>
      <c r="I98" s="246"/>
      <c r="J98" s="250"/>
      <c r="K98" s="246"/>
      <c r="L98" s="250"/>
      <c r="M98" s="246"/>
    </row>
    <row r="99" spans="1:13" ht="20.5" customHeight="1">
      <c r="D99" s="73"/>
      <c r="E99" s="74"/>
      <c r="F99" s="75"/>
      <c r="G99" s="246"/>
      <c r="H99" s="250"/>
      <c r="I99" s="246"/>
      <c r="J99" s="250"/>
      <c r="K99" s="246"/>
      <c r="L99" s="250"/>
      <c r="M99" s="246"/>
    </row>
    <row r="100" spans="1:13" ht="20.5" customHeight="1">
      <c r="D100" s="73"/>
      <c r="E100" s="74"/>
      <c r="F100" s="75"/>
      <c r="G100" s="246"/>
      <c r="H100" s="250"/>
      <c r="I100" s="246"/>
      <c r="J100" s="250"/>
      <c r="K100" s="246"/>
      <c r="L100" s="250"/>
      <c r="M100" s="246"/>
    </row>
    <row r="101" spans="1:13" ht="20.5" customHeight="1">
      <c r="A101" s="275"/>
      <c r="B101" s="275"/>
      <c r="C101" s="275"/>
      <c r="D101" s="73"/>
      <c r="E101" s="74"/>
      <c r="F101" s="75"/>
      <c r="G101" s="246"/>
      <c r="H101" s="250"/>
      <c r="I101" s="246"/>
      <c r="J101" s="250"/>
      <c r="K101" s="246"/>
      <c r="L101" s="250"/>
      <c r="M101" s="246"/>
    </row>
    <row r="102" spans="1:13" ht="20.5" customHeight="1">
      <c r="A102" s="275"/>
      <c r="B102" s="275"/>
      <c r="C102" s="275"/>
      <c r="D102" s="73"/>
      <c r="E102" s="74"/>
      <c r="F102" s="75"/>
      <c r="G102" s="246"/>
      <c r="H102" s="250"/>
      <c r="I102" s="246"/>
      <c r="J102" s="250"/>
      <c r="K102" s="246"/>
      <c r="L102" s="250"/>
      <c r="M102" s="246"/>
    </row>
    <row r="103" spans="1:13" ht="20.5" customHeight="1">
      <c r="A103" s="275"/>
      <c r="B103" s="275"/>
      <c r="C103" s="275"/>
      <c r="D103" s="73"/>
      <c r="E103" s="74"/>
      <c r="F103" s="75"/>
      <c r="G103" s="246"/>
      <c r="H103" s="250"/>
      <c r="I103" s="246"/>
      <c r="J103" s="250"/>
      <c r="K103" s="246"/>
      <c r="L103" s="250"/>
      <c r="M103" s="246"/>
    </row>
    <row r="104" spans="1:13" ht="20.5" customHeight="1">
      <c r="A104" s="275"/>
      <c r="B104" s="275"/>
      <c r="C104" s="275"/>
      <c r="D104" s="73"/>
      <c r="E104" s="74"/>
      <c r="F104" s="75"/>
      <c r="G104" s="246"/>
      <c r="H104" s="250"/>
      <c r="I104" s="246"/>
      <c r="J104" s="250"/>
      <c r="K104" s="246"/>
      <c r="L104" s="250"/>
      <c r="M104" s="246"/>
    </row>
    <row r="105" spans="1:13" ht="15" customHeight="1">
      <c r="A105" s="275"/>
      <c r="B105" s="275"/>
      <c r="C105" s="275"/>
      <c r="D105" s="73"/>
      <c r="E105" s="74"/>
      <c r="F105" s="75"/>
      <c r="G105" s="246"/>
      <c r="H105" s="250"/>
      <c r="I105" s="246"/>
      <c r="J105" s="250"/>
      <c r="K105" s="246"/>
      <c r="L105" s="250"/>
      <c r="M105" s="246"/>
    </row>
    <row r="106" spans="1:13" ht="10.5" customHeight="1">
      <c r="A106" s="275"/>
      <c r="B106" s="275"/>
      <c r="C106" s="275"/>
      <c r="D106" s="73"/>
      <c r="E106" s="74"/>
      <c r="F106" s="75"/>
      <c r="G106" s="246"/>
      <c r="H106" s="250"/>
      <c r="I106" s="246"/>
      <c r="J106" s="250"/>
      <c r="K106" s="246"/>
      <c r="L106" s="250"/>
      <c r="M106" s="246"/>
    </row>
    <row r="107" spans="1:13" ht="22" customHeight="1">
      <c r="A107" s="80" t="str">
        <f>A54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107" s="80"/>
      <c r="C107" s="80"/>
      <c r="D107" s="90"/>
      <c r="E107" s="91"/>
      <c r="F107" s="92"/>
      <c r="G107" s="261"/>
      <c r="H107" s="262"/>
      <c r="I107" s="261"/>
      <c r="J107" s="262"/>
      <c r="K107" s="261"/>
      <c r="L107" s="262"/>
      <c r="M107" s="261"/>
    </row>
    <row r="108" spans="1:13" ht="20.5" customHeight="1">
      <c r="A108" s="72" t="str">
        <f>+A1</f>
        <v>บริษัท โกลบอล เพาเวอร์ ซินเนอร์ยี่ จำกัด (มหาชน)</v>
      </c>
      <c r="B108" s="72"/>
      <c r="C108" s="72"/>
      <c r="G108" s="246"/>
      <c r="I108" s="246"/>
      <c r="K108" s="246"/>
      <c r="M108" s="246" t="s">
        <v>4</v>
      </c>
    </row>
    <row r="109" spans="1:13" ht="20.5" customHeight="1">
      <c r="A109" s="72" t="str">
        <f>+A2</f>
        <v xml:space="preserve">งบกระแสเงินสด </v>
      </c>
      <c r="B109" s="72"/>
      <c r="C109" s="72"/>
    </row>
    <row r="110" spans="1:13" ht="20.5" customHeight="1">
      <c r="A110" s="71" t="str">
        <f>+A3</f>
        <v>สำหรับงวดหกเดือนสิ้นสุดวันที่ 30 มิถุนายน พ.ศ. 2565</v>
      </c>
      <c r="B110" s="71"/>
      <c r="C110" s="71"/>
      <c r="D110" s="84"/>
      <c r="E110" s="85"/>
      <c r="F110" s="86"/>
      <c r="G110" s="253"/>
      <c r="H110" s="257"/>
      <c r="I110" s="253"/>
      <c r="J110" s="257"/>
      <c r="K110" s="253"/>
      <c r="L110" s="257"/>
      <c r="M110" s="253"/>
    </row>
    <row r="111" spans="1:13" ht="20.5" customHeight="1">
      <c r="A111" s="72"/>
      <c r="B111" s="72"/>
      <c r="C111" s="72"/>
    </row>
    <row r="112" spans="1:13" ht="20.5" customHeight="1">
      <c r="A112" s="72"/>
      <c r="B112" s="72"/>
      <c r="C112" s="72"/>
      <c r="G112" s="290" t="s">
        <v>2</v>
      </c>
      <c r="H112" s="290"/>
      <c r="I112" s="290"/>
      <c r="J112" s="249"/>
      <c r="K112" s="290" t="s">
        <v>3</v>
      </c>
      <c r="L112" s="290"/>
      <c r="M112" s="290"/>
    </row>
    <row r="113" spans="1:13" ht="20.5" customHeight="1">
      <c r="D113" s="73"/>
      <c r="E113" s="74"/>
      <c r="F113" s="75"/>
      <c r="G113" s="116" t="s">
        <v>284</v>
      </c>
      <c r="H113" s="117"/>
      <c r="I113" s="116" t="s">
        <v>257</v>
      </c>
      <c r="J113" s="118"/>
      <c r="K113" s="116" t="s">
        <v>284</v>
      </c>
      <c r="L113" s="117"/>
      <c r="M113" s="116" t="s">
        <v>257</v>
      </c>
    </row>
    <row r="114" spans="1:13" ht="20.5" customHeight="1">
      <c r="D114" s="73"/>
      <c r="E114" s="76" t="s">
        <v>6</v>
      </c>
      <c r="F114" s="75"/>
      <c r="G114" s="271" t="s">
        <v>152</v>
      </c>
      <c r="H114" s="158"/>
      <c r="I114" s="120" t="s">
        <v>152</v>
      </c>
      <c r="J114" s="250"/>
      <c r="K114" s="120" t="s">
        <v>152</v>
      </c>
      <c r="L114" s="158"/>
      <c r="M114" s="120" t="s">
        <v>152</v>
      </c>
    </row>
    <row r="115" spans="1:13" ht="20.5" customHeight="1">
      <c r="A115" s="72" t="s">
        <v>101</v>
      </c>
      <c r="E115" s="35"/>
      <c r="F115" s="78"/>
      <c r="G115" s="251"/>
      <c r="H115" s="254"/>
      <c r="J115" s="254"/>
      <c r="K115" s="251"/>
      <c r="L115" s="254"/>
    </row>
    <row r="116" spans="1:13" ht="20.5" customHeight="1">
      <c r="A116" s="37" t="s">
        <v>229</v>
      </c>
      <c r="E116" s="35"/>
      <c r="F116" s="78"/>
      <c r="G116" s="251">
        <v>-66894092</v>
      </c>
      <c r="H116" s="254"/>
      <c r="I116" s="248">
        <v>-80550926</v>
      </c>
      <c r="J116" s="254"/>
      <c r="K116" s="251">
        <v>-39361643</v>
      </c>
      <c r="L116" s="254"/>
      <c r="M116" s="248">
        <v>-38953297</v>
      </c>
    </row>
    <row r="117" spans="1:13" ht="20.5" customHeight="1">
      <c r="A117" s="37" t="s">
        <v>199</v>
      </c>
      <c r="B117" s="88"/>
      <c r="E117" s="32"/>
      <c r="F117" s="35"/>
      <c r="G117" s="263"/>
      <c r="H117" s="254"/>
      <c r="I117" s="254"/>
      <c r="J117" s="254"/>
      <c r="K117" s="263"/>
      <c r="L117" s="254"/>
      <c r="M117" s="254"/>
    </row>
    <row r="118" spans="1:13" ht="20.5" customHeight="1">
      <c r="B118" s="88" t="s">
        <v>305</v>
      </c>
      <c r="E118" s="32"/>
      <c r="F118" s="35"/>
      <c r="G118" s="251">
        <v>-32160257</v>
      </c>
      <c r="H118" s="254"/>
      <c r="I118" s="248">
        <v>-19496712</v>
      </c>
      <c r="J118" s="254"/>
      <c r="K118" s="263">
        <v>-18118534</v>
      </c>
      <c r="L118" s="254"/>
      <c r="M118" s="248">
        <v>-705175</v>
      </c>
    </row>
    <row r="119" spans="1:13" ht="20.5" customHeight="1">
      <c r="A119" s="37" t="s">
        <v>197</v>
      </c>
      <c r="B119" s="87"/>
      <c r="E119" s="32">
        <v>16</v>
      </c>
      <c r="F119" s="36"/>
      <c r="G119" s="251">
        <v>208000000</v>
      </c>
      <c r="H119" s="248"/>
      <c r="I119" s="248">
        <v>0</v>
      </c>
      <c r="J119" s="248"/>
      <c r="K119" s="251">
        <v>0</v>
      </c>
      <c r="L119" s="248"/>
      <c r="M119" s="248">
        <v>0</v>
      </c>
    </row>
    <row r="120" spans="1:13" ht="20.5" customHeight="1">
      <c r="A120" s="272" t="s">
        <v>227</v>
      </c>
      <c r="B120" s="87"/>
      <c r="C120" s="272"/>
      <c r="E120" s="32">
        <v>16</v>
      </c>
      <c r="F120" s="36"/>
      <c r="G120" s="251">
        <v>-17000000</v>
      </c>
      <c r="H120" s="248"/>
      <c r="I120" s="248">
        <v>0</v>
      </c>
      <c r="J120" s="248"/>
      <c r="K120" s="251">
        <v>0</v>
      </c>
      <c r="L120" s="248"/>
      <c r="M120" s="248">
        <v>0</v>
      </c>
    </row>
    <row r="121" spans="1:13" ht="20.5" customHeight="1">
      <c r="A121" s="37" t="s">
        <v>228</v>
      </c>
      <c r="B121" s="87"/>
      <c r="E121" s="32">
        <v>17</v>
      </c>
      <c r="F121" s="36"/>
      <c r="G121" s="251">
        <v>0</v>
      </c>
      <c r="H121" s="248"/>
      <c r="I121" s="248">
        <v>13063772130</v>
      </c>
      <c r="J121" s="248"/>
      <c r="K121" s="251">
        <v>0</v>
      </c>
      <c r="L121" s="248"/>
      <c r="M121" s="248">
        <v>0</v>
      </c>
    </row>
    <row r="122" spans="1:13" ht="20.5" customHeight="1">
      <c r="A122" s="35" t="s">
        <v>277</v>
      </c>
      <c r="B122" s="87"/>
      <c r="E122" s="32">
        <v>17</v>
      </c>
      <c r="F122" s="36"/>
      <c r="G122" s="251">
        <v>-4860802929</v>
      </c>
      <c r="H122" s="254"/>
      <c r="I122" s="248">
        <v>-14816434615</v>
      </c>
      <c r="J122" s="254"/>
      <c r="K122" s="251">
        <v>-300000000</v>
      </c>
      <c r="L122" s="254"/>
      <c r="M122" s="248">
        <v>-10947500000</v>
      </c>
    </row>
    <row r="123" spans="1:13" ht="20.5" customHeight="1">
      <c r="A123" s="37" t="s">
        <v>269</v>
      </c>
      <c r="B123" s="87"/>
      <c r="E123" s="32">
        <v>22</v>
      </c>
      <c r="F123" s="36"/>
      <c r="G123" s="251">
        <v>0</v>
      </c>
      <c r="H123" s="248"/>
      <c r="I123" s="248">
        <v>0</v>
      </c>
      <c r="J123" s="248"/>
      <c r="K123" s="251">
        <v>0</v>
      </c>
      <c r="L123" s="248"/>
      <c r="M123" s="248">
        <v>10490000000</v>
      </c>
    </row>
    <row r="124" spans="1:13" ht="20.5" customHeight="1">
      <c r="A124" s="35" t="s">
        <v>278</v>
      </c>
      <c r="B124" s="87"/>
      <c r="E124" s="32">
        <v>22</v>
      </c>
      <c r="F124" s="36"/>
      <c r="G124" s="251">
        <v>0</v>
      </c>
      <c r="H124" s="254"/>
      <c r="I124" s="248">
        <v>0</v>
      </c>
      <c r="J124" s="254"/>
      <c r="K124" s="251">
        <v>-601714750</v>
      </c>
      <c r="L124" s="254"/>
      <c r="M124" s="248">
        <v>-91414750</v>
      </c>
    </row>
    <row r="125" spans="1:13" ht="20.5" customHeight="1">
      <c r="A125" s="35" t="s">
        <v>302</v>
      </c>
      <c r="B125" s="35"/>
      <c r="C125" s="35"/>
      <c r="D125" s="35"/>
      <c r="E125" s="32">
        <v>18</v>
      </c>
      <c r="F125" s="35"/>
      <c r="G125" s="263">
        <v>12000000000</v>
      </c>
      <c r="H125" s="254"/>
      <c r="I125" s="248">
        <v>0</v>
      </c>
      <c r="J125" s="254"/>
      <c r="K125" s="263">
        <v>12000000000</v>
      </c>
      <c r="L125" s="254"/>
      <c r="M125" s="248">
        <v>0</v>
      </c>
    </row>
    <row r="126" spans="1:13" ht="20.5" customHeight="1">
      <c r="A126" s="35" t="s">
        <v>301</v>
      </c>
      <c r="B126" s="87"/>
      <c r="E126" s="32">
        <v>18</v>
      </c>
      <c r="F126" s="36"/>
      <c r="G126" s="251">
        <v>-3000000000</v>
      </c>
      <c r="H126" s="254"/>
      <c r="I126" s="248">
        <v>0</v>
      </c>
      <c r="J126" s="254"/>
      <c r="K126" s="251">
        <v>0</v>
      </c>
      <c r="L126" s="254"/>
      <c r="M126" s="248">
        <v>0</v>
      </c>
    </row>
    <row r="127" spans="1:13" ht="20.5" customHeight="1">
      <c r="A127" s="35" t="s">
        <v>169</v>
      </c>
      <c r="B127" s="87"/>
      <c r="E127" s="32">
        <v>21</v>
      </c>
      <c r="F127" s="36"/>
      <c r="G127" s="251">
        <v>-2819729367</v>
      </c>
      <c r="H127" s="254"/>
      <c r="I127" s="248">
        <v>-2819729367</v>
      </c>
      <c r="J127" s="254"/>
      <c r="K127" s="251">
        <v>-2819729367</v>
      </c>
      <c r="L127" s="254"/>
      <c r="M127" s="248">
        <v>-2819729367</v>
      </c>
    </row>
    <row r="128" spans="1:13" ht="20.5" customHeight="1">
      <c r="A128" s="35" t="s">
        <v>225</v>
      </c>
      <c r="B128" s="87"/>
      <c r="E128" s="32"/>
      <c r="F128" s="36"/>
      <c r="G128" s="251"/>
      <c r="H128" s="254"/>
      <c r="J128" s="254"/>
      <c r="K128" s="251"/>
      <c r="L128" s="254"/>
    </row>
    <row r="129" spans="1:13" ht="20.5" customHeight="1">
      <c r="A129" s="35"/>
      <c r="B129" s="88" t="s">
        <v>226</v>
      </c>
      <c r="E129" s="32"/>
      <c r="F129" s="36"/>
      <c r="G129" s="251">
        <v>-100547232</v>
      </c>
      <c r="H129" s="254"/>
      <c r="I129" s="248">
        <v>-364443976</v>
      </c>
      <c r="J129" s="254"/>
      <c r="K129" s="251">
        <v>0</v>
      </c>
      <c r="L129" s="254"/>
      <c r="M129" s="248">
        <v>0</v>
      </c>
    </row>
    <row r="130" spans="1:13" ht="20.5" customHeight="1">
      <c r="A130" s="35" t="s">
        <v>130</v>
      </c>
      <c r="B130" s="87"/>
      <c r="E130" s="32"/>
      <c r="F130" s="36"/>
      <c r="G130" s="252">
        <v>-1999916662</v>
      </c>
      <c r="I130" s="253">
        <v>-1960655816</v>
      </c>
      <c r="K130" s="252">
        <v>-941631706</v>
      </c>
      <c r="M130" s="253">
        <v>-801966981</v>
      </c>
    </row>
    <row r="131" spans="1:13" ht="20.5" customHeight="1">
      <c r="E131" s="32"/>
      <c r="F131" s="36"/>
      <c r="G131" s="251"/>
      <c r="H131" s="248"/>
      <c r="J131" s="248"/>
      <c r="K131" s="251"/>
      <c r="L131" s="248"/>
    </row>
    <row r="132" spans="1:13" ht="20.5" customHeight="1">
      <c r="A132" s="289" t="s">
        <v>319</v>
      </c>
      <c r="B132" s="289"/>
      <c r="C132" s="289"/>
      <c r="D132" s="289"/>
      <c r="E132" s="289"/>
      <c r="F132" s="36"/>
      <c r="G132" s="252">
        <f>SUM(G116:G130)</f>
        <v>-689050539</v>
      </c>
      <c r="H132" s="248"/>
      <c r="I132" s="253">
        <f>SUM(I116:I130)</f>
        <v>-6997539282</v>
      </c>
      <c r="J132" s="248"/>
      <c r="K132" s="252">
        <f>SUM(K116:K130)</f>
        <v>7279444000</v>
      </c>
      <c r="L132" s="248"/>
      <c r="M132" s="253">
        <f>SUM(M116:M130)</f>
        <v>-4210269570</v>
      </c>
    </row>
    <row r="133" spans="1:13" ht="6" customHeight="1">
      <c r="D133" s="37"/>
      <c r="E133" s="272"/>
      <c r="F133" s="36"/>
      <c r="G133" s="251"/>
      <c r="H133" s="248"/>
      <c r="J133" s="248"/>
      <c r="K133" s="251"/>
      <c r="L133" s="248"/>
    </row>
    <row r="134" spans="1:13" ht="20.5" customHeight="1">
      <c r="A134" s="278"/>
      <c r="B134" s="72"/>
      <c r="C134" s="278"/>
      <c r="D134" s="278"/>
      <c r="E134" s="278"/>
      <c r="F134" s="36"/>
      <c r="G134" s="251"/>
      <c r="H134" s="254"/>
      <c r="J134" s="254"/>
      <c r="K134" s="251"/>
      <c r="L134" s="254"/>
      <c r="M134" s="254"/>
    </row>
    <row r="135" spans="1:13" ht="20.5" customHeight="1">
      <c r="A135" s="72" t="s">
        <v>323</v>
      </c>
      <c r="B135" s="72"/>
      <c r="C135" s="278"/>
      <c r="D135" s="278"/>
      <c r="E135" s="278"/>
      <c r="F135" s="36"/>
      <c r="G135" s="251">
        <f>SUM(G132,G87,G47)</f>
        <v>5933533575</v>
      </c>
      <c r="H135" s="248"/>
      <c r="I135" s="248">
        <v>-353240636</v>
      </c>
      <c r="J135" s="248"/>
      <c r="K135" s="251">
        <f>SUM(K132,K87,K47)</f>
        <v>13363052963</v>
      </c>
      <c r="L135" s="248"/>
      <c r="M135" s="248">
        <v>-3407803720</v>
      </c>
    </row>
    <row r="136" spans="1:13" ht="20.5" customHeight="1">
      <c r="A136" s="278" t="s">
        <v>243</v>
      </c>
      <c r="B136" s="278"/>
      <c r="C136" s="35"/>
      <c r="D136" s="278"/>
      <c r="E136" s="278"/>
      <c r="F136" s="36"/>
      <c r="G136" s="251"/>
      <c r="H136" s="248"/>
      <c r="J136" s="248"/>
      <c r="K136" s="251"/>
      <c r="L136" s="248"/>
    </row>
    <row r="137" spans="1:13" ht="20.5" customHeight="1">
      <c r="B137" s="37" t="s">
        <v>244</v>
      </c>
      <c r="C137" s="35"/>
      <c r="D137" s="37"/>
      <c r="E137" s="272"/>
      <c r="F137" s="36"/>
      <c r="G137" s="251">
        <f>-91191188+1</f>
        <v>-91191187</v>
      </c>
      <c r="H137" s="248"/>
      <c r="I137" s="248">
        <v>27686621</v>
      </c>
      <c r="J137" s="248"/>
      <c r="K137" s="251">
        <v>-106785462</v>
      </c>
      <c r="L137" s="248"/>
      <c r="M137" s="248">
        <v>4863377</v>
      </c>
    </row>
    <row r="138" spans="1:13" ht="20.5" customHeight="1">
      <c r="A138" s="37" t="s">
        <v>102</v>
      </c>
      <c r="E138" s="35"/>
      <c r="F138" s="78"/>
      <c r="G138" s="252">
        <v>13792539186</v>
      </c>
      <c r="H138" s="254"/>
      <c r="I138" s="260">
        <v>20288891201</v>
      </c>
      <c r="J138" s="254"/>
      <c r="K138" s="259">
        <v>3485599007</v>
      </c>
      <c r="L138" s="254"/>
      <c r="M138" s="260">
        <v>10655182886</v>
      </c>
    </row>
    <row r="139" spans="1:13" ht="20.5" customHeight="1">
      <c r="E139" s="35"/>
      <c r="F139" s="78"/>
      <c r="G139" s="251"/>
      <c r="H139" s="254"/>
      <c r="J139" s="254"/>
      <c r="K139" s="251"/>
      <c r="L139" s="254"/>
    </row>
    <row r="140" spans="1:13" ht="20.5" customHeight="1" thickBot="1">
      <c r="A140" s="37" t="s">
        <v>103</v>
      </c>
      <c r="E140" s="35"/>
      <c r="F140" s="78"/>
      <c r="G140" s="264">
        <f>SUM(G135:G138)</f>
        <v>19634881574</v>
      </c>
      <c r="H140" s="254"/>
      <c r="I140" s="265">
        <f>SUM(I135:I138)</f>
        <v>19963337186</v>
      </c>
      <c r="J140" s="254"/>
      <c r="K140" s="264">
        <f>SUM(K135:K138)</f>
        <v>16741866508</v>
      </c>
      <c r="L140" s="254"/>
      <c r="M140" s="265">
        <f>SUM(M135:M138)</f>
        <v>7252242543</v>
      </c>
    </row>
    <row r="141" spans="1:13" ht="6" customHeight="1" thickTop="1">
      <c r="E141" s="35"/>
      <c r="F141" s="78"/>
      <c r="G141" s="251"/>
      <c r="H141" s="248"/>
      <c r="J141" s="248"/>
      <c r="K141" s="251"/>
      <c r="L141" s="248"/>
    </row>
    <row r="142" spans="1:13" ht="20.5" customHeight="1">
      <c r="A142" s="72" t="s">
        <v>237</v>
      </c>
      <c r="B142" s="72"/>
      <c r="C142" s="72"/>
      <c r="D142" s="73"/>
      <c r="E142" s="38"/>
      <c r="F142" s="89"/>
      <c r="G142" s="251"/>
      <c r="H142" s="248"/>
      <c r="J142" s="248"/>
      <c r="K142" s="251"/>
      <c r="L142" s="248"/>
    </row>
    <row r="143" spans="1:13" ht="20.5" customHeight="1">
      <c r="E143" s="35"/>
      <c r="F143" s="78"/>
      <c r="G143" s="251"/>
      <c r="H143" s="254"/>
      <c r="J143" s="248"/>
      <c r="K143" s="251"/>
      <c r="L143" s="254"/>
    </row>
    <row r="144" spans="1:13" s="38" customFormat="1" ht="20.5" customHeight="1">
      <c r="A144" s="37" t="s">
        <v>198</v>
      </c>
      <c r="B144" s="37"/>
      <c r="C144" s="37"/>
      <c r="D144" s="32"/>
      <c r="E144" s="35"/>
      <c r="F144" s="78"/>
      <c r="G144" s="251">
        <v>-1122576412</v>
      </c>
      <c r="H144" s="248"/>
      <c r="I144" s="248">
        <v>-9438086</v>
      </c>
      <c r="J144" s="248"/>
      <c r="K144" s="251">
        <v>-205505044</v>
      </c>
      <c r="L144" s="248"/>
      <c r="M144" s="248">
        <v>-135339557</v>
      </c>
    </row>
    <row r="145" spans="1:13" ht="20.5" customHeight="1">
      <c r="A145" s="37" t="s">
        <v>279</v>
      </c>
      <c r="E145" s="35"/>
      <c r="F145" s="78"/>
      <c r="G145" s="251">
        <v>-22007873</v>
      </c>
      <c r="H145" s="248"/>
      <c r="I145" s="248">
        <v>-9585060</v>
      </c>
      <c r="J145" s="248"/>
      <c r="K145" s="251">
        <v>-22007873</v>
      </c>
      <c r="L145" s="248"/>
      <c r="M145" s="248">
        <v>-9585060</v>
      </c>
    </row>
    <row r="146" spans="1:13" ht="20.5" customHeight="1">
      <c r="A146" s="107" t="s">
        <v>314</v>
      </c>
      <c r="E146" s="35"/>
      <c r="F146" s="78"/>
      <c r="G146" s="251">
        <v>0</v>
      </c>
      <c r="H146" s="248"/>
      <c r="I146" s="248">
        <v>0</v>
      </c>
      <c r="J146" s="248"/>
      <c r="K146" s="251">
        <v>0</v>
      </c>
      <c r="L146" s="248"/>
      <c r="M146" s="248">
        <v>-75227091</v>
      </c>
    </row>
    <row r="147" spans="1:13" ht="20.5" customHeight="1">
      <c r="A147" s="107" t="s">
        <v>315</v>
      </c>
      <c r="B147" s="273"/>
      <c r="C147" s="273"/>
      <c r="E147" s="35"/>
      <c r="F147" s="78"/>
      <c r="G147" s="251">
        <v>37812502</v>
      </c>
      <c r="H147" s="248"/>
      <c r="I147" s="248">
        <v>40600003</v>
      </c>
      <c r="J147" s="248"/>
      <c r="K147" s="251">
        <v>9800001</v>
      </c>
      <c r="L147" s="248">
        <v>0</v>
      </c>
      <c r="M147" s="248">
        <v>40600003</v>
      </c>
    </row>
    <row r="148" spans="1:13" ht="20.5" customHeight="1">
      <c r="A148" s="107" t="s">
        <v>280</v>
      </c>
      <c r="E148" s="35"/>
      <c r="F148" s="78"/>
      <c r="G148" s="251"/>
      <c r="H148" s="248"/>
      <c r="J148" s="248"/>
      <c r="K148" s="251"/>
      <c r="L148" s="248"/>
    </row>
    <row r="149" spans="1:13" ht="20.5" customHeight="1">
      <c r="A149" s="35" t="s">
        <v>281</v>
      </c>
      <c r="B149" s="35"/>
      <c r="C149" s="35"/>
      <c r="E149" s="35"/>
      <c r="F149" s="78"/>
      <c r="G149" s="251">
        <v>0</v>
      </c>
      <c r="H149" s="248"/>
      <c r="I149" s="248">
        <v>-72277009</v>
      </c>
      <c r="J149" s="248"/>
      <c r="K149" s="251">
        <v>0</v>
      </c>
      <c r="L149" s="248"/>
      <c r="M149" s="248">
        <v>0</v>
      </c>
    </row>
    <row r="150" spans="1:13" ht="20.5" customHeight="1">
      <c r="A150" s="37" t="s">
        <v>239</v>
      </c>
      <c r="E150" s="35"/>
      <c r="F150" s="78"/>
      <c r="G150" s="251">
        <v>8038142</v>
      </c>
      <c r="H150" s="248"/>
      <c r="I150" s="248">
        <v>110351482</v>
      </c>
      <c r="J150" s="248"/>
      <c r="K150" s="251">
        <v>27232841</v>
      </c>
      <c r="L150" s="248"/>
      <c r="M150" s="248">
        <v>57618912</v>
      </c>
    </row>
    <row r="151" spans="1:13" ht="20.5" customHeight="1">
      <c r="A151" s="37" t="s">
        <v>240</v>
      </c>
      <c r="E151" s="35"/>
      <c r="F151" s="78"/>
      <c r="G151" s="251">
        <v>99792641</v>
      </c>
      <c r="H151" s="248"/>
      <c r="I151" s="248">
        <v>110561</v>
      </c>
      <c r="J151" s="248"/>
      <c r="K151" s="251">
        <v>99792641</v>
      </c>
      <c r="L151" s="248"/>
      <c r="M151" s="248">
        <v>110561</v>
      </c>
    </row>
    <row r="152" spans="1:13" ht="20.5" customHeight="1">
      <c r="E152" s="35"/>
      <c r="F152" s="78"/>
      <c r="H152" s="248"/>
      <c r="J152" s="248"/>
      <c r="L152" s="248"/>
    </row>
    <row r="153" spans="1:13" ht="20.5" customHeight="1">
      <c r="E153" s="35"/>
      <c r="F153" s="78"/>
      <c r="H153" s="248"/>
      <c r="J153" s="248"/>
      <c r="L153" s="248"/>
    </row>
    <row r="154" spans="1:13" ht="20.5" customHeight="1">
      <c r="E154" s="35"/>
      <c r="F154" s="78"/>
      <c r="H154" s="248"/>
      <c r="J154" s="248"/>
      <c r="L154" s="248"/>
    </row>
    <row r="155" spans="1:13" ht="20.5" customHeight="1">
      <c r="E155" s="35"/>
      <c r="F155" s="78"/>
      <c r="H155" s="248"/>
      <c r="J155" s="248"/>
      <c r="L155" s="248"/>
    </row>
    <row r="156" spans="1:13" ht="20.5" customHeight="1">
      <c r="E156" s="35"/>
      <c r="F156" s="78"/>
      <c r="H156" s="248"/>
      <c r="J156" s="248"/>
      <c r="L156" s="248"/>
    </row>
    <row r="157" spans="1:13" ht="20.5" customHeight="1">
      <c r="A157" s="275"/>
      <c r="B157" s="275"/>
      <c r="C157" s="275"/>
      <c r="E157" s="35"/>
      <c r="F157" s="78"/>
      <c r="H157" s="248"/>
      <c r="J157" s="248"/>
      <c r="L157" s="248"/>
    </row>
    <row r="158" spans="1:13" ht="20.5" customHeight="1">
      <c r="A158" s="275"/>
      <c r="B158" s="275"/>
      <c r="C158" s="275"/>
      <c r="E158" s="35"/>
      <c r="F158" s="78"/>
      <c r="H158" s="248"/>
      <c r="J158" s="248"/>
      <c r="L158" s="248"/>
    </row>
    <row r="159" spans="1:13" ht="18.75" customHeight="1">
      <c r="A159" s="275"/>
      <c r="B159" s="275"/>
      <c r="C159" s="275"/>
      <c r="E159" s="35"/>
      <c r="F159" s="78"/>
      <c r="H159" s="248"/>
      <c r="J159" s="248"/>
      <c r="L159" s="248"/>
    </row>
    <row r="160" spans="1:13" ht="22" customHeight="1">
      <c r="A160" s="266" t="str">
        <f>A107</f>
        <v>หมายเหตุประกอบข้อมูลทางการเงินระหว่างกาลแบบย่อในหน้า 15 ถึง 63 เป็นส่วนหนึ่งของข้อมูลทางการเงินนี้</v>
      </c>
      <c r="B160" s="266"/>
      <c r="C160" s="266"/>
      <c r="D160" s="266"/>
      <c r="E160" s="266"/>
      <c r="F160" s="266"/>
      <c r="G160" s="267"/>
      <c r="H160" s="267"/>
      <c r="I160" s="267"/>
      <c r="J160" s="267"/>
      <c r="K160" s="267"/>
      <c r="L160" s="267"/>
      <c r="M160" s="267"/>
    </row>
    <row r="161" spans="1:13" ht="20.149999999999999" customHeight="1">
      <c r="A161" s="35"/>
      <c r="B161" s="35"/>
      <c r="C161" s="35"/>
      <c r="D161" s="35"/>
      <c r="E161" s="35"/>
      <c r="F161" s="35"/>
      <c r="G161" s="254"/>
      <c r="H161" s="254"/>
      <c r="I161" s="254"/>
      <c r="J161" s="254"/>
      <c r="K161" s="254"/>
      <c r="L161" s="254"/>
      <c r="M161" s="254"/>
    </row>
    <row r="162" spans="1:13" ht="20.149999999999999" customHeight="1">
      <c r="A162" s="35"/>
      <c r="B162" s="35"/>
      <c r="C162" s="35"/>
      <c r="D162" s="35"/>
      <c r="E162" s="35"/>
      <c r="F162" s="35"/>
      <c r="G162" s="254"/>
      <c r="H162" s="254"/>
      <c r="I162" s="254"/>
      <c r="J162" s="254"/>
      <c r="K162" s="254"/>
      <c r="L162" s="254"/>
      <c r="M162" s="254"/>
    </row>
  </sheetData>
  <mergeCells count="8">
    <mergeCell ref="A132:E132"/>
    <mergeCell ref="G112:I112"/>
    <mergeCell ref="K112:M112"/>
    <mergeCell ref="A3:M3"/>
    <mergeCell ref="G5:I5"/>
    <mergeCell ref="K5:M5"/>
    <mergeCell ref="G59:I59"/>
    <mergeCell ref="K59:M59"/>
  </mergeCells>
  <pageMargins left="0.8" right="0.5" top="0.5" bottom="0.6" header="0.49" footer="0.4"/>
  <pageSetup paperSize="9" scale="75" firstPageNumber="12" fitToHeight="0" orientation="portrait" useFirstPageNumber="1" horizontalDpi="1200" verticalDpi="1200" r:id="rId1"/>
  <headerFooter>
    <oddFooter>&amp;R&amp;"Arial Unicode MS,Regular"&amp;9&amp;P</oddFooter>
  </headerFooter>
  <rowBreaks count="2" manualBreakCount="2">
    <brk id="54" max="16383" man="1"/>
    <brk id="10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Thai6-7</vt:lpstr>
      <vt:lpstr>Thai8-9</vt:lpstr>
      <vt:lpstr>Thai 10</vt:lpstr>
      <vt:lpstr>Thai 11</vt:lpstr>
      <vt:lpstr>Thai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Thanaporn Tantiwinyupong-GPSC</cp:lastModifiedBy>
  <cp:lastPrinted>2022-08-08T07:43:23Z</cp:lastPrinted>
  <dcterms:created xsi:type="dcterms:W3CDTF">2019-03-13T03:27:22Z</dcterms:created>
  <dcterms:modified xsi:type="dcterms:W3CDTF">2022-08-08T11:01:48Z</dcterms:modified>
</cp:coreProperties>
</file>