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Jun22'Q2(PPE)\"/>
    </mc:Choice>
  </mc:AlternateContent>
  <xr:revisionPtr revIDLastSave="0" documentId="13_ncr:1_{E7F758E6-F23C-4A5D-86FE-A0B2D753DAF4}" xr6:coauthVersionLast="46" xr6:coauthVersionMax="46" xr10:uidLastSave="{00000000-0000-0000-0000-000000000000}"/>
  <bookViews>
    <workbookView xWindow="-120" yWindow="-120" windowWidth="21840" windowHeight="13140" tabRatio="841" activeTab="7" xr2:uid="{00000000-000D-0000-FFFF-FFFF00000000}"/>
  </bookViews>
  <sheets>
    <sheet name="2-4 " sheetId="20" r:id="rId1"/>
    <sheet name="5(3M)" sheetId="12" r:id="rId2"/>
    <sheet name="6(3M)" sheetId="13" r:id="rId3"/>
    <sheet name="7(6M)" sheetId="17" r:id="rId4"/>
    <sheet name="8(6M)" sheetId="18" r:id="rId5"/>
    <sheet name="9" sheetId="14" r:id="rId6"/>
    <sheet name="10" sheetId="15" r:id="rId7"/>
    <sheet name="11-12" sheetId="2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'[1]C-1'!$R$2</definedName>
    <definedName name="\a" localSheetId="7">[2]MANU!#REF!</definedName>
    <definedName name="\a" localSheetId="0">[2]MANU!#REF!</definedName>
    <definedName name="\a" localSheetId="1">[2]MANU!#REF!</definedName>
    <definedName name="\a" localSheetId="2">[2]MANU!#REF!</definedName>
    <definedName name="\a" localSheetId="3">[2]MANU!#REF!</definedName>
    <definedName name="\a" localSheetId="4">[2]MANU!#REF!</definedName>
    <definedName name="\a" localSheetId="5">[2]MANU!#REF!</definedName>
    <definedName name="\a">[2]MANU!#REF!</definedName>
    <definedName name="\b" localSheetId="7">[2]MANU!#REF!</definedName>
    <definedName name="\b" localSheetId="1">[2]MANU!#REF!</definedName>
    <definedName name="\b" localSheetId="2">[2]MANU!#REF!</definedName>
    <definedName name="\b" localSheetId="3">[2]MANU!#REF!</definedName>
    <definedName name="\b" localSheetId="4">[2]MANU!#REF!</definedName>
    <definedName name="\b" localSheetId="5">[2]MANU!#REF!</definedName>
    <definedName name="\b">[2]MANU!#REF!</definedName>
    <definedName name="\c" localSheetId="7">#REF!</definedName>
    <definedName name="\c" localSheetId="1">#REF!</definedName>
    <definedName name="\c" localSheetId="2">#REF!</definedName>
    <definedName name="\c" localSheetId="3">#REF!</definedName>
    <definedName name="\c" localSheetId="4">#REF!</definedName>
    <definedName name="\c" localSheetId="5">#REF!</definedName>
    <definedName name="\c">#REF!</definedName>
    <definedName name="\C_" localSheetId="7">[2]MANU!#REF!</definedName>
    <definedName name="\C_" localSheetId="0">[2]MANU!#REF!</definedName>
    <definedName name="\C_" localSheetId="1">[2]MANU!#REF!</definedName>
    <definedName name="\C_" localSheetId="2">[2]MANU!#REF!</definedName>
    <definedName name="\C_" localSheetId="3">[2]MANU!#REF!</definedName>
    <definedName name="\C_" localSheetId="4">[2]MANU!#REF!</definedName>
    <definedName name="\C_" localSheetId="5">[2]MANU!#REF!</definedName>
    <definedName name="\C_">[2]MANU!#REF!</definedName>
    <definedName name="\d" localSheetId="7">#REF!</definedName>
    <definedName name="\d" localSheetId="1">#REF!</definedName>
    <definedName name="\d" localSheetId="2">#REF!</definedName>
    <definedName name="\d" localSheetId="3">#REF!</definedName>
    <definedName name="\d" localSheetId="4">#REF!</definedName>
    <definedName name="\d" localSheetId="5">#REF!</definedName>
    <definedName name="\d">#REF!</definedName>
    <definedName name="\e" localSheetId="7">#REF!</definedName>
    <definedName name="\e" localSheetId="1">#REF!</definedName>
    <definedName name="\e" localSheetId="2">#REF!</definedName>
    <definedName name="\e" localSheetId="3">#REF!</definedName>
    <definedName name="\e" localSheetId="4">#REF!</definedName>
    <definedName name="\e" localSheetId="5">#REF!</definedName>
    <definedName name="\e">#REF!</definedName>
    <definedName name="\f" localSheetId="7">#REF!</definedName>
    <definedName name="\f" localSheetId="1">#REF!</definedName>
    <definedName name="\f" localSheetId="2">#REF!</definedName>
    <definedName name="\f" localSheetId="3">#REF!</definedName>
    <definedName name="\f" localSheetId="4">#REF!</definedName>
    <definedName name="\f" localSheetId="5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 localSheetId="4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 localSheetId="4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 localSheetId="4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 localSheetId="4">#REF!</definedName>
    <definedName name="\j">#REF!</definedName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p" localSheetId="7">[2]MANU!#REF!</definedName>
    <definedName name="\p" localSheetId="0">[2]MANU!#REF!</definedName>
    <definedName name="\p" localSheetId="1">[2]MANU!#REF!</definedName>
    <definedName name="\p" localSheetId="2">[2]MANU!#REF!</definedName>
    <definedName name="\p" localSheetId="3">[2]MANU!#REF!</definedName>
    <definedName name="\p" localSheetId="4">[2]MANU!#REF!</definedName>
    <definedName name="\p" localSheetId="5">[2]MANU!#REF!</definedName>
    <definedName name="\p">[2]MANU!#REF!</definedName>
    <definedName name="\q" localSheetId="7">[3]MOULD!#REF!</definedName>
    <definedName name="\q" localSheetId="1">[3]MOULD!#REF!</definedName>
    <definedName name="\q" localSheetId="2">[3]MOULD!#REF!</definedName>
    <definedName name="\q" localSheetId="3">[3]MOULD!#REF!</definedName>
    <definedName name="\q" localSheetId="4">[3]MOULD!#REF!</definedName>
    <definedName name="\q" localSheetId="5">[3]MOULD!#REF!</definedName>
    <definedName name="\q">[3]MOULD!#REF!</definedName>
    <definedName name="\s" localSheetId="7">#REF!</definedName>
    <definedName name="\s" localSheetId="1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\t" localSheetId="7">'[4]ELEC45-01'!#REF!</definedName>
    <definedName name="\t" localSheetId="0">'[4]ELEC45-01'!#REF!</definedName>
    <definedName name="\t" localSheetId="1">'[4]ELEC45-01'!#REF!</definedName>
    <definedName name="\t" localSheetId="2">'[4]ELEC45-01'!#REF!</definedName>
    <definedName name="\t" localSheetId="3">'[4]ELEC45-01'!#REF!</definedName>
    <definedName name="\t" localSheetId="4">'[4]ELEC45-01'!#REF!</definedName>
    <definedName name="\t" localSheetId="5">'[4]ELEC45-01'!#REF!</definedName>
    <definedName name="\t">'[4]ELEC45-01'!#REF!</definedName>
    <definedName name="\x" localSheetId="7">[2]MANU!#REF!</definedName>
    <definedName name="\x" localSheetId="1">[2]MANU!#REF!</definedName>
    <definedName name="\x" localSheetId="2">[2]MANU!#REF!</definedName>
    <definedName name="\x" localSheetId="3">[2]MANU!#REF!</definedName>
    <definedName name="\x" localSheetId="4">[2]MANU!#REF!</definedName>
    <definedName name="\x" localSheetId="5">[2]MANU!#REF!</definedName>
    <definedName name="\x">[2]MANU!#REF!</definedName>
    <definedName name="\z" localSheetId="7">[2]MANU!#REF!</definedName>
    <definedName name="\z" localSheetId="1">[2]MANU!#REF!</definedName>
    <definedName name="\z" localSheetId="2">[2]MANU!#REF!</definedName>
    <definedName name="\z" localSheetId="3">[2]MANU!#REF!</definedName>
    <definedName name="\z" localSheetId="4">[2]MANU!#REF!</definedName>
    <definedName name="\z" localSheetId="5">[2]MANU!#REF!</definedName>
    <definedName name="\z">[2]MANU!#REF!</definedName>
    <definedName name="____________________pa2" localSheetId="7">'11-12'!____________________pa2</definedName>
    <definedName name="____________________pa2" localSheetId="0">'2-4 '!____________________pa2</definedName>
    <definedName name="____________________pa2" localSheetId="5">#N/A</definedName>
    <definedName name="____________________pa2">____________________pa2</definedName>
    <definedName name="___________________h1" localSheetId="7">#REF!</definedName>
    <definedName name="___________________h1" localSheetId="1">#REF!</definedName>
    <definedName name="___________________h1" localSheetId="2">#REF!</definedName>
    <definedName name="___________________h1" localSheetId="3">#REF!</definedName>
    <definedName name="___________________h1" localSheetId="4">#REF!</definedName>
    <definedName name="___________________h1" localSheetId="5">#REF!</definedName>
    <definedName name="___________________h1">#REF!</definedName>
    <definedName name="__________________pa2" localSheetId="7">'11-12'!__________________pa2</definedName>
    <definedName name="__________________pa2" localSheetId="0">'2-4 '!__________________pa2</definedName>
    <definedName name="__________________pa2" localSheetId="5">#N/A</definedName>
    <definedName name="__________________pa2">__________________pa2</definedName>
    <definedName name="_________________h1" localSheetId="7">#REF!</definedName>
    <definedName name="_________________h1" localSheetId="1">#REF!</definedName>
    <definedName name="_________________h1" localSheetId="2">#REF!</definedName>
    <definedName name="_________________h1" localSheetId="3">#REF!</definedName>
    <definedName name="_________________h1" localSheetId="4">#REF!</definedName>
    <definedName name="_________________h1" localSheetId="5">#REF!</definedName>
    <definedName name="_________________h1">#REF!</definedName>
    <definedName name="_________________pa2" localSheetId="7">'11-12'!_________________pa2</definedName>
    <definedName name="_________________pa2" localSheetId="0">'2-4 '!_________________pa2</definedName>
    <definedName name="_________________pa2" localSheetId="5">#N/A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7">#REF!</definedName>
    <definedName name="________________h1" localSheetId="1">#REF!</definedName>
    <definedName name="________________h1" localSheetId="2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 localSheetId="7">'11-12'!_______________pa2</definedName>
    <definedName name="_______________pa2" localSheetId="0">'2-4 '!_______________pa2</definedName>
    <definedName name="_______________pa2" localSheetId="5">#N/A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7">#REF!</definedName>
    <definedName name="______________h1" localSheetId="1">#REF!</definedName>
    <definedName name="______________h1" localSheetId="2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>#REF!</definedName>
    <definedName name="______________pa2" localSheetId="7">'11-12'!______________pa2</definedName>
    <definedName name="______________pa2" localSheetId="0">'2-4 '!______________pa2</definedName>
    <definedName name="______________pa2" localSheetId="5">#N/A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7">#REF!</definedName>
    <definedName name="_____________h1" localSheetId="1">#REF!</definedName>
    <definedName name="_____________h1" localSheetId="2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>#REF!</definedName>
    <definedName name="_____________pa2" localSheetId="7">'11-12'!_____________pa2</definedName>
    <definedName name="_____________pa2" localSheetId="0">'2-4 '!_____________pa2</definedName>
    <definedName name="_____________pa2" localSheetId="5">#N/A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7">#REF!</definedName>
    <definedName name="____________h1" localSheetId="1">#REF!</definedName>
    <definedName name="____________h1" localSheetId="2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>#REF!</definedName>
    <definedName name="____________pa2" localSheetId="7">'11-12'!____________pa2</definedName>
    <definedName name="____________pa2" localSheetId="0">'2-4 '!____________pa2</definedName>
    <definedName name="____________pa2" localSheetId="5">#N/A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7">#REF!</definedName>
    <definedName name="___________h1" localSheetId="1">#REF!</definedName>
    <definedName name="___________h1" localSheetId="2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7">#REF!</definedName>
    <definedName name="__________a89999" localSheetId="1">#REF!</definedName>
    <definedName name="__________a89999" localSheetId="2">#REF!</definedName>
    <definedName name="__________a89999" localSheetId="3">#REF!</definedName>
    <definedName name="__________a89999" localSheetId="4">#REF!</definedName>
    <definedName name="__________a89999" localSheetId="5">#REF!</definedName>
    <definedName name="__________a89999">#REF!</definedName>
    <definedName name="__________a99999" localSheetId="7">#REF!</definedName>
    <definedName name="__________a99999" localSheetId="1">#REF!</definedName>
    <definedName name="__________a99999" localSheetId="2">#REF!</definedName>
    <definedName name="__________a99999" localSheetId="3">#REF!</definedName>
    <definedName name="__________a99999" localSheetId="4">#REF!</definedName>
    <definedName name="__________a99999" localSheetId="5">#REF!</definedName>
    <definedName name="__________a99999">#REF!</definedName>
    <definedName name="__________h1" localSheetId="7">#REF!</definedName>
    <definedName name="__________h1" localSheetId="1">#REF!</definedName>
    <definedName name="__________h1" localSheetId="2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7">#REF!</definedName>
    <definedName name="_________h1" localSheetId="1">#REF!</definedName>
    <definedName name="_________h1" localSheetId="2">#REF!</definedName>
    <definedName name="_________h1" localSheetId="3">#REF!</definedName>
    <definedName name="_________h1" localSheetId="4">#REF!</definedName>
    <definedName name="_________h1" localSheetId="5">#REF!</definedName>
    <definedName name="_________h1">#REF!</definedName>
    <definedName name="_________Nov07" localSheetId="7">'11-12'!_________Nov07</definedName>
    <definedName name="_________Nov07" localSheetId="0">'2-4 '!_________Nov07</definedName>
    <definedName name="_________Nov07" localSheetId="5">#N/A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7">#REF!</definedName>
    <definedName name="________a89999" localSheetId="1">#REF!</definedName>
    <definedName name="________a89999" localSheetId="2">#REF!</definedName>
    <definedName name="________a89999" localSheetId="3">#REF!</definedName>
    <definedName name="________a89999" localSheetId="4">#REF!</definedName>
    <definedName name="________a89999" localSheetId="5">#REF!</definedName>
    <definedName name="________a89999">#REF!</definedName>
    <definedName name="________a99999" localSheetId="7">#REF!</definedName>
    <definedName name="________a99999" localSheetId="1">#REF!</definedName>
    <definedName name="________a99999" localSheetId="2">#REF!</definedName>
    <definedName name="________a99999" localSheetId="3">#REF!</definedName>
    <definedName name="________a99999" localSheetId="4">#REF!</definedName>
    <definedName name="________a99999" localSheetId="5">#REF!</definedName>
    <definedName name="________a99999">#REF!</definedName>
    <definedName name="________h1" localSheetId="7">#REF!</definedName>
    <definedName name="________h1" localSheetId="1">#REF!</definedName>
    <definedName name="________h1" localSheetId="2">#REF!</definedName>
    <definedName name="________h1" localSheetId="3">#REF!</definedName>
    <definedName name="________h1" localSheetId="4">#REF!</definedName>
    <definedName name="________h1" localSheetId="5">#REF!</definedName>
    <definedName name="________h1">#REF!</definedName>
    <definedName name="________pa2" localSheetId="7">[6]!________pa2</definedName>
    <definedName name="________pa2" localSheetId="1">'5(3M)'!________pa2</definedName>
    <definedName name="________pa2" localSheetId="2">'6(3M)'!________pa2</definedName>
    <definedName name="________pa2" localSheetId="3">'7(6M)'!________pa2</definedName>
    <definedName name="________pa2" localSheetId="4">'8(6M)'!________pa2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7">#REF!</definedName>
    <definedName name="_______a89999" localSheetId="1">#REF!</definedName>
    <definedName name="_______a89999" localSheetId="2">#REF!</definedName>
    <definedName name="_______a89999" localSheetId="3">#REF!</definedName>
    <definedName name="_______a89999" localSheetId="4">#REF!</definedName>
    <definedName name="_______a89999" localSheetId="5">#REF!</definedName>
    <definedName name="_______a89999">#REF!</definedName>
    <definedName name="_______a99999" localSheetId="7">#REF!</definedName>
    <definedName name="_______a99999" localSheetId="1">#REF!</definedName>
    <definedName name="_______a99999" localSheetId="2">#REF!</definedName>
    <definedName name="_______a99999" localSheetId="3">#REF!</definedName>
    <definedName name="_______a99999" localSheetId="4">#REF!</definedName>
    <definedName name="_______a99999" localSheetId="5">#REF!</definedName>
    <definedName name="_______a99999">#REF!</definedName>
    <definedName name="_______h1" localSheetId="7">#REF!</definedName>
    <definedName name="_______h1" localSheetId="1">#REF!</definedName>
    <definedName name="_______h1" localSheetId="2">#REF!</definedName>
    <definedName name="_______h1" localSheetId="3">#REF!</definedName>
    <definedName name="_______h1" localSheetId="4">#REF!</definedName>
    <definedName name="_______h1" localSheetId="5">#REF!</definedName>
    <definedName name="_______h1">#REF!</definedName>
    <definedName name="_______Nov07" localSheetId="7">'11-12'!_______Nov07</definedName>
    <definedName name="_______Nov07" localSheetId="0">'2-4 '!_______Nov07</definedName>
    <definedName name="_______Nov07" localSheetId="5">#N/A</definedName>
    <definedName name="_______Nov07">_______Nov07</definedName>
    <definedName name="_______pa2" localSheetId="7">[6]!_______pa2</definedName>
    <definedName name="_______pa2" localSheetId="1">'5(3M)'!_______pa2</definedName>
    <definedName name="_______pa2" localSheetId="2">'6(3M)'!_______pa2</definedName>
    <definedName name="_______pa2" localSheetId="3">'7(6M)'!_______pa2</definedName>
    <definedName name="_______pa2" localSheetId="4">'8(6M)'!_______pa2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7">#REF!</definedName>
    <definedName name="______h1" localSheetId="1">#REF!</definedName>
    <definedName name="______h1" localSheetId="2">#REF!</definedName>
    <definedName name="______h1" localSheetId="3">#REF!</definedName>
    <definedName name="______h1" localSheetId="4">#REF!</definedName>
    <definedName name="______h1" localSheetId="5">#REF!</definedName>
    <definedName name="______h1">#REF!</definedName>
    <definedName name="______Nov07" localSheetId="7">'11-12'!______Nov07</definedName>
    <definedName name="______Nov07" localSheetId="0">'2-4 '!______Nov07</definedName>
    <definedName name="______Nov07" localSheetId="5">#N/A</definedName>
    <definedName name="______Nov07">______Nov07</definedName>
    <definedName name="______pa2" localSheetId="7">[6]!______pa2</definedName>
    <definedName name="______pa2" localSheetId="1">'5(3M)'!______pa2</definedName>
    <definedName name="______pa2" localSheetId="2">'6(3M)'!______pa2</definedName>
    <definedName name="______pa2" localSheetId="3">'7(6M)'!______pa2</definedName>
    <definedName name="______pa2" localSheetId="4">'8(6M)'!______pa2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7">#REF!</definedName>
    <definedName name="_____a89999" localSheetId="1">#REF!</definedName>
    <definedName name="_____a89999" localSheetId="2">#REF!</definedName>
    <definedName name="_____a89999" localSheetId="3">#REF!</definedName>
    <definedName name="_____a89999" localSheetId="4">#REF!</definedName>
    <definedName name="_____a89999" localSheetId="5">#REF!</definedName>
    <definedName name="_____a89999">#REF!</definedName>
    <definedName name="_____a99999" localSheetId="7">#REF!</definedName>
    <definedName name="_____a99999" localSheetId="1">#REF!</definedName>
    <definedName name="_____a99999" localSheetId="2">#REF!</definedName>
    <definedName name="_____a99999" localSheetId="3">#REF!</definedName>
    <definedName name="_____a99999" localSheetId="4">#REF!</definedName>
    <definedName name="_____a99999" localSheetId="5">#REF!</definedName>
    <definedName name="_____a99999">#REF!</definedName>
    <definedName name="_____h1" localSheetId="7">#REF!</definedName>
    <definedName name="_____h1" localSheetId="1">#REF!</definedName>
    <definedName name="_____h1" localSheetId="2">#REF!</definedName>
    <definedName name="_____h1" localSheetId="3">#REF!</definedName>
    <definedName name="_____h1" localSheetId="4">#REF!</definedName>
    <definedName name="_____h1" localSheetId="5">#REF!</definedName>
    <definedName name="_____h1">#REF!</definedName>
    <definedName name="_____pa2" localSheetId="7">[6]!_____pa2</definedName>
    <definedName name="_____pa2" localSheetId="1">'5(3M)'!_____pa2</definedName>
    <definedName name="_____pa2" localSheetId="2">'6(3M)'!_____pa2</definedName>
    <definedName name="_____pa2" localSheetId="3">'7(6M)'!_____pa2</definedName>
    <definedName name="_____pa2" localSheetId="4">'8(6M)'!_____pa2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7">#REF!</definedName>
    <definedName name="____a89999" localSheetId="1">#REF!</definedName>
    <definedName name="____a89999" localSheetId="2">#REF!</definedName>
    <definedName name="____a89999" localSheetId="3">#REF!</definedName>
    <definedName name="____a89999" localSheetId="4">#REF!</definedName>
    <definedName name="____a89999" localSheetId="5">#REF!</definedName>
    <definedName name="____a89999">#REF!</definedName>
    <definedName name="____a99999" localSheetId="7">#REF!</definedName>
    <definedName name="____a99999" localSheetId="1">#REF!</definedName>
    <definedName name="____a99999" localSheetId="2">#REF!</definedName>
    <definedName name="____a99999" localSheetId="3">#REF!</definedName>
    <definedName name="____a99999" localSheetId="4">#REF!</definedName>
    <definedName name="____a99999" localSheetId="5">#REF!</definedName>
    <definedName name="____a99999">#REF!</definedName>
    <definedName name="____h1" localSheetId="7">#REF!</definedName>
    <definedName name="____h1" localSheetId="1">#REF!</definedName>
    <definedName name="____h1" localSheetId="2">#REF!</definedName>
    <definedName name="____h1" localSheetId="3">#REF!</definedName>
    <definedName name="____h1" localSheetId="4">#REF!</definedName>
    <definedName name="____h1" localSheetId="5">#REF!</definedName>
    <definedName name="____h1">#REF!</definedName>
    <definedName name="____Nov07" localSheetId="7">'11-12'!____Nov07</definedName>
    <definedName name="____Nov07" localSheetId="0">'2-4 '!____Nov07</definedName>
    <definedName name="____Nov07" localSheetId="5">#N/A</definedName>
    <definedName name="____Nov07">____Nov07</definedName>
    <definedName name="____pa2" localSheetId="7">[6]!____pa2</definedName>
    <definedName name="____pa2" localSheetId="1">'5(3M)'!____pa2</definedName>
    <definedName name="____pa2" localSheetId="2">'6(3M)'!____pa2</definedName>
    <definedName name="____pa2" localSheetId="3">'7(6M)'!____pa2</definedName>
    <definedName name="____pa2" localSheetId="4">'8(6M)'!____pa2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7">#REF!</definedName>
    <definedName name="___a89999" localSheetId="1">#REF!</definedName>
    <definedName name="___a89999" localSheetId="2">#REF!</definedName>
    <definedName name="___a89999" localSheetId="3">#REF!</definedName>
    <definedName name="___a89999" localSheetId="4">#REF!</definedName>
    <definedName name="___a89999" localSheetId="5">#REF!</definedName>
    <definedName name="___a89999">#REF!</definedName>
    <definedName name="___a99999" localSheetId="7">#REF!</definedName>
    <definedName name="___a99999" localSheetId="1">#REF!</definedName>
    <definedName name="___a99999" localSheetId="2">#REF!</definedName>
    <definedName name="___a99999" localSheetId="3">#REF!</definedName>
    <definedName name="___a99999" localSheetId="4">#REF!</definedName>
    <definedName name="___a99999" localSheetId="5">#REF!</definedName>
    <definedName name="___a99999">#REF!</definedName>
    <definedName name="___ACT1" localSheetId="7">#REF!</definedName>
    <definedName name="___ACT1" localSheetId="1">#REF!</definedName>
    <definedName name="___ACT1" localSheetId="2">#REF!</definedName>
    <definedName name="___ACT1" localSheetId="3">#REF!</definedName>
    <definedName name="___ACT1" localSheetId="4">#REF!</definedName>
    <definedName name="___ACT1" localSheetId="5">#REF!</definedName>
    <definedName name="___ACT1">#REF!</definedName>
    <definedName name="___act2010" localSheetId="1">#REF!</definedName>
    <definedName name="___act2010" localSheetId="2">#REF!</definedName>
    <definedName name="___act2010" localSheetId="3">#REF!</definedName>
    <definedName name="___act2010" localSheetId="4">#REF!</definedName>
    <definedName name="___act2010">#REF!</definedName>
    <definedName name="___dkk1" localSheetId="1">#REF!</definedName>
    <definedName name="___dkk1" localSheetId="2">#REF!</definedName>
    <definedName name="___dkk1" localSheetId="3">#REF!</definedName>
    <definedName name="___dkk1" localSheetId="4">#REF!</definedName>
    <definedName name="___dkk1">#REF!</definedName>
    <definedName name="___dkk2" localSheetId="1">#REF!</definedName>
    <definedName name="___dkk2" localSheetId="2">#REF!</definedName>
    <definedName name="___dkk2" localSheetId="3">#REF!</definedName>
    <definedName name="___dkk2" localSheetId="4">#REF!</definedName>
    <definedName name="___dkk2">#REF!</definedName>
    <definedName name="___dm2" localSheetId="1">#REF!</definedName>
    <definedName name="___dm2" localSheetId="2">#REF!</definedName>
    <definedName name="___dm2" localSheetId="3">#REF!</definedName>
    <definedName name="___dm2" localSheetId="4">#REF!</definedName>
    <definedName name="___dm2">#REF!</definedName>
    <definedName name="___exp10" localSheetId="1">#REF!</definedName>
    <definedName name="___exp10" localSheetId="2">#REF!</definedName>
    <definedName name="___exp10" localSheetId="3">#REF!</definedName>
    <definedName name="___exp10" localSheetId="4">#REF!</definedName>
    <definedName name="___exp10">#REF!</definedName>
    <definedName name="___exp11" localSheetId="1">#REF!</definedName>
    <definedName name="___exp11" localSheetId="2">#REF!</definedName>
    <definedName name="___exp11" localSheetId="3">#REF!</definedName>
    <definedName name="___exp11" localSheetId="4">#REF!</definedName>
    <definedName name="___exp11">#REF!</definedName>
    <definedName name="___exp12" localSheetId="1">#REF!</definedName>
    <definedName name="___exp12" localSheetId="2">#REF!</definedName>
    <definedName name="___exp12" localSheetId="3">#REF!</definedName>
    <definedName name="___exp12" localSheetId="4">#REF!</definedName>
    <definedName name="___exp12">#REF!</definedName>
    <definedName name="___EXP22" localSheetId="1">#REF!</definedName>
    <definedName name="___EXP22" localSheetId="2">#REF!</definedName>
    <definedName name="___EXP22" localSheetId="3">#REF!</definedName>
    <definedName name="___EXP22" localSheetId="4">#REF!</definedName>
    <definedName name="___EXP22">#REF!</definedName>
    <definedName name="___exp5" localSheetId="1">#REF!</definedName>
    <definedName name="___exp5" localSheetId="2">#REF!</definedName>
    <definedName name="___exp5" localSheetId="3">#REF!</definedName>
    <definedName name="___exp5" localSheetId="4">#REF!</definedName>
    <definedName name="___exp5">#REF!</definedName>
    <definedName name="___exp7" localSheetId="1">#REF!</definedName>
    <definedName name="___exp7" localSheetId="2">#REF!</definedName>
    <definedName name="___exp7" localSheetId="3">#REF!</definedName>
    <definedName name="___exp7" localSheetId="4">#REF!</definedName>
    <definedName name="___exp7">#REF!</definedName>
    <definedName name="___exp8" localSheetId="1">#REF!</definedName>
    <definedName name="___exp8" localSheetId="2">#REF!</definedName>
    <definedName name="___exp8" localSheetId="3">#REF!</definedName>
    <definedName name="___exp8" localSheetId="4">#REF!</definedName>
    <definedName name="___exp8">#REF!</definedName>
    <definedName name="___exp9" localSheetId="1">#REF!</definedName>
    <definedName name="___exp9" localSheetId="2">#REF!</definedName>
    <definedName name="___exp9" localSheetId="3">#REF!</definedName>
    <definedName name="___exp9" localSheetId="4">#REF!</definedName>
    <definedName name="___exp9">#REF!</definedName>
    <definedName name="___h1" localSheetId="1">#REF!</definedName>
    <definedName name="___h1" localSheetId="2">#REF!</definedName>
    <definedName name="___h1" localSheetId="3">#REF!</definedName>
    <definedName name="___h1" localSheetId="4">#REF!</definedName>
    <definedName name="___h1">#REF!</definedName>
    <definedName name="___h2">[8]เงินกู้ธนชาติ!$G$2</definedName>
    <definedName name="___lit1" localSheetId="7">#REF!</definedName>
    <definedName name="___lit1" localSheetId="1">#REF!</definedName>
    <definedName name="___lit1" localSheetId="2">#REF!</definedName>
    <definedName name="___lit1" localSheetId="3">#REF!</definedName>
    <definedName name="___lit1" localSheetId="4">#REF!</definedName>
    <definedName name="___lit1" localSheetId="5">#REF!</definedName>
    <definedName name="___lit1">#REF!</definedName>
    <definedName name="___lit2" localSheetId="7">#REF!</definedName>
    <definedName name="___lit2" localSheetId="1">#REF!</definedName>
    <definedName name="___lit2" localSheetId="2">#REF!</definedName>
    <definedName name="___lit2" localSheetId="3">#REF!</definedName>
    <definedName name="___lit2" localSheetId="4">#REF!</definedName>
    <definedName name="___lit2" localSheetId="5">#REF!</definedName>
    <definedName name="___lit2">#REF!</definedName>
    <definedName name="___Nov07" localSheetId="7">'11-12'!___Nov07</definedName>
    <definedName name="___Nov07" localSheetId="0">'2-4 '!___Nov07</definedName>
    <definedName name="___Nov07" localSheetId="5">#N/A</definedName>
    <definedName name="___Nov07">___Nov07</definedName>
    <definedName name="___pa2" localSheetId="7">[6]!___pa2</definedName>
    <definedName name="___pa2" localSheetId="1">'5(3M)'!___pa2</definedName>
    <definedName name="___pa2" localSheetId="2">'6(3M)'!___pa2</definedName>
    <definedName name="___pa2" localSheetId="3">'7(6M)'!___pa2</definedName>
    <definedName name="___pa2" localSheetId="4">'8(6M)'!___pa2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7">#REF!</definedName>
    <definedName name="___Us1" localSheetId="1">#REF!</definedName>
    <definedName name="___Us1" localSheetId="2">#REF!</definedName>
    <definedName name="___Us1" localSheetId="3">#REF!</definedName>
    <definedName name="___Us1" localSheetId="4">#REF!</definedName>
    <definedName name="___Us1" localSheetId="5">#REF!</definedName>
    <definedName name="___Us1">#REF!</definedName>
    <definedName name="___Us2" localSheetId="7">#REF!</definedName>
    <definedName name="___Us2" localSheetId="1">#REF!</definedName>
    <definedName name="___Us2" localSheetId="2">#REF!</definedName>
    <definedName name="___Us2" localSheetId="3">#REF!</definedName>
    <definedName name="___Us2" localSheetId="4">#REF!</definedName>
    <definedName name="___Us2" localSheetId="5">#REF!</definedName>
    <definedName name="___Us2">#REF!</definedName>
    <definedName name="___xlfn.BAHTTEXT" hidden="1">#NAME?</definedName>
    <definedName name="__123Graph_D" localSheetId="6" hidden="1">[10]A!#REF!</definedName>
    <definedName name="__123Graph_D" localSheetId="7" hidden="1">[10]A!#REF!</definedName>
    <definedName name="__123Graph_D" localSheetId="1" hidden="1">[10]A!#REF!</definedName>
    <definedName name="__123Graph_D" localSheetId="2" hidden="1">[10]A!#REF!</definedName>
    <definedName name="__123Graph_D" localSheetId="3" hidden="1">[10]A!#REF!</definedName>
    <definedName name="__123Graph_D" localSheetId="4" hidden="1">[10]A!#REF!</definedName>
    <definedName name="__123Graph_D" localSheetId="5" hidden="1">[10]A!#REF!</definedName>
    <definedName name="__123Graph_D" hidden="1">[10]A!#REF!</definedName>
    <definedName name="__a89999" localSheetId="7">#REF!</definedName>
    <definedName name="__a89999" localSheetId="1">#REF!</definedName>
    <definedName name="__a89999" localSheetId="2">#REF!</definedName>
    <definedName name="__a89999" localSheetId="3">#REF!</definedName>
    <definedName name="__a89999" localSheetId="4">#REF!</definedName>
    <definedName name="__a89999" localSheetId="5">#REF!</definedName>
    <definedName name="__a89999">#REF!</definedName>
    <definedName name="__a99999" localSheetId="7">#REF!</definedName>
    <definedName name="__a99999" localSheetId="1">#REF!</definedName>
    <definedName name="__a99999" localSheetId="2">#REF!</definedName>
    <definedName name="__a99999" localSheetId="3">#REF!</definedName>
    <definedName name="__a99999" localSheetId="4">#REF!</definedName>
    <definedName name="__a99999" localSheetId="5">#REF!</definedName>
    <definedName name="__a99999">#REF!</definedName>
    <definedName name="__ACT1" localSheetId="7">#REF!</definedName>
    <definedName name="__ACT1" localSheetId="1">#REF!</definedName>
    <definedName name="__ACT1" localSheetId="2">#REF!</definedName>
    <definedName name="__ACT1" localSheetId="3">#REF!</definedName>
    <definedName name="__ACT1" localSheetId="4">#REF!</definedName>
    <definedName name="__ACT1" localSheetId="5">#REF!</definedName>
    <definedName name="__ACT1">#REF!</definedName>
    <definedName name="__act2010" localSheetId="1">#REF!</definedName>
    <definedName name="__act2010" localSheetId="2">#REF!</definedName>
    <definedName name="__act2010" localSheetId="3">#REF!</definedName>
    <definedName name="__act2010" localSheetId="4">#REF!</definedName>
    <definedName name="__act2010">#REF!</definedName>
    <definedName name="__dkk1" localSheetId="1">#REF!</definedName>
    <definedName name="__dkk1" localSheetId="2">#REF!</definedName>
    <definedName name="__dkk1" localSheetId="3">#REF!</definedName>
    <definedName name="__dkk1" localSheetId="4">#REF!</definedName>
    <definedName name="__dkk1">#REF!</definedName>
    <definedName name="__dkk2" localSheetId="1">#REF!</definedName>
    <definedName name="__dkk2" localSheetId="2">#REF!</definedName>
    <definedName name="__dkk2" localSheetId="3">#REF!</definedName>
    <definedName name="__dkk2" localSheetId="4">#REF!</definedName>
    <definedName name="__dkk2">#REF!</definedName>
    <definedName name="__dm2" localSheetId="1">#REF!</definedName>
    <definedName name="__dm2" localSheetId="2">#REF!</definedName>
    <definedName name="__dm2" localSheetId="3">#REF!</definedName>
    <definedName name="__dm2" localSheetId="4">#REF!</definedName>
    <definedName name="__dm2">#REF!</definedName>
    <definedName name="__exp10" localSheetId="1">#REF!</definedName>
    <definedName name="__exp10" localSheetId="2">#REF!</definedName>
    <definedName name="__exp10" localSheetId="3">#REF!</definedName>
    <definedName name="__exp10" localSheetId="4">#REF!</definedName>
    <definedName name="__exp10">#REF!</definedName>
    <definedName name="__exp11" localSheetId="1">#REF!</definedName>
    <definedName name="__exp11" localSheetId="2">#REF!</definedName>
    <definedName name="__exp11" localSheetId="3">#REF!</definedName>
    <definedName name="__exp11" localSheetId="4">#REF!</definedName>
    <definedName name="__exp11">#REF!</definedName>
    <definedName name="__exp12" localSheetId="1">#REF!</definedName>
    <definedName name="__exp12" localSheetId="2">#REF!</definedName>
    <definedName name="__exp12" localSheetId="3">#REF!</definedName>
    <definedName name="__exp12" localSheetId="4">#REF!</definedName>
    <definedName name="__exp12">#REF!</definedName>
    <definedName name="__EXP22" localSheetId="1">#REF!</definedName>
    <definedName name="__EXP22" localSheetId="2">#REF!</definedName>
    <definedName name="__EXP22" localSheetId="3">#REF!</definedName>
    <definedName name="__EXP22" localSheetId="4">#REF!</definedName>
    <definedName name="__EXP22">#REF!</definedName>
    <definedName name="__exp5" localSheetId="1">#REF!</definedName>
    <definedName name="__exp5" localSheetId="2">#REF!</definedName>
    <definedName name="__exp5" localSheetId="3">#REF!</definedName>
    <definedName name="__exp5" localSheetId="4">#REF!</definedName>
    <definedName name="__exp5">#REF!</definedName>
    <definedName name="__exp7" localSheetId="1">#REF!</definedName>
    <definedName name="__exp7" localSheetId="2">#REF!</definedName>
    <definedName name="__exp7" localSheetId="3">#REF!</definedName>
    <definedName name="__exp7" localSheetId="4">#REF!</definedName>
    <definedName name="__exp7">#REF!</definedName>
    <definedName name="__exp8" localSheetId="1">#REF!</definedName>
    <definedName name="__exp8" localSheetId="2">#REF!</definedName>
    <definedName name="__exp8" localSheetId="3">#REF!</definedName>
    <definedName name="__exp8" localSheetId="4">#REF!</definedName>
    <definedName name="__exp8">#REF!</definedName>
    <definedName name="__exp9" localSheetId="1">#REF!</definedName>
    <definedName name="__exp9" localSheetId="2">#REF!</definedName>
    <definedName name="__exp9" localSheetId="3">#REF!</definedName>
    <definedName name="__exp9" localSheetId="4">#REF!</definedName>
    <definedName name="__exp9">#REF!</definedName>
    <definedName name="__F2">#N/A</definedName>
    <definedName name="__GROUP" localSheetId="7">#REF!</definedName>
    <definedName name="__GROUP" localSheetId="1">#REF!</definedName>
    <definedName name="__GROUP" localSheetId="2">#REF!</definedName>
    <definedName name="__GROUP" localSheetId="3">#REF!</definedName>
    <definedName name="__GROUP" localSheetId="4">#REF!</definedName>
    <definedName name="__GROUP" localSheetId="5">#REF!</definedName>
    <definedName name="__GROUP">#REF!</definedName>
    <definedName name="__GROUP_BAL" localSheetId="7">#REF!</definedName>
    <definedName name="__GROUP_BAL" localSheetId="1">#REF!</definedName>
    <definedName name="__GROUP_BAL" localSheetId="2">#REF!</definedName>
    <definedName name="__GROUP_BAL" localSheetId="3">#REF!</definedName>
    <definedName name="__GROUP_BAL" localSheetId="4">#REF!</definedName>
    <definedName name="__GROUP_BAL" localSheetId="5">#REF!</definedName>
    <definedName name="__GROUP_BAL">#REF!</definedName>
    <definedName name="__GROUP_INC" localSheetId="7">#REF!</definedName>
    <definedName name="__GROUP_INC" localSheetId="1">#REF!</definedName>
    <definedName name="__GROUP_INC" localSheetId="2">#REF!</definedName>
    <definedName name="__GROUP_INC" localSheetId="3">#REF!</definedName>
    <definedName name="__GROUP_INC" localSheetId="4">#REF!</definedName>
    <definedName name="__GROUP_INC" localSheetId="5">#REF!</definedName>
    <definedName name="__GROUP_INC">#REF!</definedName>
    <definedName name="__h1" localSheetId="1">#REF!</definedName>
    <definedName name="__h1" localSheetId="2">#REF!</definedName>
    <definedName name="__h1" localSheetId="3">#REF!</definedName>
    <definedName name="__h1" localSheetId="4">#REF!</definedName>
    <definedName name="__h1">#REF!</definedName>
    <definedName name="__h2">[8]เงินกู้ธนชาติ!$G$2</definedName>
    <definedName name="__IntlFixup" hidden="1">TRUE</definedName>
    <definedName name="__lit1" localSheetId="7">#REF!</definedName>
    <definedName name="__lit1" localSheetId="1">#REF!</definedName>
    <definedName name="__lit1" localSheetId="2">#REF!</definedName>
    <definedName name="__lit1" localSheetId="3">#REF!</definedName>
    <definedName name="__lit1" localSheetId="4">#REF!</definedName>
    <definedName name="__lit1" localSheetId="5">#REF!</definedName>
    <definedName name="__lit1">#REF!</definedName>
    <definedName name="__lit2" localSheetId="7">#REF!</definedName>
    <definedName name="__lit2" localSheetId="1">#REF!</definedName>
    <definedName name="__lit2" localSheetId="2">#REF!</definedName>
    <definedName name="__lit2" localSheetId="3">#REF!</definedName>
    <definedName name="__lit2" localSheetId="4">#REF!</definedName>
    <definedName name="__lit2" localSheetId="5">#REF!</definedName>
    <definedName name="__lit2">#REF!</definedName>
    <definedName name="__Nov07" localSheetId="7">'11-12'!__Nov07</definedName>
    <definedName name="__Nov07" localSheetId="0">'2-4 '!__Nov07</definedName>
    <definedName name="__Nov07" localSheetId="5">#N/A</definedName>
    <definedName name="__Nov07">__Nov07</definedName>
    <definedName name="__pa2" localSheetId="7">[6]!__pa2</definedName>
    <definedName name="__pa2" localSheetId="1">'5(3M)'!__pa2</definedName>
    <definedName name="__pa2" localSheetId="2">'6(3M)'!__pa2</definedName>
    <definedName name="__pa2" localSheetId="3">'7(6M)'!__pa2</definedName>
    <definedName name="__pa2" localSheetId="4">'8(6M)'!__pa2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7">#REF!</definedName>
    <definedName name="__Us1" localSheetId="1">#REF!</definedName>
    <definedName name="__Us1" localSheetId="2">#REF!</definedName>
    <definedName name="__Us1" localSheetId="3">#REF!</definedName>
    <definedName name="__Us1" localSheetId="4">#REF!</definedName>
    <definedName name="__Us1" localSheetId="5">#REF!</definedName>
    <definedName name="__Us1">#REF!</definedName>
    <definedName name="__Us2" localSheetId="7">#REF!</definedName>
    <definedName name="__Us2" localSheetId="1">#REF!</definedName>
    <definedName name="__Us2" localSheetId="2">#REF!</definedName>
    <definedName name="__Us2" localSheetId="3">#REF!</definedName>
    <definedName name="__Us2" localSheetId="4">#REF!</definedName>
    <definedName name="__Us2" localSheetId="5">#REF!</definedName>
    <definedName name="__Us2">#REF!</definedName>
    <definedName name="__WP2007" localSheetId="7">#REF!</definedName>
    <definedName name="__WP2007" localSheetId="1">#REF!</definedName>
    <definedName name="__WP2007" localSheetId="2">#REF!</definedName>
    <definedName name="__WP2007" localSheetId="3">#REF!</definedName>
    <definedName name="__WP2007" localSheetId="4">#REF!</definedName>
    <definedName name="__WP2007" localSheetId="5">#REF!</definedName>
    <definedName name="__WP2007">#REF!</definedName>
    <definedName name="__xlfn.BAHTTEXT" hidden="1">#NAME?</definedName>
    <definedName name="_1" localSheetId="7">#REF!</definedName>
    <definedName name="_1" localSheetId="1">#REF!</definedName>
    <definedName name="_1" localSheetId="2">#REF!</definedName>
    <definedName name="_1" localSheetId="3">#REF!</definedName>
    <definedName name="_1" localSheetId="4">#REF!</definedName>
    <definedName name="_1" localSheetId="5">#REF!</definedName>
    <definedName name="_1">#REF!</definedName>
    <definedName name="_10">[11]Group!$B$179</definedName>
    <definedName name="_100">[11]Group!$B$179</definedName>
    <definedName name="_102" localSheetId="7">#REF!</definedName>
    <definedName name="_102" localSheetId="1">#REF!</definedName>
    <definedName name="_102" localSheetId="2">#REF!</definedName>
    <definedName name="_102" localSheetId="3">#REF!</definedName>
    <definedName name="_102" localSheetId="4">#REF!</definedName>
    <definedName name="_102" localSheetId="5">#REF!</definedName>
    <definedName name="_102">#REF!</definedName>
    <definedName name="_2" localSheetId="7">#REF!</definedName>
    <definedName name="_2" localSheetId="1">#REF!</definedName>
    <definedName name="_2" localSheetId="2">#REF!</definedName>
    <definedName name="_2" localSheetId="3">#REF!</definedName>
    <definedName name="_2" localSheetId="4">#REF!</definedName>
    <definedName name="_2" localSheetId="5">#REF!</definedName>
    <definedName name="_2">#REF!</definedName>
    <definedName name="_20">[11]Group!$B$196</definedName>
    <definedName name="_213___214100_214401_2151___231___233___2191___232100" localSheetId="7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 localSheetId="4">#REF!</definedName>
    <definedName name="_213___214100_214401_2151___231___233___2191___232100" localSheetId="5">#REF!</definedName>
    <definedName name="_213___214100_214401_2151___231___233___2191___232100">#REF!</definedName>
    <definedName name="_3" localSheetId="7">#REF!</definedName>
    <definedName name="_3" localSheetId="1">#REF!</definedName>
    <definedName name="_3" localSheetId="2">#REF!</definedName>
    <definedName name="_3" localSheetId="3">#REF!</definedName>
    <definedName name="_3" localSheetId="4">#REF!</definedName>
    <definedName name="_3" localSheetId="5">#REF!</definedName>
    <definedName name="_3">#REF!</definedName>
    <definedName name="_30">[11]Group!$B$238</definedName>
    <definedName name="_4" localSheetId="7">#REF!</definedName>
    <definedName name="_4" localSheetId="1">#REF!</definedName>
    <definedName name="_4" localSheetId="2">#REF!</definedName>
    <definedName name="_4" localSheetId="3">#REF!</definedName>
    <definedName name="_4" localSheetId="4">#REF!</definedName>
    <definedName name="_4" localSheetId="5">#REF!</definedName>
    <definedName name="_4">#REF!</definedName>
    <definedName name="_40">[11]Group!$B$251</definedName>
    <definedName name="_40113" localSheetId="7">#REF!</definedName>
    <definedName name="_40113" localSheetId="1">#REF!</definedName>
    <definedName name="_40113" localSheetId="2">#REF!</definedName>
    <definedName name="_40113" localSheetId="3">#REF!</definedName>
    <definedName name="_40113" localSheetId="4">#REF!</definedName>
    <definedName name="_40113" localSheetId="5">#REF!</definedName>
    <definedName name="_40113">#REF!</definedName>
    <definedName name="_40119" localSheetId="7">#REF!</definedName>
    <definedName name="_40119" localSheetId="1">#REF!</definedName>
    <definedName name="_40119" localSheetId="2">#REF!</definedName>
    <definedName name="_40119" localSheetId="3">#REF!</definedName>
    <definedName name="_40119" localSheetId="4">#REF!</definedName>
    <definedName name="_40119" localSheetId="5">#REF!</definedName>
    <definedName name="_40119">#REF!</definedName>
    <definedName name="_40120" localSheetId="7">#REF!</definedName>
    <definedName name="_40120" localSheetId="1">#REF!</definedName>
    <definedName name="_40120" localSheetId="2">#REF!</definedName>
    <definedName name="_40120" localSheetId="3">#REF!</definedName>
    <definedName name="_40120" localSheetId="4">#REF!</definedName>
    <definedName name="_40120" localSheetId="5">#REF!</definedName>
    <definedName name="_40120">#REF!</definedName>
    <definedName name="_40127" localSheetId="1">#REF!</definedName>
    <definedName name="_40127" localSheetId="2">#REF!</definedName>
    <definedName name="_40127" localSheetId="3">#REF!</definedName>
    <definedName name="_40127" localSheetId="4">#REF!</definedName>
    <definedName name="_40127">#REF!</definedName>
    <definedName name="_40128" localSheetId="1">#REF!</definedName>
    <definedName name="_40128" localSheetId="2">#REF!</definedName>
    <definedName name="_40128" localSheetId="3">#REF!</definedName>
    <definedName name="_40128" localSheetId="4">#REF!</definedName>
    <definedName name="_40128">#REF!</definedName>
    <definedName name="_40132" localSheetId="1">#REF!</definedName>
    <definedName name="_40132" localSheetId="2">#REF!</definedName>
    <definedName name="_40132" localSheetId="3">#REF!</definedName>
    <definedName name="_40132" localSheetId="4">#REF!</definedName>
    <definedName name="_40132">#REF!</definedName>
    <definedName name="_40133" localSheetId="1">#REF!</definedName>
    <definedName name="_40133" localSheetId="2">#REF!</definedName>
    <definedName name="_40133" localSheetId="3">#REF!</definedName>
    <definedName name="_40133" localSheetId="4">#REF!</definedName>
    <definedName name="_40133">#REF!</definedName>
    <definedName name="_40138" localSheetId="1">#REF!</definedName>
    <definedName name="_40138" localSheetId="2">#REF!</definedName>
    <definedName name="_40138" localSheetId="3">#REF!</definedName>
    <definedName name="_40138" localSheetId="4">#REF!</definedName>
    <definedName name="_40138">#REF!</definedName>
    <definedName name="_40150" localSheetId="1">#REF!</definedName>
    <definedName name="_40150" localSheetId="2">#REF!</definedName>
    <definedName name="_40150" localSheetId="3">#REF!</definedName>
    <definedName name="_40150" localSheetId="4">#REF!</definedName>
    <definedName name="_40150">#REF!</definedName>
    <definedName name="_40155" localSheetId="1">#REF!</definedName>
    <definedName name="_40155" localSheetId="2">#REF!</definedName>
    <definedName name="_40155" localSheetId="3">#REF!</definedName>
    <definedName name="_40155" localSheetId="4">#REF!</definedName>
    <definedName name="_40155">#REF!</definedName>
    <definedName name="_40156" localSheetId="1">#REF!</definedName>
    <definedName name="_40156" localSheetId="2">#REF!</definedName>
    <definedName name="_40156" localSheetId="3">#REF!</definedName>
    <definedName name="_40156" localSheetId="4">#REF!</definedName>
    <definedName name="_40156">#REF!</definedName>
    <definedName name="_40213" localSheetId="1">#REF!</definedName>
    <definedName name="_40213" localSheetId="2">#REF!</definedName>
    <definedName name="_40213" localSheetId="3">#REF!</definedName>
    <definedName name="_40213" localSheetId="4">#REF!</definedName>
    <definedName name="_40213">#REF!</definedName>
    <definedName name="_40219" localSheetId="1">#REF!</definedName>
    <definedName name="_40219" localSheetId="2">#REF!</definedName>
    <definedName name="_40219" localSheetId="3">#REF!</definedName>
    <definedName name="_40219" localSheetId="4">#REF!</definedName>
    <definedName name="_40219">#REF!</definedName>
    <definedName name="_40220" localSheetId="1">#REF!</definedName>
    <definedName name="_40220" localSheetId="2">#REF!</definedName>
    <definedName name="_40220" localSheetId="3">#REF!</definedName>
    <definedName name="_40220" localSheetId="4">#REF!</definedName>
    <definedName name="_40220">#REF!</definedName>
    <definedName name="_40230" localSheetId="1">#REF!</definedName>
    <definedName name="_40230" localSheetId="2">#REF!</definedName>
    <definedName name="_40230" localSheetId="3">#REF!</definedName>
    <definedName name="_40230" localSheetId="4">#REF!</definedName>
    <definedName name="_40230">#REF!</definedName>
    <definedName name="_40232" localSheetId="1">#REF!</definedName>
    <definedName name="_40232" localSheetId="2">#REF!</definedName>
    <definedName name="_40232" localSheetId="3">#REF!</definedName>
    <definedName name="_40232" localSheetId="4">#REF!</definedName>
    <definedName name="_40232">#REF!</definedName>
    <definedName name="_40233" localSheetId="1">#REF!</definedName>
    <definedName name="_40233" localSheetId="2">#REF!</definedName>
    <definedName name="_40233" localSheetId="3">#REF!</definedName>
    <definedName name="_40233" localSheetId="4">#REF!</definedName>
    <definedName name="_40233">#REF!</definedName>
    <definedName name="_40238" localSheetId="1">#REF!</definedName>
    <definedName name="_40238" localSheetId="2">#REF!</definedName>
    <definedName name="_40238" localSheetId="3">#REF!</definedName>
    <definedName name="_40238" localSheetId="4">#REF!</definedName>
    <definedName name="_40238">#REF!</definedName>
    <definedName name="_40239" localSheetId="1">#REF!</definedName>
    <definedName name="_40239" localSheetId="2">#REF!</definedName>
    <definedName name="_40239" localSheetId="3">#REF!</definedName>
    <definedName name="_40239" localSheetId="4">#REF!</definedName>
    <definedName name="_40239">#REF!</definedName>
    <definedName name="_40255" localSheetId="1">#REF!</definedName>
    <definedName name="_40255" localSheetId="2">#REF!</definedName>
    <definedName name="_40255" localSheetId="3">#REF!</definedName>
    <definedName name="_40255" localSheetId="4">#REF!</definedName>
    <definedName name="_40255">#REF!</definedName>
    <definedName name="_40511" localSheetId="1">#REF!</definedName>
    <definedName name="_40511" localSheetId="2">#REF!</definedName>
    <definedName name="_40511" localSheetId="3">#REF!</definedName>
    <definedName name="_40511" localSheetId="4">#REF!</definedName>
    <definedName name="_40511">#REF!</definedName>
    <definedName name="_40513" localSheetId="1">#REF!</definedName>
    <definedName name="_40513" localSheetId="2">#REF!</definedName>
    <definedName name="_40513" localSheetId="3">#REF!</definedName>
    <definedName name="_40513" localSheetId="4">#REF!</definedName>
    <definedName name="_40513">#REF!</definedName>
    <definedName name="_40813" localSheetId="1">#REF!</definedName>
    <definedName name="_40813" localSheetId="2">#REF!</definedName>
    <definedName name="_40813" localSheetId="3">#REF!</definedName>
    <definedName name="_40813" localSheetId="4">#REF!</definedName>
    <definedName name="_40813">#REF!</definedName>
    <definedName name="_40820" localSheetId="1">#REF!</definedName>
    <definedName name="_40820" localSheetId="2">#REF!</definedName>
    <definedName name="_40820" localSheetId="3">#REF!</definedName>
    <definedName name="_40820" localSheetId="4">#REF!</definedName>
    <definedName name="_40820">#REF!</definedName>
    <definedName name="_40832" localSheetId="1">#REF!</definedName>
    <definedName name="_40832" localSheetId="2">#REF!</definedName>
    <definedName name="_40832" localSheetId="3">#REF!</definedName>
    <definedName name="_40832" localSheetId="4">#REF!</definedName>
    <definedName name="_40832">#REF!</definedName>
    <definedName name="_40838" localSheetId="1">#REF!</definedName>
    <definedName name="_40838" localSheetId="2">#REF!</definedName>
    <definedName name="_40838" localSheetId="3">#REF!</definedName>
    <definedName name="_40838" localSheetId="4">#REF!</definedName>
    <definedName name="_40838">#REF!</definedName>
    <definedName name="_40855" localSheetId="1">#REF!</definedName>
    <definedName name="_40855" localSheetId="2">#REF!</definedName>
    <definedName name="_40855" localSheetId="3">#REF!</definedName>
    <definedName name="_40855" localSheetId="4">#REF!</definedName>
    <definedName name="_40855">#REF!</definedName>
    <definedName name="_41112" localSheetId="1">#REF!</definedName>
    <definedName name="_41112" localSheetId="2">#REF!</definedName>
    <definedName name="_41112" localSheetId="3">#REF!</definedName>
    <definedName name="_41112" localSheetId="4">#REF!</definedName>
    <definedName name="_41112">#REF!</definedName>
    <definedName name="_41113" localSheetId="1">#REF!</definedName>
    <definedName name="_41113" localSheetId="2">#REF!</definedName>
    <definedName name="_41113" localSheetId="3">#REF!</definedName>
    <definedName name="_41113" localSheetId="4">#REF!</definedName>
    <definedName name="_41113">#REF!</definedName>
    <definedName name="_41127" localSheetId="1">#REF!</definedName>
    <definedName name="_41127" localSheetId="2">#REF!</definedName>
    <definedName name="_41127" localSheetId="3">#REF!</definedName>
    <definedName name="_41127" localSheetId="4">#REF!</definedName>
    <definedName name="_41127">#REF!</definedName>
    <definedName name="_41180" localSheetId="1">#REF!</definedName>
    <definedName name="_41180" localSheetId="2">#REF!</definedName>
    <definedName name="_41180" localSheetId="3">#REF!</definedName>
    <definedName name="_41180" localSheetId="4">#REF!</definedName>
    <definedName name="_41180">#REF!</definedName>
    <definedName name="_41185" localSheetId="1">#REF!</definedName>
    <definedName name="_41185" localSheetId="2">#REF!</definedName>
    <definedName name="_41185" localSheetId="3">#REF!</definedName>
    <definedName name="_41185" localSheetId="4">#REF!</definedName>
    <definedName name="_41185">#REF!</definedName>
    <definedName name="_41186" localSheetId="1">#REF!</definedName>
    <definedName name="_41186" localSheetId="2">#REF!</definedName>
    <definedName name="_41186" localSheetId="3">#REF!</definedName>
    <definedName name="_41186" localSheetId="4">#REF!</definedName>
    <definedName name="_41186">#REF!</definedName>
    <definedName name="_41187" localSheetId="1">#REF!</definedName>
    <definedName name="_41187" localSheetId="2">#REF!</definedName>
    <definedName name="_41187" localSheetId="3">#REF!</definedName>
    <definedName name="_41187" localSheetId="4">#REF!</definedName>
    <definedName name="_41187">#REF!</definedName>
    <definedName name="_41280" localSheetId="1">#REF!</definedName>
    <definedName name="_41280" localSheetId="2">#REF!</definedName>
    <definedName name="_41280" localSheetId="3">#REF!</definedName>
    <definedName name="_41280" localSheetId="4">#REF!</definedName>
    <definedName name="_41280">#REF!</definedName>
    <definedName name="_41285" localSheetId="1">#REF!</definedName>
    <definedName name="_41285" localSheetId="2">#REF!</definedName>
    <definedName name="_41285" localSheetId="3">#REF!</definedName>
    <definedName name="_41285" localSheetId="4">#REF!</definedName>
    <definedName name="_41285">#REF!</definedName>
    <definedName name="_41286" localSheetId="1">#REF!</definedName>
    <definedName name="_41286" localSheetId="2">#REF!</definedName>
    <definedName name="_41286" localSheetId="3">#REF!</definedName>
    <definedName name="_41286" localSheetId="4">#REF!</definedName>
    <definedName name="_41286">#REF!</definedName>
    <definedName name="_41513" localSheetId="1">#REF!</definedName>
    <definedName name="_41513" localSheetId="2">#REF!</definedName>
    <definedName name="_41513" localSheetId="3">#REF!</definedName>
    <definedName name="_41513" localSheetId="4">#REF!</definedName>
    <definedName name="_41513">#REF!</definedName>
    <definedName name="_41580" localSheetId="1">#REF!</definedName>
    <definedName name="_41580" localSheetId="2">#REF!</definedName>
    <definedName name="_41580" localSheetId="3">#REF!</definedName>
    <definedName name="_41580" localSheetId="4">#REF!</definedName>
    <definedName name="_41580">#REF!</definedName>
    <definedName name="_41585" localSheetId="1">#REF!</definedName>
    <definedName name="_41585" localSheetId="2">#REF!</definedName>
    <definedName name="_41585" localSheetId="3">#REF!</definedName>
    <definedName name="_41585" localSheetId="4">#REF!</definedName>
    <definedName name="_41585">#REF!</definedName>
    <definedName name="_41880" localSheetId="1">#REF!</definedName>
    <definedName name="_41880" localSheetId="2">#REF!</definedName>
    <definedName name="_41880" localSheetId="3">#REF!</definedName>
    <definedName name="_41880" localSheetId="4">#REF!</definedName>
    <definedName name="_41880">#REF!</definedName>
    <definedName name="_41885" localSheetId="1">#REF!</definedName>
    <definedName name="_41885" localSheetId="2">#REF!</definedName>
    <definedName name="_41885" localSheetId="3">#REF!</definedName>
    <definedName name="_41885" localSheetId="4">#REF!</definedName>
    <definedName name="_41885">#REF!</definedName>
    <definedName name="_42100" localSheetId="1">#REF!</definedName>
    <definedName name="_42100" localSheetId="2">#REF!</definedName>
    <definedName name="_42100" localSheetId="3">#REF!</definedName>
    <definedName name="_42100" localSheetId="4">#REF!</definedName>
    <definedName name="_42100">#REF!</definedName>
    <definedName name="_42109" localSheetId="1">#REF!</definedName>
    <definedName name="_42109" localSheetId="2">#REF!</definedName>
    <definedName name="_42109" localSheetId="3">#REF!</definedName>
    <definedName name="_42109" localSheetId="4">#REF!</definedName>
    <definedName name="_42109">#REF!</definedName>
    <definedName name="_42400" localSheetId="1">#REF!</definedName>
    <definedName name="_42400" localSheetId="2">#REF!</definedName>
    <definedName name="_42400" localSheetId="3">#REF!</definedName>
    <definedName name="_42400" localSheetId="4">#REF!</definedName>
    <definedName name="_42400">#REF!</definedName>
    <definedName name="_42510" localSheetId="1">#REF!</definedName>
    <definedName name="_42510" localSheetId="2">#REF!</definedName>
    <definedName name="_42510" localSheetId="3">#REF!</definedName>
    <definedName name="_42510" localSheetId="4">#REF!</definedName>
    <definedName name="_42510">#REF!</definedName>
    <definedName name="_42511" localSheetId="1">#REF!</definedName>
    <definedName name="_42511" localSheetId="2">#REF!</definedName>
    <definedName name="_42511" localSheetId="3">#REF!</definedName>
    <definedName name="_42511" localSheetId="4">#REF!</definedName>
    <definedName name="_42511">#REF!</definedName>
    <definedName name="_42520" localSheetId="1">#REF!</definedName>
    <definedName name="_42520" localSheetId="2">#REF!</definedName>
    <definedName name="_42520" localSheetId="3">#REF!</definedName>
    <definedName name="_42520" localSheetId="4">#REF!</definedName>
    <definedName name="_42520">#REF!</definedName>
    <definedName name="_42530" localSheetId="1">#REF!</definedName>
    <definedName name="_42530" localSheetId="2">#REF!</definedName>
    <definedName name="_42530" localSheetId="3">#REF!</definedName>
    <definedName name="_42530" localSheetId="4">#REF!</definedName>
    <definedName name="_42530">#REF!</definedName>
    <definedName name="_42540" localSheetId="1">#REF!</definedName>
    <definedName name="_42540" localSheetId="2">#REF!</definedName>
    <definedName name="_42540" localSheetId="3">#REF!</definedName>
    <definedName name="_42540" localSheetId="4">#REF!</definedName>
    <definedName name="_42540">#REF!</definedName>
    <definedName name="_42541" localSheetId="1">#REF!</definedName>
    <definedName name="_42541" localSheetId="2">#REF!</definedName>
    <definedName name="_42541" localSheetId="3">#REF!</definedName>
    <definedName name="_42541" localSheetId="4">#REF!</definedName>
    <definedName name="_42541">#REF!</definedName>
    <definedName name="_42550" localSheetId="1">#REF!</definedName>
    <definedName name="_42550" localSheetId="2">#REF!</definedName>
    <definedName name="_42550" localSheetId="3">#REF!</definedName>
    <definedName name="_42550" localSheetId="4">#REF!</definedName>
    <definedName name="_42550">#REF!</definedName>
    <definedName name="_42560" localSheetId="1">#REF!</definedName>
    <definedName name="_42560" localSheetId="2">#REF!</definedName>
    <definedName name="_42560" localSheetId="3">#REF!</definedName>
    <definedName name="_42560" localSheetId="4">#REF!</definedName>
    <definedName name="_42560">#REF!</definedName>
    <definedName name="_42570" localSheetId="1">#REF!</definedName>
    <definedName name="_42570" localSheetId="2">#REF!</definedName>
    <definedName name="_42570" localSheetId="3">#REF!</definedName>
    <definedName name="_42570" localSheetId="4">#REF!</definedName>
    <definedName name="_42570">#REF!</definedName>
    <definedName name="_42571" localSheetId="1">#REF!</definedName>
    <definedName name="_42571" localSheetId="2">#REF!</definedName>
    <definedName name="_42571" localSheetId="3">#REF!</definedName>
    <definedName name="_42571" localSheetId="4">#REF!</definedName>
    <definedName name="_42571">#REF!</definedName>
    <definedName name="_42572" localSheetId="1">#REF!</definedName>
    <definedName name="_42572" localSheetId="2">#REF!</definedName>
    <definedName name="_42572" localSheetId="3">#REF!</definedName>
    <definedName name="_42572" localSheetId="4">#REF!</definedName>
    <definedName name="_42572">#REF!</definedName>
    <definedName name="_42573" localSheetId="1">#REF!</definedName>
    <definedName name="_42573" localSheetId="2">#REF!</definedName>
    <definedName name="_42573" localSheetId="3">#REF!</definedName>
    <definedName name="_42573" localSheetId="4">#REF!</definedName>
    <definedName name="_42573">#REF!</definedName>
    <definedName name="_42580" localSheetId="1">#REF!</definedName>
    <definedName name="_42580" localSheetId="2">#REF!</definedName>
    <definedName name="_42580" localSheetId="3">#REF!</definedName>
    <definedName name="_42580" localSheetId="4">#REF!</definedName>
    <definedName name="_42580">#REF!</definedName>
    <definedName name="_42590" localSheetId="1">#REF!</definedName>
    <definedName name="_42590" localSheetId="2">#REF!</definedName>
    <definedName name="_42590" localSheetId="3">#REF!</definedName>
    <definedName name="_42590" localSheetId="4">#REF!</definedName>
    <definedName name="_42590">#REF!</definedName>
    <definedName name="_42610" localSheetId="1">#REF!</definedName>
    <definedName name="_42610" localSheetId="2">#REF!</definedName>
    <definedName name="_42610" localSheetId="3">#REF!</definedName>
    <definedName name="_42610" localSheetId="4">#REF!</definedName>
    <definedName name="_42610">#REF!</definedName>
    <definedName name="_42620" localSheetId="1">#REF!</definedName>
    <definedName name="_42620" localSheetId="2">#REF!</definedName>
    <definedName name="_42620" localSheetId="3">#REF!</definedName>
    <definedName name="_42620" localSheetId="4">#REF!</definedName>
    <definedName name="_42620">#REF!</definedName>
    <definedName name="_42630" localSheetId="1">#REF!</definedName>
    <definedName name="_42630" localSheetId="2">#REF!</definedName>
    <definedName name="_42630" localSheetId="3">#REF!</definedName>
    <definedName name="_42630" localSheetId="4">#REF!</definedName>
    <definedName name="_42630">#REF!</definedName>
    <definedName name="_42640" localSheetId="1">#REF!</definedName>
    <definedName name="_42640" localSheetId="2">#REF!</definedName>
    <definedName name="_42640" localSheetId="3">#REF!</definedName>
    <definedName name="_42640" localSheetId="4">#REF!</definedName>
    <definedName name="_42640">#REF!</definedName>
    <definedName name="_42650" localSheetId="1">#REF!</definedName>
    <definedName name="_42650" localSheetId="2">#REF!</definedName>
    <definedName name="_42650" localSheetId="3">#REF!</definedName>
    <definedName name="_42650" localSheetId="4">#REF!</definedName>
    <definedName name="_42650">#REF!</definedName>
    <definedName name="_42660" localSheetId="1">#REF!</definedName>
    <definedName name="_42660" localSheetId="2">#REF!</definedName>
    <definedName name="_42660" localSheetId="3">#REF!</definedName>
    <definedName name="_42660" localSheetId="4">#REF!</definedName>
    <definedName name="_42660">#REF!</definedName>
    <definedName name="_42670" localSheetId="1">#REF!</definedName>
    <definedName name="_42670" localSheetId="2">#REF!</definedName>
    <definedName name="_42670" localSheetId="3">#REF!</definedName>
    <definedName name="_42670" localSheetId="4">#REF!</definedName>
    <definedName name="_42670">#REF!</definedName>
    <definedName name="_42680" localSheetId="1">#REF!</definedName>
    <definedName name="_42680" localSheetId="2">#REF!</definedName>
    <definedName name="_42680" localSheetId="3">#REF!</definedName>
    <definedName name="_42680" localSheetId="4">#REF!</definedName>
    <definedName name="_42680">#REF!</definedName>
    <definedName name="_42690" localSheetId="1">#REF!</definedName>
    <definedName name="_42690" localSheetId="2">#REF!</definedName>
    <definedName name="_42690" localSheetId="3">#REF!</definedName>
    <definedName name="_42690" localSheetId="4">#REF!</definedName>
    <definedName name="_42690">#REF!</definedName>
    <definedName name="_42710" localSheetId="1">#REF!</definedName>
    <definedName name="_42710" localSheetId="2">#REF!</definedName>
    <definedName name="_42710" localSheetId="3">#REF!</definedName>
    <definedName name="_42710" localSheetId="4">#REF!</definedName>
    <definedName name="_42710">#REF!</definedName>
    <definedName name="_42720" localSheetId="1">#REF!</definedName>
    <definedName name="_42720" localSheetId="2">#REF!</definedName>
    <definedName name="_42720" localSheetId="3">#REF!</definedName>
    <definedName name="_42720" localSheetId="4">#REF!</definedName>
    <definedName name="_42720">#REF!</definedName>
    <definedName name="_42740" localSheetId="1">#REF!</definedName>
    <definedName name="_42740" localSheetId="2">#REF!</definedName>
    <definedName name="_42740" localSheetId="3">#REF!</definedName>
    <definedName name="_42740" localSheetId="4">#REF!</definedName>
    <definedName name="_42740">#REF!</definedName>
    <definedName name="_42810" localSheetId="1">#REF!</definedName>
    <definedName name="_42810" localSheetId="2">#REF!</definedName>
    <definedName name="_42810" localSheetId="3">#REF!</definedName>
    <definedName name="_42810" localSheetId="4">#REF!</definedName>
    <definedName name="_42810">#REF!</definedName>
    <definedName name="_42820" localSheetId="1">#REF!</definedName>
    <definedName name="_42820" localSheetId="2">#REF!</definedName>
    <definedName name="_42820" localSheetId="3">#REF!</definedName>
    <definedName name="_42820" localSheetId="4">#REF!</definedName>
    <definedName name="_42820">#REF!</definedName>
    <definedName name="_42830" localSheetId="1">#REF!</definedName>
    <definedName name="_42830" localSheetId="2">#REF!</definedName>
    <definedName name="_42830" localSheetId="3">#REF!</definedName>
    <definedName name="_42830" localSheetId="4">#REF!</definedName>
    <definedName name="_42830">#REF!</definedName>
    <definedName name="_42840" localSheetId="1">#REF!</definedName>
    <definedName name="_42840" localSheetId="2">#REF!</definedName>
    <definedName name="_42840" localSheetId="3">#REF!</definedName>
    <definedName name="_42840" localSheetId="4">#REF!</definedName>
    <definedName name="_42840">#REF!</definedName>
    <definedName name="_42910" localSheetId="1">#REF!</definedName>
    <definedName name="_42910" localSheetId="2">#REF!</definedName>
    <definedName name="_42910" localSheetId="3">#REF!</definedName>
    <definedName name="_42910" localSheetId="4">#REF!</definedName>
    <definedName name="_42910">#REF!</definedName>
    <definedName name="_44010" localSheetId="1">#REF!</definedName>
    <definedName name="_44010" localSheetId="2">#REF!</definedName>
    <definedName name="_44010" localSheetId="3">#REF!</definedName>
    <definedName name="_44010" localSheetId="4">#REF!</definedName>
    <definedName name="_44010">#REF!</definedName>
    <definedName name="_44011" localSheetId="1">#REF!</definedName>
    <definedName name="_44011" localSheetId="2">#REF!</definedName>
    <definedName name="_44011" localSheetId="3">#REF!</definedName>
    <definedName name="_44011" localSheetId="4">#REF!</definedName>
    <definedName name="_44011">#REF!</definedName>
    <definedName name="_44012" localSheetId="1">#REF!</definedName>
    <definedName name="_44012" localSheetId="2">#REF!</definedName>
    <definedName name="_44012" localSheetId="3">#REF!</definedName>
    <definedName name="_44012" localSheetId="4">#REF!</definedName>
    <definedName name="_44012">#REF!</definedName>
    <definedName name="_44013" localSheetId="1">#REF!</definedName>
    <definedName name="_44013" localSheetId="2">#REF!</definedName>
    <definedName name="_44013" localSheetId="3">#REF!</definedName>
    <definedName name="_44013" localSheetId="4">#REF!</definedName>
    <definedName name="_44013">#REF!</definedName>
    <definedName name="_44014" localSheetId="1">#REF!</definedName>
    <definedName name="_44014" localSheetId="2">#REF!</definedName>
    <definedName name="_44014" localSheetId="3">#REF!</definedName>
    <definedName name="_44014" localSheetId="4">#REF!</definedName>
    <definedName name="_44014">#REF!</definedName>
    <definedName name="_44017" localSheetId="1">#REF!</definedName>
    <definedName name="_44017" localSheetId="2">#REF!</definedName>
    <definedName name="_44017" localSheetId="3">#REF!</definedName>
    <definedName name="_44017" localSheetId="4">#REF!</definedName>
    <definedName name="_44017">#REF!</definedName>
    <definedName name="_44018" localSheetId="1">#REF!</definedName>
    <definedName name="_44018" localSheetId="2">#REF!</definedName>
    <definedName name="_44018" localSheetId="3">#REF!</definedName>
    <definedName name="_44018" localSheetId="4">#REF!</definedName>
    <definedName name="_44018">#REF!</definedName>
    <definedName name="_44019" localSheetId="1">#REF!</definedName>
    <definedName name="_44019" localSheetId="2">#REF!</definedName>
    <definedName name="_44019" localSheetId="3">#REF!</definedName>
    <definedName name="_44019" localSheetId="4">#REF!</definedName>
    <definedName name="_44019">#REF!</definedName>
    <definedName name="_44020" localSheetId="1">#REF!</definedName>
    <definedName name="_44020" localSheetId="2">#REF!</definedName>
    <definedName name="_44020" localSheetId="3">#REF!</definedName>
    <definedName name="_44020" localSheetId="4">#REF!</definedName>
    <definedName name="_44020">#REF!</definedName>
    <definedName name="_44021" localSheetId="1">#REF!</definedName>
    <definedName name="_44021" localSheetId="2">#REF!</definedName>
    <definedName name="_44021" localSheetId="3">#REF!</definedName>
    <definedName name="_44021" localSheetId="4">#REF!</definedName>
    <definedName name="_44021">#REF!</definedName>
    <definedName name="_44022" localSheetId="1">#REF!</definedName>
    <definedName name="_44022" localSheetId="2">#REF!</definedName>
    <definedName name="_44022" localSheetId="3">#REF!</definedName>
    <definedName name="_44022" localSheetId="4">#REF!</definedName>
    <definedName name="_44022">#REF!</definedName>
    <definedName name="_44023" localSheetId="1">#REF!</definedName>
    <definedName name="_44023" localSheetId="2">#REF!</definedName>
    <definedName name="_44023" localSheetId="3">#REF!</definedName>
    <definedName name="_44023" localSheetId="4">#REF!</definedName>
    <definedName name="_44023">#REF!</definedName>
    <definedName name="_44024" localSheetId="1">#REF!</definedName>
    <definedName name="_44024" localSheetId="2">#REF!</definedName>
    <definedName name="_44024" localSheetId="3">#REF!</definedName>
    <definedName name="_44024" localSheetId="4">#REF!</definedName>
    <definedName name="_44024">#REF!</definedName>
    <definedName name="_44025" localSheetId="1">#REF!</definedName>
    <definedName name="_44025" localSheetId="2">#REF!</definedName>
    <definedName name="_44025" localSheetId="3">#REF!</definedName>
    <definedName name="_44025" localSheetId="4">#REF!</definedName>
    <definedName name="_44025">#REF!</definedName>
    <definedName name="_44026" localSheetId="1">#REF!</definedName>
    <definedName name="_44026" localSheetId="2">#REF!</definedName>
    <definedName name="_44026" localSheetId="3">#REF!</definedName>
    <definedName name="_44026" localSheetId="4">#REF!</definedName>
    <definedName name="_44026">#REF!</definedName>
    <definedName name="_44027" localSheetId="1">#REF!</definedName>
    <definedName name="_44027" localSheetId="2">#REF!</definedName>
    <definedName name="_44027" localSheetId="3">#REF!</definedName>
    <definedName name="_44027" localSheetId="4">#REF!</definedName>
    <definedName name="_44027">#REF!</definedName>
    <definedName name="_44028" localSheetId="1">#REF!</definedName>
    <definedName name="_44028" localSheetId="2">#REF!</definedName>
    <definedName name="_44028" localSheetId="3">#REF!</definedName>
    <definedName name="_44028" localSheetId="4">#REF!</definedName>
    <definedName name="_44028">#REF!</definedName>
    <definedName name="_44029" localSheetId="1">#REF!</definedName>
    <definedName name="_44029" localSheetId="2">#REF!</definedName>
    <definedName name="_44029" localSheetId="3">#REF!</definedName>
    <definedName name="_44029" localSheetId="4">#REF!</definedName>
    <definedName name="_44029">#REF!</definedName>
    <definedName name="_44030" localSheetId="1">#REF!</definedName>
    <definedName name="_44030" localSheetId="2">#REF!</definedName>
    <definedName name="_44030" localSheetId="3">#REF!</definedName>
    <definedName name="_44030" localSheetId="4">#REF!</definedName>
    <definedName name="_44030">#REF!</definedName>
    <definedName name="_44031" localSheetId="1">#REF!</definedName>
    <definedName name="_44031" localSheetId="2">#REF!</definedName>
    <definedName name="_44031" localSheetId="3">#REF!</definedName>
    <definedName name="_44031" localSheetId="4">#REF!</definedName>
    <definedName name="_44031">#REF!</definedName>
    <definedName name="_44032" localSheetId="1">#REF!</definedName>
    <definedName name="_44032" localSheetId="2">#REF!</definedName>
    <definedName name="_44032" localSheetId="3">#REF!</definedName>
    <definedName name="_44032" localSheetId="4">#REF!</definedName>
    <definedName name="_44032">#REF!</definedName>
    <definedName name="_44033" localSheetId="1">#REF!</definedName>
    <definedName name="_44033" localSheetId="2">#REF!</definedName>
    <definedName name="_44033" localSheetId="3">#REF!</definedName>
    <definedName name="_44033" localSheetId="4">#REF!</definedName>
    <definedName name="_44033">#REF!</definedName>
    <definedName name="_44034" localSheetId="1">#REF!</definedName>
    <definedName name="_44034" localSheetId="2">#REF!</definedName>
    <definedName name="_44034" localSheetId="3">#REF!</definedName>
    <definedName name="_44034" localSheetId="4">#REF!</definedName>
    <definedName name="_44034">#REF!</definedName>
    <definedName name="_44036" localSheetId="1">#REF!</definedName>
    <definedName name="_44036" localSheetId="2">#REF!</definedName>
    <definedName name="_44036" localSheetId="3">#REF!</definedName>
    <definedName name="_44036" localSheetId="4">#REF!</definedName>
    <definedName name="_44036">#REF!</definedName>
    <definedName name="_44037" localSheetId="1">#REF!</definedName>
    <definedName name="_44037" localSheetId="2">#REF!</definedName>
    <definedName name="_44037" localSheetId="3">#REF!</definedName>
    <definedName name="_44037" localSheetId="4">#REF!</definedName>
    <definedName name="_44037">#REF!</definedName>
    <definedName name="_44038" localSheetId="1">#REF!</definedName>
    <definedName name="_44038" localSheetId="2">#REF!</definedName>
    <definedName name="_44038" localSheetId="3">#REF!</definedName>
    <definedName name="_44038" localSheetId="4">#REF!</definedName>
    <definedName name="_44038">#REF!</definedName>
    <definedName name="_44039" localSheetId="1">#REF!</definedName>
    <definedName name="_44039" localSheetId="2">#REF!</definedName>
    <definedName name="_44039" localSheetId="3">#REF!</definedName>
    <definedName name="_44039" localSheetId="4">#REF!</definedName>
    <definedName name="_44039">#REF!</definedName>
    <definedName name="_44040" localSheetId="1">#REF!</definedName>
    <definedName name="_44040" localSheetId="2">#REF!</definedName>
    <definedName name="_44040" localSheetId="3">#REF!</definedName>
    <definedName name="_44040" localSheetId="4">#REF!</definedName>
    <definedName name="_44040">#REF!</definedName>
    <definedName name="_44050" localSheetId="1">#REF!</definedName>
    <definedName name="_44050" localSheetId="2">#REF!</definedName>
    <definedName name="_44050" localSheetId="3">#REF!</definedName>
    <definedName name="_44050" localSheetId="4">#REF!</definedName>
    <definedName name="_44050">#REF!</definedName>
    <definedName name="_44051" localSheetId="1">#REF!</definedName>
    <definedName name="_44051" localSheetId="2">#REF!</definedName>
    <definedName name="_44051" localSheetId="3">#REF!</definedName>
    <definedName name="_44051" localSheetId="4">#REF!</definedName>
    <definedName name="_44051">#REF!</definedName>
    <definedName name="_44052" localSheetId="1">#REF!</definedName>
    <definedName name="_44052" localSheetId="2">#REF!</definedName>
    <definedName name="_44052" localSheetId="3">#REF!</definedName>
    <definedName name="_44052" localSheetId="4">#REF!</definedName>
    <definedName name="_44052">#REF!</definedName>
    <definedName name="_44053" localSheetId="1">#REF!</definedName>
    <definedName name="_44053" localSheetId="2">#REF!</definedName>
    <definedName name="_44053" localSheetId="3">#REF!</definedName>
    <definedName name="_44053" localSheetId="4">#REF!</definedName>
    <definedName name="_44053">#REF!</definedName>
    <definedName name="_44054" localSheetId="1">#REF!</definedName>
    <definedName name="_44054" localSheetId="2">#REF!</definedName>
    <definedName name="_44054" localSheetId="3">#REF!</definedName>
    <definedName name="_44054" localSheetId="4">#REF!</definedName>
    <definedName name="_44054">#REF!</definedName>
    <definedName name="_44055" localSheetId="1">#REF!</definedName>
    <definedName name="_44055" localSheetId="2">#REF!</definedName>
    <definedName name="_44055" localSheetId="3">#REF!</definedName>
    <definedName name="_44055" localSheetId="4">#REF!</definedName>
    <definedName name="_44055">#REF!</definedName>
    <definedName name="_44056" localSheetId="1">#REF!</definedName>
    <definedName name="_44056" localSheetId="2">#REF!</definedName>
    <definedName name="_44056" localSheetId="3">#REF!</definedName>
    <definedName name="_44056" localSheetId="4">#REF!</definedName>
    <definedName name="_44056">#REF!</definedName>
    <definedName name="_44058" localSheetId="1">#REF!</definedName>
    <definedName name="_44058" localSheetId="2">#REF!</definedName>
    <definedName name="_44058" localSheetId="3">#REF!</definedName>
    <definedName name="_44058" localSheetId="4">#REF!</definedName>
    <definedName name="_44058">#REF!</definedName>
    <definedName name="_44059" localSheetId="1">#REF!</definedName>
    <definedName name="_44059" localSheetId="2">#REF!</definedName>
    <definedName name="_44059" localSheetId="3">#REF!</definedName>
    <definedName name="_44059" localSheetId="4">#REF!</definedName>
    <definedName name="_44059">#REF!</definedName>
    <definedName name="_44061" localSheetId="1">#REF!</definedName>
    <definedName name="_44061" localSheetId="2">#REF!</definedName>
    <definedName name="_44061" localSheetId="3">#REF!</definedName>
    <definedName name="_44061" localSheetId="4">#REF!</definedName>
    <definedName name="_44061">#REF!</definedName>
    <definedName name="_44062" localSheetId="1">#REF!</definedName>
    <definedName name="_44062" localSheetId="2">#REF!</definedName>
    <definedName name="_44062" localSheetId="3">#REF!</definedName>
    <definedName name="_44062" localSheetId="4">#REF!</definedName>
    <definedName name="_44062">#REF!</definedName>
    <definedName name="_44069" localSheetId="1">#REF!</definedName>
    <definedName name="_44069" localSheetId="2">#REF!</definedName>
    <definedName name="_44069" localSheetId="3">#REF!</definedName>
    <definedName name="_44069" localSheetId="4">#REF!</definedName>
    <definedName name="_44069">#REF!</definedName>
    <definedName name="_44070" localSheetId="1">#REF!</definedName>
    <definedName name="_44070" localSheetId="2">#REF!</definedName>
    <definedName name="_44070" localSheetId="3">#REF!</definedName>
    <definedName name="_44070" localSheetId="4">#REF!</definedName>
    <definedName name="_44070">#REF!</definedName>
    <definedName name="_44071" localSheetId="1">#REF!</definedName>
    <definedName name="_44071" localSheetId="2">#REF!</definedName>
    <definedName name="_44071" localSheetId="3">#REF!</definedName>
    <definedName name="_44071" localSheetId="4">#REF!</definedName>
    <definedName name="_44071">#REF!</definedName>
    <definedName name="_44073" localSheetId="1">#REF!</definedName>
    <definedName name="_44073" localSheetId="2">#REF!</definedName>
    <definedName name="_44073" localSheetId="3">#REF!</definedName>
    <definedName name="_44073" localSheetId="4">#REF!</definedName>
    <definedName name="_44073">#REF!</definedName>
    <definedName name="_44074" localSheetId="1">#REF!</definedName>
    <definedName name="_44074" localSheetId="2">#REF!</definedName>
    <definedName name="_44074" localSheetId="3">#REF!</definedName>
    <definedName name="_44074" localSheetId="4">#REF!</definedName>
    <definedName name="_44074">#REF!</definedName>
    <definedName name="_44076" localSheetId="1">#REF!</definedName>
    <definedName name="_44076" localSheetId="2">#REF!</definedName>
    <definedName name="_44076" localSheetId="3">#REF!</definedName>
    <definedName name="_44076" localSheetId="4">#REF!</definedName>
    <definedName name="_44076">#REF!</definedName>
    <definedName name="_44079" localSheetId="1">#REF!</definedName>
    <definedName name="_44079" localSheetId="2">#REF!</definedName>
    <definedName name="_44079" localSheetId="3">#REF!</definedName>
    <definedName name="_44079" localSheetId="4">#REF!</definedName>
    <definedName name="_44079">#REF!</definedName>
    <definedName name="_44080" localSheetId="1">#REF!</definedName>
    <definedName name="_44080" localSheetId="2">#REF!</definedName>
    <definedName name="_44080" localSheetId="3">#REF!</definedName>
    <definedName name="_44080" localSheetId="4">#REF!</definedName>
    <definedName name="_44080">#REF!</definedName>
    <definedName name="_44081" localSheetId="1">#REF!</definedName>
    <definedName name="_44081" localSheetId="2">#REF!</definedName>
    <definedName name="_44081" localSheetId="3">#REF!</definedName>
    <definedName name="_44081" localSheetId="4">#REF!</definedName>
    <definedName name="_44081">#REF!</definedName>
    <definedName name="_44082" localSheetId="1">#REF!</definedName>
    <definedName name="_44082" localSheetId="2">#REF!</definedName>
    <definedName name="_44082" localSheetId="3">#REF!</definedName>
    <definedName name="_44082" localSheetId="4">#REF!</definedName>
    <definedName name="_44082">#REF!</definedName>
    <definedName name="_44083" localSheetId="1">#REF!</definedName>
    <definedName name="_44083" localSheetId="2">#REF!</definedName>
    <definedName name="_44083" localSheetId="3">#REF!</definedName>
    <definedName name="_44083" localSheetId="4">#REF!</definedName>
    <definedName name="_44083">#REF!</definedName>
    <definedName name="_44084" localSheetId="1">#REF!</definedName>
    <definedName name="_44084" localSheetId="2">#REF!</definedName>
    <definedName name="_44084" localSheetId="3">#REF!</definedName>
    <definedName name="_44084" localSheetId="4">#REF!</definedName>
    <definedName name="_44084">#REF!</definedName>
    <definedName name="_44085" localSheetId="1">#REF!</definedName>
    <definedName name="_44085" localSheetId="2">#REF!</definedName>
    <definedName name="_44085" localSheetId="3">#REF!</definedName>
    <definedName name="_44085" localSheetId="4">#REF!</definedName>
    <definedName name="_44085">#REF!</definedName>
    <definedName name="_44089" localSheetId="1">#REF!</definedName>
    <definedName name="_44089" localSheetId="2">#REF!</definedName>
    <definedName name="_44089" localSheetId="3">#REF!</definedName>
    <definedName name="_44089" localSheetId="4">#REF!</definedName>
    <definedName name="_44089">#REF!</definedName>
    <definedName name="_44090" localSheetId="1">#REF!</definedName>
    <definedName name="_44090" localSheetId="2">#REF!</definedName>
    <definedName name="_44090" localSheetId="3">#REF!</definedName>
    <definedName name="_44090" localSheetId="4">#REF!</definedName>
    <definedName name="_44090">#REF!</definedName>
    <definedName name="_44100" localSheetId="1">#REF!</definedName>
    <definedName name="_44100" localSheetId="2">#REF!</definedName>
    <definedName name="_44100" localSheetId="3">#REF!</definedName>
    <definedName name="_44100" localSheetId="4">#REF!</definedName>
    <definedName name="_44100">#REF!</definedName>
    <definedName name="_44101" localSheetId="1">#REF!</definedName>
    <definedName name="_44101" localSheetId="2">#REF!</definedName>
    <definedName name="_44101" localSheetId="3">#REF!</definedName>
    <definedName name="_44101" localSheetId="4">#REF!</definedName>
    <definedName name="_44101">#REF!</definedName>
    <definedName name="_44102" localSheetId="1">#REF!</definedName>
    <definedName name="_44102" localSheetId="2">#REF!</definedName>
    <definedName name="_44102" localSheetId="3">#REF!</definedName>
    <definedName name="_44102" localSheetId="4">#REF!</definedName>
    <definedName name="_44102">#REF!</definedName>
    <definedName name="_44103" localSheetId="1">#REF!</definedName>
    <definedName name="_44103" localSheetId="2">#REF!</definedName>
    <definedName name="_44103" localSheetId="3">#REF!</definedName>
    <definedName name="_44103" localSheetId="4">#REF!</definedName>
    <definedName name="_44103">#REF!</definedName>
    <definedName name="_44104" localSheetId="1">#REF!</definedName>
    <definedName name="_44104" localSheetId="2">#REF!</definedName>
    <definedName name="_44104" localSheetId="3">#REF!</definedName>
    <definedName name="_44104" localSheetId="4">#REF!</definedName>
    <definedName name="_44104">#REF!</definedName>
    <definedName name="_44105" localSheetId="1">#REF!</definedName>
    <definedName name="_44105" localSheetId="2">#REF!</definedName>
    <definedName name="_44105" localSheetId="3">#REF!</definedName>
    <definedName name="_44105" localSheetId="4">#REF!</definedName>
    <definedName name="_44105">#REF!</definedName>
    <definedName name="_44106" localSheetId="1">#REF!</definedName>
    <definedName name="_44106" localSheetId="2">#REF!</definedName>
    <definedName name="_44106" localSheetId="3">#REF!</definedName>
    <definedName name="_44106" localSheetId="4">#REF!</definedName>
    <definedName name="_44106">#REF!</definedName>
    <definedName name="_44107" localSheetId="1">#REF!</definedName>
    <definedName name="_44107" localSheetId="2">#REF!</definedName>
    <definedName name="_44107" localSheetId="3">#REF!</definedName>
    <definedName name="_44107" localSheetId="4">#REF!</definedName>
    <definedName name="_44107">#REF!</definedName>
    <definedName name="_44108" localSheetId="1">#REF!</definedName>
    <definedName name="_44108" localSheetId="2">#REF!</definedName>
    <definedName name="_44108" localSheetId="3">#REF!</definedName>
    <definedName name="_44108" localSheetId="4">#REF!</definedName>
    <definedName name="_44108">#REF!</definedName>
    <definedName name="_44109" localSheetId="1">#REF!</definedName>
    <definedName name="_44109" localSheetId="2">#REF!</definedName>
    <definedName name="_44109" localSheetId="3">#REF!</definedName>
    <definedName name="_44109" localSheetId="4">#REF!</definedName>
    <definedName name="_44109">#REF!</definedName>
    <definedName name="_44110" localSheetId="1">#REF!</definedName>
    <definedName name="_44110" localSheetId="2">#REF!</definedName>
    <definedName name="_44110" localSheetId="3">#REF!</definedName>
    <definedName name="_44110" localSheetId="4">#REF!</definedName>
    <definedName name="_44110">#REF!</definedName>
    <definedName name="_44111" localSheetId="1">#REF!</definedName>
    <definedName name="_44111" localSheetId="2">#REF!</definedName>
    <definedName name="_44111" localSheetId="3">#REF!</definedName>
    <definedName name="_44111" localSheetId="4">#REF!</definedName>
    <definedName name="_44111">#REF!</definedName>
    <definedName name="_44120" localSheetId="1">#REF!</definedName>
    <definedName name="_44120" localSheetId="2">#REF!</definedName>
    <definedName name="_44120" localSheetId="3">#REF!</definedName>
    <definedName name="_44120" localSheetId="4">#REF!</definedName>
    <definedName name="_44120">#REF!</definedName>
    <definedName name="_44121" localSheetId="1">#REF!</definedName>
    <definedName name="_44121" localSheetId="2">#REF!</definedName>
    <definedName name="_44121" localSheetId="3">#REF!</definedName>
    <definedName name="_44121" localSheetId="4">#REF!</definedName>
    <definedName name="_44121">#REF!</definedName>
    <definedName name="_44122" localSheetId="1">#REF!</definedName>
    <definedName name="_44122" localSheetId="2">#REF!</definedName>
    <definedName name="_44122" localSheetId="3">#REF!</definedName>
    <definedName name="_44122" localSheetId="4">#REF!</definedName>
    <definedName name="_44122">#REF!</definedName>
    <definedName name="_44123" localSheetId="1">#REF!</definedName>
    <definedName name="_44123" localSheetId="2">#REF!</definedName>
    <definedName name="_44123" localSheetId="3">#REF!</definedName>
    <definedName name="_44123" localSheetId="4">#REF!</definedName>
    <definedName name="_44123">#REF!</definedName>
    <definedName name="_44124" localSheetId="1">#REF!</definedName>
    <definedName name="_44124" localSheetId="2">#REF!</definedName>
    <definedName name="_44124" localSheetId="3">#REF!</definedName>
    <definedName name="_44124" localSheetId="4">#REF!</definedName>
    <definedName name="_44124">#REF!</definedName>
    <definedName name="_44125" localSheetId="1">#REF!</definedName>
    <definedName name="_44125" localSheetId="2">#REF!</definedName>
    <definedName name="_44125" localSheetId="3">#REF!</definedName>
    <definedName name="_44125" localSheetId="4">#REF!</definedName>
    <definedName name="_44125">#REF!</definedName>
    <definedName name="_44126" localSheetId="1">#REF!</definedName>
    <definedName name="_44126" localSheetId="2">#REF!</definedName>
    <definedName name="_44126" localSheetId="3">#REF!</definedName>
    <definedName name="_44126" localSheetId="4">#REF!</definedName>
    <definedName name="_44126">#REF!</definedName>
    <definedName name="_44127" localSheetId="1">#REF!</definedName>
    <definedName name="_44127" localSheetId="2">#REF!</definedName>
    <definedName name="_44127" localSheetId="3">#REF!</definedName>
    <definedName name="_44127" localSheetId="4">#REF!</definedName>
    <definedName name="_44127">#REF!</definedName>
    <definedName name="_44128" localSheetId="1">#REF!</definedName>
    <definedName name="_44128" localSheetId="2">#REF!</definedName>
    <definedName name="_44128" localSheetId="3">#REF!</definedName>
    <definedName name="_44128" localSheetId="4">#REF!</definedName>
    <definedName name="_44128">#REF!</definedName>
    <definedName name="_44129" localSheetId="1">#REF!</definedName>
    <definedName name="_44129" localSheetId="2">#REF!</definedName>
    <definedName name="_44129" localSheetId="3">#REF!</definedName>
    <definedName name="_44129" localSheetId="4">#REF!</definedName>
    <definedName name="_44129">#REF!</definedName>
    <definedName name="_44130" localSheetId="1">#REF!</definedName>
    <definedName name="_44130" localSheetId="2">#REF!</definedName>
    <definedName name="_44130" localSheetId="3">#REF!</definedName>
    <definedName name="_44130" localSheetId="4">#REF!</definedName>
    <definedName name="_44130">#REF!</definedName>
    <definedName name="_44131" localSheetId="1">#REF!</definedName>
    <definedName name="_44131" localSheetId="2">#REF!</definedName>
    <definedName name="_44131" localSheetId="3">#REF!</definedName>
    <definedName name="_44131" localSheetId="4">#REF!</definedName>
    <definedName name="_44131">#REF!</definedName>
    <definedName name="_44132" localSheetId="1">#REF!</definedName>
    <definedName name="_44132" localSheetId="2">#REF!</definedName>
    <definedName name="_44132" localSheetId="3">#REF!</definedName>
    <definedName name="_44132" localSheetId="4">#REF!</definedName>
    <definedName name="_44132">#REF!</definedName>
    <definedName name="_44133" localSheetId="1">#REF!</definedName>
    <definedName name="_44133" localSheetId="2">#REF!</definedName>
    <definedName name="_44133" localSheetId="3">#REF!</definedName>
    <definedName name="_44133" localSheetId="4">#REF!</definedName>
    <definedName name="_44133">#REF!</definedName>
    <definedName name="_44139" localSheetId="1">#REF!</definedName>
    <definedName name="_44139" localSheetId="2">#REF!</definedName>
    <definedName name="_44139" localSheetId="3">#REF!</definedName>
    <definedName name="_44139" localSheetId="4">#REF!</definedName>
    <definedName name="_44139">#REF!</definedName>
    <definedName name="_44140" localSheetId="1">#REF!</definedName>
    <definedName name="_44140" localSheetId="2">#REF!</definedName>
    <definedName name="_44140" localSheetId="3">#REF!</definedName>
    <definedName name="_44140" localSheetId="4">#REF!</definedName>
    <definedName name="_44140">#REF!</definedName>
    <definedName name="_44141" localSheetId="1">#REF!</definedName>
    <definedName name="_44141" localSheetId="2">#REF!</definedName>
    <definedName name="_44141" localSheetId="3">#REF!</definedName>
    <definedName name="_44141" localSheetId="4">#REF!</definedName>
    <definedName name="_44141">#REF!</definedName>
    <definedName name="_44142" localSheetId="1">#REF!</definedName>
    <definedName name="_44142" localSheetId="2">#REF!</definedName>
    <definedName name="_44142" localSheetId="3">#REF!</definedName>
    <definedName name="_44142" localSheetId="4">#REF!</definedName>
    <definedName name="_44142">#REF!</definedName>
    <definedName name="_44143" localSheetId="1">#REF!</definedName>
    <definedName name="_44143" localSheetId="2">#REF!</definedName>
    <definedName name="_44143" localSheetId="3">#REF!</definedName>
    <definedName name="_44143" localSheetId="4">#REF!</definedName>
    <definedName name="_44143">#REF!</definedName>
    <definedName name="_44145" localSheetId="1">#REF!</definedName>
    <definedName name="_44145" localSheetId="2">#REF!</definedName>
    <definedName name="_44145" localSheetId="3">#REF!</definedName>
    <definedName name="_44145" localSheetId="4">#REF!</definedName>
    <definedName name="_44145">#REF!</definedName>
    <definedName name="_44146" localSheetId="1">#REF!</definedName>
    <definedName name="_44146" localSheetId="2">#REF!</definedName>
    <definedName name="_44146" localSheetId="3">#REF!</definedName>
    <definedName name="_44146" localSheetId="4">#REF!</definedName>
    <definedName name="_44146">#REF!</definedName>
    <definedName name="_44151" localSheetId="1">#REF!</definedName>
    <definedName name="_44151" localSheetId="2">#REF!</definedName>
    <definedName name="_44151" localSheetId="3">#REF!</definedName>
    <definedName name="_44151" localSheetId="4">#REF!</definedName>
    <definedName name="_44151">#REF!</definedName>
    <definedName name="_44152" localSheetId="1">#REF!</definedName>
    <definedName name="_44152" localSheetId="2">#REF!</definedName>
    <definedName name="_44152" localSheetId="3">#REF!</definedName>
    <definedName name="_44152" localSheetId="4">#REF!</definedName>
    <definedName name="_44152">#REF!</definedName>
    <definedName name="_44153" localSheetId="1">#REF!</definedName>
    <definedName name="_44153" localSheetId="2">#REF!</definedName>
    <definedName name="_44153" localSheetId="3">#REF!</definedName>
    <definedName name="_44153" localSheetId="4">#REF!</definedName>
    <definedName name="_44153">#REF!</definedName>
    <definedName name="_44154" localSheetId="1">#REF!</definedName>
    <definedName name="_44154" localSheetId="2">#REF!</definedName>
    <definedName name="_44154" localSheetId="3">#REF!</definedName>
    <definedName name="_44154" localSheetId="4">#REF!</definedName>
    <definedName name="_44154">#REF!</definedName>
    <definedName name="_44155" localSheetId="1">#REF!</definedName>
    <definedName name="_44155" localSheetId="2">#REF!</definedName>
    <definedName name="_44155" localSheetId="3">#REF!</definedName>
    <definedName name="_44155" localSheetId="4">#REF!</definedName>
    <definedName name="_44155">#REF!</definedName>
    <definedName name="_44156" localSheetId="1">#REF!</definedName>
    <definedName name="_44156" localSheetId="2">#REF!</definedName>
    <definedName name="_44156" localSheetId="3">#REF!</definedName>
    <definedName name="_44156" localSheetId="4">#REF!</definedName>
    <definedName name="_44156">#REF!</definedName>
    <definedName name="_44157" localSheetId="1">#REF!</definedName>
    <definedName name="_44157" localSheetId="2">#REF!</definedName>
    <definedName name="_44157" localSheetId="3">#REF!</definedName>
    <definedName name="_44157" localSheetId="4">#REF!</definedName>
    <definedName name="_44157">#REF!</definedName>
    <definedName name="_44160" localSheetId="1">#REF!</definedName>
    <definedName name="_44160" localSheetId="2">#REF!</definedName>
    <definedName name="_44160" localSheetId="3">#REF!</definedName>
    <definedName name="_44160" localSheetId="4">#REF!</definedName>
    <definedName name="_44160">#REF!</definedName>
    <definedName name="_44161" localSheetId="1">#REF!</definedName>
    <definedName name="_44161" localSheetId="2">#REF!</definedName>
    <definedName name="_44161" localSheetId="3">#REF!</definedName>
    <definedName name="_44161" localSheetId="4">#REF!</definedName>
    <definedName name="_44161">#REF!</definedName>
    <definedName name="_44162" localSheetId="1">#REF!</definedName>
    <definedName name="_44162" localSheetId="2">#REF!</definedName>
    <definedName name="_44162" localSheetId="3">#REF!</definedName>
    <definedName name="_44162" localSheetId="4">#REF!</definedName>
    <definedName name="_44162">#REF!</definedName>
    <definedName name="_44165" localSheetId="1">#REF!</definedName>
    <definedName name="_44165" localSheetId="2">#REF!</definedName>
    <definedName name="_44165" localSheetId="3">#REF!</definedName>
    <definedName name="_44165" localSheetId="4">#REF!</definedName>
    <definedName name="_44165">#REF!</definedName>
    <definedName name="_44166" localSheetId="1">#REF!</definedName>
    <definedName name="_44166" localSheetId="2">#REF!</definedName>
    <definedName name="_44166" localSheetId="3">#REF!</definedName>
    <definedName name="_44166" localSheetId="4">#REF!</definedName>
    <definedName name="_44166">#REF!</definedName>
    <definedName name="_44169" localSheetId="1">#REF!</definedName>
    <definedName name="_44169" localSheetId="2">#REF!</definedName>
    <definedName name="_44169" localSheetId="3">#REF!</definedName>
    <definedName name="_44169" localSheetId="4">#REF!</definedName>
    <definedName name="_44169">#REF!</definedName>
    <definedName name="_44170" localSheetId="1">#REF!</definedName>
    <definedName name="_44170" localSheetId="2">#REF!</definedName>
    <definedName name="_44170" localSheetId="3">#REF!</definedName>
    <definedName name="_44170" localSheetId="4">#REF!</definedName>
    <definedName name="_44170">#REF!</definedName>
    <definedName name="_44171" localSheetId="1">#REF!</definedName>
    <definedName name="_44171" localSheetId="2">#REF!</definedName>
    <definedName name="_44171" localSheetId="3">#REF!</definedName>
    <definedName name="_44171" localSheetId="4">#REF!</definedName>
    <definedName name="_44171">#REF!</definedName>
    <definedName name="_44172" localSheetId="1">#REF!</definedName>
    <definedName name="_44172" localSheetId="2">#REF!</definedName>
    <definedName name="_44172" localSheetId="3">#REF!</definedName>
    <definedName name="_44172" localSheetId="4">#REF!</definedName>
    <definedName name="_44172">#REF!</definedName>
    <definedName name="_44173" localSheetId="1">#REF!</definedName>
    <definedName name="_44173" localSheetId="2">#REF!</definedName>
    <definedName name="_44173" localSheetId="3">#REF!</definedName>
    <definedName name="_44173" localSheetId="4">#REF!</definedName>
    <definedName name="_44173">#REF!</definedName>
    <definedName name="_44180" localSheetId="1">#REF!</definedName>
    <definedName name="_44180" localSheetId="2">#REF!</definedName>
    <definedName name="_44180" localSheetId="3">#REF!</definedName>
    <definedName name="_44180" localSheetId="4">#REF!</definedName>
    <definedName name="_44180">#REF!</definedName>
    <definedName name="_44190" localSheetId="1">#REF!</definedName>
    <definedName name="_44190" localSheetId="2">#REF!</definedName>
    <definedName name="_44190" localSheetId="3">#REF!</definedName>
    <definedName name="_44190" localSheetId="4">#REF!</definedName>
    <definedName name="_44190">#REF!</definedName>
    <definedName name="_44191" localSheetId="1">#REF!</definedName>
    <definedName name="_44191" localSheetId="2">#REF!</definedName>
    <definedName name="_44191" localSheetId="3">#REF!</definedName>
    <definedName name="_44191" localSheetId="4">#REF!</definedName>
    <definedName name="_44191">#REF!</definedName>
    <definedName name="_44195" localSheetId="1">#REF!</definedName>
    <definedName name="_44195" localSheetId="2">#REF!</definedName>
    <definedName name="_44195" localSheetId="3">#REF!</definedName>
    <definedName name="_44195" localSheetId="4">#REF!</definedName>
    <definedName name="_44195">#REF!</definedName>
    <definedName name="_44200" localSheetId="1">#REF!</definedName>
    <definedName name="_44200" localSheetId="2">#REF!</definedName>
    <definedName name="_44200" localSheetId="3">#REF!</definedName>
    <definedName name="_44200" localSheetId="4">#REF!</definedName>
    <definedName name="_44200">#REF!</definedName>
    <definedName name="_44202" localSheetId="1">#REF!</definedName>
    <definedName name="_44202" localSheetId="2">#REF!</definedName>
    <definedName name="_44202" localSheetId="3">#REF!</definedName>
    <definedName name="_44202" localSheetId="4">#REF!</definedName>
    <definedName name="_44202">#REF!</definedName>
    <definedName name="_44203" localSheetId="1">#REF!</definedName>
    <definedName name="_44203" localSheetId="2">#REF!</definedName>
    <definedName name="_44203" localSheetId="3">#REF!</definedName>
    <definedName name="_44203" localSheetId="4">#REF!</definedName>
    <definedName name="_44203">#REF!</definedName>
    <definedName name="_44210" localSheetId="1">#REF!</definedName>
    <definedName name="_44210" localSheetId="2">#REF!</definedName>
    <definedName name="_44210" localSheetId="3">#REF!</definedName>
    <definedName name="_44210" localSheetId="4">#REF!</definedName>
    <definedName name="_44210">#REF!</definedName>
    <definedName name="_44211" localSheetId="1">#REF!</definedName>
    <definedName name="_44211" localSheetId="2">#REF!</definedName>
    <definedName name="_44211" localSheetId="3">#REF!</definedName>
    <definedName name="_44211" localSheetId="4">#REF!</definedName>
    <definedName name="_44211">#REF!</definedName>
    <definedName name="_44212" localSheetId="1">#REF!</definedName>
    <definedName name="_44212" localSheetId="2">#REF!</definedName>
    <definedName name="_44212" localSheetId="3">#REF!</definedName>
    <definedName name="_44212" localSheetId="4">#REF!</definedName>
    <definedName name="_44212">#REF!</definedName>
    <definedName name="_44213" localSheetId="1">#REF!</definedName>
    <definedName name="_44213" localSheetId="2">#REF!</definedName>
    <definedName name="_44213" localSheetId="3">#REF!</definedName>
    <definedName name="_44213" localSheetId="4">#REF!</definedName>
    <definedName name="_44213">#REF!</definedName>
    <definedName name="_44214" localSheetId="1">#REF!</definedName>
    <definedName name="_44214" localSheetId="2">#REF!</definedName>
    <definedName name="_44214" localSheetId="3">#REF!</definedName>
    <definedName name="_44214" localSheetId="4">#REF!</definedName>
    <definedName name="_44214">#REF!</definedName>
    <definedName name="_44215" localSheetId="1">#REF!</definedName>
    <definedName name="_44215" localSheetId="2">#REF!</definedName>
    <definedName name="_44215" localSheetId="3">#REF!</definedName>
    <definedName name="_44215" localSheetId="4">#REF!</definedName>
    <definedName name="_44215">#REF!</definedName>
    <definedName name="_44216" localSheetId="1">#REF!</definedName>
    <definedName name="_44216" localSheetId="2">#REF!</definedName>
    <definedName name="_44216" localSheetId="3">#REF!</definedName>
    <definedName name="_44216" localSheetId="4">#REF!</definedName>
    <definedName name="_44216">#REF!</definedName>
    <definedName name="_44219" localSheetId="1">#REF!</definedName>
    <definedName name="_44219" localSheetId="2">#REF!</definedName>
    <definedName name="_44219" localSheetId="3">#REF!</definedName>
    <definedName name="_44219" localSheetId="4">#REF!</definedName>
    <definedName name="_44219">#REF!</definedName>
    <definedName name="_44220" localSheetId="1">#REF!</definedName>
    <definedName name="_44220" localSheetId="2">#REF!</definedName>
    <definedName name="_44220" localSheetId="3">#REF!</definedName>
    <definedName name="_44220" localSheetId="4">#REF!</definedName>
    <definedName name="_44220">#REF!</definedName>
    <definedName name="_44229" localSheetId="1">#REF!</definedName>
    <definedName name="_44229" localSheetId="2">#REF!</definedName>
    <definedName name="_44229" localSheetId="3">#REF!</definedName>
    <definedName name="_44229" localSheetId="4">#REF!</definedName>
    <definedName name="_44229">#REF!</definedName>
    <definedName name="_44230" localSheetId="1">#REF!</definedName>
    <definedName name="_44230" localSheetId="2">#REF!</definedName>
    <definedName name="_44230" localSheetId="3">#REF!</definedName>
    <definedName name="_44230" localSheetId="4">#REF!</definedName>
    <definedName name="_44230">#REF!</definedName>
    <definedName name="_44231" localSheetId="1">#REF!</definedName>
    <definedName name="_44231" localSheetId="2">#REF!</definedName>
    <definedName name="_44231" localSheetId="3">#REF!</definedName>
    <definedName name="_44231" localSheetId="4">#REF!</definedName>
    <definedName name="_44231">#REF!</definedName>
    <definedName name="_44234" localSheetId="1">#REF!</definedName>
    <definedName name="_44234" localSheetId="2">#REF!</definedName>
    <definedName name="_44234" localSheetId="3">#REF!</definedName>
    <definedName name="_44234" localSheetId="4">#REF!</definedName>
    <definedName name="_44234">#REF!</definedName>
    <definedName name="_44235" localSheetId="1">#REF!</definedName>
    <definedName name="_44235" localSheetId="2">#REF!</definedName>
    <definedName name="_44235" localSheetId="3">#REF!</definedName>
    <definedName name="_44235" localSheetId="4">#REF!</definedName>
    <definedName name="_44235">#REF!</definedName>
    <definedName name="_44236" localSheetId="1">#REF!</definedName>
    <definedName name="_44236" localSheetId="2">#REF!</definedName>
    <definedName name="_44236" localSheetId="3">#REF!</definedName>
    <definedName name="_44236" localSheetId="4">#REF!</definedName>
    <definedName name="_44236">#REF!</definedName>
    <definedName name="_44237" localSheetId="1">#REF!</definedName>
    <definedName name="_44237" localSheetId="2">#REF!</definedName>
    <definedName name="_44237" localSheetId="3">#REF!</definedName>
    <definedName name="_44237" localSheetId="4">#REF!</definedName>
    <definedName name="_44237">#REF!</definedName>
    <definedName name="_44239" localSheetId="1">#REF!</definedName>
    <definedName name="_44239" localSheetId="2">#REF!</definedName>
    <definedName name="_44239" localSheetId="3">#REF!</definedName>
    <definedName name="_44239" localSheetId="4">#REF!</definedName>
    <definedName name="_44239">#REF!</definedName>
    <definedName name="_44250" localSheetId="1">#REF!</definedName>
    <definedName name="_44250" localSheetId="2">#REF!</definedName>
    <definedName name="_44250" localSheetId="3">#REF!</definedName>
    <definedName name="_44250" localSheetId="4">#REF!</definedName>
    <definedName name="_44250">#REF!</definedName>
    <definedName name="_44251" localSheetId="1">#REF!</definedName>
    <definedName name="_44251" localSheetId="2">#REF!</definedName>
    <definedName name="_44251" localSheetId="3">#REF!</definedName>
    <definedName name="_44251" localSheetId="4">#REF!</definedName>
    <definedName name="_44251">#REF!</definedName>
    <definedName name="_44281" localSheetId="1">#REF!</definedName>
    <definedName name="_44281" localSheetId="2">#REF!</definedName>
    <definedName name="_44281" localSheetId="3">#REF!</definedName>
    <definedName name="_44281" localSheetId="4">#REF!</definedName>
    <definedName name="_44281">#REF!</definedName>
    <definedName name="_44282" localSheetId="1">#REF!</definedName>
    <definedName name="_44282" localSheetId="2">#REF!</definedName>
    <definedName name="_44282" localSheetId="3">#REF!</definedName>
    <definedName name="_44282" localSheetId="4">#REF!</definedName>
    <definedName name="_44282">#REF!</definedName>
    <definedName name="_44284" localSheetId="1">#REF!</definedName>
    <definedName name="_44284" localSheetId="2">#REF!</definedName>
    <definedName name="_44284" localSheetId="3">#REF!</definedName>
    <definedName name="_44284" localSheetId="4">#REF!</definedName>
    <definedName name="_44284">#REF!</definedName>
    <definedName name="_44285" localSheetId="1">#REF!</definedName>
    <definedName name="_44285" localSheetId="2">#REF!</definedName>
    <definedName name="_44285" localSheetId="3">#REF!</definedName>
    <definedName name="_44285" localSheetId="4">#REF!</definedName>
    <definedName name="_44285">#REF!</definedName>
    <definedName name="_44286" localSheetId="1">#REF!</definedName>
    <definedName name="_44286" localSheetId="2">#REF!</definedName>
    <definedName name="_44286" localSheetId="3">#REF!</definedName>
    <definedName name="_44286" localSheetId="4">#REF!</definedName>
    <definedName name="_44286">#REF!</definedName>
    <definedName name="_44289" localSheetId="1">#REF!</definedName>
    <definedName name="_44289" localSheetId="2">#REF!</definedName>
    <definedName name="_44289" localSheetId="3">#REF!</definedName>
    <definedName name="_44289" localSheetId="4">#REF!</definedName>
    <definedName name="_44289">#REF!</definedName>
    <definedName name="_44290" localSheetId="1">#REF!</definedName>
    <definedName name="_44290" localSheetId="2">#REF!</definedName>
    <definedName name="_44290" localSheetId="3">#REF!</definedName>
    <definedName name="_44290" localSheetId="4">#REF!</definedName>
    <definedName name="_44290">#REF!</definedName>
    <definedName name="_45109" localSheetId="1">#REF!</definedName>
    <definedName name="_45109" localSheetId="2">#REF!</definedName>
    <definedName name="_45109" localSheetId="3">#REF!</definedName>
    <definedName name="_45109" localSheetId="4">#REF!</definedName>
    <definedName name="_45109">#REF!</definedName>
    <definedName name="_45199" localSheetId="1">#REF!</definedName>
    <definedName name="_45199" localSheetId="2">#REF!</definedName>
    <definedName name="_45199" localSheetId="3">#REF!</definedName>
    <definedName name="_45199" localSheetId="4">#REF!</definedName>
    <definedName name="_45199">#REF!</definedName>
    <definedName name="_45204" localSheetId="1">#REF!</definedName>
    <definedName name="_45204" localSheetId="2">#REF!</definedName>
    <definedName name="_45204" localSheetId="3">#REF!</definedName>
    <definedName name="_45204" localSheetId="4">#REF!</definedName>
    <definedName name="_45204">#REF!</definedName>
    <definedName name="_45299" localSheetId="1">#REF!</definedName>
    <definedName name="_45299" localSheetId="2">#REF!</definedName>
    <definedName name="_45299" localSheetId="3">#REF!</definedName>
    <definedName name="_45299" localSheetId="4">#REF!</definedName>
    <definedName name="_45299">#REF!</definedName>
    <definedName name="_45505" localSheetId="1">#REF!</definedName>
    <definedName name="_45505" localSheetId="2">#REF!</definedName>
    <definedName name="_45505" localSheetId="3">#REF!</definedName>
    <definedName name="_45505" localSheetId="4">#REF!</definedName>
    <definedName name="_45505">#REF!</definedName>
    <definedName name="_45511" localSheetId="1">#REF!</definedName>
    <definedName name="_45511" localSheetId="2">#REF!</definedName>
    <definedName name="_45511" localSheetId="3">#REF!</definedName>
    <definedName name="_45511" localSheetId="4">#REF!</definedName>
    <definedName name="_45511">#REF!</definedName>
    <definedName name="_45519" localSheetId="1">#REF!</definedName>
    <definedName name="_45519" localSheetId="2">#REF!</definedName>
    <definedName name="_45519" localSheetId="3">#REF!</definedName>
    <definedName name="_45519" localSheetId="4">#REF!</definedName>
    <definedName name="_45519">#REF!</definedName>
    <definedName name="_45520" localSheetId="1">#REF!</definedName>
    <definedName name="_45520" localSheetId="2">#REF!</definedName>
    <definedName name="_45520" localSheetId="3">#REF!</definedName>
    <definedName name="_45520" localSheetId="4">#REF!</definedName>
    <definedName name="_45520">#REF!</definedName>
    <definedName name="_45539" localSheetId="1">#REF!</definedName>
    <definedName name="_45539" localSheetId="2">#REF!</definedName>
    <definedName name="_45539" localSheetId="3">#REF!</definedName>
    <definedName name="_45539" localSheetId="4">#REF!</definedName>
    <definedName name="_45539">#REF!</definedName>
    <definedName name="_45540" localSheetId="1">#REF!</definedName>
    <definedName name="_45540" localSheetId="2">#REF!</definedName>
    <definedName name="_45540" localSheetId="3">#REF!</definedName>
    <definedName name="_45540" localSheetId="4">#REF!</definedName>
    <definedName name="_45540">#REF!</definedName>
    <definedName name="_45560" localSheetId="1">#REF!</definedName>
    <definedName name="_45560" localSheetId="2">#REF!</definedName>
    <definedName name="_45560" localSheetId="3">#REF!</definedName>
    <definedName name="_45560" localSheetId="4">#REF!</definedName>
    <definedName name="_45560">#REF!</definedName>
    <definedName name="_45561" localSheetId="1">#REF!</definedName>
    <definedName name="_45561" localSheetId="2">#REF!</definedName>
    <definedName name="_45561" localSheetId="3">#REF!</definedName>
    <definedName name="_45561" localSheetId="4">#REF!</definedName>
    <definedName name="_45561">#REF!</definedName>
    <definedName name="_45600" localSheetId="1">#REF!</definedName>
    <definedName name="_45600" localSheetId="2">#REF!</definedName>
    <definedName name="_45600" localSheetId="3">#REF!</definedName>
    <definedName name="_45600" localSheetId="4">#REF!</definedName>
    <definedName name="_45600">#REF!</definedName>
    <definedName name="_45601" localSheetId="1">#REF!</definedName>
    <definedName name="_45601" localSheetId="2">#REF!</definedName>
    <definedName name="_45601" localSheetId="3">#REF!</definedName>
    <definedName name="_45601" localSheetId="4">#REF!</definedName>
    <definedName name="_45601">#REF!</definedName>
    <definedName name="_45602" localSheetId="1">#REF!</definedName>
    <definedName name="_45602" localSheetId="2">#REF!</definedName>
    <definedName name="_45602" localSheetId="3">#REF!</definedName>
    <definedName name="_45602" localSheetId="4">#REF!</definedName>
    <definedName name="_45602">#REF!</definedName>
    <definedName name="_45700" localSheetId="1">#REF!</definedName>
    <definedName name="_45700" localSheetId="2">#REF!</definedName>
    <definedName name="_45700" localSheetId="3">#REF!</definedName>
    <definedName name="_45700" localSheetId="4">#REF!</definedName>
    <definedName name="_45700">#REF!</definedName>
    <definedName name="_45710" localSheetId="1">#REF!</definedName>
    <definedName name="_45710" localSheetId="2">#REF!</definedName>
    <definedName name="_45710" localSheetId="3">#REF!</definedName>
    <definedName name="_45710" localSheetId="4">#REF!</definedName>
    <definedName name="_45710">#REF!</definedName>
    <definedName name="_45930" localSheetId="1">#REF!</definedName>
    <definedName name="_45930" localSheetId="2">#REF!</definedName>
    <definedName name="_45930" localSheetId="3">#REF!</definedName>
    <definedName name="_45930" localSheetId="4">#REF!</definedName>
    <definedName name="_45930">#REF!</definedName>
    <definedName name="_46100" localSheetId="1">#REF!</definedName>
    <definedName name="_46100" localSheetId="2">#REF!</definedName>
    <definedName name="_46100" localSheetId="3">#REF!</definedName>
    <definedName name="_46100" localSheetId="4">#REF!</definedName>
    <definedName name="_46100">#REF!</definedName>
    <definedName name="_46101" localSheetId="1">#REF!</definedName>
    <definedName name="_46101" localSheetId="2">#REF!</definedName>
    <definedName name="_46101" localSheetId="3">#REF!</definedName>
    <definedName name="_46101" localSheetId="4">#REF!</definedName>
    <definedName name="_46101">#REF!</definedName>
    <definedName name="_46103" localSheetId="1">#REF!</definedName>
    <definedName name="_46103" localSheetId="2">#REF!</definedName>
    <definedName name="_46103" localSheetId="3">#REF!</definedName>
    <definedName name="_46103" localSheetId="4">#REF!</definedName>
    <definedName name="_46103">#REF!</definedName>
    <definedName name="_46104" localSheetId="1">#REF!</definedName>
    <definedName name="_46104" localSheetId="2">#REF!</definedName>
    <definedName name="_46104" localSheetId="3">#REF!</definedName>
    <definedName name="_46104" localSheetId="4">#REF!</definedName>
    <definedName name="_46104">#REF!</definedName>
    <definedName name="_46105" localSheetId="1">#REF!</definedName>
    <definedName name="_46105" localSheetId="2">#REF!</definedName>
    <definedName name="_46105" localSheetId="3">#REF!</definedName>
    <definedName name="_46105" localSheetId="4">#REF!</definedName>
    <definedName name="_46105">#REF!</definedName>
    <definedName name="_46109" localSheetId="1">#REF!</definedName>
    <definedName name="_46109" localSheetId="2">#REF!</definedName>
    <definedName name="_46109" localSheetId="3">#REF!</definedName>
    <definedName name="_46109" localSheetId="4">#REF!</definedName>
    <definedName name="_46109">#REF!</definedName>
    <definedName name="_46200" localSheetId="1">#REF!</definedName>
    <definedName name="_46200" localSheetId="2">#REF!</definedName>
    <definedName name="_46200" localSheetId="3">#REF!</definedName>
    <definedName name="_46200" localSheetId="4">#REF!</definedName>
    <definedName name="_46200">#REF!</definedName>
    <definedName name="_46203" localSheetId="1">#REF!</definedName>
    <definedName name="_46203" localSheetId="2">#REF!</definedName>
    <definedName name="_46203" localSheetId="3">#REF!</definedName>
    <definedName name="_46203" localSheetId="4">#REF!</definedName>
    <definedName name="_46203">#REF!</definedName>
    <definedName name="_46206" localSheetId="1">#REF!</definedName>
    <definedName name="_46206" localSheetId="2">#REF!</definedName>
    <definedName name="_46206" localSheetId="3">#REF!</definedName>
    <definedName name="_46206" localSheetId="4">#REF!</definedName>
    <definedName name="_46206">#REF!</definedName>
    <definedName name="_46207" localSheetId="1">#REF!</definedName>
    <definedName name="_46207" localSheetId="2">#REF!</definedName>
    <definedName name="_46207" localSheetId="3">#REF!</definedName>
    <definedName name="_46207" localSheetId="4">#REF!</definedName>
    <definedName name="_46207">#REF!</definedName>
    <definedName name="_46209" localSheetId="1">#REF!</definedName>
    <definedName name="_46209" localSheetId="2">#REF!</definedName>
    <definedName name="_46209" localSheetId="3">#REF!</definedName>
    <definedName name="_46209" localSheetId="4">#REF!</definedName>
    <definedName name="_46209">#REF!</definedName>
    <definedName name="_46253" localSheetId="1">#REF!</definedName>
    <definedName name="_46253" localSheetId="2">#REF!</definedName>
    <definedName name="_46253" localSheetId="3">#REF!</definedName>
    <definedName name="_46253" localSheetId="4">#REF!</definedName>
    <definedName name="_46253">#REF!</definedName>
    <definedName name="_46255" localSheetId="1">#REF!</definedName>
    <definedName name="_46255" localSheetId="2">#REF!</definedName>
    <definedName name="_46255" localSheetId="3">#REF!</definedName>
    <definedName name="_46255" localSheetId="4">#REF!</definedName>
    <definedName name="_46255">#REF!</definedName>
    <definedName name="_46256" localSheetId="1">#REF!</definedName>
    <definedName name="_46256" localSheetId="2">#REF!</definedName>
    <definedName name="_46256" localSheetId="3">#REF!</definedName>
    <definedName name="_46256" localSheetId="4">#REF!</definedName>
    <definedName name="_46256">#REF!</definedName>
    <definedName name="_46258" localSheetId="1">#REF!</definedName>
    <definedName name="_46258" localSheetId="2">#REF!</definedName>
    <definedName name="_46258" localSheetId="3">#REF!</definedName>
    <definedName name="_46258" localSheetId="4">#REF!</definedName>
    <definedName name="_46258">#REF!</definedName>
    <definedName name="_46259" localSheetId="1">#REF!</definedName>
    <definedName name="_46259" localSheetId="2">#REF!</definedName>
    <definedName name="_46259" localSheetId="3">#REF!</definedName>
    <definedName name="_46259" localSheetId="4">#REF!</definedName>
    <definedName name="_46259">#REF!</definedName>
    <definedName name="_46301" localSheetId="1">#REF!</definedName>
    <definedName name="_46301" localSheetId="2">#REF!</definedName>
    <definedName name="_46301" localSheetId="3">#REF!</definedName>
    <definedName name="_46301" localSheetId="4">#REF!</definedName>
    <definedName name="_46301">#REF!</definedName>
    <definedName name="_46304" localSheetId="1">#REF!</definedName>
    <definedName name="_46304" localSheetId="2">#REF!</definedName>
    <definedName name="_46304" localSheetId="3">#REF!</definedName>
    <definedName name="_46304" localSheetId="4">#REF!</definedName>
    <definedName name="_46304">#REF!</definedName>
    <definedName name="_46306" localSheetId="1">#REF!</definedName>
    <definedName name="_46306" localSheetId="2">#REF!</definedName>
    <definedName name="_46306" localSheetId="3">#REF!</definedName>
    <definedName name="_46306" localSheetId="4">#REF!</definedName>
    <definedName name="_46306">#REF!</definedName>
    <definedName name="_46309" localSheetId="1">#REF!</definedName>
    <definedName name="_46309" localSheetId="2">#REF!</definedName>
    <definedName name="_46309" localSheetId="3">#REF!</definedName>
    <definedName name="_46309" localSheetId="4">#REF!</definedName>
    <definedName name="_46309">#REF!</definedName>
    <definedName name="_46400" localSheetId="1">#REF!</definedName>
    <definedName name="_46400" localSheetId="2">#REF!</definedName>
    <definedName name="_46400" localSheetId="3">#REF!</definedName>
    <definedName name="_46400" localSheetId="4">#REF!</definedName>
    <definedName name="_46400">#REF!</definedName>
    <definedName name="_46403" localSheetId="1">#REF!</definedName>
    <definedName name="_46403" localSheetId="2">#REF!</definedName>
    <definedName name="_46403" localSheetId="3">#REF!</definedName>
    <definedName name="_46403" localSheetId="4">#REF!</definedName>
    <definedName name="_46403">#REF!</definedName>
    <definedName name="_46404" localSheetId="1">#REF!</definedName>
    <definedName name="_46404" localSheetId="2">#REF!</definedName>
    <definedName name="_46404" localSheetId="3">#REF!</definedName>
    <definedName name="_46404" localSheetId="4">#REF!</definedName>
    <definedName name="_46404">#REF!</definedName>
    <definedName name="_46405" localSheetId="1">#REF!</definedName>
    <definedName name="_46405" localSheetId="2">#REF!</definedName>
    <definedName name="_46405" localSheetId="3">#REF!</definedName>
    <definedName name="_46405" localSheetId="4">#REF!</definedName>
    <definedName name="_46405">#REF!</definedName>
    <definedName name="_46406" localSheetId="1">#REF!</definedName>
    <definedName name="_46406" localSheetId="2">#REF!</definedName>
    <definedName name="_46406" localSheetId="3">#REF!</definedName>
    <definedName name="_46406" localSheetId="4">#REF!</definedName>
    <definedName name="_46406">#REF!</definedName>
    <definedName name="_46439" localSheetId="1">#REF!</definedName>
    <definedName name="_46439" localSheetId="2">#REF!</definedName>
    <definedName name="_46439" localSheetId="3">#REF!</definedName>
    <definedName name="_46439" localSheetId="4">#REF!</definedName>
    <definedName name="_46439">#REF!</definedName>
    <definedName name="_46500" localSheetId="1">#REF!</definedName>
    <definedName name="_46500" localSheetId="2">#REF!</definedName>
    <definedName name="_46500" localSheetId="3">#REF!</definedName>
    <definedName name="_46500" localSheetId="4">#REF!</definedName>
    <definedName name="_46500">#REF!</definedName>
    <definedName name="_46501" localSheetId="1">#REF!</definedName>
    <definedName name="_46501" localSheetId="2">#REF!</definedName>
    <definedName name="_46501" localSheetId="3">#REF!</definedName>
    <definedName name="_46501" localSheetId="4">#REF!</definedName>
    <definedName name="_46501">#REF!</definedName>
    <definedName name="_46509" localSheetId="1">#REF!</definedName>
    <definedName name="_46509" localSheetId="2">#REF!</definedName>
    <definedName name="_46509" localSheetId="3">#REF!</definedName>
    <definedName name="_46509" localSheetId="4">#REF!</definedName>
    <definedName name="_46509">#REF!</definedName>
    <definedName name="_47100" localSheetId="1">#REF!</definedName>
    <definedName name="_47100" localSheetId="2">#REF!</definedName>
    <definedName name="_47100" localSheetId="3">#REF!</definedName>
    <definedName name="_47100" localSheetId="4">#REF!</definedName>
    <definedName name="_47100">#REF!</definedName>
    <definedName name="_47101" localSheetId="1">#REF!</definedName>
    <definedName name="_47101" localSheetId="2">#REF!</definedName>
    <definedName name="_47101" localSheetId="3">#REF!</definedName>
    <definedName name="_47101" localSheetId="4">#REF!</definedName>
    <definedName name="_47101">#REF!</definedName>
    <definedName name="_47200" localSheetId="1">#REF!</definedName>
    <definedName name="_47200" localSheetId="2">#REF!</definedName>
    <definedName name="_47200" localSheetId="3">#REF!</definedName>
    <definedName name="_47200" localSheetId="4">#REF!</definedName>
    <definedName name="_47200">#REF!</definedName>
    <definedName name="_47300" localSheetId="1">#REF!</definedName>
    <definedName name="_47300" localSheetId="2">#REF!</definedName>
    <definedName name="_47300" localSheetId="3">#REF!</definedName>
    <definedName name="_47300" localSheetId="4">#REF!</definedName>
    <definedName name="_47300">#REF!</definedName>
    <definedName name="_47303" localSheetId="1">#REF!</definedName>
    <definedName name="_47303" localSheetId="2">#REF!</definedName>
    <definedName name="_47303" localSheetId="3">#REF!</definedName>
    <definedName name="_47303" localSheetId="4">#REF!</definedName>
    <definedName name="_47303">#REF!</definedName>
    <definedName name="_47304" localSheetId="1">#REF!</definedName>
    <definedName name="_47304" localSheetId="2">#REF!</definedName>
    <definedName name="_47304" localSheetId="3">#REF!</definedName>
    <definedName name="_47304" localSheetId="4">#REF!</definedName>
    <definedName name="_47304">#REF!</definedName>
    <definedName name="_47305" localSheetId="1">#REF!</definedName>
    <definedName name="_47305" localSheetId="2">#REF!</definedName>
    <definedName name="_47305" localSheetId="3">#REF!</definedName>
    <definedName name="_47305" localSheetId="4">#REF!</definedName>
    <definedName name="_47305">#REF!</definedName>
    <definedName name="_47307" localSheetId="1">#REF!</definedName>
    <definedName name="_47307" localSheetId="2">#REF!</definedName>
    <definedName name="_47307" localSheetId="3">#REF!</definedName>
    <definedName name="_47307" localSheetId="4">#REF!</definedName>
    <definedName name="_47307">#REF!</definedName>
    <definedName name="_47308" localSheetId="1">#REF!</definedName>
    <definedName name="_47308" localSheetId="2">#REF!</definedName>
    <definedName name="_47308" localSheetId="3">#REF!</definedName>
    <definedName name="_47308" localSheetId="4">#REF!</definedName>
    <definedName name="_47308">#REF!</definedName>
    <definedName name="_47400" localSheetId="1">#REF!</definedName>
    <definedName name="_47400" localSheetId="2">#REF!</definedName>
    <definedName name="_47400" localSheetId="3">#REF!</definedName>
    <definedName name="_47400" localSheetId="4">#REF!</definedName>
    <definedName name="_47400">#REF!</definedName>
    <definedName name="_5" localSheetId="1">#REF!</definedName>
    <definedName name="_5" localSheetId="2">#REF!</definedName>
    <definedName name="_5" localSheetId="3">#REF!</definedName>
    <definedName name="_5" localSheetId="4">#REF!</definedName>
    <definedName name="_5">#REF!</definedName>
    <definedName name="_50">[11]Group!$B$255</definedName>
    <definedName name="_540" localSheetId="7">'[12]ภงด.50-48'!#REF!</definedName>
    <definedName name="_540" localSheetId="0">'[12]ภงด.50-48'!#REF!</definedName>
    <definedName name="_540" localSheetId="1">'[12]ภงด.50-48'!#REF!</definedName>
    <definedName name="_540" localSheetId="2">'[12]ภงด.50-48'!#REF!</definedName>
    <definedName name="_540" localSheetId="3">'[12]ภงด.50-48'!#REF!</definedName>
    <definedName name="_540" localSheetId="4">'[12]ภงด.50-48'!#REF!</definedName>
    <definedName name="_540" localSheetId="5">'[12]ภงด.50-48'!#REF!</definedName>
    <definedName name="_540">'[12]ภงด.50-48'!#REF!</definedName>
    <definedName name="_60" localSheetId="7">#REF!</definedName>
    <definedName name="_60" localSheetId="1">#REF!</definedName>
    <definedName name="_60" localSheetId="2">#REF!</definedName>
    <definedName name="_60" localSheetId="3">#REF!</definedName>
    <definedName name="_60" localSheetId="4">#REF!</definedName>
    <definedName name="_60" localSheetId="5">#REF!</definedName>
    <definedName name="_60">#REF!</definedName>
    <definedName name="_6401" localSheetId="7">#REF!</definedName>
    <definedName name="_6401" localSheetId="1">#REF!</definedName>
    <definedName name="_6401" localSheetId="2">#REF!</definedName>
    <definedName name="_6401" localSheetId="3">#REF!</definedName>
    <definedName name="_6401" localSheetId="4">#REF!</definedName>
    <definedName name="_6401" localSheetId="5">#REF!</definedName>
    <definedName name="_6401">#REF!</definedName>
    <definedName name="_6402" localSheetId="7">#REF!</definedName>
    <definedName name="_6402" localSheetId="1">#REF!</definedName>
    <definedName name="_6402" localSheetId="2">#REF!</definedName>
    <definedName name="_6402" localSheetId="3">#REF!</definedName>
    <definedName name="_6402" localSheetId="4">#REF!</definedName>
    <definedName name="_6402" localSheetId="5">#REF!</definedName>
    <definedName name="_6402">#REF!</definedName>
    <definedName name="_6403" localSheetId="1">#REF!</definedName>
    <definedName name="_6403" localSheetId="2">#REF!</definedName>
    <definedName name="_6403" localSheetId="3">#REF!</definedName>
    <definedName name="_6403" localSheetId="4">#REF!</definedName>
    <definedName name="_6403">#REF!</definedName>
    <definedName name="_6404" localSheetId="1">#REF!</definedName>
    <definedName name="_6404" localSheetId="2">#REF!</definedName>
    <definedName name="_6404" localSheetId="3">#REF!</definedName>
    <definedName name="_6404" localSheetId="4">#REF!</definedName>
    <definedName name="_6404">#REF!</definedName>
    <definedName name="_6405" localSheetId="1">#REF!</definedName>
    <definedName name="_6405" localSheetId="2">#REF!</definedName>
    <definedName name="_6405" localSheetId="3">#REF!</definedName>
    <definedName name="_6405" localSheetId="4">#REF!</definedName>
    <definedName name="_6405">#REF!</definedName>
    <definedName name="_6406" localSheetId="1">#REF!</definedName>
    <definedName name="_6406" localSheetId="2">#REF!</definedName>
    <definedName name="_6406" localSheetId="3">#REF!</definedName>
    <definedName name="_6406" localSheetId="4">#REF!</definedName>
    <definedName name="_6406">#REF!</definedName>
    <definedName name="_6407" localSheetId="1">#REF!</definedName>
    <definedName name="_6407" localSheetId="2">#REF!</definedName>
    <definedName name="_6407" localSheetId="3">#REF!</definedName>
    <definedName name="_6407" localSheetId="4">#REF!</definedName>
    <definedName name="_6407">#REF!</definedName>
    <definedName name="_6408" localSheetId="1">#REF!</definedName>
    <definedName name="_6408" localSheetId="2">#REF!</definedName>
    <definedName name="_6408" localSheetId="3">#REF!</definedName>
    <definedName name="_6408" localSheetId="4">#REF!</definedName>
    <definedName name="_6408">#REF!</definedName>
    <definedName name="_6410" localSheetId="1">#REF!</definedName>
    <definedName name="_6410" localSheetId="2">#REF!</definedName>
    <definedName name="_6410" localSheetId="3">#REF!</definedName>
    <definedName name="_6410" localSheetId="4">#REF!</definedName>
    <definedName name="_6410">#REF!</definedName>
    <definedName name="_6411" localSheetId="1">#REF!</definedName>
    <definedName name="_6411" localSheetId="2">#REF!</definedName>
    <definedName name="_6411" localSheetId="3">#REF!</definedName>
    <definedName name="_6411" localSheetId="4">#REF!</definedName>
    <definedName name="_6411">#REF!</definedName>
    <definedName name="_6412" localSheetId="1">#REF!</definedName>
    <definedName name="_6412" localSheetId="2">#REF!</definedName>
    <definedName name="_6412" localSheetId="3">#REF!</definedName>
    <definedName name="_6412" localSheetId="4">#REF!</definedName>
    <definedName name="_6412">#REF!</definedName>
    <definedName name="_6413" localSheetId="1">#REF!</definedName>
    <definedName name="_6413" localSheetId="2">#REF!</definedName>
    <definedName name="_6413" localSheetId="3">#REF!</definedName>
    <definedName name="_6413" localSheetId="4">#REF!</definedName>
    <definedName name="_6413">#REF!</definedName>
    <definedName name="_6414" localSheetId="1">#REF!</definedName>
    <definedName name="_6414" localSheetId="2">#REF!</definedName>
    <definedName name="_6414" localSheetId="3">#REF!</definedName>
    <definedName name="_6414" localSheetId="4">#REF!</definedName>
    <definedName name="_6414">#REF!</definedName>
    <definedName name="_6415" localSheetId="1">#REF!</definedName>
    <definedName name="_6415" localSheetId="2">#REF!</definedName>
    <definedName name="_6415" localSheetId="3">#REF!</definedName>
    <definedName name="_6415" localSheetId="4">#REF!</definedName>
    <definedName name="_6415">#REF!</definedName>
    <definedName name="_6416" localSheetId="1">#REF!</definedName>
    <definedName name="_6416" localSheetId="2">#REF!</definedName>
    <definedName name="_6416" localSheetId="3">#REF!</definedName>
    <definedName name="_6416" localSheetId="4">#REF!</definedName>
    <definedName name="_6416">#REF!</definedName>
    <definedName name="_6417" localSheetId="1">#REF!</definedName>
    <definedName name="_6417" localSheetId="2">#REF!</definedName>
    <definedName name="_6417" localSheetId="3">#REF!</definedName>
    <definedName name="_6417" localSheetId="4">#REF!</definedName>
    <definedName name="_6417">#REF!</definedName>
    <definedName name="_6418" localSheetId="1">#REF!</definedName>
    <definedName name="_6418" localSheetId="2">#REF!</definedName>
    <definedName name="_6418" localSheetId="3">#REF!</definedName>
    <definedName name="_6418" localSheetId="4">#REF!</definedName>
    <definedName name="_6418">#REF!</definedName>
    <definedName name="_6419" localSheetId="1">#REF!</definedName>
    <definedName name="_6419" localSheetId="2">#REF!</definedName>
    <definedName name="_6419" localSheetId="3">#REF!</definedName>
    <definedName name="_6419" localSheetId="4">#REF!</definedName>
    <definedName name="_6419">#REF!</definedName>
    <definedName name="_6420" localSheetId="1">#REF!</definedName>
    <definedName name="_6420" localSheetId="2">#REF!</definedName>
    <definedName name="_6420" localSheetId="3">#REF!</definedName>
    <definedName name="_6420" localSheetId="4">#REF!</definedName>
    <definedName name="_6420">#REF!</definedName>
    <definedName name="_6421" localSheetId="1">#REF!</definedName>
    <definedName name="_6421" localSheetId="2">#REF!</definedName>
    <definedName name="_6421" localSheetId="3">#REF!</definedName>
    <definedName name="_6421" localSheetId="4">#REF!</definedName>
    <definedName name="_6421">#REF!</definedName>
    <definedName name="_6422" localSheetId="7">#REF!+#REF!</definedName>
    <definedName name="_6422" localSheetId="1">#REF!+#REF!</definedName>
    <definedName name="_6422" localSheetId="2">#REF!+#REF!</definedName>
    <definedName name="_6422" localSheetId="3">#REF!+#REF!</definedName>
    <definedName name="_6422" localSheetId="4">#REF!+#REF!</definedName>
    <definedName name="_6422" localSheetId="5">#REF!+#REF!</definedName>
    <definedName name="_6422">#REF!+#REF!</definedName>
    <definedName name="_6423" localSheetId="1">#REF!</definedName>
    <definedName name="_6423" localSheetId="2">#REF!</definedName>
    <definedName name="_6423" localSheetId="3">#REF!</definedName>
    <definedName name="_6423" localSheetId="4">#REF!</definedName>
    <definedName name="_6423">#REF!</definedName>
    <definedName name="_6425" localSheetId="1">#REF!</definedName>
    <definedName name="_6425" localSheetId="2">#REF!</definedName>
    <definedName name="_6425" localSheetId="3">#REF!</definedName>
    <definedName name="_6425" localSheetId="4">#REF!</definedName>
    <definedName name="_6425">#REF!</definedName>
    <definedName name="_6428" localSheetId="1">#REF!</definedName>
    <definedName name="_6428" localSheetId="2">#REF!</definedName>
    <definedName name="_6428" localSheetId="3">#REF!</definedName>
    <definedName name="_6428" localSheetId="4">#REF!</definedName>
    <definedName name="_6428">#REF!</definedName>
    <definedName name="_6429" localSheetId="1">#REF!</definedName>
    <definedName name="_6429" localSheetId="2">#REF!</definedName>
    <definedName name="_6429" localSheetId="3">#REF!</definedName>
    <definedName name="_6429" localSheetId="4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 localSheetId="7">#REF!</definedName>
    <definedName name="_A50" localSheetId="1">#REF!</definedName>
    <definedName name="_A50" localSheetId="2">#REF!</definedName>
    <definedName name="_A50" localSheetId="3">#REF!</definedName>
    <definedName name="_A50" localSheetId="4">#REF!</definedName>
    <definedName name="_A50" localSheetId="5">#REF!</definedName>
    <definedName name="_A50">#REF!</definedName>
    <definedName name="_A70">[11]Group!$D$281</definedName>
    <definedName name="_A80">[11]Group!$D$282</definedName>
    <definedName name="_a89999" localSheetId="7">#REF!</definedName>
    <definedName name="_a89999" localSheetId="1">#REF!</definedName>
    <definedName name="_a89999" localSheetId="2">#REF!</definedName>
    <definedName name="_a89999" localSheetId="3">#REF!</definedName>
    <definedName name="_a89999" localSheetId="4">#REF!</definedName>
    <definedName name="_a89999" localSheetId="5">#REF!</definedName>
    <definedName name="_a89999">#REF!</definedName>
    <definedName name="_a99999" localSheetId="7">#REF!</definedName>
    <definedName name="_a99999" localSheetId="1">#REF!</definedName>
    <definedName name="_a99999" localSheetId="2">#REF!</definedName>
    <definedName name="_a99999" localSheetId="3">#REF!</definedName>
    <definedName name="_a99999" localSheetId="4">#REF!</definedName>
    <definedName name="_a99999" localSheetId="5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 localSheetId="7">#REF!</definedName>
    <definedName name="_AC14" localSheetId="1">#REF!</definedName>
    <definedName name="_AC14" localSheetId="2">#REF!</definedName>
    <definedName name="_AC14" localSheetId="3">#REF!</definedName>
    <definedName name="_AC14" localSheetId="4">#REF!</definedName>
    <definedName name="_AC14" localSheetId="5">#REF!</definedName>
    <definedName name="_AC14">#REF!</definedName>
    <definedName name="_AC2" localSheetId="7">[14]Group!#REF!</definedName>
    <definedName name="_AC2" localSheetId="0">[14]Group!#REF!</definedName>
    <definedName name="_AC2" localSheetId="1">[14]Group!#REF!</definedName>
    <definedName name="_AC2" localSheetId="2">[14]Group!#REF!</definedName>
    <definedName name="_AC2" localSheetId="3">[14]Group!#REF!</definedName>
    <definedName name="_AC2" localSheetId="4">[14]Group!#REF!</definedName>
    <definedName name="_AC2" localSheetId="5">[14]Group!#REF!</definedName>
    <definedName name="_AC2">[14]Group!#REF!</definedName>
    <definedName name="_ACC">[11]Group!$D$64</definedName>
    <definedName name="_ACT1" localSheetId="7">#REF!</definedName>
    <definedName name="_ACT1" localSheetId="1">#REF!</definedName>
    <definedName name="_ACT1" localSheetId="2">#REF!</definedName>
    <definedName name="_ACT1" localSheetId="3">#REF!</definedName>
    <definedName name="_ACT1" localSheetId="4">#REF!</definedName>
    <definedName name="_ACT1" localSheetId="5">#REF!</definedName>
    <definedName name="_ACT1">#REF!</definedName>
    <definedName name="_act2010" localSheetId="7">#REF!</definedName>
    <definedName name="_act2010" localSheetId="1">#REF!</definedName>
    <definedName name="_act2010" localSheetId="2">#REF!</definedName>
    <definedName name="_act2010" localSheetId="3">#REF!</definedName>
    <definedName name="_act2010" localSheetId="4">#REF!</definedName>
    <definedName name="_act2010" localSheetId="5">#REF!</definedName>
    <definedName name="_act2010">#REF!</definedName>
    <definedName name="_ADD">[11]Group!$D$76</definedName>
    <definedName name="_AEE">[11]Group!$D$79</definedName>
    <definedName name="_AF">[11]Group!$D$85</definedName>
    <definedName name="_AF2" localSheetId="7">#REF!</definedName>
    <definedName name="_AF2" localSheetId="1">#REF!</definedName>
    <definedName name="_AF2" localSheetId="2">#REF!</definedName>
    <definedName name="_AF2" localSheetId="3">#REF!</definedName>
    <definedName name="_AF2" localSheetId="4">#REF!</definedName>
    <definedName name="_AF2" localSheetId="5">#REF!</definedName>
    <definedName name="_AF2">#REF!</definedName>
    <definedName name="_AF3" localSheetId="7">[14]Group!#REF!</definedName>
    <definedName name="_AF3" localSheetId="0">[14]Group!#REF!</definedName>
    <definedName name="_AF3" localSheetId="1">[14]Group!#REF!</definedName>
    <definedName name="_AF3" localSheetId="2">[14]Group!#REF!</definedName>
    <definedName name="_AF3" localSheetId="3">[14]Group!#REF!</definedName>
    <definedName name="_AF3" localSheetId="4">[14]Group!#REF!</definedName>
    <definedName name="_AF3" localSheetId="5">[14]Group!#REF!</definedName>
    <definedName name="_AF3">[14]Group!#REF!</definedName>
    <definedName name="_AFF">[11]Group!$D$107</definedName>
    <definedName name="_AL">[11]Group!$D$122</definedName>
    <definedName name="_AM1" localSheetId="7">[15]Group!#REF!</definedName>
    <definedName name="_AM1" localSheetId="0">[15]Group!#REF!</definedName>
    <definedName name="_AM1" localSheetId="1">[15]Group!#REF!</definedName>
    <definedName name="_AM1" localSheetId="2">[15]Group!#REF!</definedName>
    <definedName name="_AM1" localSheetId="3">[15]Group!#REF!</definedName>
    <definedName name="_AM1" localSheetId="4">[15]Group!#REF!</definedName>
    <definedName name="_AM1" localSheetId="5">[15]Group!#REF!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 localSheetId="7">#REF!</definedName>
    <definedName name="_AMM" localSheetId="1">#REF!</definedName>
    <definedName name="_AMM" localSheetId="2">#REF!</definedName>
    <definedName name="_AMM" localSheetId="3">#REF!</definedName>
    <definedName name="_AMM" localSheetId="4">#REF!</definedName>
    <definedName name="_AMM" localSheetId="5">#REF!</definedName>
    <definedName name="_AMM">#REF!</definedName>
    <definedName name="_AN1">[11]Group!$D$143</definedName>
    <definedName name="_AN2">[11]Group!$D$144</definedName>
    <definedName name="_ANN2" localSheetId="7">[15]Group!#REF!</definedName>
    <definedName name="_ANN2" localSheetId="0">[15]Group!#REF!</definedName>
    <definedName name="_ANN2" localSheetId="1">[15]Group!#REF!</definedName>
    <definedName name="_ANN2" localSheetId="2">[15]Group!#REF!</definedName>
    <definedName name="_ANN2" localSheetId="3">[15]Group!#REF!</definedName>
    <definedName name="_ANN2" localSheetId="4">[15]Group!#REF!</definedName>
    <definedName name="_ANN2" localSheetId="5">[15]Group!#REF!</definedName>
    <definedName name="_ANN2">[15]Group!#REF!</definedName>
    <definedName name="_ANN3" localSheetId="7">#REF!</definedName>
    <definedName name="_ANN3" localSheetId="1">#REF!</definedName>
    <definedName name="_ANN3" localSheetId="2">#REF!</definedName>
    <definedName name="_ANN3" localSheetId="3">#REF!</definedName>
    <definedName name="_ANN3" localSheetId="4">#REF!</definedName>
    <definedName name="_ANN3" localSheetId="5">#REF!</definedName>
    <definedName name="_ANN3">#REF!</definedName>
    <definedName name="_ANN6" localSheetId="7">[15]Group!#REF!</definedName>
    <definedName name="_ANN6" localSheetId="0">[15]Group!#REF!</definedName>
    <definedName name="_ANN6" localSheetId="1">[15]Group!#REF!</definedName>
    <definedName name="_ANN6" localSheetId="2">[15]Group!#REF!</definedName>
    <definedName name="_ANN6" localSheetId="3">[15]Group!#REF!</definedName>
    <definedName name="_ANN6" localSheetId="4">[15]Group!#REF!</definedName>
    <definedName name="_ANN6" localSheetId="5">[15]Group!#REF!</definedName>
    <definedName name="_ANN6">[15]Group!#REF!</definedName>
    <definedName name="_APR02" localSheetId="7">#REF!</definedName>
    <definedName name="_APR02" localSheetId="1">#REF!</definedName>
    <definedName name="_APR02" localSheetId="2">#REF!</definedName>
    <definedName name="_APR02" localSheetId="3">#REF!</definedName>
    <definedName name="_APR02" localSheetId="4">#REF!</definedName>
    <definedName name="_APR02" localSheetId="5">#REF!</definedName>
    <definedName name="_APR02">#REF!</definedName>
    <definedName name="_Apr1">[16]total!$U$6:$U$122</definedName>
    <definedName name="_apr2">[17]total!$AR$6:$AR$139</definedName>
    <definedName name="_ar2" localSheetId="7">#REF!</definedName>
    <definedName name="_ar2" localSheetId="1">#REF!</definedName>
    <definedName name="_ar2" localSheetId="2">#REF!</definedName>
    <definedName name="_ar2" localSheetId="3">#REF!</definedName>
    <definedName name="_ar2" localSheetId="4">#REF!</definedName>
    <definedName name="_ar2" localSheetId="5">#REF!</definedName>
    <definedName name="_ar2">#REF!</definedName>
    <definedName name="_Asset" localSheetId="7">#REF!</definedName>
    <definedName name="_Asset" localSheetId="1">#REF!</definedName>
    <definedName name="_Asset" localSheetId="2">#REF!</definedName>
    <definedName name="_Asset" localSheetId="3">#REF!</definedName>
    <definedName name="_Asset" localSheetId="4">#REF!</definedName>
    <definedName name="_Asset" localSheetId="5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 localSheetId="7">#REF!</definedName>
    <definedName name="_AUG01" localSheetId="1">#REF!</definedName>
    <definedName name="_AUG01" localSheetId="2">#REF!</definedName>
    <definedName name="_AUG01" localSheetId="3">#REF!</definedName>
    <definedName name="_AUG01" localSheetId="4">#REF!</definedName>
    <definedName name="_AUG01" localSheetId="5">#REF!</definedName>
    <definedName name="_AUG01">#REF!</definedName>
    <definedName name="_Aug1">[16]total!$Y$6:$Y$122</definedName>
    <definedName name="_aug2">[17]total!$AV$6:$AV$139</definedName>
    <definedName name="_AZ2" localSheetId="7">[14]Group!#REF!</definedName>
    <definedName name="_AZ2" localSheetId="0">[14]Group!#REF!</definedName>
    <definedName name="_AZ2" localSheetId="1">[14]Group!#REF!</definedName>
    <definedName name="_AZ2" localSheetId="2">[14]Group!#REF!</definedName>
    <definedName name="_AZ2" localSheetId="3">[14]Group!#REF!</definedName>
    <definedName name="_AZ2" localSheetId="4">[14]Group!#REF!</definedName>
    <definedName name="_AZ2" localSheetId="5">[14]Group!#REF!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 localSheetId="7">#REF!</definedName>
    <definedName name="_BOI04" localSheetId="1">#REF!</definedName>
    <definedName name="_BOI04" localSheetId="2">#REF!</definedName>
    <definedName name="_BOI04" localSheetId="3">#REF!</definedName>
    <definedName name="_BOI04" localSheetId="4">#REF!</definedName>
    <definedName name="_BOI04" localSheetId="5">#REF!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 localSheetId="7">#REF!</definedName>
    <definedName name="_C14" localSheetId="1">#REF!</definedName>
    <definedName name="_C14" localSheetId="2">#REF!</definedName>
    <definedName name="_C14" localSheetId="3">#REF!</definedName>
    <definedName name="_C14" localSheetId="4">#REF!</definedName>
    <definedName name="_C14" localSheetId="5">#REF!</definedName>
    <definedName name="_C14">#REF!</definedName>
    <definedName name="_C2" localSheetId="7">[14]Group!#REF!</definedName>
    <definedName name="_C2" localSheetId="0">[14]Group!#REF!</definedName>
    <definedName name="_C2" localSheetId="1">[14]Group!#REF!</definedName>
    <definedName name="_C2" localSheetId="2">[14]Group!#REF!</definedName>
    <definedName name="_C2" localSheetId="3">[14]Group!#REF!</definedName>
    <definedName name="_C2" localSheetId="4">[14]Group!#REF!</definedName>
    <definedName name="_C2" localSheetId="5">[14]Group!#REF!</definedName>
    <definedName name="_C2">[14]Group!#REF!</definedName>
    <definedName name="_CC">[11]Group!$B$64</definedName>
    <definedName name="_DAT1">[19]TB!$A$3:$A$606</definedName>
    <definedName name="_DAT10" localSheetId="7">#REF!</definedName>
    <definedName name="_DAT10" localSheetId="1">#REF!</definedName>
    <definedName name="_DAT10" localSheetId="2">#REF!</definedName>
    <definedName name="_DAT10" localSheetId="3">#REF!</definedName>
    <definedName name="_DAT10" localSheetId="4">#REF!</definedName>
    <definedName name="_DAT10" localSheetId="5">#REF!</definedName>
    <definedName name="_DAT10">#REF!</definedName>
    <definedName name="_DAT11" localSheetId="7">#REF!</definedName>
    <definedName name="_DAT11" localSheetId="1">#REF!</definedName>
    <definedName name="_DAT11" localSheetId="2">#REF!</definedName>
    <definedName name="_DAT11" localSheetId="3">#REF!</definedName>
    <definedName name="_DAT11" localSheetId="4">#REF!</definedName>
    <definedName name="_DAT11" localSheetId="5">#REF!</definedName>
    <definedName name="_DAT11">#REF!</definedName>
    <definedName name="_DAT12" localSheetId="7">#REF!</definedName>
    <definedName name="_DAT12" localSheetId="1">#REF!</definedName>
    <definedName name="_DAT12" localSheetId="2">#REF!</definedName>
    <definedName name="_DAT12" localSheetId="3">#REF!</definedName>
    <definedName name="_DAT12" localSheetId="4">#REF!</definedName>
    <definedName name="_DAT12" localSheetId="5">#REF!</definedName>
    <definedName name="_DAT12">#REF!</definedName>
    <definedName name="_DAT2" localSheetId="7">[19]TB!#REF!</definedName>
    <definedName name="_DAT2" localSheetId="0">[19]TB!#REF!</definedName>
    <definedName name="_DAT2" localSheetId="1">[19]TB!#REF!</definedName>
    <definedName name="_DAT2" localSheetId="2">[19]TB!#REF!</definedName>
    <definedName name="_DAT2" localSheetId="3">[19]TB!#REF!</definedName>
    <definedName name="_DAT2" localSheetId="4">[19]TB!#REF!</definedName>
    <definedName name="_DAT2" localSheetId="5">[19]TB!#REF!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 localSheetId="7">#REF!</definedName>
    <definedName name="_DAT6" localSheetId="1">#REF!</definedName>
    <definedName name="_DAT6" localSheetId="2">#REF!</definedName>
    <definedName name="_DAT6" localSheetId="3">#REF!</definedName>
    <definedName name="_DAT6" localSheetId="4">#REF!</definedName>
    <definedName name="_DAT6" localSheetId="5">#REF!</definedName>
    <definedName name="_DAT6">#REF!</definedName>
    <definedName name="_DAT7" localSheetId="7">#REF!</definedName>
    <definedName name="_DAT7" localSheetId="1">#REF!</definedName>
    <definedName name="_DAT7" localSheetId="2">#REF!</definedName>
    <definedName name="_DAT7" localSheetId="3">#REF!</definedName>
    <definedName name="_DAT7" localSheetId="4">#REF!</definedName>
    <definedName name="_DAT7" localSheetId="5">#REF!</definedName>
    <definedName name="_DAT7">#REF!</definedName>
    <definedName name="_DAT8" localSheetId="7">#REF!</definedName>
    <definedName name="_DAT8" localSheetId="1">#REF!</definedName>
    <definedName name="_DAT8" localSheetId="2">#REF!</definedName>
    <definedName name="_DAT8" localSheetId="3">#REF!</definedName>
    <definedName name="_DAT8" localSheetId="4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4">#REF!</definedName>
    <definedName name="_DAT9">#REF!</definedName>
    <definedName name="_DD">[11]Group!$B$76</definedName>
    <definedName name="_DEC01" localSheetId="7">#REF!</definedName>
    <definedName name="_DEC01" localSheetId="1">#REF!</definedName>
    <definedName name="_DEC01" localSheetId="2">#REF!</definedName>
    <definedName name="_DEC01" localSheetId="3">#REF!</definedName>
    <definedName name="_DEC01" localSheetId="4">#REF!</definedName>
    <definedName name="_DEC01" localSheetId="5">#REF!</definedName>
    <definedName name="_DEC01">#REF!</definedName>
    <definedName name="_Dec1">[16]total!$AC$6:$AC$122</definedName>
    <definedName name="_dec2">[17]total!$AZ$6:$AZ$139</definedName>
    <definedName name="_DEC2001" localSheetId="7">#REF!</definedName>
    <definedName name="_DEC2001" localSheetId="1">#REF!</definedName>
    <definedName name="_DEC2001" localSheetId="2">#REF!</definedName>
    <definedName name="_DEC2001" localSheetId="3">#REF!</definedName>
    <definedName name="_DEC2001" localSheetId="4">#REF!</definedName>
    <definedName name="_DEC2001" localSheetId="5">#REF!</definedName>
    <definedName name="_DEC2001">#REF!</definedName>
    <definedName name="_dkk1" localSheetId="7">#REF!</definedName>
    <definedName name="_dkk1" localSheetId="1">#REF!</definedName>
    <definedName name="_dkk1" localSheetId="2">#REF!</definedName>
    <definedName name="_dkk1" localSheetId="3">#REF!</definedName>
    <definedName name="_dkk1" localSheetId="4">#REF!</definedName>
    <definedName name="_dkk1" localSheetId="5">#REF!</definedName>
    <definedName name="_dkk1">#REF!</definedName>
    <definedName name="_dkk2" localSheetId="7">#REF!</definedName>
    <definedName name="_dkk2" localSheetId="1">#REF!</definedName>
    <definedName name="_dkk2" localSheetId="2">#REF!</definedName>
    <definedName name="_dkk2" localSheetId="3">#REF!</definedName>
    <definedName name="_dkk2" localSheetId="4">#REF!</definedName>
    <definedName name="_dkk2" localSheetId="5">#REF!</definedName>
    <definedName name="_dkk2">#REF!</definedName>
    <definedName name="_dm2" localSheetId="1">#REF!</definedName>
    <definedName name="_dm2" localSheetId="2">#REF!</definedName>
    <definedName name="_dm2" localSheetId="3">#REF!</definedName>
    <definedName name="_dm2" localSheetId="4">#REF!</definedName>
    <definedName name="_dm2">#REF!</definedName>
    <definedName name="_E" localSheetId="1">#REF!</definedName>
    <definedName name="_E" localSheetId="2">#REF!</definedName>
    <definedName name="_E" localSheetId="3">#REF!</definedName>
    <definedName name="_E" localSheetId="4">#REF!</definedName>
    <definedName name="_E">#REF!</definedName>
    <definedName name="_EE">[11]Group!$B$79</definedName>
    <definedName name="_exp10" localSheetId="7">#REF!</definedName>
    <definedName name="_exp10" localSheetId="1">#REF!</definedName>
    <definedName name="_exp10" localSheetId="2">#REF!</definedName>
    <definedName name="_exp10" localSheetId="3">#REF!</definedName>
    <definedName name="_exp10" localSheetId="4">#REF!</definedName>
    <definedName name="_exp10" localSheetId="5">#REF!</definedName>
    <definedName name="_exp10">#REF!</definedName>
    <definedName name="_exp11" localSheetId="7">#REF!</definedName>
    <definedName name="_exp11" localSheetId="1">#REF!</definedName>
    <definedName name="_exp11" localSheetId="2">#REF!</definedName>
    <definedName name="_exp11" localSheetId="3">#REF!</definedName>
    <definedName name="_exp11" localSheetId="4">#REF!</definedName>
    <definedName name="_exp11" localSheetId="5">#REF!</definedName>
    <definedName name="_exp11">#REF!</definedName>
    <definedName name="_exp12" localSheetId="7">#REF!</definedName>
    <definedName name="_exp12" localSheetId="1">#REF!</definedName>
    <definedName name="_exp12" localSheetId="2">#REF!</definedName>
    <definedName name="_exp12" localSheetId="3">#REF!</definedName>
    <definedName name="_exp12" localSheetId="4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3">#REF!</definedName>
    <definedName name="_EXP22" localSheetId="4">#REF!</definedName>
    <definedName name="_EXP22">#REF!</definedName>
    <definedName name="_exp5" localSheetId="1">#REF!</definedName>
    <definedName name="_exp5" localSheetId="2">#REF!</definedName>
    <definedName name="_exp5" localSheetId="3">#REF!</definedName>
    <definedName name="_exp5" localSheetId="4">#REF!</definedName>
    <definedName name="_exp5">#REF!</definedName>
    <definedName name="_exp7" localSheetId="1">#REF!</definedName>
    <definedName name="_exp7" localSheetId="2">#REF!</definedName>
    <definedName name="_exp7" localSheetId="3">#REF!</definedName>
    <definedName name="_exp7" localSheetId="4">#REF!</definedName>
    <definedName name="_exp7">#REF!</definedName>
    <definedName name="_exp8" localSheetId="1">#REF!</definedName>
    <definedName name="_exp8" localSheetId="2">#REF!</definedName>
    <definedName name="_exp8" localSheetId="3">#REF!</definedName>
    <definedName name="_exp8" localSheetId="4">#REF!</definedName>
    <definedName name="_exp8">#REF!</definedName>
    <definedName name="_exp9" localSheetId="1">#REF!</definedName>
    <definedName name="_exp9" localSheetId="2">#REF!</definedName>
    <definedName name="_exp9" localSheetId="3">#REF!</definedName>
    <definedName name="_exp9" localSheetId="4">#REF!</definedName>
    <definedName name="_exp9">#REF!</definedName>
    <definedName name="_F">[11]Group!$B$85</definedName>
    <definedName name="_f123" localSheetId="7">#REF!</definedName>
    <definedName name="_f123" localSheetId="1">#REF!</definedName>
    <definedName name="_f123" localSheetId="2">#REF!</definedName>
    <definedName name="_f123" localSheetId="3">#REF!</definedName>
    <definedName name="_f123" localSheetId="4">#REF!</definedName>
    <definedName name="_f123" localSheetId="5">#REF!</definedName>
    <definedName name="_f123">#REF!</definedName>
    <definedName name="_F2" localSheetId="7">#REF!</definedName>
    <definedName name="_F2" localSheetId="1">#REF!</definedName>
    <definedName name="_F2" localSheetId="2">#REF!</definedName>
    <definedName name="_F2" localSheetId="3">#REF!</definedName>
    <definedName name="_F2" localSheetId="4">#REF!</definedName>
    <definedName name="_F2" localSheetId="5">#REF!</definedName>
    <definedName name="_F2">#REF!</definedName>
    <definedName name="_F3" localSheetId="7">[14]Group!#REF!</definedName>
    <definedName name="_F3" localSheetId="0">[14]Group!#REF!</definedName>
    <definedName name="_F3" localSheetId="1">[14]Group!#REF!</definedName>
    <definedName name="_F3" localSheetId="2">[14]Group!#REF!</definedName>
    <definedName name="_F3" localSheetId="3">[14]Group!#REF!</definedName>
    <definedName name="_F3" localSheetId="4">[14]Group!#REF!</definedName>
    <definedName name="_F3" localSheetId="5">[14]Group!#REF!</definedName>
    <definedName name="_F3">[14]Group!#REF!</definedName>
    <definedName name="_FA001" localSheetId="7">#REF!</definedName>
    <definedName name="_FA001" localSheetId="1">#REF!</definedName>
    <definedName name="_FA001" localSheetId="2">#REF!</definedName>
    <definedName name="_FA001" localSheetId="3">#REF!</definedName>
    <definedName name="_FA001" localSheetId="4">#REF!</definedName>
    <definedName name="_FA001" localSheetId="5">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FS1210" localSheetId="7">#REF!</definedName>
    <definedName name="_FS1210" localSheetId="1">#REF!</definedName>
    <definedName name="_FS1210" localSheetId="2">#REF!</definedName>
    <definedName name="_FS1210" localSheetId="3">#REF!</definedName>
    <definedName name="_FS1210" localSheetId="4">#REF!</definedName>
    <definedName name="_FS1210" localSheetId="5">#REF!</definedName>
    <definedName name="_FS1210">#REF!</definedName>
    <definedName name="_FS1220" localSheetId="7">#REF!</definedName>
    <definedName name="_FS1220" localSheetId="1">#REF!</definedName>
    <definedName name="_FS1220" localSheetId="2">#REF!</definedName>
    <definedName name="_FS1220" localSheetId="3">#REF!</definedName>
    <definedName name="_FS1220" localSheetId="4">#REF!</definedName>
    <definedName name="_FS1220" localSheetId="5">#REF!</definedName>
    <definedName name="_FS1220">#REF!</definedName>
    <definedName name="_FS1230" localSheetId="1">#REF!</definedName>
    <definedName name="_FS1230" localSheetId="2">#REF!</definedName>
    <definedName name="_FS1230" localSheetId="3">#REF!</definedName>
    <definedName name="_FS1230" localSheetId="4">#REF!</definedName>
    <definedName name="_FS1230">#REF!</definedName>
    <definedName name="_FS1310" localSheetId="1">#REF!</definedName>
    <definedName name="_FS1310" localSheetId="2">#REF!</definedName>
    <definedName name="_FS1310" localSheetId="3">#REF!</definedName>
    <definedName name="_FS1310" localSheetId="4">#REF!</definedName>
    <definedName name="_FS1310">#REF!</definedName>
    <definedName name="_FS1320" localSheetId="1">#REF!</definedName>
    <definedName name="_FS1320" localSheetId="2">#REF!</definedName>
    <definedName name="_FS1320" localSheetId="3">#REF!</definedName>
    <definedName name="_FS1320" localSheetId="4">#REF!</definedName>
    <definedName name="_FS1320">#REF!</definedName>
    <definedName name="_FS1330" localSheetId="1">#REF!</definedName>
    <definedName name="_FS1330" localSheetId="2">#REF!</definedName>
    <definedName name="_FS1330" localSheetId="3">#REF!</definedName>
    <definedName name="_FS1330" localSheetId="4">#REF!</definedName>
    <definedName name="_FS1330">#REF!</definedName>
    <definedName name="_FS1340" localSheetId="1">#REF!</definedName>
    <definedName name="_FS1340" localSheetId="2">#REF!</definedName>
    <definedName name="_FS1340" localSheetId="3">#REF!</definedName>
    <definedName name="_FS1340" localSheetId="4">#REF!</definedName>
    <definedName name="_FS1340">#REF!</definedName>
    <definedName name="_FS1350" localSheetId="1">#REF!</definedName>
    <definedName name="_FS1350" localSheetId="2">#REF!</definedName>
    <definedName name="_FS1350" localSheetId="3">#REF!</definedName>
    <definedName name="_FS1350" localSheetId="4">#REF!</definedName>
    <definedName name="_FS1350">#REF!</definedName>
    <definedName name="_FS1360" localSheetId="1">#REF!</definedName>
    <definedName name="_FS1360" localSheetId="2">#REF!</definedName>
    <definedName name="_FS1360" localSheetId="3">#REF!</definedName>
    <definedName name="_FS1360" localSheetId="4">#REF!</definedName>
    <definedName name="_FS1360">#REF!</definedName>
    <definedName name="_FS1370" localSheetId="1">#REF!</definedName>
    <definedName name="_FS1370" localSheetId="2">#REF!</definedName>
    <definedName name="_FS1370" localSheetId="3">#REF!</definedName>
    <definedName name="_FS1370" localSheetId="4">#REF!</definedName>
    <definedName name="_FS1370">#REF!</definedName>
    <definedName name="_FS1500" localSheetId="1">#REF!</definedName>
    <definedName name="_FS1500" localSheetId="2">#REF!</definedName>
    <definedName name="_FS1500" localSheetId="3">#REF!</definedName>
    <definedName name="_FS1500" localSheetId="4">#REF!</definedName>
    <definedName name="_FS1500">#REF!</definedName>
    <definedName name="_FS1510" localSheetId="1">#REF!</definedName>
    <definedName name="_FS1510" localSheetId="2">#REF!</definedName>
    <definedName name="_FS1510" localSheetId="3">#REF!</definedName>
    <definedName name="_FS1510" localSheetId="4">#REF!</definedName>
    <definedName name="_FS1510">#REF!</definedName>
    <definedName name="_FS1600" localSheetId="1">#REF!</definedName>
    <definedName name="_FS1600" localSheetId="2">#REF!</definedName>
    <definedName name="_FS1600" localSheetId="3">#REF!</definedName>
    <definedName name="_FS1600" localSheetId="4">#REF!</definedName>
    <definedName name="_FS1600">#REF!</definedName>
    <definedName name="_FS1610" localSheetId="1">#REF!</definedName>
    <definedName name="_FS1610" localSheetId="2">#REF!</definedName>
    <definedName name="_FS1610" localSheetId="3">#REF!</definedName>
    <definedName name="_FS1610" localSheetId="4">#REF!</definedName>
    <definedName name="_FS1610">#REF!</definedName>
    <definedName name="_FS1700" localSheetId="1">#REF!</definedName>
    <definedName name="_FS1700" localSheetId="2">#REF!</definedName>
    <definedName name="_FS1700" localSheetId="3">#REF!</definedName>
    <definedName name="_FS1700" localSheetId="4">#REF!</definedName>
    <definedName name="_FS1700">#REF!</definedName>
    <definedName name="_FS1710" localSheetId="1">#REF!</definedName>
    <definedName name="_FS1710" localSheetId="2">#REF!</definedName>
    <definedName name="_FS1710" localSheetId="3">#REF!</definedName>
    <definedName name="_FS1710" localSheetId="4">#REF!</definedName>
    <definedName name="_FS1710">#REF!</definedName>
    <definedName name="_FS1900" localSheetId="1">#REF!</definedName>
    <definedName name="_FS1900" localSheetId="2">#REF!</definedName>
    <definedName name="_FS1900" localSheetId="3">#REF!</definedName>
    <definedName name="_FS1900" localSheetId="4">#REF!</definedName>
    <definedName name="_FS1900">#REF!</definedName>
    <definedName name="_FS3100" localSheetId="1">#REF!</definedName>
    <definedName name="_FS3100" localSheetId="2">#REF!</definedName>
    <definedName name="_FS3100" localSheetId="3">#REF!</definedName>
    <definedName name="_FS3100" localSheetId="4">#REF!</definedName>
    <definedName name="_FS3100">#REF!</definedName>
    <definedName name="_FS3200" localSheetId="1">#REF!</definedName>
    <definedName name="_FS3200" localSheetId="2">#REF!</definedName>
    <definedName name="_FS3200" localSheetId="3">#REF!</definedName>
    <definedName name="_FS3200" localSheetId="4">#REF!</definedName>
    <definedName name="_FS3200">#REF!</definedName>
    <definedName name="_h1" localSheetId="1">#REF!</definedName>
    <definedName name="_h1" localSheetId="2">#REF!</definedName>
    <definedName name="_h1" localSheetId="3">#REF!</definedName>
    <definedName name="_h1" localSheetId="4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 localSheetId="7">#REF!</definedName>
    <definedName name="_JUL01" localSheetId="1">#REF!</definedName>
    <definedName name="_JUL01" localSheetId="2">#REF!</definedName>
    <definedName name="_JUL01" localSheetId="3">#REF!</definedName>
    <definedName name="_JUL01" localSheetId="4">#REF!</definedName>
    <definedName name="_JUL01" localSheetId="5">#REF!</definedName>
    <definedName name="_JUL01">#REF!</definedName>
    <definedName name="_JUL02" localSheetId="7">#REF!</definedName>
    <definedName name="_JUL02" localSheetId="1">#REF!</definedName>
    <definedName name="_JUL02" localSheetId="2">#REF!</definedName>
    <definedName name="_JUL02" localSheetId="3">#REF!</definedName>
    <definedName name="_JUL02" localSheetId="4">#REF!</definedName>
    <definedName name="_JUL02" localSheetId="5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kk1" localSheetId="7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4" hidden="1">#REF!</definedName>
    <definedName name="_kkk1" localSheetId="5" hidden="1">#REF!</definedName>
    <definedName name="_kkk1" hidden="1">#REF!</definedName>
    <definedName name="_L">[11]Group!$B$122</definedName>
    <definedName name="_lit1" localSheetId="7">#REF!</definedName>
    <definedName name="_lit1" localSheetId="1">#REF!</definedName>
    <definedName name="_lit1" localSheetId="2">#REF!</definedName>
    <definedName name="_lit1" localSheetId="3">#REF!</definedName>
    <definedName name="_lit1" localSheetId="4">#REF!</definedName>
    <definedName name="_lit1" localSheetId="5">#REF!</definedName>
    <definedName name="_lit1">#REF!</definedName>
    <definedName name="_lit2" localSheetId="7">#REF!</definedName>
    <definedName name="_lit2" localSheetId="1">#REF!</definedName>
    <definedName name="_lit2" localSheetId="2">#REF!</definedName>
    <definedName name="_lit2" localSheetId="3">#REF!</definedName>
    <definedName name="_lit2" localSheetId="4">#REF!</definedName>
    <definedName name="_lit2" localSheetId="5">#REF!</definedName>
    <definedName name="_lit2">#REF!</definedName>
    <definedName name="_M1">[11]Group!$B$127</definedName>
    <definedName name="_M2">[11]Group!$B$130</definedName>
    <definedName name="_M3">[11]Group!$B$134</definedName>
    <definedName name="_M4" localSheetId="7">#REF!</definedName>
    <definedName name="_M4" localSheetId="1">#REF!</definedName>
    <definedName name="_M4" localSheetId="2">#REF!</definedName>
    <definedName name="_M4" localSheetId="3">#REF!</definedName>
    <definedName name="_M4" localSheetId="4">#REF!</definedName>
    <definedName name="_M4" localSheetId="5">#REF!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 localSheetId="7">#REF!</definedName>
    <definedName name="_Mat" localSheetId="1">#REF!</definedName>
    <definedName name="_Mat" localSheetId="2">#REF!</definedName>
    <definedName name="_Mat" localSheetId="3">#REF!</definedName>
    <definedName name="_Mat" localSheetId="4">#REF!</definedName>
    <definedName name="_Mat" localSheetId="5">#REF!</definedName>
    <definedName name="_Mat">#REF!</definedName>
    <definedName name="_MAY02" localSheetId="7">#REF!</definedName>
    <definedName name="_MAY02" localSheetId="1">#REF!</definedName>
    <definedName name="_MAY02" localSheetId="2">#REF!</definedName>
    <definedName name="_MAY02" localSheetId="3">#REF!</definedName>
    <definedName name="_MAY02" localSheetId="4">#REF!</definedName>
    <definedName name="_MAY02" localSheetId="5">#REF!</definedName>
    <definedName name="_MAY02">#REF!</definedName>
    <definedName name="_May1">[16]total!$V$6:$V$122</definedName>
    <definedName name="_may2">[17]total!$AS$6:$AS$139</definedName>
    <definedName name="_MM" localSheetId="7">#REF!</definedName>
    <definedName name="_MM" localSheetId="1">#REF!</definedName>
    <definedName name="_MM" localSheetId="2">#REF!</definedName>
    <definedName name="_MM" localSheetId="3">#REF!</definedName>
    <definedName name="_MM" localSheetId="4">#REF!</definedName>
    <definedName name="_MM" localSheetId="5">#REF!</definedName>
    <definedName name="_MM">#REF!</definedName>
    <definedName name="_N1">[11]Group!$B$143</definedName>
    <definedName name="_N2">[11]Group!$B$144</definedName>
    <definedName name="_NN2" localSheetId="7">[15]Group!#REF!</definedName>
    <definedName name="_NN2" localSheetId="0">[15]Group!#REF!</definedName>
    <definedName name="_NN2" localSheetId="1">[15]Group!#REF!</definedName>
    <definedName name="_NN2" localSheetId="2">[15]Group!#REF!</definedName>
    <definedName name="_NN2" localSheetId="3">[15]Group!#REF!</definedName>
    <definedName name="_NN2" localSheetId="4">[15]Group!#REF!</definedName>
    <definedName name="_NN2" localSheetId="5">[15]Group!#REF!</definedName>
    <definedName name="_NN2">[15]Group!#REF!</definedName>
    <definedName name="_NN3" localSheetId="7">#REF!</definedName>
    <definedName name="_NN3" localSheetId="1">#REF!</definedName>
    <definedName name="_NN3" localSheetId="2">#REF!</definedName>
    <definedName name="_NN3" localSheetId="3">#REF!</definedName>
    <definedName name="_NN3" localSheetId="4">#REF!</definedName>
    <definedName name="_NN3" localSheetId="5">#REF!</definedName>
    <definedName name="_NN3">#REF!</definedName>
    <definedName name="_NN6" localSheetId="7">#REF!</definedName>
    <definedName name="_NN6" localSheetId="1">#REF!</definedName>
    <definedName name="_NN6" localSheetId="2">#REF!</definedName>
    <definedName name="_NN6" localSheetId="3">#REF!</definedName>
    <definedName name="_NN6" localSheetId="4">#REF!</definedName>
    <definedName name="_NN6" localSheetId="5">#REF!</definedName>
    <definedName name="_NN6">#REF!</definedName>
    <definedName name="_NOV01" localSheetId="7">#REF!</definedName>
    <definedName name="_NOV01" localSheetId="1">#REF!</definedName>
    <definedName name="_NOV01" localSheetId="2">#REF!</definedName>
    <definedName name="_NOV01" localSheetId="3">#REF!</definedName>
    <definedName name="_NOV01" localSheetId="4">#REF!</definedName>
    <definedName name="_NOV01" localSheetId="5">#REF!</definedName>
    <definedName name="_NOV01">#REF!</definedName>
    <definedName name="_Nov07" localSheetId="7">'11-12'!_Nov07</definedName>
    <definedName name="_Nov07" localSheetId="0">'2-4 '!_Nov07</definedName>
    <definedName name="_Nov07" localSheetId="5">#N/A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 localSheetId="7">'11-12'!_pa2</definedName>
    <definedName name="_pa2" localSheetId="1">'5(3M)'!_pa2</definedName>
    <definedName name="_pa2" localSheetId="2">'6(3M)'!_pa2</definedName>
    <definedName name="_pa2" localSheetId="3">'7(6M)'!_pa2</definedName>
    <definedName name="_pa2" localSheetId="4">'8(6M)'!_pa2</definedName>
    <definedName name="_pa2">#N/A</definedName>
    <definedName name="_Parse_Out" localSheetId="7" hidden="1">[21]total!#REF!</definedName>
    <definedName name="_Parse_Out" localSheetId="0" hidden="1">[21]total!#REF!</definedName>
    <definedName name="_Parse_Out" localSheetId="1" hidden="1">[21]total!#REF!</definedName>
    <definedName name="_Parse_Out" localSheetId="2" hidden="1">[21]total!#REF!</definedName>
    <definedName name="_Parse_Out" localSheetId="3" hidden="1">[21]total!#REF!</definedName>
    <definedName name="_Parse_Out" localSheetId="4" hidden="1">[21]total!#REF!</definedName>
    <definedName name="_Parse_Out" localSheetId="5" hidden="1">[21]total!#REF!</definedName>
    <definedName name="_Parse_Out" hidden="1">[21]total!#REF!</definedName>
    <definedName name="_PL10" localSheetId="7">#REF!</definedName>
    <definedName name="_PL10" localSheetId="1">#REF!</definedName>
    <definedName name="_PL10" localSheetId="2">#REF!</definedName>
    <definedName name="_PL10" localSheetId="3">#REF!</definedName>
    <definedName name="_PL10" localSheetId="4">#REF!</definedName>
    <definedName name="_PL10" localSheetId="5">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7">[7]AUG!$P$6:$P$6500</definedName>
    <definedName name="_PRO08">[5]AUG!$P$6:$P$6500</definedName>
    <definedName name="_PRO09" localSheetId="7">[7]SEP!$Q$6:$Q$1700</definedName>
    <definedName name="_PRO09">[5]SEP!$Q$6:$Q$1700</definedName>
    <definedName name="_PRO10" localSheetId="7">[7]OCT!$Q$7:$Q$1800</definedName>
    <definedName name="_PRO10">[5]OCT!$Q$7:$Q$1800</definedName>
    <definedName name="_PRO11" localSheetId="7">[7]NOV!$Q$6:$Q$1500</definedName>
    <definedName name="_PRO11">[5]NOV!$Q$6:$Q$1500</definedName>
    <definedName name="_PRO12" localSheetId="7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7">#REF!</definedName>
    <definedName name="_sep01" localSheetId="1">#REF!</definedName>
    <definedName name="_sep01" localSheetId="2">#REF!</definedName>
    <definedName name="_sep01" localSheetId="3">#REF!</definedName>
    <definedName name="_sep01" localSheetId="4">#REF!</definedName>
    <definedName name="_sep01" localSheetId="5">#REF!</definedName>
    <definedName name="_sep01">#REF!</definedName>
    <definedName name="_Sep1">[16]total!$Z$6:$Z$122</definedName>
    <definedName name="_sep2">[17]total!$AW$6:$AW$139</definedName>
    <definedName name="_SF04" localSheetId="7">#REF!</definedName>
    <definedName name="_SF04" localSheetId="1">#REF!</definedName>
    <definedName name="_SF04" localSheetId="2">#REF!</definedName>
    <definedName name="_SF04" localSheetId="3">#REF!</definedName>
    <definedName name="_SF04" localSheetId="4">#REF!</definedName>
    <definedName name="_SF04" localSheetId="5">#REF!</definedName>
    <definedName name="_SF04">#REF!</definedName>
    <definedName name="_SF1" localSheetId="7">#REF!</definedName>
    <definedName name="_SF1" localSheetId="1">#REF!</definedName>
    <definedName name="_SF1" localSheetId="2">#REF!</definedName>
    <definedName name="_SF1" localSheetId="3">#REF!</definedName>
    <definedName name="_SF1" localSheetId="4">#REF!</definedName>
    <definedName name="_SF1" localSheetId="5">#REF!</definedName>
    <definedName name="_SF1">#REF!</definedName>
    <definedName name="_SF2003" localSheetId="7">#REF!</definedName>
    <definedName name="_SF2003" localSheetId="1">#REF!</definedName>
    <definedName name="_SF2003" localSheetId="2">#REF!</definedName>
    <definedName name="_SF2003" localSheetId="3">#REF!</definedName>
    <definedName name="_SF2003" localSheetId="4">#REF!</definedName>
    <definedName name="_SF2003" localSheetId="5">#REF!</definedName>
    <definedName name="_SF2003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TAX2" localSheetId="1">#REF!</definedName>
    <definedName name="_TAX2" localSheetId="2">#REF!</definedName>
    <definedName name="_TAX2" localSheetId="3">#REF!</definedName>
    <definedName name="_TAX2" localSheetId="4">#REF!</definedName>
    <definedName name="_TAX2">#REF!</definedName>
    <definedName name="_TB0605" localSheetId="1">#REF!</definedName>
    <definedName name="_TB0605" localSheetId="2">#REF!</definedName>
    <definedName name="_TB0605" localSheetId="3">#REF!</definedName>
    <definedName name="_TB0605" localSheetId="4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 localSheetId="7">#REF!</definedName>
    <definedName name="_U6" localSheetId="1">#REF!</definedName>
    <definedName name="_U6" localSheetId="2">#REF!</definedName>
    <definedName name="_U6" localSheetId="3">#REF!</definedName>
    <definedName name="_U6" localSheetId="4">#REF!</definedName>
    <definedName name="_U6" localSheetId="5">#REF!</definedName>
    <definedName name="_U6">#REF!</definedName>
    <definedName name="_U7">[11]Group!$B$158</definedName>
    <definedName name="_U8" localSheetId="7">[14]Group!#REF!</definedName>
    <definedName name="_U8" localSheetId="0">[14]Group!#REF!</definedName>
    <definedName name="_U8" localSheetId="1">[14]Group!#REF!</definedName>
    <definedName name="_U8" localSheetId="2">[14]Group!#REF!</definedName>
    <definedName name="_U8" localSheetId="3">[14]Group!#REF!</definedName>
    <definedName name="_U8" localSheetId="4">[14]Group!#REF!</definedName>
    <definedName name="_U8" localSheetId="5">[14]Group!#REF!</definedName>
    <definedName name="_U8">[14]Group!#REF!</definedName>
    <definedName name="_Us1" localSheetId="7">#REF!</definedName>
    <definedName name="_Us1" localSheetId="1">#REF!</definedName>
    <definedName name="_Us1" localSheetId="2">#REF!</definedName>
    <definedName name="_Us1" localSheetId="3">#REF!</definedName>
    <definedName name="_Us1" localSheetId="4">#REF!</definedName>
    <definedName name="_Us1" localSheetId="5">#REF!</definedName>
    <definedName name="_Us1">#REF!</definedName>
    <definedName name="_Us2" localSheetId="7">#REF!</definedName>
    <definedName name="_Us2" localSheetId="1">#REF!</definedName>
    <definedName name="_Us2" localSheetId="2">#REF!</definedName>
    <definedName name="_Us2" localSheetId="3">#REF!</definedName>
    <definedName name="_Us2" localSheetId="4">#REF!</definedName>
    <definedName name="_Us2" localSheetId="5">#REF!</definedName>
    <definedName name="_Us2">#REF!</definedName>
    <definedName name="_Us3" localSheetId="7">#REF!</definedName>
    <definedName name="_Us3" localSheetId="1">#REF!</definedName>
    <definedName name="_Us3" localSheetId="2">#REF!</definedName>
    <definedName name="_Us3" localSheetId="3">#REF!</definedName>
    <definedName name="_Us3" localSheetId="4">#REF!</definedName>
    <definedName name="_Us3" localSheetId="5">#REF!</definedName>
    <definedName name="_Us3">#REF!</definedName>
    <definedName name="_Uss1" localSheetId="1">#REF!</definedName>
    <definedName name="_Uss1" localSheetId="2">#REF!</definedName>
    <definedName name="_Uss1" localSheetId="3">#REF!</definedName>
    <definedName name="_Uss1" localSheetId="4">#REF!</definedName>
    <definedName name="_Uss1">#REF!</definedName>
    <definedName name="_Uss2" localSheetId="1">#REF!</definedName>
    <definedName name="_Uss2" localSheetId="2">#REF!</definedName>
    <definedName name="_Uss2" localSheetId="3">#REF!</definedName>
    <definedName name="_Uss2" localSheetId="4">#REF!</definedName>
    <definedName name="_Uss2">#REF!</definedName>
    <definedName name="_WGZY">'[1]C-1'!$T$3</definedName>
    <definedName name="_WP2007" localSheetId="7">#REF!</definedName>
    <definedName name="_WP2007" localSheetId="1">#REF!</definedName>
    <definedName name="_WP2007" localSheetId="2">#REF!</definedName>
    <definedName name="_WP2007" localSheetId="3">#REF!</definedName>
    <definedName name="_WP2007" localSheetId="4">#REF!</definedName>
    <definedName name="_WP2007" localSheetId="5">#REF!</definedName>
    <definedName name="_WP2007">#REF!</definedName>
    <definedName name="_Z2" localSheetId="7">[14]Group!#REF!</definedName>
    <definedName name="_Z2" localSheetId="0">[14]Group!#REF!</definedName>
    <definedName name="_Z2" localSheetId="1">[14]Group!#REF!</definedName>
    <definedName name="_Z2" localSheetId="2">[14]Group!#REF!</definedName>
    <definedName name="_Z2" localSheetId="3">[14]Group!#REF!</definedName>
    <definedName name="_Z2" localSheetId="4">[14]Group!#REF!</definedName>
    <definedName name="_Z2" localSheetId="5">[14]Group!#REF!</definedName>
    <definedName name="_Z2">[14]Group!#REF!</definedName>
    <definedName name="_Z3">[11]Group!$B$169</definedName>
    <definedName name="_ขายวัสดุ" localSheetId="7">#REF!</definedName>
    <definedName name="_ขายวัสดุ" localSheetId="1">#REF!</definedName>
    <definedName name="_ขายวัสดุ" localSheetId="2">#REF!</definedName>
    <definedName name="_ขายวัสดุ" localSheetId="3">#REF!</definedName>
    <definedName name="_ขายวัสดุ" localSheetId="4">#REF!</definedName>
    <definedName name="_ขายวัสดุ" localSheetId="5">#REF!</definedName>
    <definedName name="_ขายวัสดุ">#REF!</definedName>
    <definedName name="_ขายสินทรัพย์" localSheetId="7">#REF!</definedName>
    <definedName name="_ขายสินทรัพย์" localSheetId="1">#REF!</definedName>
    <definedName name="_ขายสินทรัพย์" localSheetId="2">#REF!</definedName>
    <definedName name="_ขายสินทรัพย์" localSheetId="3">#REF!</definedName>
    <definedName name="_ขายสินทรัพย์" localSheetId="4">#REF!</definedName>
    <definedName name="_ขายสินทรัพย์" localSheetId="5">#REF!</definedName>
    <definedName name="_ขายสินทรัพย์">#REF!</definedName>
    <definedName name="A" localSheetId="7">{"PFE",#N/A,TRUE,"FILMS"}</definedName>
    <definedName name="A" localSheetId="0">{"PFE",#N/A,TRUE,"FILMS"}</definedName>
    <definedName name="A" localSheetId="5">{"PFE",#N/A,TRUE,"FILMS"}</definedName>
    <definedName name="A">{"PFE",#N/A,TRUE,"FILMS"}</definedName>
    <definedName name="A.C.I.B.Carpet_Int." localSheetId="1">'[24]B-105'!#REF!</definedName>
    <definedName name="A.C.I.B.Carpet_Int." localSheetId="2">'[24]B-105'!#REF!</definedName>
    <definedName name="A.C.I.B.Carpet_Int." localSheetId="3">'[24]B-105'!#REF!</definedName>
    <definedName name="A.C.I.B.Carpet_Int." localSheetId="4">'[24]B-105'!#REF!</definedName>
    <definedName name="A.C.I.B.Carpet_Int.">'[24]B-105'!#REF!</definedName>
    <definedName name="A_Top_Paint" localSheetId="7">#REF!</definedName>
    <definedName name="A_Top_Paint" localSheetId="1">#REF!</definedName>
    <definedName name="A_Top_Paint" localSheetId="2">#REF!</definedName>
    <definedName name="A_Top_Paint" localSheetId="3">#REF!</definedName>
    <definedName name="A_Top_Paint" localSheetId="4">#REF!</definedName>
    <definedName name="A_Top_Paint" localSheetId="5">#REF!</definedName>
    <definedName name="A_Top_Paint">#REF!</definedName>
    <definedName name="aa" localSheetId="7">'11-12'!aa</definedName>
    <definedName name="aa" localSheetId="1">'5(3M)'!aa</definedName>
    <definedName name="aa" localSheetId="2">'6(3M)'!aa</definedName>
    <definedName name="aa" localSheetId="3">'7(6M)'!aa</definedName>
    <definedName name="aa" localSheetId="4">'8(6M)'!aa</definedName>
    <definedName name="aa">#N/A</definedName>
    <definedName name="AAA" localSheetId="7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>#REF!</definedName>
    <definedName name="aaaa" localSheetId="7" hidden="1">{"cashflow",#N/A,FALSE,"cash flow"}</definedName>
    <definedName name="aaaa" localSheetId="1">'5(3M)'!aaaa</definedName>
    <definedName name="aaaa" localSheetId="2">'6(3M)'!aaaa</definedName>
    <definedName name="aaaa" localSheetId="3">'7(6M)'!aaaa</definedName>
    <definedName name="aaaa" localSheetId="4">'8(6M)'!aaaa</definedName>
    <definedName name="aaaa">#N/A</definedName>
    <definedName name="aaaaaa">'[25]Trial Balance'!$A$1:$H$65536</definedName>
    <definedName name="AAAAAAA" localSheetId="7">#REF!</definedName>
    <definedName name="AAAAAAA" localSheetId="1">#REF!</definedName>
    <definedName name="AAAAAAA" localSheetId="2">#REF!</definedName>
    <definedName name="AAAAAAA" localSheetId="3">#REF!</definedName>
    <definedName name="AAAAAAA" localSheetId="4">#REF!</definedName>
    <definedName name="AAAAAAA" localSheetId="5">#REF!</definedName>
    <definedName name="AAAAAAA">#REF!</definedName>
    <definedName name="ABC" localSheetId="7">#REF!</definedName>
    <definedName name="ABC" localSheetId="1">#REF!</definedName>
    <definedName name="ABC" localSheetId="2">#REF!</definedName>
    <definedName name="ABC" localSheetId="3">#REF!</definedName>
    <definedName name="ABC" localSheetId="4">#REF!</definedName>
    <definedName name="ABC" localSheetId="5">#REF!</definedName>
    <definedName name="ABC">#REF!</definedName>
    <definedName name="acc">#N/A</definedName>
    <definedName name="ACT">[26]เงินกู้ธนชาติ!$F$15</definedName>
    <definedName name="ACT__THAILAND__CO._LTD." localSheetId="7">#REF!</definedName>
    <definedName name="ACT__THAILAND__CO._LTD." localSheetId="1">#REF!</definedName>
    <definedName name="ACT__THAILAND__CO._LTD." localSheetId="2">#REF!</definedName>
    <definedName name="ACT__THAILAND__CO._LTD." localSheetId="3">#REF!</definedName>
    <definedName name="ACT__THAILAND__CO._LTD." localSheetId="4">#REF!</definedName>
    <definedName name="ACT__THAILAND__CO._LTD." localSheetId="5">#REF!</definedName>
    <definedName name="ACT__THAILAND__CO._LTD.">#REF!</definedName>
    <definedName name="adagadf" localSheetId="7" hidden="1">{"PFE",#N/A,TRUE,"FILMS"}</definedName>
    <definedName name="adagadf" localSheetId="0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7" hidden="1">{"PFE",#N/A,TRUE,"FILMS"}</definedName>
    <definedName name="adatete" localSheetId="0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7" hidden="1">{"PFE",#N/A,TRUE,"FILMS"}</definedName>
    <definedName name="adgfadf" localSheetId="0" hidden="1">{"PFE",#N/A,TRUE,"FILMS"}</definedName>
    <definedName name="adgfadf" localSheetId="5" hidden="1">{"PFE",#N/A,TRUE,"FILMS"}</definedName>
    <definedName name="adgfadf" hidden="1">{"PFE",#N/A,TRUE,"FILMS"}</definedName>
    <definedName name="adj" localSheetId="7">'11-12'!adj</definedName>
    <definedName name="adj" localSheetId="1">'5(3M)'!adj</definedName>
    <definedName name="adj" localSheetId="2">'6(3M)'!adj</definedName>
    <definedName name="adj" localSheetId="3">'7(6M)'!adj</definedName>
    <definedName name="adj" localSheetId="4">'8(6M)'!adj</definedName>
    <definedName name="adj">#N/A</definedName>
    <definedName name="Adjustment" localSheetId="7">#REF!</definedName>
    <definedName name="Adjustment" localSheetId="1">#REF!</definedName>
    <definedName name="Adjustment" localSheetId="2">#REF!</definedName>
    <definedName name="Adjustment" localSheetId="3">#REF!</definedName>
    <definedName name="Adjustment" localSheetId="4">#REF!</definedName>
    <definedName name="Adjustment" localSheetId="5">#REF!</definedName>
    <definedName name="Adjustment">#REF!</definedName>
    <definedName name="admin" localSheetId="7">'11-12'!admin</definedName>
    <definedName name="admin" localSheetId="0">'2-4 '!admin</definedName>
    <definedName name="admin" localSheetId="5">#N/A</definedName>
    <definedName name="admin">admin</definedName>
    <definedName name="Advance_Paint___Chemical" localSheetId="7">'[24]B-105'!#REF!</definedName>
    <definedName name="Advance_Paint___Chemical" localSheetId="1">'[24]B-105'!#REF!</definedName>
    <definedName name="Advance_Paint___Chemical" localSheetId="2">'[24]B-105'!#REF!</definedName>
    <definedName name="Advance_Paint___Chemical" localSheetId="3">'[24]B-105'!#REF!</definedName>
    <definedName name="Advance_Paint___Chemical" localSheetId="4">'[24]B-105'!#REF!</definedName>
    <definedName name="Advance_Paint___Chemical" localSheetId="5">'[24]B-105'!#REF!</definedName>
    <definedName name="Advance_Paint___Chemical">'[24]B-105'!#REF!</definedName>
    <definedName name="aeaae" localSheetId="7" hidden="1">{"PFE",#N/A,TRUE,"FILMS"}</definedName>
    <definedName name="aeaae" localSheetId="0" hidden="1">{"PFE",#N/A,TRUE,"FILMS"}</definedName>
    <definedName name="aeaae" localSheetId="5" hidden="1">{"PFE",#N/A,TRUE,"FILMS"}</definedName>
    <definedName name="aeaae" hidden="1">{"PFE",#N/A,TRUE,"FILMS"}</definedName>
    <definedName name="aeaete" localSheetId="7" hidden="1">{"PFE",#N/A,TRUE,"FILMS"}</definedName>
    <definedName name="aeaete" localSheetId="0" hidden="1">{"PFE",#N/A,TRUE,"FILMS"}</definedName>
    <definedName name="aeaete" localSheetId="5" hidden="1">{"PFE",#N/A,TRUE,"FILMS"}</definedName>
    <definedName name="aeaete" hidden="1">{"PFE",#N/A,TRUE,"FILMS"}</definedName>
    <definedName name="aeead" localSheetId="7" hidden="1">{"PFE",#N/A,TRUE,"FILMS"}</definedName>
    <definedName name="aeead" localSheetId="0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7" hidden="1">{"PFE",#N/A,TRUE,"FILMS"}</definedName>
    <definedName name="aertartrt" localSheetId="0" hidden="1">{"PFE",#N/A,TRUE,"FILMS"}</definedName>
    <definedName name="aertartrt" localSheetId="5" hidden="1">{"PFE",#N/A,TRUE,"FILMS"}</definedName>
    <definedName name="aertartrt" hidden="1">{"PFE",#N/A,TRUE,"FILMS"}</definedName>
    <definedName name="af" localSheetId="1">[14]Group!#REF!</definedName>
    <definedName name="af" localSheetId="2">[14]Group!#REF!</definedName>
    <definedName name="af" localSheetId="3">[14]Group!#REF!</definedName>
    <definedName name="af" localSheetId="4">[14]Group!#REF!</definedName>
    <definedName name="af">[14]Group!#REF!</definedName>
    <definedName name="agdump" localSheetId="7">#REF!</definedName>
    <definedName name="agdump" localSheetId="1">#REF!</definedName>
    <definedName name="agdump" localSheetId="2">#REF!</definedName>
    <definedName name="agdump" localSheetId="3">#REF!</definedName>
    <definedName name="agdump" localSheetId="4">#REF!</definedName>
    <definedName name="agdump" localSheetId="5">#REF!</definedName>
    <definedName name="agdump">#REF!</definedName>
    <definedName name="agedump" localSheetId="7">#REF!</definedName>
    <definedName name="agedump" localSheetId="1">#REF!</definedName>
    <definedName name="agedump" localSheetId="2">#REF!</definedName>
    <definedName name="agedump" localSheetId="3">#REF!</definedName>
    <definedName name="agedump" localSheetId="4">#REF!</definedName>
    <definedName name="agedump" localSheetId="5">#REF!</definedName>
    <definedName name="agedump">#REF!</definedName>
    <definedName name="agencydump" localSheetId="7">#REF!</definedName>
    <definedName name="agencydump" localSheetId="1">#REF!</definedName>
    <definedName name="agencydump" localSheetId="2">#REF!</definedName>
    <definedName name="agencydump" localSheetId="3">#REF!</definedName>
    <definedName name="agencydump" localSheetId="4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 localSheetId="4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 localSheetId="4">#REF!</definedName>
    <definedName name="AGENCYPLAN">#REF!</definedName>
    <definedName name="agtete" localSheetId="7" hidden="1">{"PFE",#N/A,TRUE,"FILMS"}</definedName>
    <definedName name="agtete" localSheetId="0" hidden="1">{"PFE",#N/A,TRUE,"FILMS"}</definedName>
    <definedName name="agtete" localSheetId="5" hidden="1">{"PFE",#N/A,TRUE,"FILMS"}</definedName>
    <definedName name="agtete" hidden="1">{"PFE",#N/A,TRUE,"FILMS"}</definedName>
    <definedName name="ALLIED_PRODUCTS_THAILAND__LTD." localSheetId="7">#REF!</definedName>
    <definedName name="ALLIED_PRODUCTS_THAILAND__LTD." localSheetId="1">#REF!</definedName>
    <definedName name="ALLIED_PRODUCTS_THAILAND__LTD." localSheetId="2">#REF!</definedName>
    <definedName name="ALLIED_PRODUCTS_THAILAND__LTD." localSheetId="3">#REF!</definedName>
    <definedName name="ALLIED_PRODUCTS_THAILAND__LTD." localSheetId="4">#REF!</definedName>
    <definedName name="ALLIED_PRODUCTS_THAILAND__LTD." localSheetId="5">#REF!</definedName>
    <definedName name="ALLIED_PRODUCTS_THAILAND__LTD.">#REF!</definedName>
    <definedName name="Alpha_Envirotech_Eng." localSheetId="0">'[24]B-105'!#REF!</definedName>
    <definedName name="Alpha_Envirotech_Eng." localSheetId="1">'[24]B-105'!#REF!</definedName>
    <definedName name="Alpha_Envirotech_Eng." localSheetId="2">'[24]B-105'!#REF!</definedName>
    <definedName name="Alpha_Envirotech_Eng." localSheetId="3">'[24]B-105'!#REF!</definedName>
    <definedName name="Alpha_Envirotech_Eng." localSheetId="4">'[24]B-105'!#REF!</definedName>
    <definedName name="Alpha_Envirotech_Eng." localSheetId="5">'[24]B-105'!#REF!</definedName>
    <definedName name="Alpha_Envirotech_Eng.">'[24]B-105'!#REF!</definedName>
    <definedName name="AMOUNT" localSheetId="1">'[27]10'!#REF!</definedName>
    <definedName name="AMOUNT" localSheetId="2">'[27]10'!#REF!</definedName>
    <definedName name="AMOUNT" localSheetId="3">'[27]10'!#REF!</definedName>
    <definedName name="AMOUNT" localSheetId="4">'[27]10'!#REF!</definedName>
    <definedName name="AMOUNT">'[27]10'!#REF!</definedName>
    <definedName name="ana" localSheetId="7">#REF!</definedName>
    <definedName name="ana" localSheetId="1">#REF!</definedName>
    <definedName name="ana" localSheetId="2">#REF!</definedName>
    <definedName name="ana" localSheetId="3">#REF!</definedName>
    <definedName name="ana" localSheetId="4">#REF!</definedName>
    <definedName name="ana" localSheetId="5">#REF!</definedName>
    <definedName name="ana">#REF!</definedName>
    <definedName name="Ana_U_5">[28]ตั๋วเงินรับ!$F$1</definedName>
    <definedName name="AP_Report_SupplierStatement" localSheetId="7">#REF!</definedName>
    <definedName name="AP_Report_SupplierStatement" localSheetId="1">#REF!</definedName>
    <definedName name="AP_Report_SupplierStatement" localSheetId="2">#REF!</definedName>
    <definedName name="AP_Report_SupplierStatement" localSheetId="3">#REF!</definedName>
    <definedName name="AP_Report_SupplierStatement" localSheetId="4">#REF!</definedName>
    <definedName name="AP_Report_SupplierStatement" localSheetId="5">#REF!</definedName>
    <definedName name="AP_Report_SupplierStatement">#REF!</definedName>
    <definedName name="apr" localSheetId="7" hidden="1">{"PFE",#N/A,TRUE,"FILMS"}</definedName>
    <definedName name="apr" localSheetId="0" hidden="1">{"PFE",#N/A,TRUE,"FILMS"}</definedName>
    <definedName name="apr" localSheetId="5" hidden="1">{"PFE",#N/A,TRUE,"FILMS"}</definedName>
    <definedName name="apr" hidden="1">{"PFE",#N/A,TRUE,"FILMS"}</definedName>
    <definedName name="ar" localSheetId="7">'11-12'!ar</definedName>
    <definedName name="ar" localSheetId="1">'5(3M)'!ar</definedName>
    <definedName name="ar" localSheetId="2">'6(3M)'!ar</definedName>
    <definedName name="ar" localSheetId="3">'7(6M)'!ar</definedName>
    <definedName name="ar" localSheetId="4">'8(6M)'!ar</definedName>
    <definedName name="ar">#N/A</definedName>
    <definedName name="AR_Report_Ar_223" localSheetId="7">#REF!</definedName>
    <definedName name="AR_Report_Ar_223" localSheetId="1">#REF!</definedName>
    <definedName name="AR_Report_Ar_223" localSheetId="2">#REF!</definedName>
    <definedName name="AR_Report_Ar_223" localSheetId="3">#REF!</definedName>
    <definedName name="AR_Report_Ar_223" localSheetId="4">#REF!</definedName>
    <definedName name="AR_Report_Ar_223" localSheetId="5">#REF!</definedName>
    <definedName name="AR_Report_Ar_223">#REF!</definedName>
    <definedName name="Areadata" localSheetId="7">#REF!</definedName>
    <definedName name="Areadata" localSheetId="1">#REF!</definedName>
    <definedName name="Areadata" localSheetId="2">#REF!</definedName>
    <definedName name="Areadata" localSheetId="3">#REF!</definedName>
    <definedName name="Areadata" localSheetId="4">#REF!</definedName>
    <definedName name="Areadata" localSheetId="5">#REF!</definedName>
    <definedName name="Areadata">#REF!</definedName>
    <definedName name="AreaFill" localSheetId="6">#REF!,#REF!,#REF!,#REF!</definedName>
    <definedName name="AreaFill" localSheetId="7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 localSheetId="7">'11-12'!as</definedName>
    <definedName name="as" localSheetId="1">'5(3M)'!as</definedName>
    <definedName name="as" localSheetId="2">'6(3M)'!as</definedName>
    <definedName name="as" localSheetId="3">'7(6M)'!as</definedName>
    <definedName name="as" localSheetId="4">'8(6M)'!as</definedName>
    <definedName name="as">#N/A</definedName>
    <definedName name="as_14" localSheetId="7">[29]ELIM!#REF!</definedName>
    <definedName name="as_14" localSheetId="0">[29]ELIM!#REF!</definedName>
    <definedName name="as_14" localSheetId="1">[29]ELIM!#REF!</definedName>
    <definedName name="as_14" localSheetId="2">[29]ELIM!#REF!</definedName>
    <definedName name="as_14" localSheetId="3">[29]ELIM!#REF!</definedName>
    <definedName name="as_14" localSheetId="4">[29]ELIM!#REF!</definedName>
    <definedName name="as_14" localSheetId="5">[29]ELIM!#REF!</definedName>
    <definedName name="as_14">[29]ELIM!#REF!</definedName>
    <definedName name="as_23" localSheetId="7">[29]ELIM!#REF!</definedName>
    <definedName name="as_23" localSheetId="1">[29]ELIM!#REF!</definedName>
    <definedName name="as_23" localSheetId="2">[29]ELIM!#REF!</definedName>
    <definedName name="as_23" localSheetId="3">[29]ELIM!#REF!</definedName>
    <definedName name="as_23" localSheetId="4">[29]ELIM!#REF!</definedName>
    <definedName name="as_23" localSheetId="5">[29]ELIM!#REF!</definedName>
    <definedName name="as_23">[29]ELIM!#REF!</definedName>
    <definedName name="as_25" localSheetId="7">[29]ELIM!#REF!</definedName>
    <definedName name="as_25" localSheetId="1">[29]ELIM!#REF!</definedName>
    <definedName name="as_25" localSheetId="2">[29]ELIM!#REF!</definedName>
    <definedName name="as_25" localSheetId="3">[29]ELIM!#REF!</definedName>
    <definedName name="as_25" localSheetId="4">[29]ELIM!#REF!</definedName>
    <definedName name="as_25" localSheetId="5">[29]ELIM!#REF!</definedName>
    <definedName name="as_25">[29]ELIM!#REF!</definedName>
    <definedName name="as_41" localSheetId="7">[29]ELIM!#REF!</definedName>
    <definedName name="as_41" localSheetId="1">[29]ELIM!#REF!</definedName>
    <definedName name="as_41" localSheetId="2">[29]ELIM!#REF!</definedName>
    <definedName name="as_41" localSheetId="3">[29]ELIM!#REF!</definedName>
    <definedName name="as_41" localSheetId="4">[29]ELIM!#REF!</definedName>
    <definedName name="as_41" localSheetId="5">[29]ELIM!#REF!</definedName>
    <definedName name="as_41">[29]ELIM!#REF!</definedName>
    <definedName name="AS2DocOpenMode" hidden="1">"AS2DocumentEdit"</definedName>
    <definedName name="asd" localSheetId="7">Scheduled_Payment+Extra_Payment</definedName>
    <definedName name="asd" localSheetId="0">Scheduled_Payment+Extra_Payment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 localSheetId="4">Scheduled_Payment+Extra_Payment</definedName>
    <definedName name="asd" localSheetId="5">Scheduled_Payment+Extra_Payment</definedName>
    <definedName name="asd">Scheduled_Payment+Extra_Payment</definedName>
    <definedName name="asd_14" localSheetId="7">[29]ELIM!#REF!</definedName>
    <definedName name="asd_14" localSheetId="0">[29]ELIM!#REF!</definedName>
    <definedName name="asd_14" localSheetId="1">[29]ELIM!#REF!</definedName>
    <definedName name="asd_14" localSheetId="2">[29]ELIM!#REF!</definedName>
    <definedName name="asd_14" localSheetId="3">[29]ELIM!#REF!</definedName>
    <definedName name="asd_14" localSheetId="4">[29]ELIM!#REF!</definedName>
    <definedName name="asd_14" localSheetId="5">[29]ELIM!#REF!</definedName>
    <definedName name="asd_14">[29]ELIM!#REF!</definedName>
    <definedName name="asd_23" localSheetId="7">[29]ELIM!#REF!</definedName>
    <definedName name="asd_23" localSheetId="1">[29]ELIM!#REF!</definedName>
    <definedName name="asd_23" localSheetId="2">[29]ELIM!#REF!</definedName>
    <definedName name="asd_23" localSheetId="3">[29]ELIM!#REF!</definedName>
    <definedName name="asd_23" localSheetId="4">[29]ELIM!#REF!</definedName>
    <definedName name="asd_23" localSheetId="5">[29]ELIM!#REF!</definedName>
    <definedName name="asd_23">[29]ELIM!#REF!</definedName>
    <definedName name="asd_25" localSheetId="7">[29]ELIM!#REF!</definedName>
    <definedName name="asd_25" localSheetId="1">[29]ELIM!#REF!</definedName>
    <definedName name="asd_25" localSheetId="2">[29]ELIM!#REF!</definedName>
    <definedName name="asd_25" localSheetId="3">[29]ELIM!#REF!</definedName>
    <definedName name="asd_25" localSheetId="4">[29]ELIM!#REF!</definedName>
    <definedName name="asd_25" localSheetId="5">[29]ELIM!#REF!</definedName>
    <definedName name="asd_25">[29]ELIM!#REF!</definedName>
    <definedName name="asd_41" localSheetId="7">[29]ELIM!#REF!</definedName>
    <definedName name="asd_41" localSheetId="1">[29]ELIM!#REF!</definedName>
    <definedName name="asd_41" localSheetId="2">[29]ELIM!#REF!</definedName>
    <definedName name="asd_41" localSheetId="3">[29]ELIM!#REF!</definedName>
    <definedName name="asd_41" localSheetId="4">[29]ELIM!#REF!</definedName>
    <definedName name="asd_41" localSheetId="5">[29]ELIM!#REF!</definedName>
    <definedName name="asd_41">[29]ELIM!#REF!</definedName>
    <definedName name="asda" localSheetId="7">#REF!</definedName>
    <definedName name="asda" localSheetId="1">#REF!</definedName>
    <definedName name="asda" localSheetId="2">#REF!</definedName>
    <definedName name="asda" localSheetId="3">#REF!</definedName>
    <definedName name="asda" localSheetId="4">#REF!</definedName>
    <definedName name="asda" localSheetId="5">#REF!</definedName>
    <definedName name="asda">#REF!</definedName>
    <definedName name="asda_14" localSheetId="7">#REF!</definedName>
    <definedName name="asda_14" localSheetId="1">#REF!</definedName>
    <definedName name="asda_14" localSheetId="2">#REF!</definedName>
    <definedName name="asda_14" localSheetId="3">#REF!</definedName>
    <definedName name="asda_14" localSheetId="4">#REF!</definedName>
    <definedName name="asda_14" localSheetId="5">#REF!</definedName>
    <definedName name="asda_14">#REF!</definedName>
    <definedName name="asda_23" localSheetId="7">#REF!</definedName>
    <definedName name="asda_23" localSheetId="1">#REF!</definedName>
    <definedName name="asda_23" localSheetId="2">#REF!</definedName>
    <definedName name="asda_23" localSheetId="3">#REF!</definedName>
    <definedName name="asda_23" localSheetId="4">#REF!</definedName>
    <definedName name="asda_23" localSheetId="5">#REF!</definedName>
    <definedName name="asda_23">#REF!</definedName>
    <definedName name="asda_41" localSheetId="1">#REF!</definedName>
    <definedName name="asda_41" localSheetId="2">#REF!</definedName>
    <definedName name="asda_41" localSheetId="3">#REF!</definedName>
    <definedName name="asda_41" localSheetId="4">#REF!</definedName>
    <definedName name="asda_41">#REF!</definedName>
    <definedName name="asdf" localSheetId="1">#REF!</definedName>
    <definedName name="asdf" localSheetId="2">#REF!</definedName>
    <definedName name="asdf" localSheetId="3">#REF!</definedName>
    <definedName name="asdf" localSheetId="4">#REF!</definedName>
    <definedName name="asdf">#REF!</definedName>
    <definedName name="ASHKALIT_CHEMIPROD_LTD." localSheetId="7">'[24]B-105'!#REF!</definedName>
    <definedName name="ASHKALIT_CHEMIPROD_LTD." localSheetId="0">'[24]B-105'!#REF!</definedName>
    <definedName name="ASHKALIT_CHEMIPROD_LTD." localSheetId="1">'[24]B-105'!#REF!</definedName>
    <definedName name="ASHKALIT_CHEMIPROD_LTD." localSheetId="2">'[24]B-105'!#REF!</definedName>
    <definedName name="ASHKALIT_CHEMIPROD_LTD." localSheetId="3">'[24]B-105'!#REF!</definedName>
    <definedName name="ASHKALIT_CHEMIPROD_LTD." localSheetId="4">'[24]B-105'!#REF!</definedName>
    <definedName name="ASHKALIT_CHEMIPROD_LTD." localSheetId="5">'[24]B-105'!#REF!</definedName>
    <definedName name="ASHKALIT_CHEMIPROD_LTD.">'[24]B-105'!#REF!</definedName>
    <definedName name="ass" localSheetId="7">'11-12'!ass</definedName>
    <definedName name="ass" localSheetId="1">'5(3M)'!ass</definedName>
    <definedName name="ass" localSheetId="2">'6(3M)'!ass</definedName>
    <definedName name="ass" localSheetId="3">'7(6M)'!ass</definedName>
    <definedName name="ass" localSheetId="4">'8(6M)'!ass</definedName>
    <definedName name="ass">#N/A</definedName>
    <definedName name="assdd">#N/A</definedName>
    <definedName name="ASSET" localSheetId="7">#REF!</definedName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 localSheetId="5">#REF!</definedName>
    <definedName name="ASSET">#REF!</definedName>
    <definedName name="ASSET_14" localSheetId="7">#REF!</definedName>
    <definedName name="ASSET_14" localSheetId="1">#REF!</definedName>
    <definedName name="ASSET_14" localSheetId="2">#REF!</definedName>
    <definedName name="ASSET_14" localSheetId="3">#REF!</definedName>
    <definedName name="ASSET_14" localSheetId="4">#REF!</definedName>
    <definedName name="ASSET_14" localSheetId="5">#REF!</definedName>
    <definedName name="ASSET_14">#REF!</definedName>
    <definedName name="ASSET_15" localSheetId="7">#REF!</definedName>
    <definedName name="ASSET_15" localSheetId="1">#REF!</definedName>
    <definedName name="ASSET_15" localSheetId="2">#REF!</definedName>
    <definedName name="ASSET_15" localSheetId="3">#REF!</definedName>
    <definedName name="ASSET_15" localSheetId="4">#REF!</definedName>
    <definedName name="ASSET_15" localSheetId="5">#REF!</definedName>
    <definedName name="ASSET_15">#REF!</definedName>
    <definedName name="ASSET_16" localSheetId="1">#REF!</definedName>
    <definedName name="ASSET_16" localSheetId="2">#REF!</definedName>
    <definedName name="ASSET_16" localSheetId="3">#REF!</definedName>
    <definedName name="ASSET_16" localSheetId="4">#REF!</definedName>
    <definedName name="ASSET_16">#REF!</definedName>
    <definedName name="ASSET_23" localSheetId="1">#REF!</definedName>
    <definedName name="ASSET_23" localSheetId="2">#REF!</definedName>
    <definedName name="ASSET_23" localSheetId="3">#REF!</definedName>
    <definedName name="ASSET_23" localSheetId="4">#REF!</definedName>
    <definedName name="ASSET_23">#REF!</definedName>
    <definedName name="ASSET_24" localSheetId="1">#REF!</definedName>
    <definedName name="ASSET_24" localSheetId="2">#REF!</definedName>
    <definedName name="ASSET_24" localSheetId="3">#REF!</definedName>
    <definedName name="ASSET_24" localSheetId="4">#REF!</definedName>
    <definedName name="ASSET_24">#REF!</definedName>
    <definedName name="ASSET_25" localSheetId="1">#REF!</definedName>
    <definedName name="ASSET_25" localSheetId="2">#REF!</definedName>
    <definedName name="ASSET_25" localSheetId="3">#REF!</definedName>
    <definedName name="ASSET_25" localSheetId="4">#REF!</definedName>
    <definedName name="ASSET_25">#REF!</definedName>
    <definedName name="ASSET_26" localSheetId="1">#REF!</definedName>
    <definedName name="ASSET_26" localSheetId="2">#REF!</definedName>
    <definedName name="ASSET_26" localSheetId="3">#REF!</definedName>
    <definedName name="ASSET_26" localSheetId="4">#REF!</definedName>
    <definedName name="ASSET_26">#REF!</definedName>
    <definedName name="ASSET_27" localSheetId="1">#REF!</definedName>
    <definedName name="ASSET_27" localSheetId="2">#REF!</definedName>
    <definedName name="ASSET_27" localSheetId="3">#REF!</definedName>
    <definedName name="ASSET_27" localSheetId="4">#REF!</definedName>
    <definedName name="ASSET_27">#REF!</definedName>
    <definedName name="ASSET_41" localSheetId="1">#REF!</definedName>
    <definedName name="ASSET_41" localSheetId="2">#REF!</definedName>
    <definedName name="ASSET_41" localSheetId="3">#REF!</definedName>
    <definedName name="ASSET_41" localSheetId="4">#REF!</definedName>
    <definedName name="ASSET_41">#REF!</definedName>
    <definedName name="assss" localSheetId="7">'11-12'!assss</definedName>
    <definedName name="assss" localSheetId="1">'5(3M)'!assss</definedName>
    <definedName name="assss" localSheetId="2">'6(3M)'!assss</definedName>
    <definedName name="assss" localSheetId="3">'7(6M)'!assss</definedName>
    <definedName name="assss" localSheetId="4">'8(6M)'!assss</definedName>
    <definedName name="assss">#N/A</definedName>
    <definedName name="Asstes" localSheetId="7">#REF!</definedName>
    <definedName name="Asstes" localSheetId="1">#REF!</definedName>
    <definedName name="Asstes" localSheetId="2">#REF!</definedName>
    <definedName name="Asstes" localSheetId="3">#REF!</definedName>
    <definedName name="Asstes" localSheetId="4">#REF!</definedName>
    <definedName name="Asstes" localSheetId="5">#REF!</definedName>
    <definedName name="Asstes">#REF!</definedName>
    <definedName name="ATAC_CHEMICAL_CO._LTD." localSheetId="7">#REF!</definedName>
    <definedName name="ATAC_CHEMICAL_CO._LTD." localSheetId="1">#REF!</definedName>
    <definedName name="ATAC_CHEMICAL_CO._LTD." localSheetId="2">#REF!</definedName>
    <definedName name="ATAC_CHEMICAL_CO._LTD." localSheetId="3">#REF!</definedName>
    <definedName name="ATAC_CHEMICAL_CO._LTD." localSheetId="4">#REF!</definedName>
    <definedName name="ATAC_CHEMICAL_CO._LTD." localSheetId="5">#REF!</definedName>
    <definedName name="ATAC_CHEMICAL_CO._LTD.">#REF!</definedName>
    <definedName name="Aug" localSheetId="7">#REF!</definedName>
    <definedName name="Aug" localSheetId="1">#REF!</definedName>
    <definedName name="Aug" localSheetId="2">#REF!</definedName>
    <definedName name="Aug" localSheetId="3">#REF!</definedName>
    <definedName name="Aug" localSheetId="4">#REF!</definedName>
    <definedName name="Aug" localSheetId="5">#REF!</definedName>
    <definedName name="Aug">#REF!</definedName>
    <definedName name="auru">'[30]G-BS'!$A$3:$C$217</definedName>
    <definedName name="AUT" localSheetId="7">#REF!</definedName>
    <definedName name="AUT" localSheetId="1">#REF!</definedName>
    <definedName name="AUT" localSheetId="2">#REF!</definedName>
    <definedName name="AUT" localSheetId="3">#REF!</definedName>
    <definedName name="AUT" localSheetId="4">#REF!</definedName>
    <definedName name="AUT" localSheetId="5">#REF!</definedName>
    <definedName name="AUT">#REF!</definedName>
    <definedName name="av">#N/A</definedName>
    <definedName name="B" localSheetId="7">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>#REF!</definedName>
    <definedName name="BAMCO_LIMITED" localSheetId="7">#REF!</definedName>
    <definedName name="BAMCO_LIMITED" localSheetId="1">#REF!</definedName>
    <definedName name="BAMCO_LIMITED" localSheetId="2">#REF!</definedName>
    <definedName name="BAMCO_LIMITED" localSheetId="3">#REF!</definedName>
    <definedName name="BAMCO_LIMITED" localSheetId="4">#REF!</definedName>
    <definedName name="BAMCO_LIMITED" localSheetId="5">#REF!</definedName>
    <definedName name="BAMCO_LIMITED">#REF!</definedName>
    <definedName name="Bangkok_China_Paint_MFG." localSheetId="7">#REF!</definedName>
    <definedName name="Bangkok_China_Paint_MFG." localSheetId="1">#REF!</definedName>
    <definedName name="Bangkok_China_Paint_MFG." localSheetId="2">#REF!</definedName>
    <definedName name="Bangkok_China_Paint_MFG." localSheetId="3">#REF!</definedName>
    <definedName name="Bangkok_China_Paint_MFG." localSheetId="4">#REF!</definedName>
    <definedName name="Bangkok_China_Paint_MFG." localSheetId="5">#REF!</definedName>
    <definedName name="Bangkok_China_Paint_MFG.">#REF!</definedName>
    <definedName name="BB" localSheetId="6" hidden="1">{"'Eng (page2)'!$A$1:$D$52"}</definedName>
    <definedName name="BB" localSheetId="7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" localSheetId="7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 localSheetId="5">#REF!</definedName>
    <definedName name="BBB">#REF!</definedName>
    <definedName name="BBBB" localSheetId="7" hidden="1">{"'Eng (page2)'!$A$1:$D$52"}</definedName>
    <definedName name="BBBB" localSheetId="0" hidden="1">{"'Eng (page2)'!$A$1:$D$52"}</definedName>
    <definedName name="BBBB" localSheetId="5" hidden="1">{"'Eng (page2)'!$A$1:$D$52"}</definedName>
    <definedName name="BBBB" hidden="1">{"'Eng (page2)'!$A$1:$D$52"}</definedName>
    <definedName name="bbc" localSheetId="7">'11-12'!bbc</definedName>
    <definedName name="bbc" localSheetId="1">'5(3M)'!bbc</definedName>
    <definedName name="bbc" localSheetId="2">'6(3M)'!bbc</definedName>
    <definedName name="bbc" localSheetId="3">'7(6M)'!bbc</definedName>
    <definedName name="bbc" localSheetId="4">'8(6M)'!bbc</definedName>
    <definedName name="bbc">#N/A</definedName>
    <definedName name="BBL" localSheetId="7">'[31]ADJ - RATE'!#REF!</definedName>
    <definedName name="BBL" localSheetId="0">'[31]ADJ - RATE'!#REF!</definedName>
    <definedName name="BBL" localSheetId="1">'[31]ADJ - RATE'!#REF!</definedName>
    <definedName name="BBL" localSheetId="2">'[31]ADJ - RATE'!#REF!</definedName>
    <definedName name="BBL" localSheetId="3">'[31]ADJ - RATE'!#REF!</definedName>
    <definedName name="BBL" localSheetId="4">'[31]ADJ - RATE'!#REF!</definedName>
    <definedName name="BBL" localSheetId="5">'[31]ADJ - RATE'!#REF!</definedName>
    <definedName name="BBL">'[31]ADJ - RATE'!#REF!</definedName>
    <definedName name="BCExport" localSheetId="7">#REF!</definedName>
    <definedName name="BCExport" localSheetId="1">#REF!</definedName>
    <definedName name="BCExport" localSheetId="2">#REF!</definedName>
    <definedName name="BCExport" localSheetId="3">#REF!</definedName>
    <definedName name="BCExport" localSheetId="4">#REF!</definedName>
    <definedName name="BCExport" localSheetId="5">#REF!</definedName>
    <definedName name="BCExport">#REF!</definedName>
    <definedName name="be" localSheetId="7">'11-12'!be</definedName>
    <definedName name="be" localSheetId="1">'5(3M)'!be</definedName>
    <definedName name="be" localSheetId="2">'6(3M)'!be</definedName>
    <definedName name="be" localSheetId="3">'7(6M)'!be</definedName>
    <definedName name="be" localSheetId="4">'8(6M)'!be</definedName>
    <definedName name="be">#N/A</definedName>
    <definedName name="Beg_Bal" localSheetId="7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 localSheetId="5">#REF!</definedName>
    <definedName name="Beg_Bal">#REF!</definedName>
    <definedName name="Ben" localSheetId="7">Scheduled_Payment+Extra_Payment</definedName>
    <definedName name="Ben" localSheetId="0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 localSheetId="5">Scheduled_Payment+Extra_Payment</definedName>
    <definedName name="Ben">Scheduled_Payment+Extra_Payment</definedName>
    <definedName name="BENJAKIT_GROUP__THAILAND__CO._LTD." localSheetId="7">#REF!</definedName>
    <definedName name="BENJAKIT_GROUP__THAILAND__CO._LTD." localSheetId="1">#REF!</definedName>
    <definedName name="BENJAKIT_GROUP__THAILAND__CO._LTD." localSheetId="2">#REF!</definedName>
    <definedName name="BENJAKIT_GROUP__THAILAND__CO._LTD." localSheetId="3">#REF!</definedName>
    <definedName name="BENJAKIT_GROUP__THAILAND__CO._LTD." localSheetId="4">#REF!</definedName>
    <definedName name="BENJAKIT_GROUP__THAILAND__CO._LTD." localSheetId="5">#REF!</definedName>
    <definedName name="BENJAKIT_GROUP__THAILAND__CO._LTD.">#REF!</definedName>
    <definedName name="bigbang" localSheetId="7">#REF!</definedName>
    <definedName name="bigbang" localSheetId="1">#REF!</definedName>
    <definedName name="bigbang" localSheetId="2">#REF!</definedName>
    <definedName name="bigbang" localSheetId="3">#REF!</definedName>
    <definedName name="bigbang" localSheetId="4">#REF!</definedName>
    <definedName name="bigbang" localSheetId="5">#REF!</definedName>
    <definedName name="bigbang">#REF!</definedName>
    <definedName name="bk" localSheetId="7" hidden="1">{"cashflow",#N/A,FALSE,"cash flow"}</definedName>
    <definedName name="bk" localSheetId="0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OW4502">'[1]C-1'!$A$1:$IV$5</definedName>
    <definedName name="BLUE_LABEL_LIMITED" localSheetId="7">#REF!</definedName>
    <definedName name="BLUE_LABEL_LIMITED" localSheetId="1">#REF!</definedName>
    <definedName name="BLUE_LABEL_LIMITED" localSheetId="2">#REF!</definedName>
    <definedName name="BLUE_LABEL_LIMITED" localSheetId="3">#REF!</definedName>
    <definedName name="BLUE_LABEL_LIMITED" localSheetId="4">#REF!</definedName>
    <definedName name="BLUE_LABEL_LIMITED" localSheetId="5">#REF!</definedName>
    <definedName name="BLUE_LABEL_LIMITED">#REF!</definedName>
    <definedName name="bo" localSheetId="7" hidden="1">{"PFE",#N/A,TRUE,"FILMS"}</definedName>
    <definedName name="bo" localSheetId="0" hidden="1">{"PFE",#N/A,TRUE,"FILMS"}</definedName>
    <definedName name="bo" localSheetId="5" hidden="1">{"PFE",#N/A,TRUE,"FILMS"}</definedName>
    <definedName name="bo" hidden="1">{"PFE",#N/A,TRUE,"FILMS"}</definedName>
    <definedName name="body" localSheetId="7">#REF!</definedName>
    <definedName name="body" localSheetId="1">#REF!</definedName>
    <definedName name="body" localSheetId="2">#REF!</definedName>
    <definedName name="body" localSheetId="3">#REF!</definedName>
    <definedName name="body" localSheetId="4">#REF!</definedName>
    <definedName name="body" localSheetId="5">#REF!</definedName>
    <definedName name="body">#REF!</definedName>
    <definedName name="BOI" localSheetId="7">#REF!</definedName>
    <definedName name="BOI" localSheetId="1">#REF!</definedName>
    <definedName name="BOI" localSheetId="2">#REF!</definedName>
    <definedName name="BOI" localSheetId="3">#REF!</definedName>
    <definedName name="BOI" localSheetId="4">#REF!</definedName>
    <definedName name="BOI" localSheetId="5">#REF!</definedName>
    <definedName name="BOI">#REF!</definedName>
    <definedName name="BOITABLE" localSheetId="7">#REF!</definedName>
    <definedName name="BOITABLE" localSheetId="1">#REF!</definedName>
    <definedName name="BOITABLE" localSheetId="2">#REF!</definedName>
    <definedName name="BOITABLE" localSheetId="3">#REF!</definedName>
    <definedName name="BOITABLE" localSheetId="4">#REF!</definedName>
    <definedName name="BOITABLE" localSheetId="5">#REF!</definedName>
    <definedName name="BOITABLE">#REF!</definedName>
    <definedName name="BS" localSheetId="1">#REF!</definedName>
    <definedName name="BS" localSheetId="2">#REF!</definedName>
    <definedName name="BS" localSheetId="3">#REF!</definedName>
    <definedName name="BS" localSheetId="4">#REF!</definedName>
    <definedName name="BS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BUILDING_COAT_CO._LTD." localSheetId="1">#REF!</definedName>
    <definedName name="BUILDING_COAT_CO._LTD." localSheetId="2">#REF!</definedName>
    <definedName name="BUILDING_COAT_CO._LTD." localSheetId="3">#REF!</definedName>
    <definedName name="BUILDING_COAT_CO._LTD." localSheetId="4">#REF!</definedName>
    <definedName name="BUILDING_COAT_CO._LTD.">#REF!</definedName>
    <definedName name="button_area_1" localSheetId="1">#REF!</definedName>
    <definedName name="button_area_1" localSheetId="2">#REF!</definedName>
    <definedName name="button_area_1" localSheetId="3">#REF!</definedName>
    <definedName name="button_area_1" localSheetId="4">#REF!</definedName>
    <definedName name="button_area_1">#REF!</definedName>
    <definedName name="by_country" localSheetId="1">#REF!</definedName>
    <definedName name="by_country" localSheetId="2">#REF!</definedName>
    <definedName name="by_country" localSheetId="3">#REF!</definedName>
    <definedName name="by_country" localSheetId="4">#REF!</definedName>
    <definedName name="by_country">#REF!</definedName>
    <definedName name="C_" localSheetId="1">#REF!</definedName>
    <definedName name="C_" localSheetId="2">#REF!</definedName>
    <definedName name="C_" localSheetId="3">#REF!</definedName>
    <definedName name="C_" localSheetId="4">#REF!</definedName>
    <definedName name="C_">#REF!</definedName>
    <definedName name="C_2" localSheetId="7">[14]Group!#REF!</definedName>
    <definedName name="C_2" localSheetId="0">[14]Group!#REF!</definedName>
    <definedName name="C_2" localSheetId="1">[14]Group!#REF!</definedName>
    <definedName name="C_2" localSheetId="2">[14]Group!#REF!</definedName>
    <definedName name="C_2" localSheetId="3">[14]Group!#REF!</definedName>
    <definedName name="C_2" localSheetId="4">[14]Group!#REF!</definedName>
    <definedName name="C_2" localSheetId="5">[14]Group!#REF!</definedName>
    <definedName name="C_2">[14]Group!#REF!</definedName>
    <definedName name="CalcAgencyPrice" localSheetId="7">#REF!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 localSheetId="4">#REF!</definedName>
    <definedName name="CalcAgencyPrice" localSheetId="5">#REF!</definedName>
    <definedName name="CalcAgencyPrice">#REF!</definedName>
    <definedName name="CapexTotals" localSheetId="7">#REF!</definedName>
    <definedName name="CapexTotals" localSheetId="1">#REF!</definedName>
    <definedName name="CapexTotals" localSheetId="2">#REF!</definedName>
    <definedName name="CapexTotals" localSheetId="3">#REF!</definedName>
    <definedName name="CapexTotals" localSheetId="4">#REF!</definedName>
    <definedName name="CapexTotals" localSheetId="5">#REF!</definedName>
    <definedName name="CapexTotals">#REF!</definedName>
    <definedName name="Carpet_Maker" localSheetId="7">#REF!</definedName>
    <definedName name="Carpet_Maker" localSheetId="1">#REF!</definedName>
    <definedName name="Carpet_Maker" localSheetId="2">#REF!</definedName>
    <definedName name="Carpet_Maker" localSheetId="3">#REF!</definedName>
    <definedName name="Carpet_Maker" localSheetId="4">#REF!</definedName>
    <definedName name="Carpet_Maker" localSheetId="5">#REF!</definedName>
    <definedName name="Carpet_Maker">#REF!</definedName>
    <definedName name="Cashflows" localSheetId="1">#REF!</definedName>
    <definedName name="Cashflows" localSheetId="2">#REF!</definedName>
    <definedName name="Cashflows" localSheetId="3">#REF!</definedName>
    <definedName name="Cashflows" localSheetId="4">#REF!</definedName>
    <definedName name="Cashflows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" localSheetId="1">#REF!</definedName>
    <definedName name="ccc" localSheetId="2">#REF!</definedName>
    <definedName name="ccc" localSheetId="3">#REF!</definedName>
    <definedName name="ccc" localSheetId="4">#REF!</definedName>
    <definedName name="ccc">#REF!</definedName>
    <definedName name="cddf">[6]!cddf</definedName>
    <definedName name="CELL_PRO_INTERNATIONAL_CO._LTD." localSheetId="7">'[24]B-105'!#REF!</definedName>
    <definedName name="CELL_PRO_INTERNATIONAL_CO._LTD." localSheetId="0">'[24]B-105'!#REF!</definedName>
    <definedName name="CELL_PRO_INTERNATIONAL_CO._LTD." localSheetId="1">'[24]B-105'!#REF!</definedName>
    <definedName name="CELL_PRO_INTERNATIONAL_CO._LTD." localSheetId="2">'[24]B-105'!#REF!</definedName>
    <definedName name="CELL_PRO_INTERNATIONAL_CO._LTD." localSheetId="3">'[24]B-105'!#REF!</definedName>
    <definedName name="CELL_PRO_INTERNATIONAL_CO._LTD." localSheetId="4">'[24]B-105'!#REF!</definedName>
    <definedName name="CELL_PRO_INTERNATIONAL_CO._LTD." localSheetId="5">'[24]B-105'!#REF!</definedName>
    <definedName name="CELL_PRO_INTERNATIONAL_CO._LTD.">'[24]B-105'!#REF!</definedName>
    <definedName name="celltips_area" localSheetId="7">#REF!</definedName>
    <definedName name="celltips_area" localSheetId="1">#REF!</definedName>
    <definedName name="celltips_area" localSheetId="2">#REF!</definedName>
    <definedName name="celltips_area" localSheetId="3">#REF!</definedName>
    <definedName name="celltips_area" localSheetId="4">#REF!</definedName>
    <definedName name="celltips_area" localSheetId="5">#REF!</definedName>
    <definedName name="celltips_area">#REF!</definedName>
    <definedName name="Chile" localSheetId="7" hidden="1">{"PFE",#N/A,TRUE,"FILMS"}</definedName>
    <definedName name="Chile" localSheetId="0" hidden="1">{"PFE",#N/A,TRUE,"FILMS"}</definedName>
    <definedName name="Chile" localSheetId="5" hidden="1">{"PFE",#N/A,TRUE,"FILMS"}</definedName>
    <definedName name="Chile" hidden="1">{"PFE",#N/A,TRUE,"FILMS"}</definedName>
    <definedName name="chile1" localSheetId="7" hidden="1">{"PFE",#N/A,TRUE,"FILMS"}</definedName>
    <definedName name="chile1" localSheetId="0" hidden="1">{"PFE",#N/A,TRUE,"FILMS"}</definedName>
    <definedName name="chile1" localSheetId="5" hidden="1">{"PFE",#N/A,TRUE,"FILMS"}</definedName>
    <definedName name="chile1" hidden="1">{"PFE",#N/A,TRUE,"FILMS"}</definedName>
    <definedName name="CHING_MEI_PAPER_CO._LTD." localSheetId="7">#REF!</definedName>
    <definedName name="CHING_MEI_PAPER_CO._LTD." localSheetId="1">#REF!</definedName>
    <definedName name="CHING_MEI_PAPER_CO._LTD." localSheetId="2">#REF!</definedName>
    <definedName name="CHING_MEI_PAPER_CO._LTD." localSheetId="3">#REF!</definedName>
    <definedName name="CHING_MEI_PAPER_CO._LTD." localSheetId="4">#REF!</definedName>
    <definedName name="CHING_MEI_PAPER_CO._LTD." localSheetId="5">#REF!</definedName>
    <definedName name="CHING_MEI_PAPER_CO._LTD.">#REF!</definedName>
    <definedName name="CHUAN_INDUSTRIES_PTE_LTD" localSheetId="0">'[24]B-105'!#REF!</definedName>
    <definedName name="CHUAN_INDUSTRIES_PTE_LTD" localSheetId="1">'[24]B-105'!#REF!</definedName>
    <definedName name="CHUAN_INDUSTRIES_PTE_LTD" localSheetId="2">'[24]B-105'!#REF!</definedName>
    <definedName name="CHUAN_INDUSTRIES_PTE_LTD" localSheetId="3">'[24]B-105'!#REF!</definedName>
    <definedName name="CHUAN_INDUSTRIES_PTE_LTD" localSheetId="4">'[24]B-105'!#REF!</definedName>
    <definedName name="CHUAN_INDUSTRIES_PTE_LTD" localSheetId="5">'[24]B-105'!#REF!</definedName>
    <definedName name="CHUAN_INDUSTRIES_PTE_LTD">'[24]B-105'!#REF!</definedName>
    <definedName name="CIMT" localSheetId="7">#REF!</definedName>
    <definedName name="CIMT" localSheetId="1">#REF!</definedName>
    <definedName name="CIMT" localSheetId="2">#REF!</definedName>
    <definedName name="CIMT" localSheetId="3">#REF!</definedName>
    <definedName name="CIMT" localSheetId="4">#REF!</definedName>
    <definedName name="CIMT" localSheetId="5">#REF!</definedName>
    <definedName name="CIMT">#REF!</definedName>
    <definedName name="CIMT2" localSheetId="7">#REF!</definedName>
    <definedName name="CIMT2" localSheetId="1">#REF!</definedName>
    <definedName name="CIMT2" localSheetId="2">#REF!</definedName>
    <definedName name="CIMT2" localSheetId="3">#REF!</definedName>
    <definedName name="CIMT2" localSheetId="4">#REF!</definedName>
    <definedName name="CIMT2" localSheetId="5">#REF!</definedName>
    <definedName name="CIMT2">#REF!</definedName>
    <definedName name="CIMTABLE" localSheetId="7">#REF!</definedName>
    <definedName name="CIMTABLE" localSheetId="1">#REF!</definedName>
    <definedName name="CIMTABLE" localSheetId="2">#REF!</definedName>
    <definedName name="CIMTABLE" localSheetId="3">#REF!</definedName>
    <definedName name="CIMTABLE" localSheetId="4">#REF!</definedName>
    <definedName name="CIMTABLE" localSheetId="5">#REF!</definedName>
    <definedName name="CIMTABLE">#REF!</definedName>
    <definedName name="CIMTABLE1" localSheetId="1">#REF!</definedName>
    <definedName name="CIMTABLE1" localSheetId="2">#REF!</definedName>
    <definedName name="CIMTABLE1" localSheetId="3">#REF!</definedName>
    <definedName name="CIMTABLE1" localSheetId="4">#REF!</definedName>
    <definedName name="CIMTABLE1">#REF!</definedName>
    <definedName name="CIMTABLE2" localSheetId="1">#REF!</definedName>
    <definedName name="CIMTABLE2" localSheetId="2">#REF!</definedName>
    <definedName name="CIMTABLE2" localSheetId="3">#REF!</definedName>
    <definedName name="CIMTABLE2" localSheetId="4">#REF!</definedName>
    <definedName name="CIMTABLE2">#REF!</definedName>
    <definedName name="CIMTYPE" localSheetId="1">#REF!</definedName>
    <definedName name="CIMTYPE" localSheetId="2">#REF!</definedName>
    <definedName name="CIMTYPE" localSheetId="3">#REF!</definedName>
    <definedName name="CIMTYPE" localSheetId="4">#REF!</definedName>
    <definedName name="CIMTYPE">#REF!</definedName>
    <definedName name="CIMTYPE1" localSheetId="1">#REF!</definedName>
    <definedName name="CIMTYPE1" localSheetId="2">#REF!</definedName>
    <definedName name="CIMTYPE1" localSheetId="3">#REF!</definedName>
    <definedName name="CIMTYPE1" localSheetId="4">#REF!</definedName>
    <definedName name="CIMTYPE1">#REF!</definedName>
    <definedName name="CIMTYPE2" localSheetId="1">#REF!</definedName>
    <definedName name="CIMTYPE2" localSheetId="2">#REF!</definedName>
    <definedName name="CIMTYPE2" localSheetId="3">#REF!</definedName>
    <definedName name="CIMTYPE2" localSheetId="4">#REF!</definedName>
    <definedName name="CIMTYPE2">#REF!</definedName>
    <definedName name="CIVIC_CHEMICAL_LTD._PART." localSheetId="1">#REF!</definedName>
    <definedName name="CIVIC_CHEMICAL_LTD._PART." localSheetId="2">#REF!</definedName>
    <definedName name="CIVIC_CHEMICAL_LTD._PART." localSheetId="3">#REF!</definedName>
    <definedName name="CIVIC_CHEMICAL_LTD._PART." localSheetId="4">#REF!</definedName>
    <definedName name="CIVIC_CHEMICAL_LTD._PART.">#REF!</definedName>
    <definedName name="CLEANOSOL" localSheetId="1">#REF!</definedName>
    <definedName name="CLEANOSOL" localSheetId="2">#REF!</definedName>
    <definedName name="CLEANOSOL" localSheetId="3">#REF!</definedName>
    <definedName name="CLEANOSOL" localSheetId="4">#REF!</definedName>
    <definedName name="CLEANOSOL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 localSheetId="3">#REF!</definedName>
    <definedName name="CLEANOSOL_TRAFFIC__THAILAND__CO._LTD." localSheetId="4">#REF!</definedName>
    <definedName name="CLEANOSOL_TRAFFIC__THAILAND__CO._LTD.">#REF!</definedName>
    <definedName name="CN" localSheetId="7">OFFSET(Full_Print,0,0,VDO.DE.08.CN)</definedName>
    <definedName name="CN" localSheetId="0">OFFSET(Full_Print,0,0,VDO.DE.08.CN)</definedName>
    <definedName name="CN" localSheetId="1">OFFSET('5(3M)'!Full_Print,0,0,[0]!VDO.DE.08.CN)</definedName>
    <definedName name="CN" localSheetId="2">OFFSET('6(3M)'!Full_Print,0,0,[0]!VDO.DE.08.CN)</definedName>
    <definedName name="CN" localSheetId="3">OFFSET('7(6M)'!Full_Print,0,0,[0]!VDO.DE.08.CN)</definedName>
    <definedName name="CN" localSheetId="4">OFFSET('8(6M)'!Full_Print,0,0,[0]!VDO.DE.08.CN)</definedName>
    <definedName name="CN" localSheetId="5">OFFSET(Full_Print,0,0,VDO.DE.08.CN)</definedName>
    <definedName name="CN">OFFSET(Full_Print,0,0,VDO.DE.08.CN)</definedName>
    <definedName name="Cn.VDO.United" localSheetId="7">OFFSET(Full_Print,0,0,Last_Row)</definedName>
    <definedName name="Cn.VDO.United" localSheetId="0">OFFSET(Full_Print,0,0,'2-4 '!Last_Row)</definedName>
    <definedName name="Cn.VDO.United" localSheetId="1">OFFSET('5(3M)'!Full_Print,0,0,Last_Row)</definedName>
    <definedName name="Cn.VDO.United" localSheetId="2">OFFSET('6(3M)'!Full_Print,0,0,Last_Row)</definedName>
    <definedName name="Cn.VDO.United" localSheetId="3">OFFSET('7(6M)'!Full_Print,0,0,[0]!Last_Row)</definedName>
    <definedName name="Cn.VDO.United" localSheetId="4">OFFSET('8(6M)'!Full_Print,0,0,[0]!Last_Row)</definedName>
    <definedName name="Cn.VDO.United" localSheetId="5">OFFSET(Full_Print,0,0,'9'!Last_Row)</definedName>
    <definedName name="Cn.VDO.United">OFFSET(Full_Print,0,0,Last_Row)</definedName>
    <definedName name="Code" localSheetId="7">#REF!</definedName>
    <definedName name="Code" localSheetId="1">#REF!</definedName>
    <definedName name="Code" localSheetId="2">#REF!</definedName>
    <definedName name="Code" localSheetId="3">#REF!</definedName>
    <definedName name="Code" localSheetId="4">#REF!</definedName>
    <definedName name="Code" localSheetId="5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7">#REF!</definedName>
    <definedName name="COL_BROW" localSheetId="1">#REF!</definedName>
    <definedName name="COL_BROW" localSheetId="2">#REF!</definedName>
    <definedName name="COL_BROW" localSheetId="3">#REF!</definedName>
    <definedName name="COL_BROW" localSheetId="4">#REF!</definedName>
    <definedName name="COL_BROW" localSheetId="5">#REF!</definedName>
    <definedName name="COL_BROW">#REF!</definedName>
    <definedName name="COL_GREY" localSheetId="7">#REF!</definedName>
    <definedName name="COL_GREY" localSheetId="1">#REF!</definedName>
    <definedName name="COL_GREY" localSheetId="2">#REF!</definedName>
    <definedName name="COL_GREY" localSheetId="3">#REF!</definedName>
    <definedName name="COL_GREY" localSheetId="4">#REF!</definedName>
    <definedName name="COL_GREY" localSheetId="5">#REF!</definedName>
    <definedName name="COL_GREY">#REF!</definedName>
    <definedName name="COLOR" localSheetId="7">#REF!</definedName>
    <definedName name="COLOR" localSheetId="1">#REF!</definedName>
    <definedName name="COLOR" localSheetId="2">#REF!</definedName>
    <definedName name="COLOR" localSheetId="3">#REF!</definedName>
    <definedName name="COLOR" localSheetId="4">#REF!</definedName>
    <definedName name="COLOR" localSheetId="5">#REF!</definedName>
    <definedName name="COLOR">#REF!</definedName>
    <definedName name="COLOR2">#N/A</definedName>
    <definedName name="Commission" localSheetId="7">#REF!</definedName>
    <definedName name="Commission" localSheetId="1">#REF!</definedName>
    <definedName name="Commission" localSheetId="2">#REF!</definedName>
    <definedName name="Commission" localSheetId="3">#REF!</definedName>
    <definedName name="Commission" localSheetId="4">#REF!</definedName>
    <definedName name="Commission" localSheetId="5">#REF!</definedName>
    <definedName name="Commission">#REF!</definedName>
    <definedName name="COPY_YTD" localSheetId="1">[32]!COPY_YTD</definedName>
    <definedName name="COPY_YTD" localSheetId="2">[32]!COPY_YTD</definedName>
    <definedName name="COPY_YTD" localSheetId="3">[32]!COPY_YTD</definedName>
    <definedName name="COPY_YTD" localSheetId="4">[32]!COPY_YTD</definedName>
    <definedName name="COPY_YTD">[32]!COPY_YTD</definedName>
    <definedName name="Cormix_Int." localSheetId="7">#REF!</definedName>
    <definedName name="Cormix_Int." localSheetId="1">#REF!</definedName>
    <definedName name="Cormix_Int." localSheetId="2">#REF!</definedName>
    <definedName name="Cormix_Int." localSheetId="3">#REF!</definedName>
    <definedName name="Cormix_Int." localSheetId="4">#REF!</definedName>
    <definedName name="Cormix_Int." localSheetId="5">#REF!</definedName>
    <definedName name="Cormix_Int.">#REF!</definedName>
    <definedName name="cost" localSheetId="7">#REF!</definedName>
    <definedName name="cost" localSheetId="1">#REF!</definedName>
    <definedName name="cost" localSheetId="2">#REF!</definedName>
    <definedName name="cost" localSheetId="3">#REF!</definedName>
    <definedName name="cost" localSheetId="4">#REF!</definedName>
    <definedName name="cost" localSheetId="5">#REF!</definedName>
    <definedName name="cost">#REF!</definedName>
    <definedName name="cost_per_unit" localSheetId="7">#REF!</definedName>
    <definedName name="cost_per_unit" localSheetId="1">#REF!</definedName>
    <definedName name="cost_per_unit" localSheetId="2">#REF!</definedName>
    <definedName name="cost_per_unit" localSheetId="3">#REF!</definedName>
    <definedName name="cost_per_unit" localSheetId="4">#REF!</definedName>
    <definedName name="cost_per_unit" localSheetId="5">#REF!</definedName>
    <definedName name="cost_per_unit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CREATE" localSheetId="1">#REF!</definedName>
    <definedName name="CREATE" localSheetId="2">#REF!</definedName>
    <definedName name="CREATE" localSheetId="3">#REF!</definedName>
    <definedName name="CREATE" localSheetId="4">#REF!</definedName>
    <definedName name="CREATE">#REF!</definedName>
    <definedName name="CREATE_COLOR_LTD._PART." localSheetId="1">#REF!</definedName>
    <definedName name="CREATE_COLOR_LTD._PART." localSheetId="2">#REF!</definedName>
    <definedName name="CREATE_COLOR_LTD._PART." localSheetId="3">#REF!</definedName>
    <definedName name="CREATE_COLOR_LTD._PART." localSheetId="4">#REF!</definedName>
    <definedName name="CREATE_COLOR_LTD._PART.">#REF!</definedName>
    <definedName name="Credo_Int." localSheetId="1">#REF!</definedName>
    <definedName name="Credo_Int." localSheetId="2">#REF!</definedName>
    <definedName name="Credo_Int." localSheetId="3">#REF!</definedName>
    <definedName name="Credo_Int." localSheetId="4">#REF!</definedName>
    <definedName name="Credo_Int.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>#REF!</definedName>
    <definedName name="csDesignMode">1</definedName>
    <definedName name="CTABLE" localSheetId="7">#REF!</definedName>
    <definedName name="CTABLE" localSheetId="1">#REF!</definedName>
    <definedName name="CTABLE" localSheetId="2">#REF!</definedName>
    <definedName name="CTABLE" localSheetId="3">#REF!</definedName>
    <definedName name="CTABLE" localSheetId="4">#REF!</definedName>
    <definedName name="CTABLE" localSheetId="5">#REF!</definedName>
    <definedName name="CTABLE">#REF!</definedName>
    <definedName name="CTL" localSheetId="7">#REF!</definedName>
    <definedName name="CTL" localSheetId="1">#REF!</definedName>
    <definedName name="CTL" localSheetId="2">#REF!</definedName>
    <definedName name="CTL" localSheetId="3">#REF!</definedName>
    <definedName name="CTL" localSheetId="4">#REF!</definedName>
    <definedName name="CTL" localSheetId="5">#REF!</definedName>
    <definedName name="CTL">#REF!</definedName>
    <definedName name="CTYPE" localSheetId="7">#REF!</definedName>
    <definedName name="CTYPE" localSheetId="1">#REF!</definedName>
    <definedName name="CTYPE" localSheetId="2">#REF!</definedName>
    <definedName name="CTYPE" localSheetId="3">#REF!</definedName>
    <definedName name="CTYPE" localSheetId="4">#REF!</definedName>
    <definedName name="CTYPE" localSheetId="5">#REF!</definedName>
    <definedName name="CTYPE">#REF!</definedName>
    <definedName name="Currency_Unit">[33]Sheet3!$G$29</definedName>
    <definedName name="Current" localSheetId="7">#REF!</definedName>
    <definedName name="Current" localSheetId="1">#REF!</definedName>
    <definedName name="Current" localSheetId="2">#REF!</definedName>
    <definedName name="Current" localSheetId="3">#REF!</definedName>
    <definedName name="Current" localSheetId="4">#REF!</definedName>
    <definedName name="Current" localSheetId="5">#REF!</definedName>
    <definedName name="Current">#REF!</definedName>
    <definedName name="Current_Account" localSheetId="7">#REF!</definedName>
    <definedName name="Current_Account" localSheetId="1">#REF!</definedName>
    <definedName name="Current_Account" localSheetId="2">#REF!</definedName>
    <definedName name="Current_Account" localSheetId="3">#REF!</definedName>
    <definedName name="Current_Account" localSheetId="4">#REF!</definedName>
    <definedName name="Current_Account" localSheetId="5">#REF!</definedName>
    <definedName name="Current_Account">#REF!</definedName>
    <definedName name="Current_Month">[33]Sheet3!$C$5</definedName>
    <definedName name="CY_Accounts_Receivable" localSheetId="7">#REF!</definedName>
    <definedName name="CY_Accounts_Receivable" localSheetId="1">#REF!</definedName>
    <definedName name="CY_Accounts_Receivable" localSheetId="2">#REF!</definedName>
    <definedName name="CY_Accounts_Receivable" localSheetId="3">#REF!</definedName>
    <definedName name="CY_Accounts_Receivable" localSheetId="4">#REF!</definedName>
    <definedName name="CY_Accounts_Receivable" localSheetId="5">#REF!</definedName>
    <definedName name="CY_Accounts_Receivable">#REF!</definedName>
    <definedName name="CY_Cash" localSheetId="7">#REF!</definedName>
    <definedName name="CY_Cash" localSheetId="1">#REF!</definedName>
    <definedName name="CY_Cash" localSheetId="2">#REF!</definedName>
    <definedName name="CY_Cash" localSheetId="3">#REF!</definedName>
    <definedName name="CY_Cash" localSheetId="4">#REF!</definedName>
    <definedName name="CY_Cash" localSheetId="5">#REF!</definedName>
    <definedName name="CY_Cash">#REF!</definedName>
    <definedName name="CY_Common_Equity" localSheetId="7">#REF!</definedName>
    <definedName name="CY_Common_Equity" localSheetId="1">#REF!</definedName>
    <definedName name="CY_Common_Equity" localSheetId="2">#REF!</definedName>
    <definedName name="CY_Common_Equity" localSheetId="3">#REF!</definedName>
    <definedName name="CY_Common_Equity" localSheetId="4">#REF!</definedName>
    <definedName name="CY_Common_Equity" localSheetId="5">#REF!</definedName>
    <definedName name="CY_Common_Equity">#REF!</definedName>
    <definedName name="CY_Cost_of_Sales" localSheetId="1">#REF!</definedName>
    <definedName name="CY_Cost_of_Sales" localSheetId="2">#REF!</definedName>
    <definedName name="CY_Cost_of_Sales" localSheetId="3">#REF!</definedName>
    <definedName name="CY_Cost_of_Sales" localSheetId="4">#REF!</definedName>
    <definedName name="CY_Cost_of_Sales">#REF!</definedName>
    <definedName name="CY_Current_Liabilities" localSheetId="1">#REF!</definedName>
    <definedName name="CY_Current_Liabilities" localSheetId="2">#REF!</definedName>
    <definedName name="CY_Current_Liabilities" localSheetId="3">#REF!</definedName>
    <definedName name="CY_Current_Liabilities" localSheetId="4">#REF!</definedName>
    <definedName name="CY_Current_Liabilities">#REF!</definedName>
    <definedName name="CY_Depreciation" localSheetId="1">#REF!</definedName>
    <definedName name="CY_Depreciation" localSheetId="2">#REF!</definedName>
    <definedName name="CY_Depreciation" localSheetId="3">#REF!</definedName>
    <definedName name="CY_Depreciation" localSheetId="4">#REF!</definedName>
    <definedName name="CY_Depreciation">#REF!</definedName>
    <definedName name="CY_Gross_Profit" localSheetId="1">#REF!</definedName>
    <definedName name="CY_Gross_Profit" localSheetId="2">#REF!</definedName>
    <definedName name="CY_Gross_Profit" localSheetId="3">#REF!</definedName>
    <definedName name="CY_Gross_Profit" localSheetId="4">#REF!</definedName>
    <definedName name="CY_Gross_Profit">#REF!</definedName>
    <definedName name="CY_Inc_Bef_Tax" localSheetId="1">#REF!</definedName>
    <definedName name="CY_Inc_Bef_Tax" localSheetId="2">#REF!</definedName>
    <definedName name="CY_Inc_Bef_Tax" localSheetId="3">#REF!</definedName>
    <definedName name="CY_Inc_Bef_Tax" localSheetId="4">#REF!</definedName>
    <definedName name="CY_Inc_Bef_Tax">#REF!</definedName>
    <definedName name="CY_Intangible_Assets" localSheetId="1">#REF!</definedName>
    <definedName name="CY_Intangible_Assets" localSheetId="2">#REF!</definedName>
    <definedName name="CY_Intangible_Assets" localSheetId="3">#REF!</definedName>
    <definedName name="CY_Intangible_Assets" localSheetId="4">#REF!</definedName>
    <definedName name="CY_Intangible_Assets">#REF!</definedName>
    <definedName name="CY_Interest_Expense" localSheetId="1">#REF!</definedName>
    <definedName name="CY_Interest_Expense" localSheetId="2">#REF!</definedName>
    <definedName name="CY_Interest_Expense" localSheetId="3">#REF!</definedName>
    <definedName name="CY_Interest_Expense" localSheetId="4">#REF!</definedName>
    <definedName name="CY_Interest_Expense">#REF!</definedName>
    <definedName name="CY_Inventory" localSheetId="1">#REF!</definedName>
    <definedName name="CY_Inventory" localSheetId="2">#REF!</definedName>
    <definedName name="CY_Inventory" localSheetId="3">#REF!</definedName>
    <definedName name="CY_Inventory" localSheetId="4">#REF!</definedName>
    <definedName name="CY_Inventory">#REF!</definedName>
    <definedName name="CY_LIABIL_EQUITY" localSheetId="1">#REF!</definedName>
    <definedName name="CY_LIABIL_EQUITY" localSheetId="2">#REF!</definedName>
    <definedName name="CY_LIABIL_EQUITY" localSheetId="3">#REF!</definedName>
    <definedName name="CY_LIABIL_EQUITY" localSheetId="4">#REF!</definedName>
    <definedName name="CY_LIABIL_EQUITY">#REF!</definedName>
    <definedName name="CY_LT_Debt" localSheetId="1">#REF!</definedName>
    <definedName name="CY_LT_Debt" localSheetId="2">#REF!</definedName>
    <definedName name="CY_LT_Debt" localSheetId="3">#REF!</definedName>
    <definedName name="CY_LT_Debt" localSheetId="4">#REF!</definedName>
    <definedName name="CY_LT_Debt">#REF!</definedName>
    <definedName name="CY_Market_Value_of_Equity" localSheetId="1">#REF!</definedName>
    <definedName name="CY_Market_Value_of_Equity" localSheetId="2">#REF!</definedName>
    <definedName name="CY_Market_Value_of_Equity" localSheetId="3">#REF!</definedName>
    <definedName name="CY_Market_Value_of_Equity" localSheetId="4">#REF!</definedName>
    <definedName name="CY_Market_Value_of_Equity">#REF!</definedName>
    <definedName name="CY_Marketable_Sec" localSheetId="1">#REF!</definedName>
    <definedName name="CY_Marketable_Sec" localSheetId="2">#REF!</definedName>
    <definedName name="CY_Marketable_Sec" localSheetId="3">#REF!</definedName>
    <definedName name="CY_Marketable_Sec" localSheetId="4">#REF!</definedName>
    <definedName name="CY_Marketable_Sec">#REF!</definedName>
    <definedName name="CY_NET_PROFIT" localSheetId="1">#REF!</definedName>
    <definedName name="CY_NET_PROFIT" localSheetId="2">#REF!</definedName>
    <definedName name="CY_NET_PROFIT" localSheetId="3">#REF!</definedName>
    <definedName name="CY_NET_PROFIT" localSheetId="4">#REF!</definedName>
    <definedName name="CY_NET_PROFIT">#REF!</definedName>
    <definedName name="CY_Net_Revenue" localSheetId="1">#REF!</definedName>
    <definedName name="CY_Net_Revenue" localSheetId="2">#REF!</definedName>
    <definedName name="CY_Net_Revenue" localSheetId="3">#REF!</definedName>
    <definedName name="CY_Net_Revenue" localSheetId="4">#REF!</definedName>
    <definedName name="CY_Net_Revenue">#REF!</definedName>
    <definedName name="CY_Operating_Income" localSheetId="1">#REF!</definedName>
    <definedName name="CY_Operating_Income" localSheetId="2">#REF!</definedName>
    <definedName name="CY_Operating_Income" localSheetId="3">#REF!</definedName>
    <definedName name="CY_Operating_Income" localSheetId="4">#REF!</definedName>
    <definedName name="CY_Operating_Income">#REF!</definedName>
    <definedName name="CY_Other_Curr_Assets" localSheetId="1">#REF!</definedName>
    <definedName name="CY_Other_Curr_Assets" localSheetId="2">#REF!</definedName>
    <definedName name="CY_Other_Curr_Assets" localSheetId="3">#REF!</definedName>
    <definedName name="CY_Other_Curr_Assets" localSheetId="4">#REF!</definedName>
    <definedName name="CY_Other_Curr_Assets">#REF!</definedName>
    <definedName name="CY_Other_LT_Assets" localSheetId="1">#REF!</definedName>
    <definedName name="CY_Other_LT_Assets" localSheetId="2">#REF!</definedName>
    <definedName name="CY_Other_LT_Assets" localSheetId="3">#REF!</definedName>
    <definedName name="CY_Other_LT_Assets" localSheetId="4">#REF!</definedName>
    <definedName name="CY_Other_LT_Assets">#REF!</definedName>
    <definedName name="CY_Other_LT_Liabilities" localSheetId="1">#REF!</definedName>
    <definedName name="CY_Other_LT_Liabilities" localSheetId="2">#REF!</definedName>
    <definedName name="CY_Other_LT_Liabilities" localSheetId="3">#REF!</definedName>
    <definedName name="CY_Other_LT_Liabilities" localSheetId="4">#REF!</definedName>
    <definedName name="CY_Other_LT_Liabilities">#REF!</definedName>
    <definedName name="CY_Preferred_Stock" localSheetId="1">#REF!</definedName>
    <definedName name="CY_Preferred_Stock" localSheetId="2">#REF!</definedName>
    <definedName name="CY_Preferred_Stock" localSheetId="3">#REF!</definedName>
    <definedName name="CY_Preferred_Stock" localSheetId="4">#REF!</definedName>
    <definedName name="CY_Preferred_Stock">#REF!</definedName>
    <definedName name="CY_QUICK_ASSETS" localSheetId="1">#REF!</definedName>
    <definedName name="CY_QUICK_ASSETS" localSheetId="2">#REF!</definedName>
    <definedName name="CY_QUICK_ASSETS" localSheetId="3">#REF!</definedName>
    <definedName name="CY_QUICK_ASSETS" localSheetId="4">#REF!</definedName>
    <definedName name="CY_QUICK_ASSETS">#REF!</definedName>
    <definedName name="CY_Retained_Earnings" localSheetId="1">#REF!</definedName>
    <definedName name="CY_Retained_Earnings" localSheetId="2">#REF!</definedName>
    <definedName name="CY_Retained_Earnings" localSheetId="3">#REF!</definedName>
    <definedName name="CY_Retained_Earnings" localSheetId="4">#REF!</definedName>
    <definedName name="CY_Retained_Earnings">#REF!</definedName>
    <definedName name="CY_Tangible_Assets" localSheetId="1">#REF!</definedName>
    <definedName name="CY_Tangible_Assets" localSheetId="2">#REF!</definedName>
    <definedName name="CY_Tangible_Assets" localSheetId="3">#REF!</definedName>
    <definedName name="CY_Tangible_Assets" localSheetId="4">#REF!</definedName>
    <definedName name="CY_Tangible_Assets">#REF!</definedName>
    <definedName name="CY_Tangible_Net_Worth" localSheetId="1">#REF!</definedName>
    <definedName name="CY_Tangible_Net_Worth" localSheetId="2">#REF!</definedName>
    <definedName name="CY_Tangible_Net_Worth" localSheetId="3">#REF!</definedName>
    <definedName name="CY_Tangible_Net_Worth" localSheetId="4">#REF!</definedName>
    <definedName name="CY_Tangible_Net_Worth">#REF!</definedName>
    <definedName name="CY_Taxes" localSheetId="1">#REF!</definedName>
    <definedName name="CY_Taxes" localSheetId="2">#REF!</definedName>
    <definedName name="CY_Taxes" localSheetId="3">#REF!</definedName>
    <definedName name="CY_Taxes" localSheetId="4">#REF!</definedName>
    <definedName name="CY_Taxes">#REF!</definedName>
    <definedName name="CY_TOTAL_ASSETS" localSheetId="1">#REF!</definedName>
    <definedName name="CY_TOTAL_ASSETS" localSheetId="2">#REF!</definedName>
    <definedName name="CY_TOTAL_ASSETS" localSheetId="3">#REF!</definedName>
    <definedName name="CY_TOTAL_ASSETS" localSheetId="4">#REF!</definedName>
    <definedName name="CY_TOTAL_ASSETS">#REF!</definedName>
    <definedName name="CY_TOTAL_CURR_ASSETS" localSheetId="1">#REF!</definedName>
    <definedName name="CY_TOTAL_CURR_ASSETS" localSheetId="2">#REF!</definedName>
    <definedName name="CY_TOTAL_CURR_ASSETS" localSheetId="3">#REF!</definedName>
    <definedName name="CY_TOTAL_CURR_ASSETS" localSheetId="4">#REF!</definedName>
    <definedName name="CY_TOTAL_CURR_ASSETS">#REF!</definedName>
    <definedName name="CY_TOTAL_DEBT" localSheetId="1">#REF!</definedName>
    <definedName name="CY_TOTAL_DEBT" localSheetId="2">#REF!</definedName>
    <definedName name="CY_TOTAL_DEBT" localSheetId="3">#REF!</definedName>
    <definedName name="CY_TOTAL_DEBT" localSheetId="4">#REF!</definedName>
    <definedName name="CY_TOTAL_DEBT">#REF!</definedName>
    <definedName name="CY_TOTAL_EQUITY" localSheetId="1">#REF!</definedName>
    <definedName name="CY_TOTAL_EQUITY" localSheetId="2">#REF!</definedName>
    <definedName name="CY_TOTAL_EQUITY" localSheetId="3">#REF!</definedName>
    <definedName name="CY_TOTAL_EQUITY" localSheetId="4">#REF!</definedName>
    <definedName name="CY_TOTAL_EQUITY">#REF!</definedName>
    <definedName name="CY_Working_Capital" localSheetId="1">#REF!</definedName>
    <definedName name="CY_Working_Capital" localSheetId="2">#REF!</definedName>
    <definedName name="CY_Working_Capital" localSheetId="3">#REF!</definedName>
    <definedName name="CY_Working_Capital" localSheetId="4">#REF!</definedName>
    <definedName name="CY_Working_Capital">#REF!</definedName>
    <definedName name="d" localSheetId="7">{"PFE",#N/A,TRUE,"FILMS"}</definedName>
    <definedName name="d" localSheetId="0">{"PFE",#N/A,TRUE,"FILMS"}</definedName>
    <definedName name="d" localSheetId="5">{"PFE",#N/A,TRUE,"FILMS"}</definedName>
    <definedName name="d">{"PFE",#N/A,TRUE,"FILMS"}</definedName>
    <definedName name="D.D._Carpet_Industry" localSheetId="7">#REF!</definedName>
    <definedName name="D.D._Carpet_Industry" localSheetId="1">#REF!</definedName>
    <definedName name="D.D._Carpet_Industry" localSheetId="2">#REF!</definedName>
    <definedName name="D.D._Carpet_Industry" localSheetId="3">#REF!</definedName>
    <definedName name="D.D._Carpet_Industry" localSheetId="4">#REF!</definedName>
    <definedName name="D.D._Carpet_Industry" localSheetId="5">#REF!</definedName>
    <definedName name="D.D._Carpet_Industry">#REF!</definedName>
    <definedName name="D.G.I_PAINT" localSheetId="7">#REF!</definedName>
    <definedName name="D.G.I_PAINT" localSheetId="1">#REF!</definedName>
    <definedName name="D.G.I_PAINT" localSheetId="2">#REF!</definedName>
    <definedName name="D.G.I_PAINT" localSheetId="3">#REF!</definedName>
    <definedName name="D.G.I_PAINT" localSheetId="4">#REF!</definedName>
    <definedName name="D.G.I_PAINT" localSheetId="5">#REF!</definedName>
    <definedName name="D.G.I_PAINT">#REF!</definedName>
    <definedName name="D.O.P_Paint" localSheetId="7">#REF!</definedName>
    <definedName name="D.O.P_Paint" localSheetId="1">#REF!</definedName>
    <definedName name="D.O.P_Paint" localSheetId="2">#REF!</definedName>
    <definedName name="D.O.P_Paint" localSheetId="3">#REF!</definedName>
    <definedName name="D.O.P_Paint" localSheetId="4">#REF!</definedName>
    <definedName name="D.O.P_Paint" localSheetId="5">#REF!</definedName>
    <definedName name="D.O.P_Paint">#REF!</definedName>
    <definedName name="D_Purchased_Vehicles" localSheetId="7">'[34]K-5'!#REF!</definedName>
    <definedName name="D_Purchased_Vehicles" localSheetId="0">'[34]K-5'!#REF!</definedName>
    <definedName name="D_Purchased_Vehicles" localSheetId="1">'[34]K-5'!#REF!</definedName>
    <definedName name="D_Purchased_Vehicles" localSheetId="2">'[34]K-5'!#REF!</definedName>
    <definedName name="D_Purchased_Vehicles" localSheetId="3">'[34]K-5'!#REF!</definedName>
    <definedName name="D_Purchased_Vehicles" localSheetId="4">'[34]K-5'!#REF!</definedName>
    <definedName name="D_Purchased_Vehicles" localSheetId="5">'[34]K-5'!#REF!</definedName>
    <definedName name="D_Purchased_Vehicles">'[34]K-5'!#REF!</definedName>
    <definedName name="dad" localSheetId="7" hidden="1">{"PFE",#N/A,TRUE,"FILMS"}</definedName>
    <definedName name="dad" localSheetId="0" hidden="1">{"PFE",#N/A,TRUE,"FILMS"}</definedName>
    <definedName name="dad" localSheetId="5" hidden="1">{"PFE",#N/A,TRUE,"FILMS"}</definedName>
    <definedName name="dad" hidden="1">{"PFE",#N/A,TRUE,"FILMS"}</definedName>
    <definedName name="dadadad" localSheetId="7" hidden="1">{"PFE",#N/A,TRUE,"FILMS"}</definedName>
    <definedName name="dadadad" localSheetId="0" hidden="1">{"PFE",#N/A,TRUE,"FILMS"}</definedName>
    <definedName name="dadadad" localSheetId="5" hidden="1">{"PFE",#N/A,TRUE,"FILMS"}</definedName>
    <definedName name="dadadad" hidden="1">{"PFE",#N/A,TRUE,"FILMS"}</definedName>
    <definedName name="DaRWk1" localSheetId="7">#REF!</definedName>
    <definedName name="DaRWk1" localSheetId="1">#REF!</definedName>
    <definedName name="DaRWk1" localSheetId="2">#REF!</definedName>
    <definedName name="DaRWk1" localSheetId="3">#REF!</definedName>
    <definedName name="DaRWk1" localSheetId="4">#REF!</definedName>
    <definedName name="DaRWk1" localSheetId="5">#REF!</definedName>
    <definedName name="DaRWk1">#REF!</definedName>
    <definedName name="DaRWk10" localSheetId="7">#REF!</definedName>
    <definedName name="DaRWk10" localSheetId="1">#REF!</definedName>
    <definedName name="DaRWk10" localSheetId="2">#REF!</definedName>
    <definedName name="DaRWk10" localSheetId="3">#REF!</definedName>
    <definedName name="DaRWk10" localSheetId="4">#REF!</definedName>
    <definedName name="DaRWk10" localSheetId="5">#REF!</definedName>
    <definedName name="DaRWk10">#REF!</definedName>
    <definedName name="DaRWk11" localSheetId="7">#REF!</definedName>
    <definedName name="DaRWk11" localSheetId="1">#REF!</definedName>
    <definedName name="DaRWk11" localSheetId="2">#REF!</definedName>
    <definedName name="DaRWk11" localSheetId="3">#REF!</definedName>
    <definedName name="DaRWk11" localSheetId="4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 localSheetId="4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 localSheetId="4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 localSheetId="4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 localSheetId="4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 localSheetId="4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 localSheetId="4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 localSheetId="4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 localSheetId="4">#REF!</definedName>
    <definedName name="DaRwk9">#REF!</definedName>
    <definedName name="dast" localSheetId="1">#REF!</definedName>
    <definedName name="dast" localSheetId="2">#REF!</definedName>
    <definedName name="dast" localSheetId="3">#REF!</definedName>
    <definedName name="dast" localSheetId="4">#REF!</definedName>
    <definedName name="dast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" localSheetId="1">#REF!</definedName>
    <definedName name="data1" localSheetId="2">#REF!</definedName>
    <definedName name="data1" localSheetId="3">#REF!</definedName>
    <definedName name="data1" localSheetId="4">#REF!</definedName>
    <definedName name="data1">#REF!</definedName>
    <definedName name="data10" localSheetId="1">#REF!</definedName>
    <definedName name="data10" localSheetId="2">#REF!</definedName>
    <definedName name="data10" localSheetId="3">#REF!</definedName>
    <definedName name="data10" localSheetId="4">#REF!</definedName>
    <definedName name="data10">#REF!</definedName>
    <definedName name="data4" localSheetId="1">#REF!</definedName>
    <definedName name="data4" localSheetId="2">#REF!</definedName>
    <definedName name="data4" localSheetId="3">#REF!</definedName>
    <definedName name="data4" localSheetId="4">#REF!</definedName>
    <definedName name="data4">#REF!</definedName>
    <definedName name="data8" localSheetId="1">#REF!</definedName>
    <definedName name="data8" localSheetId="2">#REF!</definedName>
    <definedName name="data8" localSheetId="3">#REF!</definedName>
    <definedName name="data8" localSheetId="4">#REF!</definedName>
    <definedName name="data8">#REF!</definedName>
    <definedName name="data84">'[35]Purchase Order'!$E$40</definedName>
    <definedName name="_xlnm.Database" localSheetId="7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 localSheetId="7">#REF!</definedName>
    <definedName name="DaWk7" localSheetId="1">#REF!</definedName>
    <definedName name="DaWk7" localSheetId="2">#REF!</definedName>
    <definedName name="DaWk7" localSheetId="3">#REF!</definedName>
    <definedName name="DaWk7" localSheetId="4">#REF!</definedName>
    <definedName name="DaWk7" localSheetId="5">#REF!</definedName>
    <definedName name="DaWk7">#REF!</definedName>
    <definedName name="dbrwk1" localSheetId="7">#REF!</definedName>
    <definedName name="dbrwk1" localSheetId="1">#REF!</definedName>
    <definedName name="dbrwk1" localSheetId="2">#REF!</definedName>
    <definedName name="dbrwk1" localSheetId="3">#REF!</definedName>
    <definedName name="dbrwk1" localSheetId="4">#REF!</definedName>
    <definedName name="dbrwk1" localSheetId="5">#REF!</definedName>
    <definedName name="dbrwk1">#REF!</definedName>
    <definedName name="dbrwk10" localSheetId="7">#REF!</definedName>
    <definedName name="dbrwk10" localSheetId="1">#REF!</definedName>
    <definedName name="dbrwk10" localSheetId="2">#REF!</definedName>
    <definedName name="dbrwk10" localSheetId="3">#REF!</definedName>
    <definedName name="dbrwk10" localSheetId="4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 localSheetId="4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 localSheetId="4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 localSheetId="4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 localSheetId="4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 localSheetId="4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 localSheetId="4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 localSheetId="4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 localSheetId="4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 localSheetId="4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 localSheetId="4">#REF!</definedName>
    <definedName name="dbrwk9">#REF!</definedName>
    <definedName name="dcrwk1" localSheetId="1">#REF!</definedName>
    <definedName name="dcrwk1" localSheetId="2">#REF!</definedName>
    <definedName name="dcrwk1" localSheetId="3">#REF!</definedName>
    <definedName name="dcrwk1" localSheetId="4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 localSheetId="4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 localSheetId="4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 localSheetId="4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 localSheetId="4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 localSheetId="4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 localSheetId="4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 localSheetId="4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 localSheetId="4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 localSheetId="4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 localSheetId="4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 localSheetId="4">#REF!</definedName>
    <definedName name="dcrwk9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D" localSheetId="7">'11-12'!DDD</definedName>
    <definedName name="DDD" localSheetId="1">'5(3M)'!DDD</definedName>
    <definedName name="DDD" localSheetId="2">'6(3M)'!DDD</definedName>
    <definedName name="DDD" localSheetId="3">'7(6M)'!DDD</definedName>
    <definedName name="DDD" localSheetId="4">'8(6M)'!DDD</definedName>
    <definedName name="DDD">#N/A</definedName>
    <definedName name="ddddddddddds" localSheetId="7">'[38]B-105'!#REF!</definedName>
    <definedName name="ddddddddddds" localSheetId="0">'[38]B-105'!#REF!</definedName>
    <definedName name="ddddddddddds" localSheetId="1">'[38]B-105'!#REF!</definedName>
    <definedName name="ddddddddddds" localSheetId="2">'[38]B-105'!#REF!</definedName>
    <definedName name="ddddddddddds" localSheetId="3">'[38]B-105'!#REF!</definedName>
    <definedName name="ddddddddddds" localSheetId="4">'[38]B-105'!#REF!</definedName>
    <definedName name="ddddddddddds" localSheetId="5">'[38]B-105'!#REF!</definedName>
    <definedName name="ddddddddddds">'[38]B-105'!#REF!</definedName>
    <definedName name="ddfd">[6]!ddfd</definedName>
    <definedName name="deatetareyt" localSheetId="7" hidden="1">{"PFE",#N/A,TRUE,"FILMS"}</definedName>
    <definedName name="deatetareyt" localSheetId="0" hidden="1">{"PFE",#N/A,TRUE,"FILMS"}</definedName>
    <definedName name="deatetareyt" localSheetId="5" hidden="1">{"PFE",#N/A,TRUE,"FILMS"}</definedName>
    <definedName name="deatetareyt" hidden="1">{"PFE",#N/A,TRUE,"FILMS"}</definedName>
    <definedName name="Dec" localSheetId="7">#REF!</definedName>
    <definedName name="Dec" localSheetId="1">#REF!</definedName>
    <definedName name="Dec" localSheetId="2">#REF!</definedName>
    <definedName name="Dec" localSheetId="3">#REF!</definedName>
    <definedName name="Dec" localSheetId="4">#REF!</definedName>
    <definedName name="Dec" localSheetId="5">#REF!</definedName>
    <definedName name="Dec">#REF!</definedName>
    <definedName name="dec01r" localSheetId="7">#REF!</definedName>
    <definedName name="dec01r" localSheetId="1">#REF!</definedName>
    <definedName name="dec01r" localSheetId="2">#REF!</definedName>
    <definedName name="dec01r" localSheetId="3">#REF!</definedName>
    <definedName name="dec01r" localSheetId="4">#REF!</definedName>
    <definedName name="dec01r" localSheetId="5">#REF!</definedName>
    <definedName name="dec01r">#REF!</definedName>
    <definedName name="deddd">[6]!deddd</definedName>
    <definedName name="DelDC" localSheetId="7">#REF!</definedName>
    <definedName name="DelDC" localSheetId="1">#REF!</definedName>
    <definedName name="DelDC" localSheetId="2">#REF!</definedName>
    <definedName name="DelDC" localSheetId="3">#REF!</definedName>
    <definedName name="DelDC" localSheetId="4">#REF!</definedName>
    <definedName name="DelDC" localSheetId="5">#REF!</definedName>
    <definedName name="DelDC">#REF!</definedName>
    <definedName name="DelDm" localSheetId="7">#REF!</definedName>
    <definedName name="DelDm" localSheetId="1">#REF!</definedName>
    <definedName name="DelDm" localSheetId="2">#REF!</definedName>
    <definedName name="DelDm" localSheetId="3">#REF!</definedName>
    <definedName name="DelDm" localSheetId="4">#REF!</definedName>
    <definedName name="DelDm" localSheetId="5">#REF!</definedName>
    <definedName name="DelDm">#REF!</definedName>
    <definedName name="Delivery" localSheetId="7">#REF!</definedName>
    <definedName name="Delivery" localSheetId="1">#REF!</definedName>
    <definedName name="Delivery" localSheetId="2">#REF!</definedName>
    <definedName name="Delivery" localSheetId="3">#REF!</definedName>
    <definedName name="Delivery" localSheetId="4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 localSheetId="4">#REF!</definedName>
    <definedName name="DelType">#REF!</definedName>
    <definedName name="deptLookup" localSheetId="1">#REF!</definedName>
    <definedName name="deptLookup" localSheetId="2">#REF!</definedName>
    <definedName name="deptLookup" localSheetId="3">#REF!</definedName>
    <definedName name="deptLookup" localSheetId="4">#REF!</definedName>
    <definedName name="deptLookup">#REF!</definedName>
    <definedName name="Derty" localSheetId="1">#REF!</definedName>
    <definedName name="Derty" localSheetId="2">#REF!</definedName>
    <definedName name="Derty" localSheetId="3">#REF!</definedName>
    <definedName name="Derty" localSheetId="4">#REF!</definedName>
    <definedName name="Derty">#REF!</definedName>
    <definedName name="DES">#N/A</definedName>
    <definedName name="description" localSheetId="7">#REF!</definedName>
    <definedName name="description" localSheetId="1">#REF!</definedName>
    <definedName name="description" localSheetId="2">#REF!</definedName>
    <definedName name="description" localSheetId="3">#REF!</definedName>
    <definedName name="description" localSheetId="4">#REF!</definedName>
    <definedName name="description" localSheetId="5">#REF!</definedName>
    <definedName name="description">#REF!</definedName>
    <definedName name="df" localSheetId="7" hidden="1">{"PFE",#N/A,TRUE,"FILMS"}</definedName>
    <definedName name="df" localSheetId="0" hidden="1">{"PFE",#N/A,TRUE,"FILMS"}</definedName>
    <definedName name="df" localSheetId="5" hidden="1">{"PFE",#N/A,TRUE,"FILMS"}</definedName>
    <definedName name="df" hidden="1">{"PFE",#N/A,TRUE,"FILMS"}</definedName>
    <definedName name="dfd">[6]!dfd</definedName>
    <definedName name="dfdf">[6]!dfdf</definedName>
    <definedName name="dfdfd" localSheetId="7" hidden="1">{"'Eng (page2)'!$A$1:$D$52"}</definedName>
    <definedName name="dfdfd" localSheetId="0" hidden="1">{"'Eng (page2)'!$A$1:$D$52"}</definedName>
    <definedName name="dfdfd" localSheetId="5" hidden="1">{"'Eng (page2)'!$A$1:$D$52"}</definedName>
    <definedName name="dfdfd" hidden="1">{"'Eng (page2)'!$A$1:$D$52"}</definedName>
    <definedName name="dfdfdf">[6]!dfdfdf</definedName>
    <definedName name="dfg" localSheetId="7">'[39]B-105'!#REF!</definedName>
    <definedName name="dfg" localSheetId="0">'[39]B-105'!#REF!</definedName>
    <definedName name="dfg" localSheetId="1">'[39]B-105'!#REF!</definedName>
    <definedName name="dfg" localSheetId="2">'[39]B-105'!#REF!</definedName>
    <definedName name="dfg" localSheetId="3">'[39]B-105'!#REF!</definedName>
    <definedName name="dfg" localSheetId="4">'[39]B-105'!#REF!</definedName>
    <definedName name="dfg" localSheetId="5">'[39]B-105'!#REF!</definedName>
    <definedName name="dfg">'[39]B-105'!#REF!</definedName>
    <definedName name="dfgd" localSheetId="7">#REF!</definedName>
    <definedName name="dfgd" localSheetId="1">#REF!</definedName>
    <definedName name="dfgd" localSheetId="2">#REF!</definedName>
    <definedName name="dfgd" localSheetId="3">#REF!</definedName>
    <definedName name="dfgd" localSheetId="4">#REF!</definedName>
    <definedName name="dfgd" localSheetId="5">#REF!</definedName>
    <definedName name="dfgd">#REF!</definedName>
    <definedName name="dfgd_14" localSheetId="7">#REF!</definedName>
    <definedName name="dfgd_14" localSheetId="1">#REF!</definedName>
    <definedName name="dfgd_14" localSheetId="2">#REF!</definedName>
    <definedName name="dfgd_14" localSheetId="3">#REF!</definedName>
    <definedName name="dfgd_14" localSheetId="4">#REF!</definedName>
    <definedName name="dfgd_14" localSheetId="5">#REF!</definedName>
    <definedName name="dfgd_14">#REF!</definedName>
    <definedName name="dfgd_23" localSheetId="7">#REF!</definedName>
    <definedName name="dfgd_23" localSheetId="1">#REF!</definedName>
    <definedName name="dfgd_23" localSheetId="2">#REF!</definedName>
    <definedName name="dfgd_23" localSheetId="3">#REF!</definedName>
    <definedName name="dfgd_23" localSheetId="4">#REF!</definedName>
    <definedName name="dfgd_23" localSheetId="5">#REF!</definedName>
    <definedName name="dfgd_23">#REF!</definedName>
    <definedName name="dfgd_41" localSheetId="1">#REF!</definedName>
    <definedName name="dfgd_41" localSheetId="2">#REF!</definedName>
    <definedName name="dfgd_41" localSheetId="3">#REF!</definedName>
    <definedName name="dfgd_41" localSheetId="4">#REF!</definedName>
    <definedName name="dfgd_41">#REF!</definedName>
    <definedName name="dfjd" localSheetId="7" hidden="1">[40]A!#REF!</definedName>
    <definedName name="dfjd" localSheetId="0" hidden="1">[40]A!#REF!</definedName>
    <definedName name="dfjd" localSheetId="1" hidden="1">[40]A!#REF!</definedName>
    <definedName name="dfjd" localSheetId="2" hidden="1">[40]A!#REF!</definedName>
    <definedName name="dfjd" localSheetId="3" hidden="1">[40]A!#REF!</definedName>
    <definedName name="dfjd" localSheetId="4" hidden="1">[40]A!#REF!</definedName>
    <definedName name="dfjd" localSheetId="5" hidden="1">[40]A!#REF!</definedName>
    <definedName name="dfjd" hidden="1">[40]A!#REF!</definedName>
    <definedName name="dfjdi">[6]!dfjdi</definedName>
    <definedName name="dfkd" localSheetId="7">'[41]B-105'!#REF!</definedName>
    <definedName name="dfkd" localSheetId="0">'[41]B-105'!#REF!</definedName>
    <definedName name="dfkd" localSheetId="1">'[41]B-105'!#REF!</definedName>
    <definedName name="dfkd" localSheetId="2">'[41]B-105'!#REF!</definedName>
    <definedName name="dfkd" localSheetId="3">'[41]B-105'!#REF!</definedName>
    <definedName name="dfkd" localSheetId="4">'[41]B-105'!#REF!</definedName>
    <definedName name="dfkd" localSheetId="5">'[41]B-105'!#REF!</definedName>
    <definedName name="dfkd">'[41]B-105'!#REF!</definedName>
    <definedName name="dfkod">[6]!dfkod</definedName>
    <definedName name="dflt1" localSheetId="7">'[42]Customize Your Invoice'!$E$22</definedName>
    <definedName name="dflt1">'[42]Customize Your Invoice'!$E$22</definedName>
    <definedName name="dflt2" localSheetId="7">'[42]Customize Your Invoice'!$E$23</definedName>
    <definedName name="dflt2">'[42]Customize Your Invoice'!$E$23</definedName>
    <definedName name="dflt3" localSheetId="7">'[42]Customize Your Invoice'!$D$24</definedName>
    <definedName name="dflt3">'[42]Customize Your Invoice'!$D$24</definedName>
    <definedName name="dflt4" localSheetId="7">'[42]Customize Your Invoice'!$E$26</definedName>
    <definedName name="dflt4">'[42]Customize Your Invoice'!$E$26</definedName>
    <definedName name="dflt5" localSheetId="7">'[42]Customize Your Invoice'!$E$27</definedName>
    <definedName name="dflt5">'[42]Customize Your Invoice'!$E$27</definedName>
    <definedName name="dflt6" localSheetId="7">'[42]Customize Your Invoice'!$D$28</definedName>
    <definedName name="dflt6">'[42]Customize Your Invoice'!$D$28</definedName>
    <definedName name="dflt7" localSheetId="7">'[42]Customize Your Invoice'!$G$27</definedName>
    <definedName name="dflt7">'[42]Customize Your Invoice'!$G$27</definedName>
    <definedName name="dfnj">[6]!dfnj</definedName>
    <definedName name="dfnji">[6]!dfnji</definedName>
    <definedName name="dfs" localSheetId="7">#REF!</definedName>
    <definedName name="dfs" localSheetId="1">#REF!</definedName>
    <definedName name="dfs" localSheetId="2">#REF!</definedName>
    <definedName name="dfs" localSheetId="3">#REF!</definedName>
    <definedName name="dfs" localSheetId="4">#REF!</definedName>
    <definedName name="dfs" localSheetId="5">#REF!</definedName>
    <definedName name="dfs">#REF!</definedName>
    <definedName name="dfs_14" localSheetId="7">#REF!</definedName>
    <definedName name="dfs_14" localSheetId="1">#REF!</definedName>
    <definedName name="dfs_14" localSheetId="2">#REF!</definedName>
    <definedName name="dfs_14" localSheetId="3">#REF!</definedName>
    <definedName name="dfs_14" localSheetId="4">#REF!</definedName>
    <definedName name="dfs_14" localSheetId="5">#REF!</definedName>
    <definedName name="dfs_14">#REF!</definedName>
    <definedName name="dfs_23" localSheetId="7">#REF!</definedName>
    <definedName name="dfs_23" localSheetId="1">#REF!</definedName>
    <definedName name="dfs_23" localSheetId="2">#REF!</definedName>
    <definedName name="dfs_23" localSheetId="3">#REF!</definedName>
    <definedName name="dfs_23" localSheetId="4">#REF!</definedName>
    <definedName name="dfs_23" localSheetId="5">#REF!</definedName>
    <definedName name="dfs_23">#REF!</definedName>
    <definedName name="dfs_41" localSheetId="1">#REF!</definedName>
    <definedName name="dfs_41" localSheetId="2">#REF!</definedName>
    <definedName name="dfs_41" localSheetId="3">#REF!</definedName>
    <definedName name="dfs_41" localSheetId="4">#REF!</definedName>
    <definedName name="dfs_41">#REF!</definedName>
    <definedName name="dg">#N/A</definedName>
    <definedName name="dgffh" localSheetId="7">#REF!</definedName>
    <definedName name="dgffh" localSheetId="1">#REF!</definedName>
    <definedName name="dgffh" localSheetId="2">#REF!</definedName>
    <definedName name="dgffh" localSheetId="3">#REF!</definedName>
    <definedName name="dgffh" localSheetId="4">#REF!</definedName>
    <definedName name="dgffh" localSheetId="5">#REF!</definedName>
    <definedName name="dgffh">#REF!</definedName>
    <definedName name="dkfdo" localSheetId="7">'[41]B-105'!#REF!</definedName>
    <definedName name="dkfdo" localSheetId="0">'[41]B-105'!#REF!</definedName>
    <definedName name="dkfdo" localSheetId="1">'[41]B-105'!#REF!</definedName>
    <definedName name="dkfdo" localSheetId="2">'[41]B-105'!#REF!</definedName>
    <definedName name="dkfdo" localSheetId="3">'[41]B-105'!#REF!</definedName>
    <definedName name="dkfdo" localSheetId="4">'[41]B-105'!#REF!</definedName>
    <definedName name="dkfdo" localSheetId="5">'[41]B-105'!#REF!</definedName>
    <definedName name="dkfdo">'[41]B-105'!#REF!</definedName>
    <definedName name="dkfdoo">[6]!dkfdoo</definedName>
    <definedName name="dkil">#N/A</definedName>
    <definedName name="DKK">'[43]ADJ - RATE'!$B$4</definedName>
    <definedName name="dkoo" localSheetId="7">#REF!</definedName>
    <definedName name="dkoo" localSheetId="1">#REF!</definedName>
    <definedName name="dkoo" localSheetId="2">#REF!</definedName>
    <definedName name="dkoo" localSheetId="3">#REF!</definedName>
    <definedName name="dkoo" localSheetId="4">#REF!</definedName>
    <definedName name="dkoo" localSheetId="5">#REF!</definedName>
    <definedName name="dkoo">#REF!</definedName>
    <definedName name="dof">[6]!dof</definedName>
    <definedName name="DRAGA_PAINT_CO._LTD." localSheetId="7">#REF!</definedName>
    <definedName name="DRAGA_PAINT_CO._LTD." localSheetId="1">#REF!</definedName>
    <definedName name="DRAGA_PAINT_CO._LTD." localSheetId="2">#REF!</definedName>
    <definedName name="DRAGA_PAINT_CO._LTD." localSheetId="3">#REF!</definedName>
    <definedName name="DRAGA_PAINT_CO._LTD." localSheetId="4">#REF!</definedName>
    <definedName name="DRAGA_PAINT_CO._LTD." localSheetId="5">#REF!</definedName>
    <definedName name="DRAGA_PAINT_CO._LTD.">#REF!</definedName>
    <definedName name="dumppr" localSheetId="7">#REF!</definedName>
    <definedName name="dumppr" localSheetId="1">#REF!</definedName>
    <definedName name="dumppr" localSheetId="2">#REF!</definedName>
    <definedName name="dumppr" localSheetId="3">#REF!</definedName>
    <definedName name="dumppr" localSheetId="4">#REF!</definedName>
    <definedName name="dumppr" localSheetId="5">#REF!</definedName>
    <definedName name="dumppr">#REF!</definedName>
    <definedName name="Duracrete" localSheetId="7">#REF!</definedName>
    <definedName name="Duracrete" localSheetId="1">#REF!</definedName>
    <definedName name="Duracrete" localSheetId="2">#REF!</definedName>
    <definedName name="Duracrete" localSheetId="3">#REF!</definedName>
    <definedName name="Duracrete" localSheetId="4">#REF!</definedName>
    <definedName name="Duracrete" localSheetId="5">#REF!</definedName>
    <definedName name="Duracrete">#REF!</definedName>
    <definedName name="DURASEAL_SUPPLY_CO._LTD." localSheetId="1">#REF!</definedName>
    <definedName name="DURASEAL_SUPPLY_CO._LTD." localSheetId="2">#REF!</definedName>
    <definedName name="DURASEAL_SUPPLY_CO._LTD." localSheetId="3">#REF!</definedName>
    <definedName name="DURASEAL_SUPPLY_CO._LTD." localSheetId="4">#REF!</definedName>
    <definedName name="DURASEAL_SUPPLY_CO._LTD.">#REF!</definedName>
    <definedName name="dut">'[30]G-BS'!$F$3:$F$217</definedName>
    <definedName name="DYNEA__THAILAND__CO._LTD." localSheetId="7">#REF!</definedName>
    <definedName name="DYNEA__THAILAND__CO._LTD." localSheetId="1">#REF!</definedName>
    <definedName name="DYNEA__THAILAND__CO._LTD." localSheetId="2">#REF!</definedName>
    <definedName name="DYNEA__THAILAND__CO._LTD." localSheetId="3">#REF!</definedName>
    <definedName name="DYNEA__THAILAND__CO._LTD." localSheetId="4">#REF!</definedName>
    <definedName name="DYNEA__THAILAND__CO._LTD." localSheetId="5">#REF!</definedName>
    <definedName name="DYNEA__THAILAND__CO._LTD.">#REF!</definedName>
    <definedName name="E" localSheetId="7">#REF!</definedName>
    <definedName name="E" localSheetId="1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>#REF!</definedName>
    <definedName name="EAC_CHEMICALS_SINGAPORE_PTE_LTD." localSheetId="7">'[24]B-105'!#REF!</definedName>
    <definedName name="EAC_CHEMICALS_SINGAPORE_PTE_LTD." localSheetId="0">'[24]B-105'!#REF!</definedName>
    <definedName name="EAC_CHEMICALS_SINGAPORE_PTE_LTD." localSheetId="1">'[24]B-105'!#REF!</definedName>
    <definedName name="EAC_CHEMICALS_SINGAPORE_PTE_LTD." localSheetId="2">'[24]B-105'!#REF!</definedName>
    <definedName name="EAC_CHEMICALS_SINGAPORE_PTE_LTD." localSheetId="3">'[24]B-105'!#REF!</definedName>
    <definedName name="EAC_CHEMICALS_SINGAPORE_PTE_LTD." localSheetId="4">'[24]B-105'!#REF!</definedName>
    <definedName name="EAC_CHEMICALS_SINGAPORE_PTE_LTD." localSheetId="5">'[24]B-105'!#REF!</definedName>
    <definedName name="EAC_CHEMICALS_SINGAPORE_PTE_LTD.">'[24]B-105'!#REF!</definedName>
    <definedName name="eae" localSheetId="7" hidden="1">{"PFE",#N/A,TRUE,"FILMS"}</definedName>
    <definedName name="eae" localSheetId="0" hidden="1">{"PFE",#N/A,TRUE,"FILMS"}</definedName>
    <definedName name="eae" localSheetId="5" hidden="1">{"PFE",#N/A,TRUE,"FILMS"}</definedName>
    <definedName name="eae" hidden="1">{"PFE",#N/A,TRUE,"FILMS"}</definedName>
    <definedName name="Eastern_Marketing" localSheetId="1">'[24]B-105'!#REF!</definedName>
    <definedName name="Eastern_Marketing" localSheetId="2">'[24]B-105'!#REF!</definedName>
    <definedName name="Eastern_Marketing" localSheetId="3">'[24]B-105'!#REF!</definedName>
    <definedName name="Eastern_Marketing" localSheetId="4">'[24]B-105'!#REF!</definedName>
    <definedName name="Eastern_Marketing">'[24]B-105'!#REF!</definedName>
    <definedName name="eded" localSheetId="7">#REF!</definedName>
    <definedName name="eded" localSheetId="1">#REF!</definedName>
    <definedName name="eded" localSheetId="2">#REF!</definedName>
    <definedName name="eded" localSheetId="3">#REF!</definedName>
    <definedName name="eded" localSheetId="4">#REF!</definedName>
    <definedName name="eded" localSheetId="5">#REF!</definedName>
    <definedName name="eded">#REF!</definedName>
    <definedName name="EE" localSheetId="7">'11-12'!EE</definedName>
    <definedName name="EE" localSheetId="1">'5(3M)'!EE</definedName>
    <definedName name="EE" localSheetId="2">'6(3M)'!EE</definedName>
    <definedName name="EE" localSheetId="3">'7(6M)'!EE</definedName>
    <definedName name="EE" localSheetId="4">'8(6M)'!EE</definedName>
    <definedName name="EE">#N/A</definedName>
    <definedName name="EEE" localSheetId="7">'11-12'!EEE</definedName>
    <definedName name="EEE" localSheetId="1">'5(3M)'!EEE</definedName>
    <definedName name="EEE" localSheetId="2">'6(3M)'!EEE</definedName>
    <definedName name="EEE" localSheetId="3">'7(6M)'!EEE</definedName>
    <definedName name="EEE" localSheetId="4">'8(6M)'!EEE</definedName>
    <definedName name="EEE">#N/A</definedName>
    <definedName name="eerer">[6]!eerer</definedName>
    <definedName name="efdfdf" localSheetId="7">#REF!</definedName>
    <definedName name="efdfdf" localSheetId="1">#REF!</definedName>
    <definedName name="efdfdf" localSheetId="2">#REF!</definedName>
    <definedName name="efdfdf" localSheetId="3">#REF!</definedName>
    <definedName name="efdfdf" localSheetId="4">#REF!</definedName>
    <definedName name="efdfdf" localSheetId="5">#REF!</definedName>
    <definedName name="efdfdf">#REF!</definedName>
    <definedName name="EJ_CHEMICALS" localSheetId="7">'[24]B-105'!#REF!</definedName>
    <definedName name="EJ_CHEMICALS" localSheetId="0">'[24]B-105'!#REF!</definedName>
    <definedName name="EJ_CHEMICALS" localSheetId="1">'[24]B-105'!#REF!</definedName>
    <definedName name="EJ_CHEMICALS" localSheetId="2">'[24]B-105'!#REF!</definedName>
    <definedName name="EJ_CHEMICALS" localSheetId="3">'[24]B-105'!#REF!</definedName>
    <definedName name="EJ_CHEMICALS" localSheetId="4">'[24]B-105'!#REF!</definedName>
    <definedName name="EJ_CHEMICALS" localSheetId="5">'[24]B-105'!#REF!</definedName>
    <definedName name="EJ_CHEMICALS">'[24]B-105'!#REF!</definedName>
    <definedName name="End" localSheetId="7">#REF!</definedName>
    <definedName name="End" localSheetId="1">#REF!</definedName>
    <definedName name="End" localSheetId="2">#REF!</definedName>
    <definedName name="End" localSheetId="3">#REF!</definedName>
    <definedName name="End" localSheetId="4">#REF!</definedName>
    <definedName name="End" localSheetId="5">#REF!</definedName>
    <definedName name="End">#REF!</definedName>
    <definedName name="End_Bal" localSheetId="7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 localSheetId="5">#REF!</definedName>
    <definedName name="End_Bal">#REF!</definedName>
    <definedName name="Enhanced_No_Charge_List_Excel" localSheetId="7">#REF!</definedName>
    <definedName name="Enhanced_No_Charge_List_Excel" localSheetId="1">#REF!</definedName>
    <definedName name="Enhanced_No_Charge_List_Excel" localSheetId="2">#REF!</definedName>
    <definedName name="Enhanced_No_Charge_List_Excel" localSheetId="3">#REF!</definedName>
    <definedName name="Enhanced_No_Charge_List_Excel" localSheetId="4">#REF!</definedName>
    <definedName name="Enhanced_No_Charge_List_Excel" localSheetId="5">#REF!</definedName>
    <definedName name="Enhanced_No_Charge_List_Excel">#REF!</definedName>
    <definedName name="enough" localSheetId="7">'11-12'!enough</definedName>
    <definedName name="enough" localSheetId="1">'5(3M)'!enough</definedName>
    <definedName name="enough" localSheetId="2">'6(3M)'!enough</definedName>
    <definedName name="enough" localSheetId="3">'7(6M)'!enough</definedName>
    <definedName name="enough" localSheetId="4">'8(6M)'!enough</definedName>
    <definedName name="enough">#N/A</definedName>
    <definedName name="EOC_Polymer_Inv" localSheetId="7">'[24]B-105'!#REF!</definedName>
    <definedName name="EOC_Polymer_Inv" localSheetId="0">'[24]B-105'!#REF!</definedName>
    <definedName name="EOC_Polymer_Inv" localSheetId="1">'[24]B-105'!#REF!</definedName>
    <definedName name="EOC_Polymer_Inv" localSheetId="2">'[24]B-105'!#REF!</definedName>
    <definedName name="EOC_Polymer_Inv" localSheetId="3">'[24]B-105'!#REF!</definedName>
    <definedName name="EOC_Polymer_Inv" localSheetId="4">'[24]B-105'!#REF!</definedName>
    <definedName name="EOC_Polymer_Inv" localSheetId="5">'[24]B-105'!#REF!</definedName>
    <definedName name="EOC_Polymer_Inv">'[24]B-105'!#REF!</definedName>
    <definedName name="EOCB" localSheetId="7">'[24]B-105'!#REF!</definedName>
    <definedName name="EOCB" localSheetId="1">'[24]B-105'!#REF!</definedName>
    <definedName name="EOCB" localSheetId="2">'[24]B-105'!#REF!</definedName>
    <definedName name="EOCB" localSheetId="3">'[24]B-105'!#REF!</definedName>
    <definedName name="EOCB" localSheetId="4">'[24]B-105'!#REF!</definedName>
    <definedName name="EOCB" localSheetId="5">'[24]B-105'!#REF!</definedName>
    <definedName name="EOCB">'[24]B-105'!#REF!</definedName>
    <definedName name="er" localSheetId="7">#REF!</definedName>
    <definedName name="er" localSheetId="1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>#REF!</definedName>
    <definedName name="ERE" localSheetId="7" hidden="1">{"PFE",#N/A,TRUE,"FILMS"}</definedName>
    <definedName name="ERE" localSheetId="0" hidden="1">{"PFE",#N/A,TRUE,"FILMS"}</definedName>
    <definedName name="ERE" localSheetId="5" hidden="1">{"PFE",#N/A,TRUE,"FILMS"}</definedName>
    <definedName name="ERE" hidden="1">{"PFE",#N/A,TRUE,"FILMS"}</definedName>
    <definedName name="erstretaet" localSheetId="7" hidden="1">{"PFE",#N/A,TRUE,"FILMS"}</definedName>
    <definedName name="erstretaet" localSheetId="0" hidden="1">{"PFE",#N/A,TRUE,"FILMS"}</definedName>
    <definedName name="erstretaet" localSheetId="5" hidden="1">{"PFE",#N/A,TRUE,"FILMS"}</definedName>
    <definedName name="erstretaet" hidden="1">{"PFE",#N/A,TRUE,"FILMS"}</definedName>
    <definedName name="ETERNAL_SAKATA_INX_CO._LTD." localSheetId="7">#REF!</definedName>
    <definedName name="ETERNAL_SAKATA_INX_CO._LTD." localSheetId="1">#REF!</definedName>
    <definedName name="ETERNAL_SAKATA_INX_CO._LTD." localSheetId="2">#REF!</definedName>
    <definedName name="ETERNAL_SAKATA_INX_CO._LTD." localSheetId="3">#REF!</definedName>
    <definedName name="ETERNAL_SAKATA_INX_CO._LTD." localSheetId="4">#REF!</definedName>
    <definedName name="ETERNAL_SAKATA_INX_CO._LTD." localSheetId="5">#REF!</definedName>
    <definedName name="ETERNAL_SAKATA_INX_CO._LTD.">#REF!</definedName>
    <definedName name="EVERRED_CO._LTD." localSheetId="7">#REF!</definedName>
    <definedName name="EVERRED_CO._LTD." localSheetId="1">#REF!</definedName>
    <definedName name="EVERRED_CO._LTD." localSheetId="2">#REF!</definedName>
    <definedName name="EVERRED_CO._LTD." localSheetId="3">#REF!</definedName>
    <definedName name="EVERRED_CO._LTD." localSheetId="4">#REF!</definedName>
    <definedName name="EVERRED_CO._LTD." localSheetId="5">#REF!</definedName>
    <definedName name="EVERRED_CO._LTD.">#REF!</definedName>
    <definedName name="ew" localSheetId="7">#REF!</definedName>
    <definedName name="ew" localSheetId="1">#REF!</definedName>
    <definedName name="ew" localSheetId="2">#REF!</definedName>
    <definedName name="ew" localSheetId="3">#REF!</definedName>
    <definedName name="ew" localSheetId="4">#REF!</definedName>
    <definedName name="ew" localSheetId="5">#REF!</definedName>
    <definedName name="ew">#REF!</definedName>
    <definedName name="ex" localSheetId="1">#REF!</definedName>
    <definedName name="ex" localSheetId="2">#REF!</definedName>
    <definedName name="ex" localSheetId="3">#REF!</definedName>
    <definedName name="ex" localSheetId="4">#REF!</definedName>
    <definedName name="ex">#REF!</definedName>
    <definedName name="Excel_BuiltIn_Database" localSheetId="7">'[44]TO _ SP'!#REF!</definedName>
    <definedName name="Excel_BuiltIn_Database" localSheetId="0">'[44]TO _ SP'!#REF!</definedName>
    <definedName name="Excel_BuiltIn_Database" localSheetId="1">'[44]TO _ SP'!#REF!</definedName>
    <definedName name="Excel_BuiltIn_Database" localSheetId="2">'[44]TO _ SP'!#REF!</definedName>
    <definedName name="Excel_BuiltIn_Database" localSheetId="3">'[44]TO _ SP'!#REF!</definedName>
    <definedName name="Excel_BuiltIn_Database" localSheetId="4">'[44]TO _ SP'!#REF!</definedName>
    <definedName name="Excel_BuiltIn_Database" localSheetId="5">'[44]TO _ SP'!#REF!</definedName>
    <definedName name="Excel_BuiltIn_Database">'[44]TO _ SP'!#REF!</definedName>
    <definedName name="Excel_BuiltIn_Print_Area_8" localSheetId="7">[45]CF!#REF!</definedName>
    <definedName name="Excel_BuiltIn_Print_Area_8" localSheetId="1">[45]CF!#REF!</definedName>
    <definedName name="Excel_BuiltIn_Print_Area_8" localSheetId="2">[45]CF!#REF!</definedName>
    <definedName name="Excel_BuiltIn_Print_Area_8" localSheetId="3">[45]CF!#REF!</definedName>
    <definedName name="Excel_BuiltIn_Print_Area_8" localSheetId="4">[45]CF!#REF!</definedName>
    <definedName name="Excel_BuiltIn_Print_Area_8" localSheetId="5">[45]CF!#REF!</definedName>
    <definedName name="Excel_BuiltIn_Print_Area_8">[45]CF!#REF!</definedName>
    <definedName name="exists" localSheetId="7" hidden="1">{"PFE",#N/A,TRUE,"FILMS"}</definedName>
    <definedName name="exists" localSheetId="0" hidden="1">{"PFE",#N/A,TRUE,"FILMS"}</definedName>
    <definedName name="exists" localSheetId="5" hidden="1">{"PFE",#N/A,TRUE,"FILMS"}</definedName>
    <definedName name="exists" hidden="1">{"PFE",#N/A,TRUE,"FILMS"}</definedName>
    <definedName name="exp5.1" localSheetId="7">#REF!</definedName>
    <definedName name="exp5.1" localSheetId="1">#REF!</definedName>
    <definedName name="exp5.1" localSheetId="2">#REF!</definedName>
    <definedName name="exp5.1" localSheetId="3">#REF!</definedName>
    <definedName name="exp5.1" localSheetId="4">#REF!</definedName>
    <definedName name="exp5.1" localSheetId="5">#REF!</definedName>
    <definedName name="exp5.1">#REF!</definedName>
    <definedName name="expense" localSheetId="7">#REF!</definedName>
    <definedName name="expense" localSheetId="1">#REF!</definedName>
    <definedName name="expense" localSheetId="2">#REF!</definedName>
    <definedName name="expense" localSheetId="3">#REF!</definedName>
    <definedName name="expense" localSheetId="4">#REF!</definedName>
    <definedName name="expense" localSheetId="5">#REF!</definedName>
    <definedName name="expense">#REF!</definedName>
    <definedName name="Export" localSheetId="7">#REF!</definedName>
    <definedName name="Export" localSheetId="1">#REF!</definedName>
    <definedName name="Export" localSheetId="2">#REF!</definedName>
    <definedName name="Export" localSheetId="3">#REF!</definedName>
    <definedName name="Export" localSheetId="4">#REF!</definedName>
    <definedName name="Export" localSheetId="5">#REF!</definedName>
    <definedName name="Export">#REF!</definedName>
    <definedName name="expp10" localSheetId="1">#REF!</definedName>
    <definedName name="expp10" localSheetId="2">#REF!</definedName>
    <definedName name="expp10" localSheetId="3">#REF!</definedName>
    <definedName name="expp10" localSheetId="4">#REF!</definedName>
    <definedName name="expp10">#REF!</definedName>
    <definedName name="expp12" localSheetId="1">#REF!</definedName>
    <definedName name="expp12" localSheetId="2">#REF!</definedName>
    <definedName name="expp12" localSheetId="3">#REF!</definedName>
    <definedName name="expp12" localSheetId="4">#REF!</definedName>
    <definedName name="expp12">#REF!</definedName>
    <definedName name="EXPP22" localSheetId="1">#REF!</definedName>
    <definedName name="EXPP22" localSheetId="2">#REF!</definedName>
    <definedName name="EXPP22" localSheetId="3">#REF!</definedName>
    <definedName name="EXPP22" localSheetId="4">#REF!</definedName>
    <definedName name="EXPP22">#REF!</definedName>
    <definedName name="expp5" localSheetId="1">#REF!</definedName>
    <definedName name="expp5" localSheetId="2">#REF!</definedName>
    <definedName name="expp5" localSheetId="3">#REF!</definedName>
    <definedName name="expp5" localSheetId="4">#REF!</definedName>
    <definedName name="expp5">#REF!</definedName>
    <definedName name="expp7" localSheetId="1">#REF!</definedName>
    <definedName name="expp7" localSheetId="2">#REF!</definedName>
    <definedName name="expp7" localSheetId="3">#REF!</definedName>
    <definedName name="expp7" localSheetId="4">#REF!</definedName>
    <definedName name="expp7">#REF!</definedName>
    <definedName name="expp8" localSheetId="1">#REF!</definedName>
    <definedName name="expp8" localSheetId="2">#REF!</definedName>
    <definedName name="expp8" localSheetId="3">#REF!</definedName>
    <definedName name="expp8" localSheetId="4">#REF!</definedName>
    <definedName name="expp8">#REF!</definedName>
    <definedName name="expp9" localSheetId="1">#REF!</definedName>
    <definedName name="expp9" localSheetId="2">#REF!</definedName>
    <definedName name="expp9" localSheetId="3">#REF!</definedName>
    <definedName name="expp9" localSheetId="4">#REF!</definedName>
    <definedName name="expp9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F" localSheetId="1">#REF!</definedName>
    <definedName name="F" localSheetId="2">#REF!</definedName>
    <definedName name="F" localSheetId="3">#REF!</definedName>
    <definedName name="F" localSheetId="4">#REF!</definedName>
    <definedName name="F">#REF!</definedName>
    <definedName name="F_BROWN" localSheetId="1">#REF!</definedName>
    <definedName name="F_BROWN" localSheetId="2">#REF!</definedName>
    <definedName name="F_BROWN" localSheetId="3">#REF!</definedName>
    <definedName name="F_BROWN" localSheetId="4">#REF!</definedName>
    <definedName name="F_BROWN">#REF!</definedName>
    <definedName name="F_ROLL" localSheetId="1">#REF!</definedName>
    <definedName name="F_ROLL" localSheetId="2">#REF!</definedName>
    <definedName name="F_ROLL" localSheetId="3">#REF!</definedName>
    <definedName name="F_ROLL" localSheetId="4">#REF!</definedName>
    <definedName name="F_ROLL">#REF!</definedName>
    <definedName name="F1G1H1" localSheetId="1">#REF!</definedName>
    <definedName name="F1G1H1" localSheetId="2">#REF!</definedName>
    <definedName name="F1G1H1" localSheetId="3">#REF!</definedName>
    <definedName name="F1G1H1" localSheetId="4">#REF!</definedName>
    <definedName name="F1G1H1">#REF!</definedName>
    <definedName name="FC">[46]FC!$B$1:$B$65536</definedName>
    <definedName name="fdfd">[6]!fdfd</definedName>
    <definedName name="fdfdf">[6]!fdfdf</definedName>
    <definedName name="Feb" localSheetId="7">#REF!</definedName>
    <definedName name="Feb" localSheetId="1">#REF!</definedName>
    <definedName name="Feb" localSheetId="2">#REF!</definedName>
    <definedName name="Feb" localSheetId="3">#REF!</definedName>
    <definedName name="Feb" localSheetId="4">#REF!</definedName>
    <definedName name="Feb" localSheetId="5">#REF!</definedName>
    <definedName name="Feb">#REF!</definedName>
    <definedName name="FELT___ROGS_SDN._BHD." localSheetId="7">'[24]B-105'!#REF!</definedName>
    <definedName name="FELT___ROGS_SDN._BHD." localSheetId="0">'[24]B-105'!#REF!</definedName>
    <definedName name="FELT___ROGS_SDN._BHD." localSheetId="1">'[24]B-105'!#REF!</definedName>
    <definedName name="FELT___ROGS_SDN._BHD." localSheetId="2">'[24]B-105'!#REF!</definedName>
    <definedName name="FELT___ROGS_SDN._BHD." localSheetId="3">'[24]B-105'!#REF!</definedName>
    <definedName name="FELT___ROGS_SDN._BHD." localSheetId="4">'[24]B-105'!#REF!</definedName>
    <definedName name="FELT___ROGS_SDN._BHD." localSheetId="5">'[24]B-105'!#REF!</definedName>
    <definedName name="FELT___ROGS_SDN._BHD.">'[24]B-105'!#REF!</definedName>
    <definedName name="Feltol" localSheetId="7">#REF!</definedName>
    <definedName name="Feltol" localSheetId="1">#REF!</definedName>
    <definedName name="Feltol" localSheetId="2">#REF!</definedName>
    <definedName name="Feltol" localSheetId="3">#REF!</definedName>
    <definedName name="Feltol" localSheetId="4">#REF!</definedName>
    <definedName name="Feltol" localSheetId="5">#REF!</definedName>
    <definedName name="Feltol">#REF!</definedName>
    <definedName name="FELTOL_MANUFACTURING_CO._LTD." localSheetId="7">#REF!</definedName>
    <definedName name="FELTOL_MANUFACTURING_CO._LTD." localSheetId="1">#REF!</definedName>
    <definedName name="FELTOL_MANUFACTURING_CO._LTD." localSheetId="2">#REF!</definedName>
    <definedName name="FELTOL_MANUFACTURING_CO._LTD." localSheetId="3">#REF!</definedName>
    <definedName name="FELTOL_MANUFACTURING_CO._LTD." localSheetId="4">#REF!</definedName>
    <definedName name="FELTOL_MANUFACTURING_CO._LTD." localSheetId="5">#REF!</definedName>
    <definedName name="FELTOL_MANUFACTURING_CO._LTD.">#REF!</definedName>
    <definedName name="FF" localSheetId="7">{"PFE",#N/A,TRUE,"FILMS"}</definedName>
    <definedName name="FF" localSheetId="0">{"PFE",#N/A,TRUE,"FILMS"}</definedName>
    <definedName name="FF" localSheetId="5">{"PFE",#N/A,TRUE,"FILMS"}</definedName>
    <definedName name="FF">{"PFE",#N/A,TRUE,"FILMS"}</definedName>
    <definedName name="FFE_ADDBACK" localSheetId="7">#REF!</definedName>
    <definedName name="FFE_ADDBACK" localSheetId="1">#REF!</definedName>
    <definedName name="FFE_ADDBACK" localSheetId="2">#REF!</definedName>
    <definedName name="FFE_ADDBACK" localSheetId="3">#REF!</definedName>
    <definedName name="FFE_ADDBACK" localSheetId="4">#REF!</definedName>
    <definedName name="FFE_ADDBACK" localSheetId="5">#REF!</definedName>
    <definedName name="FFE_ADDBACK">#REF!</definedName>
    <definedName name="FFF" localSheetId="7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s">#N/A</definedName>
    <definedName name="FG">[47]เงินกู้ธนชาติ!$E$17</definedName>
    <definedName name="FG_12" localSheetId="7">#REF!</definedName>
    <definedName name="FG_12" localSheetId="1">#REF!</definedName>
    <definedName name="FG_12" localSheetId="2">#REF!</definedName>
    <definedName name="FG_12" localSheetId="3">#REF!</definedName>
    <definedName name="FG_12" localSheetId="4">#REF!</definedName>
    <definedName name="FG_12" localSheetId="5">#REF!</definedName>
    <definedName name="FG_12">#REF!</definedName>
    <definedName name="fjdf" localSheetId="7">#REF!</definedName>
    <definedName name="fjdf" localSheetId="1">#REF!</definedName>
    <definedName name="fjdf" localSheetId="2">#REF!</definedName>
    <definedName name="fjdf" localSheetId="3">#REF!</definedName>
    <definedName name="fjdf" localSheetId="4">#REF!</definedName>
    <definedName name="fjdf" localSheetId="5">#REF!</definedName>
    <definedName name="fjdf">#REF!</definedName>
    <definedName name="Fon" localSheetId="7">#REF!</definedName>
    <definedName name="Fon" localSheetId="1">#REF!</definedName>
    <definedName name="Fon" localSheetId="2">#REF!</definedName>
    <definedName name="Fon" localSheetId="3">#REF!</definedName>
    <definedName name="Fon" localSheetId="4">#REF!</definedName>
    <definedName name="Fon" localSheetId="5">#REF!</definedName>
    <definedName name="Fon">#REF!</definedName>
    <definedName name="fre" localSheetId="1">#REF!</definedName>
    <definedName name="fre" localSheetId="2">#REF!</definedName>
    <definedName name="fre" localSheetId="3">#REF!</definedName>
    <definedName name="fre" localSheetId="4">#REF!</definedName>
    <definedName name="fre">#REF!</definedName>
    <definedName name="free" localSheetId="1">#REF!</definedName>
    <definedName name="free" localSheetId="2">#REF!</definedName>
    <definedName name="free" localSheetId="3">#REF!</definedName>
    <definedName name="free" localSheetId="4">#REF!</definedName>
    <definedName name="free">#REF!</definedName>
    <definedName name="From" localSheetId="1">#REF!</definedName>
    <definedName name="From" localSheetId="2">#REF!</definedName>
    <definedName name="From" localSheetId="3">#REF!</definedName>
    <definedName name="From" localSheetId="4">#REF!</definedName>
    <definedName name="From">#REF!</definedName>
    <definedName name="front" localSheetId="7" hidden="1">{"PFE",#N/A,TRUE,"FILMS"}</definedName>
    <definedName name="front" localSheetId="0" hidden="1">{"PFE",#N/A,TRUE,"FILMS"}</definedName>
    <definedName name="front" localSheetId="5" hidden="1">{"PFE",#N/A,TRUE,"FILMS"}</definedName>
    <definedName name="front" hidden="1">{"PFE",#N/A,TRUE,"FILMS"}</definedName>
    <definedName name="front2" localSheetId="7" hidden="1">{"PFE",#N/A,TRUE,"FILMS"}</definedName>
    <definedName name="front2" localSheetId="0" hidden="1">{"PFE",#N/A,TRUE,"FILMS"}</definedName>
    <definedName name="front2" localSheetId="5" hidden="1">{"PFE",#N/A,TRUE,"FILMS"}</definedName>
    <definedName name="front2" hidden="1">{"PFE",#N/A,TRUE,"FILMS"}</definedName>
    <definedName name="FS_BS01" localSheetId="7">#REF!</definedName>
    <definedName name="FS_BS01" localSheetId="1">#REF!</definedName>
    <definedName name="FS_BS01" localSheetId="2">#REF!</definedName>
    <definedName name="FS_BS01" localSheetId="3">#REF!</definedName>
    <definedName name="FS_BS01" localSheetId="4">#REF!</definedName>
    <definedName name="FS_BS01" localSheetId="5">#REF!</definedName>
    <definedName name="FS_BS01">#REF!</definedName>
    <definedName name="FS_BS02" localSheetId="7">#REF!</definedName>
    <definedName name="FS_BS02" localSheetId="1">#REF!</definedName>
    <definedName name="FS_BS02" localSheetId="2">#REF!</definedName>
    <definedName name="FS_BS02" localSheetId="3">#REF!</definedName>
    <definedName name="FS_BS02" localSheetId="4">#REF!</definedName>
    <definedName name="FS_BS02" localSheetId="5">#REF!</definedName>
    <definedName name="FS_BS02">#REF!</definedName>
    <definedName name="FS_BS03" localSheetId="7">#REF!</definedName>
    <definedName name="FS_BS03" localSheetId="1">#REF!</definedName>
    <definedName name="FS_BS03" localSheetId="2">#REF!</definedName>
    <definedName name="FS_BS03" localSheetId="3">#REF!</definedName>
    <definedName name="FS_BS03" localSheetId="4">#REF!</definedName>
    <definedName name="FS_BS03" localSheetId="5">#REF!</definedName>
    <definedName name="FS_BS03">#REF!</definedName>
    <definedName name="FS_BS04" localSheetId="1">#REF!</definedName>
    <definedName name="FS_BS04" localSheetId="2">#REF!</definedName>
    <definedName name="FS_BS04" localSheetId="3">#REF!</definedName>
    <definedName name="FS_BS04" localSheetId="4">#REF!</definedName>
    <definedName name="FS_BS04">#REF!</definedName>
    <definedName name="FS_BS05" localSheetId="1">#REF!</definedName>
    <definedName name="FS_BS05" localSheetId="2">#REF!</definedName>
    <definedName name="FS_BS05" localSheetId="3">#REF!</definedName>
    <definedName name="FS_BS05" localSheetId="4">#REF!</definedName>
    <definedName name="FS_BS05">#REF!</definedName>
    <definedName name="FS_BSLI" localSheetId="1">#REF!</definedName>
    <definedName name="FS_BSLI" localSheetId="2">#REF!</definedName>
    <definedName name="FS_BSLI" localSheetId="3">#REF!</definedName>
    <definedName name="FS_BSLI" localSheetId="4">#REF!</definedName>
    <definedName name="FS_BSLI">#REF!</definedName>
    <definedName name="FS_PL01" localSheetId="1">#REF!</definedName>
    <definedName name="FS_PL01" localSheetId="2">#REF!</definedName>
    <definedName name="FS_PL01" localSheetId="3">#REF!</definedName>
    <definedName name="FS_PL01" localSheetId="4">#REF!</definedName>
    <definedName name="FS_PL01">#REF!</definedName>
    <definedName name="FS_PL02" localSheetId="1">#REF!</definedName>
    <definedName name="FS_PL02" localSheetId="2">#REF!</definedName>
    <definedName name="FS_PL02" localSheetId="3">#REF!</definedName>
    <definedName name="FS_PL02" localSheetId="4">#REF!</definedName>
    <definedName name="FS_PL02">#REF!</definedName>
    <definedName name="FS_PL03" localSheetId="1">#REF!</definedName>
    <definedName name="FS_PL03" localSheetId="2">#REF!</definedName>
    <definedName name="FS_PL03" localSheetId="3">#REF!</definedName>
    <definedName name="FS_PL03" localSheetId="4">#REF!</definedName>
    <definedName name="FS_PL03">#REF!</definedName>
    <definedName name="FS_PL04" localSheetId="1">#REF!</definedName>
    <definedName name="FS_PL04" localSheetId="2">#REF!</definedName>
    <definedName name="FS_PL04" localSheetId="3">#REF!</definedName>
    <definedName name="FS_PL04" localSheetId="4">#REF!</definedName>
    <definedName name="FS_PL04">#REF!</definedName>
    <definedName name="FS_PL05" localSheetId="1">#REF!</definedName>
    <definedName name="FS_PL05" localSheetId="2">#REF!</definedName>
    <definedName name="FS_PL05" localSheetId="3">#REF!</definedName>
    <definedName name="FS_PL05" localSheetId="4">#REF!</definedName>
    <definedName name="FS_PL05">#REF!</definedName>
    <definedName name="FS_PRLO" localSheetId="1">#REF!</definedName>
    <definedName name="FS_PRLO" localSheetId="2">#REF!</definedName>
    <definedName name="FS_PRLO" localSheetId="3">#REF!</definedName>
    <definedName name="FS_PRLO" localSheetId="4">#REF!</definedName>
    <definedName name="FS_PRLO">#REF!</definedName>
    <definedName name="FS_REEN" localSheetId="1">#REF!</definedName>
    <definedName name="FS_REEN" localSheetId="2">#REF!</definedName>
    <definedName name="FS_REEN" localSheetId="3">#REF!</definedName>
    <definedName name="FS_REEN" localSheetId="4">#REF!</definedName>
    <definedName name="FS_REEN">#REF!</definedName>
    <definedName name="FS1130_A" localSheetId="1">#REF!</definedName>
    <definedName name="FS1130_A" localSheetId="2">#REF!</definedName>
    <definedName name="FS1130_A" localSheetId="3">#REF!</definedName>
    <definedName name="FS1130_A" localSheetId="4">#REF!</definedName>
    <definedName name="FS1130_A">#REF!</definedName>
    <definedName name="FS1130_B" localSheetId="1">#REF!</definedName>
    <definedName name="FS1130_B" localSheetId="2">#REF!</definedName>
    <definedName name="FS1130_B" localSheetId="3">#REF!</definedName>
    <definedName name="FS1130_B" localSheetId="4">#REF!</definedName>
    <definedName name="FS1130_B">#REF!</definedName>
    <definedName name="FS1140_A" localSheetId="1">#REF!</definedName>
    <definedName name="FS1140_A" localSheetId="2">#REF!</definedName>
    <definedName name="FS1140_A" localSheetId="3">#REF!</definedName>
    <definedName name="FS1140_A" localSheetId="4">#REF!</definedName>
    <definedName name="FS1140_A">#REF!</definedName>
    <definedName name="FS1140_B" localSheetId="1">#REF!</definedName>
    <definedName name="FS1140_B" localSheetId="2">#REF!</definedName>
    <definedName name="FS1140_B" localSheetId="3">#REF!</definedName>
    <definedName name="FS1140_B" localSheetId="4">#REF!</definedName>
    <definedName name="FS1140_B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Furniture" localSheetId="1">#REF!</definedName>
    <definedName name="Furniture" localSheetId="2">#REF!</definedName>
    <definedName name="Furniture" localSheetId="3">#REF!</definedName>
    <definedName name="Furniture" localSheetId="4">#REF!</definedName>
    <definedName name="Furniture">#REF!</definedName>
    <definedName name="FurnitureTax" localSheetId="1">#REF!</definedName>
    <definedName name="FurnitureTax" localSheetId="2">#REF!</definedName>
    <definedName name="FurnitureTax" localSheetId="3">#REF!</definedName>
    <definedName name="FurnitureTax" localSheetId="4">#REF!</definedName>
    <definedName name="FurnitureTax">#REF!</definedName>
    <definedName name="FX" localSheetId="1">[48]!FX</definedName>
    <definedName name="FX" localSheetId="2">[48]!FX</definedName>
    <definedName name="FX" localSheetId="3">[48]!FX</definedName>
    <definedName name="FX" localSheetId="4">[48]!FX</definedName>
    <definedName name="FX">[48]!FX</definedName>
    <definedName name="G" localSheetId="7">#REF!</definedName>
    <definedName name="G" localSheetId="1">#REF!</definedName>
    <definedName name="G" localSheetId="2">#REF!</definedName>
    <definedName name="G" localSheetId="3">#REF!</definedName>
    <definedName name="G" localSheetId="4">#REF!</definedName>
    <definedName name="G" localSheetId="5">#REF!</definedName>
    <definedName name="G">#REF!</definedName>
    <definedName name="GALLOT_CHEMICAL_LTD._PART." localSheetId="7">#REF!</definedName>
    <definedName name="GALLOT_CHEMICAL_LTD._PART." localSheetId="1">#REF!</definedName>
    <definedName name="GALLOT_CHEMICAL_LTD._PART." localSheetId="2">#REF!</definedName>
    <definedName name="GALLOT_CHEMICAL_LTD._PART." localSheetId="3">#REF!</definedName>
    <definedName name="GALLOT_CHEMICAL_LTD._PART." localSheetId="4">#REF!</definedName>
    <definedName name="GALLOT_CHEMICAL_LTD._PART." localSheetId="5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 localSheetId="7">{"PFE",#N/A,TRUE,"FILMS"}</definedName>
    <definedName name="GG" localSheetId="0">{"PFE",#N/A,TRUE,"FILMS"}</definedName>
    <definedName name="GG" localSheetId="5">{"PFE",#N/A,TRUE,"FILMS"}</definedName>
    <definedName name="GG">{"PFE",#N/A,TRUE,"FILMS"}</definedName>
    <definedName name="ggffgf">[6]!ggffgf</definedName>
    <definedName name="GGG" localSheetId="7">#REF!</definedName>
    <definedName name="GGG" localSheetId="1">#REF!</definedName>
    <definedName name="GGG" localSheetId="2">#REF!</definedName>
    <definedName name="GGG" localSheetId="3">#REF!</definedName>
    <definedName name="GGG" localSheetId="4">#REF!</definedName>
    <definedName name="GGG" localSheetId="5">#REF!</definedName>
    <definedName name="GGG">#REF!</definedName>
    <definedName name="ggggg" localSheetId="7" hidden="1">{"PFE",#N/A,TRUE,"FILMS"}</definedName>
    <definedName name="ggggg" localSheetId="0" hidden="1">{"PFE",#N/A,TRUE,"FILMS"}</definedName>
    <definedName name="ggggg" localSheetId="5" hidden="1">{"PFE",#N/A,TRUE,"FILMS"}</definedName>
    <definedName name="ggggg" hidden="1">{"PFE",#N/A,TRUE,"FILMS"}</definedName>
    <definedName name="ghvj">[49]เงินกู้ธนชาติ!$B$4</definedName>
    <definedName name="GL" localSheetId="7" hidden="1">{"PFE",#N/A,TRUE,"FILMS"}</definedName>
    <definedName name="GL" localSheetId="0" hidden="1">{"PFE",#N/A,TRUE,"FILMS"}</definedName>
    <definedName name="GL" localSheetId="5" hidden="1">{"PFE",#N/A,TRUE,"FILMS"}</definedName>
    <definedName name="GL" hidden="1">{"PFE",#N/A,TRUE,"FILMS"}</definedName>
    <definedName name="glaze" localSheetId="7">#REF!</definedName>
    <definedName name="glaze" localSheetId="1">#REF!</definedName>
    <definedName name="glaze" localSheetId="2">#REF!</definedName>
    <definedName name="glaze" localSheetId="3">#REF!</definedName>
    <definedName name="glaze" localSheetId="4">#REF!</definedName>
    <definedName name="glaze" localSheetId="5">#REF!</definedName>
    <definedName name="glaze">#REF!</definedName>
    <definedName name="Glazing" localSheetId="7">#REF!</definedName>
    <definedName name="Glazing" localSheetId="1">#REF!</definedName>
    <definedName name="Glazing" localSheetId="2">#REF!</definedName>
    <definedName name="Glazing" localSheetId="3">#REF!</definedName>
    <definedName name="Glazing" localSheetId="4">#REF!</definedName>
    <definedName name="Glazing" localSheetId="5">#REF!</definedName>
    <definedName name="Glazing">#REF!</definedName>
    <definedName name="goi" localSheetId="7">Scheduled_Payment+Extra_Payment</definedName>
    <definedName name="goi" localSheetId="0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 localSheetId="5">Scheduled_Payment+Extra_Payment</definedName>
    <definedName name="goi">Scheduled_Payment+Extra_Payment</definedName>
    <definedName name="GRAND_ASIA_PACIFIC_COPORATION_CO._LTD." localSheetId="7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 localSheetId="3">#REF!</definedName>
    <definedName name="GRAND_ASIA_PACIFIC_COPORATION_CO._LTD." localSheetId="4">#REF!</definedName>
    <definedName name="GRAND_ASIA_PACIFIC_COPORATION_CO._LTD." localSheetId="5">#REF!</definedName>
    <definedName name="GRAND_ASIA_PACIFIC_COPORATION_CO._LTD.">#REF!</definedName>
    <definedName name="GRAND_ASIA_PACIFIC_CORPORATION_CO._LTD." localSheetId="7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 localSheetId="3">#REF!</definedName>
    <definedName name="GRAND_ASIA_PACIFIC_CORPORATION_CO._LTD." localSheetId="4">#REF!</definedName>
    <definedName name="GRAND_ASIA_PACIFIC_CORPORATION_CO._LTD." localSheetId="5">#REF!</definedName>
    <definedName name="GRAND_ASIA_PACIFIC_CORPORATION_CO._LTD.">#REF!</definedName>
    <definedName name="GRANDLITE" localSheetId="7">#REF!</definedName>
    <definedName name="GRANDLITE" localSheetId="1">#REF!</definedName>
    <definedName name="GRANDLITE" localSheetId="2">#REF!</definedName>
    <definedName name="GRANDLITE" localSheetId="3">#REF!</definedName>
    <definedName name="GRANDLITE" localSheetId="4">#REF!</definedName>
    <definedName name="GRANDLITE" localSheetId="5">#REF!</definedName>
    <definedName name="GRANDLITE">#REF!</definedName>
    <definedName name="Grid" localSheetId="1">#REF!</definedName>
    <definedName name="Grid" localSheetId="2">#REF!</definedName>
    <definedName name="Grid" localSheetId="3">#REF!</definedName>
    <definedName name="Grid" localSheetId="4">#REF!</definedName>
    <definedName name="Grid">#REF!</definedName>
    <definedName name="GROUP" localSheetId="1">#REF!</definedName>
    <definedName name="GROUP" localSheetId="2">#REF!</definedName>
    <definedName name="GROUP" localSheetId="3">#REF!</definedName>
    <definedName name="GROUP" localSheetId="4">#REF!</definedName>
    <definedName name="GROUP">#REF!</definedName>
    <definedName name="GrphActSales" localSheetId="1">#REF!</definedName>
    <definedName name="GrphActSales" localSheetId="2">#REF!</definedName>
    <definedName name="GrphActSales" localSheetId="3">#REF!</definedName>
    <definedName name="GrphActSales" localSheetId="4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 localSheetId="4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 localSheetId="4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 localSheetId="4">#REF!</definedName>
    <definedName name="GrphTgtStk">#REF!</definedName>
    <definedName name="GW" localSheetId="1">#REF!</definedName>
    <definedName name="GW" localSheetId="2">#REF!</definedName>
    <definedName name="GW" localSheetId="3">#REF!</definedName>
    <definedName name="GW" localSheetId="4">#REF!</definedName>
    <definedName name="GW">#REF!</definedName>
    <definedName name="H" localSheetId="1">#REF!</definedName>
    <definedName name="H" localSheetId="2">#REF!</definedName>
    <definedName name="H" localSheetId="3">#REF!</definedName>
    <definedName name="H" localSheetId="4">#REF!</definedName>
    <definedName name="H">#REF!</definedName>
    <definedName name="H.B.FULLER__THAILAND_CO._LTD." localSheetId="1">#REF!</definedName>
    <definedName name="H.B.FULLER__THAILAND_CO._LTD." localSheetId="2">#REF!</definedName>
    <definedName name="H.B.FULLER__THAILAND_CO._LTD." localSheetId="3">#REF!</definedName>
    <definedName name="H.B.FULLER__THAILAND_CO._LTD." localSheetId="4">#REF!</definedName>
    <definedName name="H.B.FULLER__THAILAND_CO._LTD.">#REF!</definedName>
    <definedName name="Habitat_Industries__Thailand" localSheetId="1">#REF!</definedName>
    <definedName name="Habitat_Industries__Thailand" localSheetId="2">#REF!</definedName>
    <definedName name="Habitat_Industries__Thailand" localSheetId="3">#REF!</definedName>
    <definedName name="Habitat_Industries__Thailand" localSheetId="4">#REF!</definedName>
    <definedName name="Habitat_Industries__Thailand">#REF!</definedName>
    <definedName name="Hachem_Paint" localSheetId="1">#REF!</definedName>
    <definedName name="Hachem_Paint" localSheetId="2">#REF!</definedName>
    <definedName name="Hachem_Paint" localSheetId="3">#REF!</definedName>
    <definedName name="Hachem_Paint" localSheetId="4">#REF!</definedName>
    <definedName name="Hachem_Paint">#REF!</definedName>
    <definedName name="HAMMERSMITH_LTD." localSheetId="1">#REF!</definedName>
    <definedName name="HAMMERSMITH_LTD." localSheetId="2">#REF!</definedName>
    <definedName name="HAMMERSMITH_LTD." localSheetId="3">#REF!</definedName>
    <definedName name="HAMMERSMITH_LTD." localSheetId="4">#REF!</definedName>
    <definedName name="HAMMERSMITH_LTD.">#REF!</definedName>
    <definedName name="HARTFORD" localSheetId="1">#REF!</definedName>
    <definedName name="HARTFORD" localSheetId="2">#REF!</definedName>
    <definedName name="HARTFORD" localSheetId="3">#REF!</definedName>
    <definedName name="HARTFORD" localSheetId="4">#REF!</definedName>
    <definedName name="HARTFORD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 localSheetId="4">ROW(#REF!)</definedName>
    <definedName name="Header_Row" localSheetId="5">ROW(#REF!)</definedName>
    <definedName name="Header_Row">ROW(#REF!)</definedName>
    <definedName name="Heading" localSheetId="7">#REF!</definedName>
    <definedName name="Heading" localSheetId="1">#REF!</definedName>
    <definedName name="Heading" localSheetId="2">#REF!</definedName>
    <definedName name="Heading" localSheetId="3">#REF!</definedName>
    <definedName name="Heading" localSheetId="4">#REF!</definedName>
    <definedName name="Heading" localSheetId="5">#REF!</definedName>
    <definedName name="Heading">#REF!</definedName>
    <definedName name="HH" localSheetId="7">#REF!</definedName>
    <definedName name="HH" localSheetId="1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>#REF!</definedName>
    <definedName name="HHH" localSheetId="1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ii">#N/A</definedName>
    <definedName name="hjh" localSheetId="7">'11-12'!hjh</definedName>
    <definedName name="hjh" localSheetId="1">'5(3M)'!hjh</definedName>
    <definedName name="hjh" localSheetId="2">'6(3M)'!hjh</definedName>
    <definedName name="hjh" localSheetId="3">'7(6M)'!hjh</definedName>
    <definedName name="hjh" localSheetId="4">'8(6M)'!hjh</definedName>
    <definedName name="hjh">#N/A</definedName>
    <definedName name="hjjkkkl" localSheetId="7">#REF!</definedName>
    <definedName name="hjjkkkl" localSheetId="1">#REF!</definedName>
    <definedName name="hjjkkkl" localSheetId="2">#REF!</definedName>
    <definedName name="hjjkkkl" localSheetId="3">#REF!</definedName>
    <definedName name="hjjkkkl" localSheetId="4">#REF!</definedName>
    <definedName name="hjjkkkl" localSheetId="5">#REF!</definedName>
    <definedName name="hjjkkkl">#REF!</definedName>
    <definedName name="HOSPITALITY_CO._LTD." localSheetId="7">#REF!</definedName>
    <definedName name="HOSPITALITY_CO._LTD." localSheetId="1">#REF!</definedName>
    <definedName name="HOSPITALITY_CO._LTD." localSheetId="2">#REF!</definedName>
    <definedName name="HOSPITALITY_CO._LTD." localSheetId="3">#REF!</definedName>
    <definedName name="HOSPITALITY_CO._LTD." localSheetId="4">#REF!</definedName>
    <definedName name="HOSPITALITY_CO._LTD." localSheetId="5">#REF!</definedName>
    <definedName name="HOSPITALITY_CO._LTD.">#REF!</definedName>
    <definedName name="HSCB" localSheetId="7">'[31]ADJ - RATE'!#REF!</definedName>
    <definedName name="HSCB" localSheetId="0">'[31]ADJ - RATE'!#REF!</definedName>
    <definedName name="HSCB" localSheetId="1">'[31]ADJ - RATE'!#REF!</definedName>
    <definedName name="HSCB" localSheetId="2">'[31]ADJ - RATE'!#REF!</definedName>
    <definedName name="HSCB" localSheetId="3">'[31]ADJ - RATE'!#REF!</definedName>
    <definedName name="HSCB" localSheetId="4">'[31]ADJ - RATE'!#REF!</definedName>
    <definedName name="HSCB" localSheetId="5">'[31]ADJ - RATE'!#REF!</definedName>
    <definedName name="HSCB">'[31]ADJ - RATE'!#REF!</definedName>
    <definedName name="ht" localSheetId="7">#REF!</definedName>
    <definedName name="ht" localSheetId="1">#REF!</definedName>
    <definedName name="ht" localSheetId="2">#REF!</definedName>
    <definedName name="ht" localSheetId="3">#REF!</definedName>
    <definedName name="ht" localSheetId="4">#REF!</definedName>
    <definedName name="ht" localSheetId="5">#REF!</definedName>
    <definedName name="ht">#REF!</definedName>
    <definedName name="HTML" localSheetId="6" hidden="1">{"'Eng (page2)'!$A$1:$D$52"}</definedName>
    <definedName name="HTML" localSheetId="7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orl" localSheetId="7">'11-12'!html_contorl</definedName>
    <definedName name="html_contorl" localSheetId="0">'2-4 '!html_contorl</definedName>
    <definedName name="html_contorl" localSheetId="5">#N/A</definedName>
    <definedName name="html_contorl">html_contorl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7">#REF!</definedName>
    <definedName name="huu" localSheetId="1">#REF!</definedName>
    <definedName name="huu" localSheetId="2">#REF!</definedName>
    <definedName name="huu" localSheetId="3">#REF!</definedName>
    <definedName name="huu" localSheetId="4">#REF!</definedName>
    <definedName name="huu" localSheetId="5">#REF!</definedName>
    <definedName name="huu">#REF!</definedName>
    <definedName name="hyhy">#N/A</definedName>
    <definedName name="I" localSheetId="7">#REF!</definedName>
    <definedName name="I" localSheetId="1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D" localSheetId="7">#REF!</definedName>
    <definedName name="ID" localSheetId="1">#REF!</definedName>
    <definedName name="ID" localSheetId="2">#REF!</definedName>
    <definedName name="ID" localSheetId="3">#REF!</definedName>
    <definedName name="ID" localSheetId="4">#REF!</definedName>
    <definedName name="ID" localSheetId="5">#REF!</definedName>
    <definedName name="ID">#REF!</definedName>
    <definedName name="IELWSALES" localSheetId="7">#REF!</definedName>
    <definedName name="IELWSALES" localSheetId="1">#REF!</definedName>
    <definedName name="IELWSALES" localSheetId="2">#REF!</definedName>
    <definedName name="IELWSALES" localSheetId="3">#REF!</definedName>
    <definedName name="IELWSALES" localSheetId="4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 localSheetId="4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 localSheetId="4">#REF!</definedName>
    <definedName name="IEPLANSALES">#REF!</definedName>
    <definedName name="ier" localSheetId="1">#REF!</definedName>
    <definedName name="ier" localSheetId="2">#REF!</definedName>
    <definedName name="ier" localSheetId="3">#REF!</definedName>
    <definedName name="ier" localSheetId="4">#REF!</definedName>
    <definedName name="ier">#REF!</definedName>
    <definedName name="IESP" localSheetId="1">#REF!</definedName>
    <definedName name="IESP" localSheetId="2">#REF!</definedName>
    <definedName name="IESP" localSheetId="3">#REF!</definedName>
    <definedName name="IESP" localSheetId="4">#REF!</definedName>
    <definedName name="IESP">#REF!</definedName>
    <definedName name="II" localSheetId="1">#REF!</definedName>
    <definedName name="II" localSheetId="2">#REF!</definedName>
    <definedName name="II" localSheetId="3">#REF!</definedName>
    <definedName name="II" localSheetId="4">#REF!</definedName>
    <definedName name="II">#REF!</definedName>
    <definedName name="III" localSheetId="1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MG___ASIA_CO._LTD." localSheetId="7">'[50]AGING LOCAL'!#REF!</definedName>
    <definedName name="IMG___ASIA_CO._LTD." localSheetId="0">'[50]AGING LOCAL'!#REF!</definedName>
    <definedName name="IMG___ASIA_CO._LTD." localSheetId="1">'[50]AGING LOCAL'!#REF!</definedName>
    <definedName name="IMG___ASIA_CO._LTD." localSheetId="2">'[50]AGING LOCAL'!#REF!</definedName>
    <definedName name="IMG___ASIA_CO._LTD." localSheetId="3">'[50]AGING LOCAL'!#REF!</definedName>
    <definedName name="IMG___ASIA_CO._LTD." localSheetId="4">'[50]AGING LOCAL'!#REF!</definedName>
    <definedName name="IMG___ASIA_CO._LTD." localSheetId="5">'[50]AGING LOCAL'!#REF!</definedName>
    <definedName name="IMG___ASIA_CO._LTD.">'[50]AGING LOCAL'!#REF!</definedName>
    <definedName name="income" localSheetId="7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 localSheetId="5">#REF!</definedName>
    <definedName name="income">#REF!</definedName>
    <definedName name="income_14" localSheetId="7">#REF!</definedName>
    <definedName name="income_14" localSheetId="1">#REF!</definedName>
    <definedName name="income_14" localSheetId="2">#REF!</definedName>
    <definedName name="income_14" localSheetId="3">#REF!</definedName>
    <definedName name="income_14" localSheetId="4">#REF!</definedName>
    <definedName name="income_14" localSheetId="5">#REF!</definedName>
    <definedName name="income_14">#REF!</definedName>
    <definedName name="income_15" localSheetId="7">#REF!</definedName>
    <definedName name="income_15" localSheetId="1">#REF!</definedName>
    <definedName name="income_15" localSheetId="2">#REF!</definedName>
    <definedName name="income_15" localSheetId="3">#REF!</definedName>
    <definedName name="income_15" localSheetId="4">#REF!</definedName>
    <definedName name="income_15" localSheetId="5">#REF!</definedName>
    <definedName name="income_15">#REF!</definedName>
    <definedName name="income_16" localSheetId="1">#REF!</definedName>
    <definedName name="income_16" localSheetId="2">#REF!</definedName>
    <definedName name="income_16" localSheetId="3">#REF!</definedName>
    <definedName name="income_16" localSheetId="4">#REF!</definedName>
    <definedName name="income_16">#REF!</definedName>
    <definedName name="income_23" localSheetId="1">#REF!</definedName>
    <definedName name="income_23" localSheetId="2">#REF!</definedName>
    <definedName name="income_23" localSheetId="3">#REF!</definedName>
    <definedName name="income_23" localSheetId="4">#REF!</definedName>
    <definedName name="income_23">#REF!</definedName>
    <definedName name="income_24" localSheetId="1">#REF!</definedName>
    <definedName name="income_24" localSheetId="2">#REF!</definedName>
    <definedName name="income_24" localSheetId="3">#REF!</definedName>
    <definedName name="income_24" localSheetId="4">#REF!</definedName>
    <definedName name="income_24">#REF!</definedName>
    <definedName name="income_25" localSheetId="1">#REF!</definedName>
    <definedName name="income_25" localSheetId="2">#REF!</definedName>
    <definedName name="income_25" localSheetId="3">#REF!</definedName>
    <definedName name="income_25" localSheetId="4">#REF!</definedName>
    <definedName name="income_25">#REF!</definedName>
    <definedName name="income_26" localSheetId="1">#REF!</definedName>
    <definedName name="income_26" localSheetId="2">#REF!</definedName>
    <definedName name="income_26" localSheetId="3">#REF!</definedName>
    <definedName name="income_26" localSheetId="4">#REF!</definedName>
    <definedName name="income_26">#REF!</definedName>
    <definedName name="income_27" localSheetId="1">#REF!</definedName>
    <definedName name="income_27" localSheetId="2">#REF!</definedName>
    <definedName name="income_27" localSheetId="3">#REF!</definedName>
    <definedName name="income_27" localSheetId="4">#REF!</definedName>
    <definedName name="income_27">#REF!</definedName>
    <definedName name="income_41" localSheetId="1">#REF!</definedName>
    <definedName name="income_41" localSheetId="2">#REF!</definedName>
    <definedName name="income_41" localSheetId="3">#REF!</definedName>
    <definedName name="income_41" localSheetId="4">#REF!</definedName>
    <definedName name="income_41">#REF!</definedName>
    <definedName name="index" localSheetId="1">#REF!</definedName>
    <definedName name="index" localSheetId="2">#REF!</definedName>
    <definedName name="index" localSheetId="3">#REF!</definedName>
    <definedName name="index" localSheetId="4">#REF!</definedName>
    <definedName name="index">#REF!</definedName>
    <definedName name="index1">[17]total!$BC$6:$BC$139</definedName>
    <definedName name="INFINITE_CHEMICAL_LTD.__PART." localSheetId="7">#REF!</definedName>
    <definedName name="INFINITE_CHEMICAL_LTD.__PART." localSheetId="1">#REF!</definedName>
    <definedName name="INFINITE_CHEMICAL_LTD.__PART." localSheetId="2">#REF!</definedName>
    <definedName name="INFINITE_CHEMICAL_LTD.__PART." localSheetId="3">#REF!</definedName>
    <definedName name="INFINITE_CHEMICAL_LTD.__PART." localSheetId="4">#REF!</definedName>
    <definedName name="INFINITE_CHEMICAL_LTD.__PART." localSheetId="5">#REF!</definedName>
    <definedName name="INFINITE_CHEMICAL_LTD.__PART.">#REF!</definedName>
    <definedName name="INPUTGRID" localSheetId="7">#REF!</definedName>
    <definedName name="INPUTGRID" localSheetId="1">#REF!</definedName>
    <definedName name="INPUTGRID" localSheetId="2">#REF!</definedName>
    <definedName name="INPUTGRID" localSheetId="3">#REF!</definedName>
    <definedName name="INPUTGRID" localSheetId="4">#REF!</definedName>
    <definedName name="INPUTGRID" localSheetId="5">#REF!</definedName>
    <definedName name="INPUTGRID">#REF!</definedName>
    <definedName name="Int" localSheetId="7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 localSheetId="5">#REF!</definedName>
    <definedName name="Int">#REF!</definedName>
    <definedName name="int_rel_schedule_jan2000" localSheetId="1">#REF!</definedName>
    <definedName name="int_rel_schedule_jan2000" localSheetId="2">#REF!</definedName>
    <definedName name="int_rel_schedule_jan2000" localSheetId="3">#REF!</definedName>
    <definedName name="int_rel_schedule_jan2000" localSheetId="4">#REF!</definedName>
    <definedName name="int_rel_schedule_jan2000">#REF!</definedName>
    <definedName name="Inter_Aerosol_Products" localSheetId="7">'[24]B-105'!#REF!</definedName>
    <definedName name="Inter_Aerosol_Products" localSheetId="0">'[24]B-105'!#REF!</definedName>
    <definedName name="Inter_Aerosol_Products" localSheetId="1">'[24]B-105'!#REF!</definedName>
    <definedName name="Inter_Aerosol_Products" localSheetId="2">'[24]B-105'!#REF!</definedName>
    <definedName name="Inter_Aerosol_Products" localSheetId="3">'[24]B-105'!#REF!</definedName>
    <definedName name="Inter_Aerosol_Products" localSheetId="4">'[24]B-105'!#REF!</definedName>
    <definedName name="Inter_Aerosol_Products" localSheetId="5">'[24]B-105'!#REF!</definedName>
    <definedName name="Inter_Aerosol_Products">'[24]B-105'!#REF!</definedName>
    <definedName name="Inter_Ink" localSheetId="7">#REF!</definedName>
    <definedName name="Inter_Ink" localSheetId="1">#REF!</definedName>
    <definedName name="Inter_Ink" localSheetId="2">#REF!</definedName>
    <definedName name="Inter_Ink" localSheetId="3">#REF!</definedName>
    <definedName name="Inter_Ink" localSheetId="4">#REF!</definedName>
    <definedName name="Inter_Ink" localSheetId="5">#REF!</definedName>
    <definedName name="Inter_Ink">#REF!</definedName>
    <definedName name="INTER_KRAI_CO._LTD." localSheetId="7">#REF!</definedName>
    <definedName name="INTER_KRAI_CO._LTD." localSheetId="1">#REF!</definedName>
    <definedName name="INTER_KRAI_CO._LTD." localSheetId="2">#REF!</definedName>
    <definedName name="INTER_KRAI_CO._LTD." localSheetId="3">#REF!</definedName>
    <definedName name="INTER_KRAI_CO._LTD." localSheetId="4">#REF!</definedName>
    <definedName name="INTER_KRAI_CO._LTD." localSheetId="5">#REF!</definedName>
    <definedName name="INTER_KRAI_CO._LTD.">#REF!</definedName>
    <definedName name="Interest_Rate" localSheetId="7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3">#REF!</definedName>
    <definedName name="IntFreeCred" localSheetId="4">#REF!</definedName>
    <definedName name="IntFreeCred">#REF!</definedName>
    <definedName name="Inv.No." localSheetId="6">#REF!,#REF!,#REF!</definedName>
    <definedName name="Inv.No." localSheetId="7">#REF!,#REF!,#REF!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 localSheetId="5">#REF!,#REF!,#REF!</definedName>
    <definedName name="Inv.No.">#REF!,#REF!,#REF!</definedName>
    <definedName name="Inventory">'[51]Inventory Number'!$A$4:$B$1618</definedName>
    <definedName name="INVEXP" localSheetId="7">#REF!</definedName>
    <definedName name="INVEXP" localSheetId="1">#REF!</definedName>
    <definedName name="INVEXP" localSheetId="2">#REF!</definedName>
    <definedName name="INVEXP" localSheetId="3">#REF!</definedName>
    <definedName name="INVEXP" localSheetId="4">#REF!</definedName>
    <definedName name="INVEXP" localSheetId="5">#REF!</definedName>
    <definedName name="INVEXP">#REF!</definedName>
    <definedName name="INVL08" localSheetId="7">#REF!</definedName>
    <definedName name="INVL08" localSheetId="1">#REF!</definedName>
    <definedName name="INVL08" localSheetId="2">#REF!</definedName>
    <definedName name="INVL08" localSheetId="3">#REF!</definedName>
    <definedName name="INVL08" localSheetId="4">#REF!</definedName>
    <definedName name="INVL08" localSheetId="5">#REF!</definedName>
    <definedName name="INVL08">#REF!</definedName>
    <definedName name="invoice" localSheetId="7">#REF!</definedName>
    <definedName name="invoice" localSheetId="1">#REF!</definedName>
    <definedName name="invoice" localSheetId="2">#REF!</definedName>
    <definedName name="invoice" localSheetId="3">#REF!</definedName>
    <definedName name="invoice" localSheetId="4">#REF!</definedName>
    <definedName name="invoice" localSheetId="5">#REF!</definedName>
    <definedName name="invoice">#REF!</definedName>
    <definedName name="ioo" localSheetId="1">#REF!</definedName>
    <definedName name="ioo" localSheetId="2">#REF!</definedName>
    <definedName name="ioo" localSheetId="3">#REF!</definedName>
    <definedName name="ioo" localSheetId="4">#REF!</definedName>
    <definedName name="ioo">#REF!</definedName>
    <definedName name="iopo" localSheetId="7" hidden="1">{"'Model'!$A$1:$N$53"}</definedName>
    <definedName name="iopo" localSheetId="0" hidden="1">{"'Model'!$A$1:$N$53"}</definedName>
    <definedName name="iopo" localSheetId="5" hidden="1">{"'Model'!$A$1:$N$53"}</definedName>
    <definedName name="iopo" hidden="1">{"'Model'!$A$1:$N$53"}</definedName>
    <definedName name="ITEM" localSheetId="7">#REF!</definedName>
    <definedName name="ITEM" localSheetId="1">#REF!</definedName>
    <definedName name="ITEM" localSheetId="2">#REF!</definedName>
    <definedName name="ITEM" localSheetId="3">#REF!</definedName>
    <definedName name="ITEM" localSheetId="4">#REF!</definedName>
    <definedName name="ITEM" localSheetId="5">#REF!</definedName>
    <definedName name="ITEM">#REF!</definedName>
    <definedName name="item2">[52]item.222!$A$1:$I$65536</definedName>
    <definedName name="iuoo" localSheetId="7">#REF!</definedName>
    <definedName name="iuoo" localSheetId="1">#REF!</definedName>
    <definedName name="iuoo" localSheetId="2">#REF!</definedName>
    <definedName name="iuoo" localSheetId="3">#REF!</definedName>
    <definedName name="iuoo" localSheetId="4">#REF!</definedName>
    <definedName name="iuoo" localSheetId="5">#REF!</definedName>
    <definedName name="iuoo">#REF!</definedName>
    <definedName name="J" localSheetId="7">#REF!</definedName>
    <definedName name="J" localSheetId="1">#REF!</definedName>
    <definedName name="J" localSheetId="2">#REF!</definedName>
    <definedName name="J" localSheetId="3">#REF!</definedName>
    <definedName name="J" localSheetId="4">#REF!</definedName>
    <definedName name="J" localSheetId="5">#REF!</definedName>
    <definedName name="J">#REF!</definedName>
    <definedName name="J.343" localSheetId="1">[53]ELIM!#REF!</definedName>
    <definedName name="J.343" localSheetId="2">[53]ELIM!#REF!</definedName>
    <definedName name="J.343" localSheetId="3">[53]ELIM!#REF!</definedName>
    <definedName name="J.343" localSheetId="4">[53]ELIM!#REF!</definedName>
    <definedName name="J.343" localSheetId="5">[53]ELIM!#REF!</definedName>
    <definedName name="J.343">#N/A</definedName>
    <definedName name="J.343_14" localSheetId="7">[29]ELIM!#REF!</definedName>
    <definedName name="J.343_14" localSheetId="1">[29]ELIM!#REF!</definedName>
    <definedName name="J.343_14" localSheetId="2">[29]ELIM!#REF!</definedName>
    <definedName name="J.343_14" localSheetId="3">[29]ELIM!#REF!</definedName>
    <definedName name="J.343_14" localSheetId="4">[29]ELIM!#REF!</definedName>
    <definedName name="J.343_14" localSheetId="5">[29]ELIM!#REF!</definedName>
    <definedName name="J.343_14">[29]ELIM!#REF!</definedName>
    <definedName name="J.343_15" localSheetId="7">'[54]ELIM '!#REF!</definedName>
    <definedName name="J.343_15" localSheetId="1">'[54]ELIM '!#REF!</definedName>
    <definedName name="J.343_15" localSheetId="2">'[54]ELIM '!#REF!</definedName>
    <definedName name="J.343_15" localSheetId="3">'[54]ELIM '!#REF!</definedName>
    <definedName name="J.343_15" localSheetId="4">'[54]ELIM '!#REF!</definedName>
    <definedName name="J.343_15">'[54]ELIM '!#REF!</definedName>
    <definedName name="J.343_16" localSheetId="7">#REF!</definedName>
    <definedName name="J.343_16" localSheetId="1">#REF!</definedName>
    <definedName name="J.343_16" localSheetId="2">#REF!</definedName>
    <definedName name="J.343_16" localSheetId="3">#REF!</definedName>
    <definedName name="J.343_16" localSheetId="4">#REF!</definedName>
    <definedName name="J.343_16" localSheetId="5">#REF!</definedName>
    <definedName name="J.343_16">#REF!</definedName>
    <definedName name="J.343_23" localSheetId="7">[29]ELIM!#REF!</definedName>
    <definedName name="J.343_23" localSheetId="0">[29]ELIM!#REF!</definedName>
    <definedName name="J.343_23" localSheetId="1">[29]ELIM!#REF!</definedName>
    <definedName name="J.343_23" localSheetId="2">[29]ELIM!#REF!</definedName>
    <definedName name="J.343_23" localSheetId="3">[29]ELIM!#REF!</definedName>
    <definedName name="J.343_23" localSheetId="4">[29]ELIM!#REF!</definedName>
    <definedName name="J.343_23" localSheetId="5">[29]ELIM!#REF!</definedName>
    <definedName name="J.343_23">[29]ELIM!#REF!</definedName>
    <definedName name="J.343_25" localSheetId="7">[29]ELIM!#REF!</definedName>
    <definedName name="J.343_25" localSheetId="1">[29]ELIM!#REF!</definedName>
    <definedName name="J.343_25" localSheetId="2">[29]ELIM!#REF!</definedName>
    <definedName name="J.343_25" localSheetId="3">[29]ELIM!#REF!</definedName>
    <definedName name="J.343_25" localSheetId="4">[29]ELIM!#REF!</definedName>
    <definedName name="J.343_25">[29]ELIM!#REF!</definedName>
    <definedName name="J.343_41" localSheetId="1">[29]ELIM!#REF!</definedName>
    <definedName name="J.343_41" localSheetId="2">[29]ELIM!#REF!</definedName>
    <definedName name="J.343_41" localSheetId="3">[29]ELIM!#REF!</definedName>
    <definedName name="J.343_41" localSheetId="4">[29]ELIM!#REF!</definedName>
    <definedName name="J.343_41">[29]ELIM!#REF!</definedName>
    <definedName name="J.B.P.INTERNATIONAL_PAINT_CO._LTD." localSheetId="7">#REF!</definedName>
    <definedName name="J.B.P.INTERNATIONAL_PAINT_CO._LTD." localSheetId="1">#REF!</definedName>
    <definedName name="J.B.P.INTERNATIONAL_PAINT_CO._LTD." localSheetId="2">#REF!</definedName>
    <definedName name="J.B.P.INTERNATIONAL_PAINT_CO._LTD." localSheetId="3">#REF!</definedName>
    <definedName name="J.B.P.INTERNATIONAL_PAINT_CO._LTD." localSheetId="4">#REF!</definedName>
    <definedName name="J.B.P.INTERNATIONAL_PAINT_CO._LTD." localSheetId="5">#REF!</definedName>
    <definedName name="J.B.P.INTERNATIONAL_PAINT_CO._LTD.">#REF!</definedName>
    <definedName name="jadjs" localSheetId="7">#REF!</definedName>
    <definedName name="jadjs" localSheetId="1">#REF!</definedName>
    <definedName name="jadjs" localSheetId="2">#REF!</definedName>
    <definedName name="jadjs" localSheetId="3">#REF!</definedName>
    <definedName name="jadjs" localSheetId="4">#REF!</definedName>
    <definedName name="jadjs" localSheetId="5">#REF!</definedName>
    <definedName name="jadjs">#REF!</definedName>
    <definedName name="Jan" localSheetId="7">#REF!</definedName>
    <definedName name="Jan" localSheetId="1">#REF!</definedName>
    <definedName name="Jan" localSheetId="2">#REF!</definedName>
    <definedName name="Jan" localSheetId="3">#REF!</definedName>
    <definedName name="Jan" localSheetId="4">#REF!</definedName>
    <definedName name="Jan" localSheetId="5">#REF!</definedName>
    <definedName name="Jan">#REF!</definedName>
    <definedName name="JAX_PAINTS__THAILAND__CO._LTD." localSheetId="1">#REF!</definedName>
    <definedName name="JAX_PAINTS__THAILAND__CO._LTD." localSheetId="2">#REF!</definedName>
    <definedName name="JAX_PAINTS__THAILAND__CO._LTD." localSheetId="3">#REF!</definedName>
    <definedName name="JAX_PAINTS__THAILAND__CO._LTD." localSheetId="4">#REF!</definedName>
    <definedName name="JAX_PAINTS__THAILAND__CO._LTD.">#REF!</definedName>
    <definedName name="jdkji" localSheetId="7" hidden="1">{"PFE",#N/A,TRUE,"FILMS"}</definedName>
    <definedName name="jdkji" localSheetId="0" hidden="1">{"PFE",#N/A,TRUE,"FILMS"}</definedName>
    <definedName name="jdkji" localSheetId="5" hidden="1">{"PFE",#N/A,TRUE,"FILMS"}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7">#REF!</definedName>
    <definedName name="JJ" localSheetId="1">#REF!</definedName>
    <definedName name="JJ" localSheetId="2">#REF!</definedName>
    <definedName name="JJ" localSheetId="3">#REF!</definedName>
    <definedName name="JJ" localSheetId="4">#REF!</definedName>
    <definedName name="JJ" localSheetId="5">#REF!</definedName>
    <definedName name="JJ">#REF!</definedName>
    <definedName name="JJJ" localSheetId="7">#REF!</definedName>
    <definedName name="JJJ" localSheetId="1">#REF!</definedName>
    <definedName name="JJJ" localSheetId="2">#REF!</definedName>
    <definedName name="JJJ" localSheetId="3">#REF!</definedName>
    <definedName name="JJJ" localSheetId="4">#REF!</definedName>
    <definedName name="JJJ" localSheetId="5">#REF!</definedName>
    <definedName name="JJJ">#REF!</definedName>
    <definedName name="Jul" localSheetId="7">#REF!</definedName>
    <definedName name="Jul" localSheetId="1">#REF!</definedName>
    <definedName name="Jul" localSheetId="2">#REF!</definedName>
    <definedName name="Jul" localSheetId="3">#REF!</definedName>
    <definedName name="Jul" localSheetId="4">#REF!</definedName>
    <definedName name="Jul" localSheetId="5">#REF!</definedName>
    <definedName name="Jul">#REF!</definedName>
    <definedName name="JUL01R" localSheetId="1">#REF!</definedName>
    <definedName name="JUL01R" localSheetId="2">#REF!</definedName>
    <definedName name="JUL01R" localSheetId="3">#REF!</definedName>
    <definedName name="JUL01R" localSheetId="4">#REF!</definedName>
    <definedName name="JUL01R">#REF!</definedName>
    <definedName name="Jun" localSheetId="1">#REF!</definedName>
    <definedName name="Jun" localSheetId="2">#REF!</definedName>
    <definedName name="Jun" localSheetId="3">#REF!</definedName>
    <definedName name="Jun" localSheetId="4">#REF!</definedName>
    <definedName name="Jun">#REF!</definedName>
    <definedName name="JUNE" localSheetId="1">#REF!</definedName>
    <definedName name="JUNE" localSheetId="2">#REF!</definedName>
    <definedName name="JUNE" localSheetId="3">#REF!</definedName>
    <definedName name="JUNE" localSheetId="4">#REF!</definedName>
    <definedName name="JUNE">#REF!</definedName>
    <definedName name="JUPITER_INK___CHEMICAL_CO._LTD." localSheetId="1">#REF!</definedName>
    <definedName name="JUPITER_INK___CHEMICAL_CO._LTD." localSheetId="2">#REF!</definedName>
    <definedName name="JUPITER_INK___CHEMICAL_CO._LTD." localSheetId="3">#REF!</definedName>
    <definedName name="JUPITER_INK___CHEMICAL_CO._LTD." localSheetId="4">#REF!</definedName>
    <definedName name="JUPITER_INK___CHEMICAL_CO._LTD.">#REF!</definedName>
    <definedName name="K" localSheetId="7">{"PFE",#N/A,TRUE,"FILMS"}</definedName>
    <definedName name="K" localSheetId="0">{"PFE",#N/A,TRUE,"FILMS"}</definedName>
    <definedName name="K" localSheetId="5">{"PFE",#N/A,TRUE,"FILMS"}</definedName>
    <definedName name="K">{"PFE",#N/A,TRUE,"FILMS"}</definedName>
    <definedName name="k.1">#N/A</definedName>
    <definedName name="K.R.Color_Mixed" localSheetId="7">#REF!</definedName>
    <definedName name="K.R.Color_Mixed" localSheetId="1">#REF!</definedName>
    <definedName name="K.R.Color_Mixed" localSheetId="2">#REF!</definedName>
    <definedName name="K.R.Color_Mixed" localSheetId="3">#REF!</definedName>
    <definedName name="K.R.Color_Mixed" localSheetId="4">#REF!</definedName>
    <definedName name="K.R.Color_Mixed" localSheetId="5">#REF!</definedName>
    <definedName name="K.R.Color_Mixed">#REF!</definedName>
    <definedName name="K_BOND_INDUSTRY_CO._LTD." localSheetId="0">'[24]B-105'!#REF!</definedName>
    <definedName name="K_BOND_INDUSTRY_CO._LTD." localSheetId="1">'[24]B-105'!#REF!</definedName>
    <definedName name="K_BOND_INDUSTRY_CO._LTD." localSheetId="2">'[24]B-105'!#REF!</definedName>
    <definedName name="K_BOND_INDUSTRY_CO._LTD." localSheetId="3">'[24]B-105'!#REF!</definedName>
    <definedName name="K_BOND_INDUSTRY_CO._LTD." localSheetId="4">'[24]B-105'!#REF!</definedName>
    <definedName name="K_BOND_INDUSTRY_CO._LTD." localSheetId="5">'[24]B-105'!#REF!</definedName>
    <definedName name="K_BOND_INDUSTRY_CO._LTD.">'[24]B-105'!#REF!</definedName>
    <definedName name="KHJGDFGFHGHJ" localSheetId="7" hidden="1">{"cashflow",#N/A,FALSE,"cash flow"}</definedName>
    <definedName name="KHJGDFGFHGHJ" localSheetId="0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K" localSheetId="7">{"PFE",#N/A,TRUE,"FILMS"}</definedName>
    <definedName name="KK" localSheetId="0">{"PFE",#N/A,TRUE,"FILMS"}</definedName>
    <definedName name="KK" localSheetId="5">{"PFE",#N/A,TRUE,"FILMS"}</definedName>
    <definedName name="KK">{"PFE",#N/A,TRUE,"FILMS"}</definedName>
    <definedName name="KKK" localSheetId="7">{"PFE",#N/A,TRUE,"FILMS"}</definedName>
    <definedName name="KKK" localSheetId="0">{"PFE",#N/A,TRUE,"FILMS"}</definedName>
    <definedName name="KKK" localSheetId="5">{"PFE",#N/A,TRUE,"FILMS"}</definedName>
    <definedName name="KKK">{"PFE",#N/A,TRUE,"FILMS"}</definedName>
    <definedName name="kkkkk" localSheetId="1">[55]group!#REF!</definedName>
    <definedName name="kkkkk" localSheetId="2">[55]group!#REF!</definedName>
    <definedName name="kkkkk" localSheetId="3">[55]group!#REF!</definedName>
    <definedName name="kkkkk" localSheetId="4">[55]group!#REF!</definedName>
    <definedName name="kkkkk">[55]group!#REF!</definedName>
    <definedName name="kll" localSheetId="7">#REF!</definedName>
    <definedName name="kll" localSheetId="1">#REF!</definedName>
    <definedName name="kll" localSheetId="2">#REF!</definedName>
    <definedName name="kll" localSheetId="3">#REF!</definedName>
    <definedName name="kll" localSheetId="4">#REF!</definedName>
    <definedName name="kll" localSheetId="5">#REF!</definedName>
    <definedName name="kll">#REF!</definedName>
    <definedName name="KOGU_CHEMICAL" localSheetId="7">#REF!</definedName>
    <definedName name="KOGU_CHEMICAL" localSheetId="1">#REF!</definedName>
    <definedName name="KOGU_CHEMICAL" localSheetId="2">#REF!</definedName>
    <definedName name="KOGU_CHEMICAL" localSheetId="3">#REF!</definedName>
    <definedName name="KOGU_CHEMICAL" localSheetId="4">#REF!</definedName>
    <definedName name="KOGU_CHEMICAL" localSheetId="5">#REF!</definedName>
    <definedName name="KOGU_CHEMICAL">#REF!</definedName>
    <definedName name="Korale_Carpet_Industry" localSheetId="7">'[24]B-105'!#REF!</definedName>
    <definedName name="Korale_Carpet_Industry" localSheetId="0">'[24]B-105'!#REF!</definedName>
    <definedName name="Korale_Carpet_Industry" localSheetId="1">'[24]B-105'!#REF!</definedName>
    <definedName name="Korale_Carpet_Industry" localSheetId="2">'[24]B-105'!#REF!</definedName>
    <definedName name="Korale_Carpet_Industry" localSheetId="3">'[24]B-105'!#REF!</definedName>
    <definedName name="Korale_Carpet_Industry" localSheetId="4">'[24]B-105'!#REF!</definedName>
    <definedName name="Korale_Carpet_Industry" localSheetId="5">'[24]B-105'!#REF!</definedName>
    <definedName name="Korale_Carpet_Industry">'[24]B-105'!#REF!</definedName>
    <definedName name="KOSMIK_POLYMER_CO._LTD." localSheetId="7">#REF!</definedName>
    <definedName name="KOSMIK_POLYMER_CO._LTD." localSheetId="1">#REF!</definedName>
    <definedName name="KOSMIK_POLYMER_CO._LTD." localSheetId="2">#REF!</definedName>
    <definedName name="KOSMIK_POLYMER_CO._LTD." localSheetId="3">#REF!</definedName>
    <definedName name="KOSMIK_POLYMER_CO._LTD." localSheetId="4">#REF!</definedName>
    <definedName name="KOSMIK_POLYMER_CO._LTD." localSheetId="5">#REF!</definedName>
    <definedName name="KOSMIK_POLYMER_CO._LTD.">#REF!</definedName>
    <definedName name="L" localSheetId="7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>#REF!</definedName>
    <definedName name="L.I.S._INTERNATIONAL_CO._LTD." localSheetId="7">#REF!</definedName>
    <definedName name="L.I.S._INTERNATIONAL_CO._LTD." localSheetId="1">#REF!</definedName>
    <definedName name="L.I.S._INTERNATIONAL_CO._LTD." localSheetId="2">#REF!</definedName>
    <definedName name="L.I.S._INTERNATIONAL_CO._LTD." localSheetId="3">#REF!</definedName>
    <definedName name="L.I.S._INTERNATIONAL_CO._LTD." localSheetId="4">#REF!</definedName>
    <definedName name="L.I.S._INTERNATIONAL_CO._LTD." localSheetId="5">#REF!</definedName>
    <definedName name="L.I.S._INTERNATIONAL_CO._LTD.">#REF!</definedName>
    <definedName name="Last_Row" localSheetId="6">IF('10'!Values_Entered,Header_Row+'10'!Number_of_Payments,Header_Row)</definedName>
    <definedName name="Last_Row" localSheetId="7">IF('11-12'!Values_Entered,Header_Row+'11-12'!Number_of_Payments,Header_Row)</definedName>
    <definedName name="Last_Row" localSheetId="0">IF('2-4 '!Values_Entered,Header_Row+'2-4 '!Number_of_Payments,Header_Row)</definedName>
    <definedName name="Last_Row" localSheetId="1">IF('5(3M)'!Values_Entered,'5(3M)'!Header_Row+'5(3M)'!Number_of_Payments,'5(3M)'!Header_Row)</definedName>
    <definedName name="Last_Row" localSheetId="2">IF('6(3M)'!Values_Entered,'6(3M)'!Header_Row+'6(3M)'!Number_of_Payments,'6(3M)'!Header_Row)</definedName>
    <definedName name="Last_Row" localSheetId="3">IF('7(6M)'!Values_Entered,'7(6M)'!Header_Row+'7(6M)'!Number_of_Payments,'7(6M)'!Header_Row)</definedName>
    <definedName name="Last_Row" localSheetId="4">IF('8(6M)'!Values_Entered,'8(6M)'!Header_Row+'8(6M)'!Number_of_Payments,'8(6M)'!Header_Row)</definedName>
    <definedName name="Last_Row" localSheetId="5">#N/A</definedName>
    <definedName name="Last_Row">IF(Values_Entered,Header_Row+Number_of_Payments,Header_Row)</definedName>
    <definedName name="LASTCOLUMNCELL" localSheetId="7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 localSheetId="4">#REF!</definedName>
    <definedName name="LASTCOLUMNCELL" localSheetId="5">#REF!</definedName>
    <definedName name="LASTCOLUMNCELL">#REF!</definedName>
    <definedName name="LENA__THAILAND" localSheetId="7">#REF!</definedName>
    <definedName name="LENA__THAILAND" localSheetId="1">#REF!</definedName>
    <definedName name="LENA__THAILAND" localSheetId="2">#REF!</definedName>
    <definedName name="LENA__THAILAND" localSheetId="3">#REF!</definedName>
    <definedName name="LENA__THAILAND" localSheetId="4">#REF!</definedName>
    <definedName name="LENA__THAILAND" localSheetId="5">#REF!</definedName>
    <definedName name="LENA__THAILAND">#REF!</definedName>
    <definedName name="LG" localSheetId="7" hidden="1">{"PFE",#N/A,TRUE,"FILMS"}</definedName>
    <definedName name="LG" localSheetId="0" hidden="1">{"PFE",#N/A,TRUE,"FILMS"}</definedName>
    <definedName name="LG" localSheetId="5" hidden="1">{"PFE",#N/A,TRUE,"FILMS"}</definedName>
    <definedName name="LG" hidden="1">{"PFE",#N/A,TRUE,"FILMS"}</definedName>
    <definedName name="liab" localSheetId="7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 localSheetId="5">#REF!</definedName>
    <definedName name="liab">#REF!</definedName>
    <definedName name="liab_14" localSheetId="7">#REF!</definedName>
    <definedName name="liab_14" localSheetId="1">#REF!</definedName>
    <definedName name="liab_14" localSheetId="2">#REF!</definedName>
    <definedName name="liab_14" localSheetId="3">#REF!</definedName>
    <definedName name="liab_14" localSheetId="4">#REF!</definedName>
    <definedName name="liab_14" localSheetId="5">#REF!</definedName>
    <definedName name="liab_14">#REF!</definedName>
    <definedName name="liab_15" localSheetId="7">#REF!</definedName>
    <definedName name="liab_15" localSheetId="1">#REF!</definedName>
    <definedName name="liab_15" localSheetId="2">#REF!</definedName>
    <definedName name="liab_15" localSheetId="3">#REF!</definedName>
    <definedName name="liab_15" localSheetId="4">#REF!</definedName>
    <definedName name="liab_15" localSheetId="5">#REF!</definedName>
    <definedName name="liab_15">#REF!</definedName>
    <definedName name="liab_16" localSheetId="1">#REF!</definedName>
    <definedName name="liab_16" localSheetId="2">#REF!</definedName>
    <definedName name="liab_16" localSheetId="3">#REF!</definedName>
    <definedName name="liab_16" localSheetId="4">#REF!</definedName>
    <definedName name="liab_16">#REF!</definedName>
    <definedName name="liab_23" localSheetId="1">#REF!</definedName>
    <definedName name="liab_23" localSheetId="2">#REF!</definedName>
    <definedName name="liab_23" localSheetId="3">#REF!</definedName>
    <definedName name="liab_23" localSheetId="4">#REF!</definedName>
    <definedName name="liab_23">#REF!</definedName>
    <definedName name="liab_24" localSheetId="1">#REF!</definedName>
    <definedName name="liab_24" localSheetId="2">#REF!</definedName>
    <definedName name="liab_24" localSheetId="3">#REF!</definedName>
    <definedName name="liab_24" localSheetId="4">#REF!</definedName>
    <definedName name="liab_24">#REF!</definedName>
    <definedName name="liab_25" localSheetId="1">#REF!</definedName>
    <definedName name="liab_25" localSheetId="2">#REF!</definedName>
    <definedName name="liab_25" localSheetId="3">#REF!</definedName>
    <definedName name="liab_25" localSheetId="4">#REF!</definedName>
    <definedName name="liab_25">#REF!</definedName>
    <definedName name="liab_26" localSheetId="1">#REF!</definedName>
    <definedName name="liab_26" localSheetId="2">#REF!</definedName>
    <definedName name="liab_26" localSheetId="3">#REF!</definedName>
    <definedName name="liab_26" localSheetId="4">#REF!</definedName>
    <definedName name="liab_26">#REF!</definedName>
    <definedName name="liab_27" localSheetId="1">#REF!</definedName>
    <definedName name="liab_27" localSheetId="2">#REF!</definedName>
    <definedName name="liab_27" localSheetId="3">#REF!</definedName>
    <definedName name="liab_27" localSheetId="4">#REF!</definedName>
    <definedName name="liab_27">#REF!</definedName>
    <definedName name="liab_41" localSheetId="1">#REF!</definedName>
    <definedName name="liab_41" localSheetId="2">#REF!</definedName>
    <definedName name="liab_41" localSheetId="3">#REF!</definedName>
    <definedName name="liab_41" localSheetId="4">#REF!</definedName>
    <definedName name="liab_41">#REF!</definedName>
    <definedName name="Liang_Chemical" localSheetId="1">#REF!</definedName>
    <definedName name="Liang_Chemical" localSheetId="2">#REF!</definedName>
    <definedName name="Liang_Chemical" localSheetId="3">#REF!</definedName>
    <definedName name="Liang_Chemical" localSheetId="4">#REF!</definedName>
    <definedName name="Liang_Chemical">#REF!</definedName>
    <definedName name="LIT">'[43]ADJ - RATE'!$B$2</definedName>
    <definedName name="litt1" localSheetId="7">#REF!</definedName>
    <definedName name="litt1" localSheetId="1">#REF!</definedName>
    <definedName name="litt1" localSheetId="2">#REF!</definedName>
    <definedName name="litt1" localSheetId="3">#REF!</definedName>
    <definedName name="litt1" localSheetId="4">#REF!</definedName>
    <definedName name="litt1" localSheetId="5">#REF!</definedName>
    <definedName name="litt1">#REF!</definedName>
    <definedName name="litt2" localSheetId="7">#REF!</definedName>
    <definedName name="litt2" localSheetId="1">#REF!</definedName>
    <definedName name="litt2" localSheetId="2">#REF!</definedName>
    <definedName name="litt2" localSheetId="3">#REF!</definedName>
    <definedName name="litt2" localSheetId="4">#REF!</definedName>
    <definedName name="litt2" localSheetId="5">#REF!</definedName>
    <definedName name="litt2">#REF!</definedName>
    <definedName name="LL" localSheetId="7">#REF!</definedName>
    <definedName name="LL" localSheetId="1">#REF!</definedName>
    <definedName name="LL" localSheetId="2">#REF!</definedName>
    <definedName name="LL" localSheetId="3">#REF!</definedName>
    <definedName name="LL" localSheetId="4">#REF!</definedName>
    <definedName name="LL" localSheetId="5">#REF!</definedName>
    <definedName name="LL">#REF!</definedName>
    <definedName name="Loan">[56]เงินกู้ธนชาติ!$B$4</definedName>
    <definedName name="Loan_Amount" localSheetId="7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 localSheetId="5">#REF!</definedName>
    <definedName name="Loan_Amount">#REF!</definedName>
    <definedName name="Loan_Start" localSheetId="7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 localSheetId="5">#REF!</definedName>
    <definedName name="Loan_Start">#REF!</definedName>
    <definedName name="Loan_Years" localSheetId="7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 localSheetId="5">#REF!</definedName>
    <definedName name="Loan_Years">#REF!</definedName>
    <definedName name="Loan1">'[56]เงินกู้ MGC'!$B$4</definedName>
    <definedName name="Loan2">[57]เงินกู้ธนชาติ!$B$4</definedName>
    <definedName name="Loan3">'[57]เงินกู้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 localSheetId="7">#REF!</definedName>
    <definedName name="LoanTotals" localSheetId="1">#REF!</definedName>
    <definedName name="LoanTotals" localSheetId="2">#REF!</definedName>
    <definedName name="LoanTotals" localSheetId="3">#REF!</definedName>
    <definedName name="LoanTotals" localSheetId="4">#REF!</definedName>
    <definedName name="LoanTotals" localSheetId="5">#REF!</definedName>
    <definedName name="LoanTotals">#REF!</definedName>
    <definedName name="loc" localSheetId="7">#REF!</definedName>
    <definedName name="loc" localSheetId="1">#REF!</definedName>
    <definedName name="loc" localSheetId="2">#REF!</definedName>
    <definedName name="loc" localSheetId="3">#REF!</definedName>
    <definedName name="loc" localSheetId="4">#REF!</definedName>
    <definedName name="loc" localSheetId="5">#REF!</definedName>
    <definedName name="loc">#REF!</definedName>
    <definedName name="Locationcodes">'[58]Location Codes'!$A$1:$C$65536</definedName>
    <definedName name="Long">[56]เงินกู้ธนชาติ!$F$15</definedName>
    <definedName name="Long1">'[56]เงินกู้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 localSheetId="7">#REF!</definedName>
    <definedName name="LWSALES" localSheetId="1">#REF!</definedName>
    <definedName name="LWSALES" localSheetId="2">#REF!</definedName>
    <definedName name="LWSALES" localSheetId="3">#REF!</definedName>
    <definedName name="LWSALES" localSheetId="4">#REF!</definedName>
    <definedName name="LWSALES" localSheetId="5">#REF!</definedName>
    <definedName name="LWSALES">#REF!</definedName>
    <definedName name="LYBin" localSheetId="7">#REF!</definedName>
    <definedName name="LYBin" localSheetId="1">#REF!</definedName>
    <definedName name="LYBin" localSheetId="2">#REF!</definedName>
    <definedName name="LYBin" localSheetId="3">#REF!</definedName>
    <definedName name="LYBin" localSheetId="4">#REF!</definedName>
    <definedName name="LYBin" localSheetId="5">#REF!</definedName>
    <definedName name="LYBin">#REF!</definedName>
    <definedName name="LYHolds" localSheetId="7">#REF!</definedName>
    <definedName name="LYHolds" localSheetId="1">#REF!</definedName>
    <definedName name="LYHolds" localSheetId="2">#REF!</definedName>
    <definedName name="LYHolds" localSheetId="3">#REF!</definedName>
    <definedName name="LYHolds" localSheetId="4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 localSheetId="4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 localSheetId="4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 localSheetId="4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 localSheetId="4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 localSheetId="4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 localSheetId="4">#REF!</definedName>
    <definedName name="LYTotal">#REF!</definedName>
    <definedName name="m" localSheetId="7">'11-12'!m</definedName>
    <definedName name="m" localSheetId="1">'5(3M)'!m</definedName>
    <definedName name="m" localSheetId="2">'6(3M)'!m</definedName>
    <definedName name="m" localSheetId="3">'7(6M)'!m</definedName>
    <definedName name="m" localSheetId="4">'8(6M)'!m</definedName>
    <definedName name="m">#N/A</definedName>
    <definedName name="Macro1" localSheetId="1">[59]!Macro1</definedName>
    <definedName name="Macro1" localSheetId="2">[59]!Macro1</definedName>
    <definedName name="Macro1" localSheetId="3">[59]!Macro1</definedName>
    <definedName name="Macro1" localSheetId="4">[59]!Macro1</definedName>
    <definedName name="Macro1">[59]!Macro1</definedName>
    <definedName name="Macro3" localSheetId="1">[59]!Macro3</definedName>
    <definedName name="Macro3" localSheetId="2">[59]!Macro3</definedName>
    <definedName name="Macro3" localSheetId="3">[59]!Macro3</definedName>
    <definedName name="Macro3" localSheetId="4">[59]!Macro3</definedName>
    <definedName name="Macro3">[59]!Macro3</definedName>
    <definedName name="Major_Cineplex_Group_PLC.">[60]Formular!$A$1:$AE$171</definedName>
    <definedName name="Mar" localSheetId="7" hidden="1">{"PFE",#N/A,TRUE,"FILMS"}</definedName>
    <definedName name="Mar" localSheetId="0" hidden="1">{"PFE",#N/A,TRUE,"FILMS"}</definedName>
    <definedName name="Mar" localSheetId="5" hidden="1">{"PFE",#N/A,TRUE,"FILMS"}</definedName>
    <definedName name="Mar" hidden="1">{"PFE",#N/A,TRUE,"FILMS"}</definedName>
    <definedName name="margin" localSheetId="7">#REF!</definedName>
    <definedName name="margin" localSheetId="1">#REF!</definedName>
    <definedName name="margin" localSheetId="2">#REF!</definedName>
    <definedName name="margin" localSheetId="3">#REF!</definedName>
    <definedName name="margin" localSheetId="4">#REF!</definedName>
    <definedName name="margin" localSheetId="5">#REF!</definedName>
    <definedName name="margin">#REF!</definedName>
    <definedName name="MARGINPLAN" localSheetId="7">#REF!</definedName>
    <definedName name="MARGINPLAN" localSheetId="1">#REF!</definedName>
    <definedName name="MARGINPLAN" localSheetId="2">#REF!</definedName>
    <definedName name="MARGINPLAN" localSheetId="3">#REF!</definedName>
    <definedName name="MARGINPLAN" localSheetId="4">#REF!</definedName>
    <definedName name="MARGINPLAN" localSheetId="5">#REF!</definedName>
    <definedName name="MARGINPLAN">#REF!</definedName>
    <definedName name="MARGINPROJ" localSheetId="7">#REF!</definedName>
    <definedName name="MARGINPROJ" localSheetId="1">#REF!</definedName>
    <definedName name="MARGINPROJ" localSheetId="2">#REF!</definedName>
    <definedName name="MARGINPROJ" localSheetId="3">#REF!</definedName>
    <definedName name="MARGINPROJ" localSheetId="4">#REF!</definedName>
    <definedName name="MARGINPROJ" localSheetId="5">#REF!</definedName>
    <definedName name="MARGINPROJ">#REF!</definedName>
    <definedName name="May" localSheetId="1">#REF!</definedName>
    <definedName name="May" localSheetId="2">#REF!</definedName>
    <definedName name="May" localSheetId="3">#REF!</definedName>
    <definedName name="May" localSheetId="4">#REF!</definedName>
    <definedName name="May">#REF!</definedName>
    <definedName name="mb" localSheetId="1">#REF!</definedName>
    <definedName name="mb" localSheetId="2">#REF!</definedName>
    <definedName name="mb" localSheetId="3">#REF!</definedName>
    <definedName name="mb" localSheetId="4">#REF!</definedName>
    <definedName name="mb">#REF!</definedName>
    <definedName name="MBT__Malaysia" localSheetId="7">'[24]B-105'!#REF!</definedName>
    <definedName name="MBT__Malaysia" localSheetId="0">'[24]B-105'!#REF!</definedName>
    <definedName name="MBT__Malaysia" localSheetId="1">'[24]B-105'!#REF!</definedName>
    <definedName name="MBT__Malaysia" localSheetId="2">'[24]B-105'!#REF!</definedName>
    <definedName name="MBT__Malaysia" localSheetId="3">'[24]B-105'!#REF!</definedName>
    <definedName name="MBT__Malaysia" localSheetId="4">'[24]B-105'!#REF!</definedName>
    <definedName name="MBT__Malaysia" localSheetId="5">'[24]B-105'!#REF!</definedName>
    <definedName name="MBT__Malaysia">'[24]B-105'!#REF!</definedName>
    <definedName name="MM" localSheetId="7">{"PFE",#N/A,TRUE,"FILMS"}</definedName>
    <definedName name="MM" localSheetId="0">{"PFE",#N/A,TRUE,"FILMS"}</definedName>
    <definedName name="MM" localSheetId="5">{"PFE",#N/A,TRUE,"FILMS"}</definedName>
    <definedName name="MM">{"PFE",#N/A,TRUE,"FILMS"}</definedName>
    <definedName name="mms" localSheetId="7">'11-12'!mms</definedName>
    <definedName name="mms" localSheetId="1">'5(3M)'!mms</definedName>
    <definedName name="mms" localSheetId="2">'6(3M)'!mms</definedName>
    <definedName name="mms" localSheetId="3">'7(6M)'!mms</definedName>
    <definedName name="mms" localSheetId="4">'8(6M)'!mms</definedName>
    <definedName name="mms">#N/A</definedName>
    <definedName name="mo" localSheetId="7" hidden="1">{"PFE",#N/A,TRUE,"FILMS"}</definedName>
    <definedName name="mo" localSheetId="0" hidden="1">{"PFE",#N/A,TRUE,"FILMS"}</definedName>
    <definedName name="mo" localSheetId="5" hidden="1">{"PFE",#N/A,TRUE,"FILMS"}</definedName>
    <definedName name="mo" hidden="1">{"PFE",#N/A,TRUE,"FILMS"}</definedName>
    <definedName name="Monthnum" localSheetId="7">#REF!</definedName>
    <definedName name="Monthnum" localSheetId="1">#REF!</definedName>
    <definedName name="Monthnum" localSheetId="2">#REF!</definedName>
    <definedName name="Monthnum" localSheetId="3">#REF!</definedName>
    <definedName name="Monthnum" localSheetId="4">#REF!</definedName>
    <definedName name="Monthnum" localSheetId="5">#REF!</definedName>
    <definedName name="Monthnum">#REF!</definedName>
    <definedName name="MOO">[49]เงินกู้ธนชาติ!$G$2</definedName>
    <definedName name="mpic" localSheetId="7" hidden="1">{"PFE",#N/A,TRUE,"FILMS"}</definedName>
    <definedName name="mpic" localSheetId="0" hidden="1">{"PFE",#N/A,TRUE,"FILMS"}</definedName>
    <definedName name="mpic" localSheetId="5" hidden="1">{"PFE",#N/A,TRUE,"FILMS"}</definedName>
    <definedName name="mpic" hidden="1">{"PFE",#N/A,TRUE,"FILMS"}</definedName>
    <definedName name="ms" localSheetId="7">'11-12'!ms</definedName>
    <definedName name="ms" localSheetId="1">'5(3M)'!ms</definedName>
    <definedName name="ms" localSheetId="2">'6(3M)'!ms</definedName>
    <definedName name="ms" localSheetId="3">'7(6M)'!ms</definedName>
    <definedName name="ms" localSheetId="4">'8(6M)'!ms</definedName>
    <definedName name="ms">#N/A</definedName>
    <definedName name="MS.SUNASSADA" localSheetId="7">'11-12'!MS.SUNASSADA</definedName>
    <definedName name="MS.SUNASSADA" localSheetId="1">'5(3M)'!MS.SUNASSADA</definedName>
    <definedName name="MS.SUNASSADA" localSheetId="2">'6(3M)'!MS.SUNASSADA</definedName>
    <definedName name="MS.SUNASSADA" localSheetId="3">'7(6M)'!MS.SUNASSADA</definedName>
    <definedName name="MS.SUNASSADA" localSheetId="4">'8(6M)'!MS.SUNASSADA</definedName>
    <definedName name="MS.SUNASSADA">#N/A</definedName>
    <definedName name="N" localSheetId="7">{"PFE",#N/A,TRUE,"FILMS"}</definedName>
    <definedName name="N" localSheetId="0">{"PFE",#N/A,TRUE,"FILMS"}</definedName>
    <definedName name="N" localSheetId="5">{"PFE",#N/A,TRUE,"FILMS"}</definedName>
    <definedName name="N">{"PFE",#N/A,TRUE,"FILMS"}</definedName>
    <definedName name="N.S.PAINT_CO._LTD." localSheetId="1">'[24]B-105'!#REF!</definedName>
    <definedName name="N.S.PAINT_CO._LTD." localSheetId="2">'[24]B-105'!#REF!</definedName>
    <definedName name="N.S.PAINT_CO._LTD." localSheetId="3">'[24]B-105'!#REF!</definedName>
    <definedName name="N.S.PAINT_CO._LTD." localSheetId="4">'[24]B-105'!#REF!</definedName>
    <definedName name="N.S.PAINT_CO._LTD.">'[24]B-105'!#REF!</definedName>
    <definedName name="N.T.P.GROUP_CO._LTD." localSheetId="7">#REF!</definedName>
    <definedName name="N.T.P.GROUP_CO._LTD." localSheetId="1">#REF!</definedName>
    <definedName name="N.T.P.GROUP_CO._LTD." localSheetId="2">#REF!</definedName>
    <definedName name="N.T.P.GROUP_CO._LTD." localSheetId="3">#REF!</definedName>
    <definedName name="N.T.P.GROUP_CO._LTD." localSheetId="4">#REF!</definedName>
    <definedName name="N.T.P.GROUP_CO._LTD." localSheetId="5">#REF!</definedName>
    <definedName name="N.T.P.GROUP_CO._LTD.">#REF!</definedName>
    <definedName name="na" localSheetId="7">'11-12'!na</definedName>
    <definedName name="na" localSheetId="1">'5(3M)'!na</definedName>
    <definedName name="na" localSheetId="2">'6(3M)'!na</definedName>
    <definedName name="na" localSheetId="3">'7(6M)'!na</definedName>
    <definedName name="na" localSheetId="4">'8(6M)'!na</definedName>
    <definedName name="na">#N/A</definedName>
    <definedName name="NATIONAL_ADHESIVES_CO._LTD." localSheetId="7">#REF!</definedName>
    <definedName name="NATIONAL_ADHESIVES_CO._LTD." localSheetId="1">#REF!</definedName>
    <definedName name="NATIONAL_ADHESIVES_CO._LTD." localSheetId="2">#REF!</definedName>
    <definedName name="NATIONAL_ADHESIVES_CO._LTD." localSheetId="3">#REF!</definedName>
    <definedName name="NATIONAL_ADHESIVES_CO._LTD." localSheetId="4">#REF!</definedName>
    <definedName name="NATIONAL_ADHESIVES_CO._LTD." localSheetId="5">#REF!</definedName>
    <definedName name="NATIONAL_ADHESIVES_CO._LTD.">#REF!</definedName>
    <definedName name="NATIONAL_STARCH" localSheetId="7">'[24]B-105'!#REF!</definedName>
    <definedName name="NATIONAL_STARCH" localSheetId="0">'[24]B-105'!#REF!</definedName>
    <definedName name="NATIONAL_STARCH" localSheetId="1">'[24]B-105'!#REF!</definedName>
    <definedName name="NATIONAL_STARCH" localSheetId="2">'[24]B-105'!#REF!</definedName>
    <definedName name="NATIONAL_STARCH" localSheetId="3">'[24]B-105'!#REF!</definedName>
    <definedName name="NATIONAL_STARCH" localSheetId="4">'[24]B-105'!#REF!</definedName>
    <definedName name="NATIONAL_STARCH" localSheetId="5">'[24]B-105'!#REF!</definedName>
    <definedName name="NATIONAL_STARCH">'[24]B-105'!#REF!</definedName>
    <definedName name="NATIONAL_STARCH_AND_CHEMICAL" localSheetId="7">#REF!</definedName>
    <definedName name="NATIONAL_STARCH_AND_CHEMICAL" localSheetId="1">#REF!</definedName>
    <definedName name="NATIONAL_STARCH_AND_CHEMICAL" localSheetId="2">#REF!</definedName>
    <definedName name="NATIONAL_STARCH_AND_CHEMICAL" localSheetId="3">#REF!</definedName>
    <definedName name="NATIONAL_STARCH_AND_CHEMICAL" localSheetId="4">#REF!</definedName>
    <definedName name="NATIONAL_STARCH_AND_CHEMICAL" localSheetId="5">#REF!</definedName>
    <definedName name="NATIONAL_STARCH_AND_CHEMICAL">#REF!</definedName>
    <definedName name="NCode" localSheetId="7">'[61]B131 '!NCode</definedName>
    <definedName name="NCode" localSheetId="0">'[61]B131 '!NCode</definedName>
    <definedName name="NCode" localSheetId="1">'[61]B131 '!NCode</definedName>
    <definedName name="NCode" localSheetId="2">'[61]B131 '!NCode</definedName>
    <definedName name="NCode" localSheetId="3">'[61]B131 '!NCode</definedName>
    <definedName name="NCode" localSheetId="4">'[61]B131 '!NCode</definedName>
    <definedName name="NCode">'[61]B131 '!NCode</definedName>
    <definedName name="ne" localSheetId="7">'11-12'!ne</definedName>
    <definedName name="ne" localSheetId="1">'5(3M)'!ne</definedName>
    <definedName name="ne" localSheetId="2">'6(3M)'!ne</definedName>
    <definedName name="ne" localSheetId="3">'7(6M)'!ne</definedName>
    <definedName name="ne" localSheetId="4">'8(6M)'!ne</definedName>
    <definedName name="ne">#N/A</definedName>
    <definedName name="nee" localSheetId="7">#REF!</definedName>
    <definedName name="nee" localSheetId="1">#REF!</definedName>
    <definedName name="nee" localSheetId="2">#REF!</definedName>
    <definedName name="nee" localSheetId="3">#REF!</definedName>
    <definedName name="nee" localSheetId="4">#REF!</definedName>
    <definedName name="nee" localSheetId="5">#REF!</definedName>
    <definedName name="nee">#REF!</definedName>
    <definedName name="NEOMAT_CO._LTD.">"NEOMAT CO.,LTD."</definedName>
    <definedName name="New" localSheetId="1">[32]!New</definedName>
    <definedName name="New" localSheetId="2">[32]!New</definedName>
    <definedName name="New" localSheetId="3">[32]!New</definedName>
    <definedName name="New" localSheetId="4">[32]!New</definedName>
    <definedName name="New">[32]!New</definedName>
    <definedName name="ni" localSheetId="7" hidden="1">{"conso",#N/A,FALSE,"cash flow"}</definedName>
    <definedName name="ni" localSheetId="0" hidden="1">{"conso",#N/A,FALSE,"cash flow"}</definedName>
    <definedName name="ni" localSheetId="5" hidden="1">{"conso",#N/A,FALSE,"cash flow"}</definedName>
    <definedName name="ni" hidden="1">{"conso",#N/A,FALSE,"cash flow"}</definedName>
    <definedName name="NN" localSheetId="7">#REF!</definedName>
    <definedName name="NN" localSheetId="1">#REF!</definedName>
    <definedName name="NN" localSheetId="2">#REF!</definedName>
    <definedName name="NN" localSheetId="3">#REF!</definedName>
    <definedName name="NN" localSheetId="4">#REF!</definedName>
    <definedName name="NN" localSheetId="5">#REF!</definedName>
    <definedName name="NN">#REF!</definedName>
    <definedName name="nnn" localSheetId="7">#REF!</definedName>
    <definedName name="nnn" localSheetId="1">#REF!</definedName>
    <definedName name="nnn" localSheetId="2">#REF!</definedName>
    <definedName name="nnn" localSheetId="3">#REF!</definedName>
    <definedName name="nnn" localSheetId="4">#REF!</definedName>
    <definedName name="nnn" localSheetId="5">#REF!</definedName>
    <definedName name="nnn">#REF!</definedName>
    <definedName name="NO" localSheetId="7">#REF!</definedName>
    <definedName name="NO" localSheetId="1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>#REF!</definedName>
    <definedName name="nok" localSheetId="1" hidden="1">#REF!</definedName>
    <definedName name="nok" localSheetId="2" hidden="1">#REF!</definedName>
    <definedName name="nok" localSheetId="3" hidden="1">#REF!</definedName>
    <definedName name="nok" localSheetId="4" hidden="1">#REF!</definedName>
    <definedName name="nok" hidden="1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ov" localSheetId="1">#REF!</definedName>
    <definedName name="Nov" localSheetId="2">#REF!</definedName>
    <definedName name="Nov" localSheetId="3">#REF!</definedName>
    <definedName name="Nov" localSheetId="4">#REF!</definedName>
    <definedName name="Nov">#REF!</definedName>
    <definedName name="NOW" localSheetId="7">'[62]TB-2001-Apr''01'!#REF!</definedName>
    <definedName name="NOW" localSheetId="0">'[62]TB-2001-Apr''01'!#REF!</definedName>
    <definedName name="NOW" localSheetId="1">'[62]TB-2001-Apr''01'!#REF!</definedName>
    <definedName name="NOW" localSheetId="2">'[62]TB-2001-Apr''01'!#REF!</definedName>
    <definedName name="NOW" localSheetId="3">'[62]TB-2001-Apr''01'!#REF!</definedName>
    <definedName name="NOW" localSheetId="4">'[62]TB-2001-Apr''01'!#REF!</definedName>
    <definedName name="NOW" localSheetId="5">'[62]TB-2001-Apr''01'!#REF!</definedName>
    <definedName name="NOW">'[62]TB-2001-Apr''01'!#REF!</definedName>
    <definedName name="nu" localSheetId="7" hidden="1">{"cashflow",#N/A,FALSE,"cash flow"}</definedName>
    <definedName name="nu" localSheetId="0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'[63]TrialBalance Q3-2002'!$A$1:$H$301</definedName>
    <definedName name="nuch" localSheetId="7">#REF!</definedName>
    <definedName name="nuch" localSheetId="1">#REF!</definedName>
    <definedName name="nuch" localSheetId="2">#REF!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NUM_DOCS" localSheetId="7">#REF!</definedName>
    <definedName name="NUM_DOCS" localSheetId="1">#REF!</definedName>
    <definedName name="NUM_DOCS" localSheetId="2">#REF!</definedName>
    <definedName name="NUM_DOCS" localSheetId="3">#REF!</definedName>
    <definedName name="NUM_DOCS" localSheetId="4">#REF!</definedName>
    <definedName name="NUM_DOCS" localSheetId="5">#REF!</definedName>
    <definedName name="NUM_DOCS">#REF!</definedName>
    <definedName name="Num_Pmt_Per_Year" localSheetId="7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 localSheetId="5">#REF!</definedName>
    <definedName name="Num_Pmt_Per_Year">#REF!</definedName>
    <definedName name="Number_of_Payments" localSheetId="6">MATCH(0.01,End_Bal,-1)+1</definedName>
    <definedName name="Number_of_Payments" localSheetId="7">MATCH(0.01,'11-12'!End_Bal,-1)+1</definedName>
    <definedName name="Number_of_Payments" localSheetId="0">MATCH(0.01,End_Bal,-1)+1</definedName>
    <definedName name="Number_of_Payments" localSheetId="1">MATCH(0.01,'5(3M)'!End_Bal,-1)+1</definedName>
    <definedName name="Number_of_Payments" localSheetId="2">MATCH(0.01,'6(3M)'!End_Bal,-1)+1</definedName>
    <definedName name="Number_of_Payments" localSheetId="3">MATCH(0.01,'7(6M)'!End_Bal,-1)+1</definedName>
    <definedName name="Number_of_Payments" localSheetId="4">MATCH(0.01,'8(6M)'!End_Bal,-1)+1</definedName>
    <definedName name="Number_of_Payments" localSheetId="5">MATCH(0.01,'9'!End_Bal,-1)+1</definedName>
    <definedName name="Number_of_Payments">MATCH(0.01,End_Bal,-1)+1</definedName>
    <definedName name="nut" localSheetId="6" hidden="1">[64]A!#REF!</definedName>
    <definedName name="nut" localSheetId="7" hidden="1">[64]A!#REF!</definedName>
    <definedName name="nut" localSheetId="1" hidden="1">[64]A!#REF!</definedName>
    <definedName name="nut" localSheetId="2" hidden="1">[64]A!#REF!</definedName>
    <definedName name="nut" localSheetId="3" hidden="1">[64]A!#REF!</definedName>
    <definedName name="nut" localSheetId="4" hidden="1">[64]A!#REF!</definedName>
    <definedName name="nut" localSheetId="5" hidden="1">[64]A!#REF!</definedName>
    <definedName name="nut" hidden="1">[64]A!#REF!</definedName>
    <definedName name="O" localSheetId="7">{"PFE",#N/A,TRUE,"FILMS"}</definedName>
    <definedName name="O" localSheetId="0">{"PFE",#N/A,TRUE,"FILMS"}</definedName>
    <definedName name="O" localSheetId="5">{"PFE",#N/A,TRUE,"FILMS"}</definedName>
    <definedName name="O">{"PFE",#N/A,TRUE,"FILMS"}</definedName>
    <definedName name="O.1">#N/A</definedName>
    <definedName name="Oct" localSheetId="7">#REF!</definedName>
    <definedName name="Oct" localSheetId="1">#REF!</definedName>
    <definedName name="Oct" localSheetId="2">#REF!</definedName>
    <definedName name="Oct" localSheetId="3">#REF!</definedName>
    <definedName name="Oct" localSheetId="4">#REF!</definedName>
    <definedName name="Oct" localSheetId="5">#REF!</definedName>
    <definedName name="Oct">#REF!</definedName>
    <definedName name="OI">#N/A</definedName>
    <definedName name="oip">[65]BS!$A$2:$A$706</definedName>
    <definedName name="oldData" localSheetId="7">#REF!</definedName>
    <definedName name="oldData" localSheetId="1">#REF!</definedName>
    <definedName name="oldData" localSheetId="2">#REF!</definedName>
    <definedName name="oldData" localSheetId="3">#REF!</definedName>
    <definedName name="oldData" localSheetId="4">#REF!</definedName>
    <definedName name="oldData" localSheetId="5">#REF!</definedName>
    <definedName name="oldData">#REF!</definedName>
    <definedName name="oldData1" localSheetId="7">#REF!</definedName>
    <definedName name="oldData1" localSheetId="1">#REF!</definedName>
    <definedName name="oldData1" localSheetId="2">#REF!</definedName>
    <definedName name="oldData1" localSheetId="3">#REF!</definedName>
    <definedName name="oldData1" localSheetId="4">#REF!</definedName>
    <definedName name="oldData1" localSheetId="5">#REF!</definedName>
    <definedName name="oldData1">#REF!</definedName>
    <definedName name="Omnova_Solutions" localSheetId="7">'[24]B-105'!#REF!</definedName>
    <definedName name="Omnova_Solutions" localSheetId="0">'[24]B-105'!#REF!</definedName>
    <definedName name="Omnova_Solutions" localSheetId="1">'[24]B-105'!#REF!</definedName>
    <definedName name="Omnova_Solutions" localSheetId="2">'[24]B-105'!#REF!</definedName>
    <definedName name="Omnova_Solutions" localSheetId="3">'[24]B-105'!#REF!</definedName>
    <definedName name="Omnova_Solutions" localSheetId="4">'[24]B-105'!#REF!</definedName>
    <definedName name="Omnova_Solutions" localSheetId="5">'[24]B-105'!#REF!</definedName>
    <definedName name="Omnova_Solutions">'[24]B-105'!#REF!</definedName>
    <definedName name="OO" localSheetId="7">#REF!</definedName>
    <definedName name="OO" localSheetId="1">#REF!</definedName>
    <definedName name="OO" localSheetId="2">#REF!</definedName>
    <definedName name="OO" localSheetId="3">#REF!</definedName>
    <definedName name="OO" localSheetId="4">#REF!</definedName>
    <definedName name="OO" localSheetId="5">#REF!</definedName>
    <definedName name="OO">#REF!</definedName>
    <definedName name="oooo" localSheetId="7" hidden="1">{"PFE",#N/A,TRUE,"FILMS"}</definedName>
    <definedName name="oooo" localSheetId="0" hidden="1">{"PFE",#N/A,TRUE,"FILMS"}</definedName>
    <definedName name="oooo" localSheetId="5" hidden="1">{"PFE",#N/A,TRUE,"FILMS"}</definedName>
    <definedName name="oooo" hidden="1">{"PFE",#N/A,TRUE,"FILMS"}</definedName>
    <definedName name="Order">[66]Movie!$L$3:$L$4</definedName>
    <definedName name="ORIENTAL_WEAVERS_CO." localSheetId="7">'[24]B-105'!#REF!</definedName>
    <definedName name="ORIENTAL_WEAVERS_CO." localSheetId="0">'[24]B-105'!#REF!</definedName>
    <definedName name="ORIENTAL_WEAVERS_CO." localSheetId="1">'[24]B-105'!#REF!</definedName>
    <definedName name="ORIENTAL_WEAVERS_CO." localSheetId="2">'[24]B-105'!#REF!</definedName>
    <definedName name="ORIENTAL_WEAVERS_CO." localSheetId="3">'[24]B-105'!#REF!</definedName>
    <definedName name="ORIENTAL_WEAVERS_CO." localSheetId="4">'[24]B-105'!#REF!</definedName>
    <definedName name="ORIENTAL_WEAVERS_CO." localSheetId="5">'[24]B-105'!#REF!</definedName>
    <definedName name="ORIENTAL_WEAVERS_CO.">'[24]B-105'!#REF!</definedName>
    <definedName name="osidhfo" localSheetId="7">#REF!</definedName>
    <definedName name="osidhfo" localSheetId="1">#REF!</definedName>
    <definedName name="osidhfo" localSheetId="2">#REF!</definedName>
    <definedName name="osidhfo" localSheetId="3">#REF!</definedName>
    <definedName name="osidhfo" localSheetId="4">#REF!</definedName>
    <definedName name="osidhfo" localSheetId="5">#REF!</definedName>
    <definedName name="osidhfo">#REF!</definedName>
    <definedName name="OTHER" localSheetId="7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P" localSheetId="7">{"PFE",#N/A,TRUE,"FILMS"}</definedName>
    <definedName name="P" localSheetId="0">{"PFE",#N/A,TRUE,"FILMS"}</definedName>
    <definedName name="P" localSheetId="5">{"PFE",#N/A,TRUE,"FILMS"}</definedName>
    <definedName name="P">{"PFE",#N/A,TRUE,"FILMS"}</definedName>
    <definedName name="P.D.P._Trading" localSheetId="7">#REF!</definedName>
    <definedName name="P.D.P._Trading" localSheetId="1">#REF!</definedName>
    <definedName name="P.D.P._Trading" localSheetId="2">#REF!</definedName>
    <definedName name="P.D.P._Trading" localSheetId="3">#REF!</definedName>
    <definedName name="P.D.P._Trading" localSheetId="4">#REF!</definedName>
    <definedName name="P.D.P._Trading" localSheetId="5">#REF!</definedName>
    <definedName name="P.D.P._Trading">#REF!</definedName>
    <definedName name="P.T.CLASSIC_PRIMA_CARPET_INDUSTRIES" localSheetId="0">'[24]B-105'!#REF!</definedName>
    <definedName name="P.T.CLASSIC_PRIMA_CARPET_INDUSTRIES" localSheetId="1">'[24]B-105'!#REF!</definedName>
    <definedName name="P.T.CLASSIC_PRIMA_CARPET_INDUSTRIES" localSheetId="2">'[24]B-105'!#REF!</definedName>
    <definedName name="P.T.CLASSIC_PRIMA_CARPET_INDUSTRIES" localSheetId="3">'[24]B-105'!#REF!</definedName>
    <definedName name="P.T.CLASSIC_PRIMA_CARPET_INDUSTRIES" localSheetId="4">'[24]B-105'!#REF!</definedName>
    <definedName name="P.T.CLASSIC_PRIMA_CARPET_INDUSTRIES" localSheetId="5">'[24]B-105'!#REF!</definedName>
    <definedName name="P.T.CLASSIC_PRIMA_CARPET_INDUSTRIES">'[24]B-105'!#REF!</definedName>
    <definedName name="P_N_C_Chemical" localSheetId="7">#REF!</definedName>
    <definedName name="P_N_C_Chemical" localSheetId="1">#REF!</definedName>
    <definedName name="P_N_C_Chemical" localSheetId="2">#REF!</definedName>
    <definedName name="P_N_C_Chemical" localSheetId="3">#REF!</definedName>
    <definedName name="P_N_C_Chemical" localSheetId="4">#REF!</definedName>
    <definedName name="P_N_C_Chemical" localSheetId="5">#REF!</definedName>
    <definedName name="P_N_C_Chemical">#REF!</definedName>
    <definedName name="pa" localSheetId="7">'11-12'!pa</definedName>
    <definedName name="pa" localSheetId="1">'5(3M)'!pa</definedName>
    <definedName name="pa" localSheetId="2">'6(3M)'!pa</definedName>
    <definedName name="pa" localSheetId="3">'7(6M)'!pa</definedName>
    <definedName name="pa" localSheetId="4">'8(6M)'!pa</definedName>
    <definedName name="pa">#N/A</definedName>
    <definedName name="Pacific_Carpet_co._ltd." localSheetId="7">#REF!</definedName>
    <definedName name="Pacific_Carpet_co._ltd." localSheetId="1">#REF!</definedName>
    <definedName name="Pacific_Carpet_co._ltd." localSheetId="2">#REF!</definedName>
    <definedName name="Pacific_Carpet_co._ltd." localSheetId="3">#REF!</definedName>
    <definedName name="Pacific_Carpet_co._ltd." localSheetId="4">#REF!</definedName>
    <definedName name="Pacific_Carpet_co._ltd." localSheetId="5">#REF!</definedName>
    <definedName name="Pacific_Carpet_co._ltd.">#REF!</definedName>
    <definedName name="PAGE2" localSheetId="7">#REF!</definedName>
    <definedName name="PAGE2" localSheetId="1">#REF!</definedName>
    <definedName name="PAGE2" localSheetId="2">#REF!</definedName>
    <definedName name="PAGE2" localSheetId="3">#REF!</definedName>
    <definedName name="PAGE2" localSheetId="4">#REF!</definedName>
    <definedName name="PAGE2" localSheetId="5">#REF!</definedName>
    <definedName name="PAGE2">#REF!</definedName>
    <definedName name="pang" localSheetId="7">#REF!</definedName>
    <definedName name="pang" localSheetId="1">#REF!</definedName>
    <definedName name="pang" localSheetId="2">#REF!</definedName>
    <definedName name="pang" localSheetId="3">#REF!</definedName>
    <definedName name="pang" localSheetId="4">#REF!</definedName>
    <definedName name="pang" localSheetId="5">#REF!</definedName>
    <definedName name="pang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6">DATE(YEAR(Loan_Start),MONTH(Loan_Start)+Payment_Number,DAY(Loan_Start))</definedName>
    <definedName name="Payment_Date" localSheetId="7">DATE(YEAR('11-12'!Loan_Start),MONTH('11-12'!Loan_Start)+Payment_Number,DAY('11-12'!Loan_Start))</definedName>
    <definedName name="Payment_Date" localSheetId="0">DATE(YEAR(Loan_Start),MONTH(Loan_Start)+Payment_Number,DAY(Loan_Start))</definedName>
    <definedName name="Payment_Date" localSheetId="1">DATE(YEAR('5(3M)'!Loan_Start),MONTH('5(3M)'!Loan_Start)+Payment_Number,DAY('5(3M)'!Loan_Start))</definedName>
    <definedName name="Payment_Date" localSheetId="2">DATE(YEAR('6(3M)'!Loan_Start),MONTH('6(3M)'!Loan_Start)+Payment_Number,DAY('6(3M)'!Loan_Start))</definedName>
    <definedName name="Payment_Date" localSheetId="3">DATE(YEAR('7(6M)'!Loan_Start),MONTH('7(6M)'!Loan_Start)+Payment_Number,DAY('7(6M)'!Loan_Start))</definedName>
    <definedName name="Payment_Date" localSheetId="4">DATE(YEAR('8(6M)'!Loan_Start),MONTH('8(6M)'!Loan_Start)+Payment_Number,DAY('8(6M)'!Loan_Start))</definedName>
    <definedName name="Payment_Date" localSheetId="5">DATE(YEAR('9'!Loan_Start),MONTH('9'!Loan_Start)+Payment_Number,DAY('9'!Loan_Start))</definedName>
    <definedName name="Payment_Date">DATE(YEAR(Loan_Start),MONTH(Loan_Start)+Payment_Number,DAY(Loan_Start))</definedName>
    <definedName name="PC" localSheetId="7">#REF!</definedName>
    <definedName name="PC" localSheetId="1">#REF!</definedName>
    <definedName name="PC" localSheetId="2">#REF!</definedName>
    <definedName name="PC" localSheetId="3">#REF!</definedName>
    <definedName name="PC" localSheetId="4">#REF!</definedName>
    <definedName name="PC" localSheetId="5">#REF!</definedName>
    <definedName name="PC">#REF!</definedName>
    <definedName name="PCC" localSheetId="7">#REF!</definedName>
    <definedName name="PCC" localSheetId="1">#REF!</definedName>
    <definedName name="PCC" localSheetId="2">#REF!</definedName>
    <definedName name="PCC" localSheetId="3">#REF!</definedName>
    <definedName name="PCC" localSheetId="4">#REF!</definedName>
    <definedName name="PCC" localSheetId="5">#REF!</definedName>
    <definedName name="PCC">#REF!</definedName>
    <definedName name="Pcw" localSheetId="7">#REF!,#REF!,#REF!,#REF!</definedName>
    <definedName name="Pcw" localSheetId="1">#REF!,#REF!,#REF!,#REF!</definedName>
    <definedName name="Pcw" localSheetId="2">#REF!,#REF!,#REF!,#REF!</definedName>
    <definedName name="Pcw" localSheetId="3">#REF!,#REF!,#REF!,#REF!</definedName>
    <definedName name="Pcw" localSheetId="4">#REF!,#REF!,#REF!,#REF!</definedName>
    <definedName name="Pcw" localSheetId="5">#REF!,#REF!,#REF!,#REF!</definedName>
    <definedName name="Pcw">#REF!,#REF!,#REF!,#REF!</definedName>
    <definedName name="PD" localSheetId="7">#REF!</definedName>
    <definedName name="PD" localSheetId="1">#REF!</definedName>
    <definedName name="PD" localSheetId="2">#REF!</definedName>
    <definedName name="PD" localSheetId="3">#REF!</definedName>
    <definedName name="PD" localSheetId="4">#REF!</definedName>
    <definedName name="PD" localSheetId="5">#REF!</definedName>
    <definedName name="PD">#REF!</definedName>
    <definedName name="PDD" localSheetId="7">#REF!</definedName>
    <definedName name="PDD" localSheetId="1">#REF!</definedName>
    <definedName name="PDD" localSheetId="2">#REF!</definedName>
    <definedName name="PDD" localSheetId="3">#REF!</definedName>
    <definedName name="PDD" localSheetId="4">#REF!</definedName>
    <definedName name="PDD" localSheetId="5">#REF!</definedName>
    <definedName name="PDD">#REF!</definedName>
    <definedName name="PENANG_THAI_RATTAN_LTD._PART." localSheetId="7">#REF!</definedName>
    <definedName name="PENANG_THAI_RATTAN_LTD._PART." localSheetId="1">#REF!</definedName>
    <definedName name="PENANG_THAI_RATTAN_LTD._PART." localSheetId="2">#REF!</definedName>
    <definedName name="PENANG_THAI_RATTAN_LTD._PART." localSheetId="3">#REF!</definedName>
    <definedName name="PENANG_THAI_RATTAN_LTD._PART." localSheetId="4">#REF!</definedName>
    <definedName name="PENANG_THAI_RATTAN_LTD._PART." localSheetId="5">#REF!</definedName>
    <definedName name="PENANG_THAI_RATTAN_LTD._PART.">#REF!</definedName>
    <definedName name="PeriodsInYear" localSheetId="1">#REF!</definedName>
    <definedName name="PeriodsInYear" localSheetId="2">#REF!</definedName>
    <definedName name="PeriodsInYear" localSheetId="3">#REF!</definedName>
    <definedName name="PeriodsInYear" localSheetId="4">#REF!</definedName>
    <definedName name="PeriodsInYear">#REF!</definedName>
    <definedName name="PERMA_FLEX_CO._LTD." localSheetId="1">#REF!</definedName>
    <definedName name="PERMA_FLEX_CO._LTD." localSheetId="2">#REF!</definedName>
    <definedName name="PERMA_FLEX_CO._LTD." localSheetId="3">#REF!</definedName>
    <definedName name="PERMA_FLEX_CO._LTD." localSheetId="4">#REF!</definedName>
    <definedName name="PERMA_FLEX_CO._LTD.">#REF!</definedName>
    <definedName name="Philippine_Carpet" localSheetId="7">'[24]B-105'!#REF!</definedName>
    <definedName name="Philippine_Carpet" localSheetId="0">'[24]B-105'!#REF!</definedName>
    <definedName name="Philippine_Carpet" localSheetId="1">'[24]B-105'!#REF!</definedName>
    <definedName name="Philippine_Carpet" localSheetId="2">'[24]B-105'!#REF!</definedName>
    <definedName name="Philippine_Carpet" localSheetId="3">'[24]B-105'!#REF!</definedName>
    <definedName name="Philippine_Carpet" localSheetId="4">'[24]B-105'!#REF!</definedName>
    <definedName name="Philippine_Carpet" localSheetId="5">'[24]B-105'!#REF!</definedName>
    <definedName name="Philippine_Carpet">'[24]B-105'!#REF!</definedName>
    <definedName name="pik">[6]!pik</definedName>
    <definedName name="PIMTABLE" localSheetId="7">#REF!</definedName>
    <definedName name="PIMTABLE" localSheetId="1">#REF!</definedName>
    <definedName name="PIMTABLE" localSheetId="2">#REF!</definedName>
    <definedName name="PIMTABLE" localSheetId="3">#REF!</definedName>
    <definedName name="PIMTABLE" localSheetId="4">#REF!</definedName>
    <definedName name="PIMTABLE" localSheetId="5">#REF!</definedName>
    <definedName name="PIMTABLE">#REF!</definedName>
    <definedName name="PIMTABLE1" localSheetId="7">#REF!</definedName>
    <definedName name="PIMTABLE1" localSheetId="1">#REF!</definedName>
    <definedName name="PIMTABLE1" localSheetId="2">#REF!</definedName>
    <definedName name="PIMTABLE1" localSheetId="3">#REF!</definedName>
    <definedName name="PIMTABLE1" localSheetId="4">#REF!</definedName>
    <definedName name="PIMTABLE1" localSheetId="5">#REF!</definedName>
    <definedName name="PIMTABLE1">#REF!</definedName>
    <definedName name="PL" localSheetId="7" hidden="1">{"cashflow",#N/A,FALSE,"cash flow"}</definedName>
    <definedName name="PL" localSheetId="0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LA" localSheetId="7">#REF!</definedName>
    <definedName name="PLA" localSheetId="1">#REF!</definedName>
    <definedName name="PLA" localSheetId="2">#REF!</definedName>
    <definedName name="PLA" localSheetId="3">#REF!</definedName>
    <definedName name="PLA" localSheetId="4">#REF!</definedName>
    <definedName name="PLA" localSheetId="5">#REF!</definedName>
    <definedName name="PLA">#REF!</definedName>
    <definedName name="PLstment" localSheetId="7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 localSheetId="5">#REF!</definedName>
    <definedName name="PLstment">#REF!</definedName>
    <definedName name="po" localSheetId="7" hidden="1">{"PFE",#N/A,TRUE,"FILMS"}</definedName>
    <definedName name="po" localSheetId="0" hidden="1">{"PFE",#N/A,TRUE,"FILMS"}</definedName>
    <definedName name="po" localSheetId="5" hidden="1">{"PFE",#N/A,TRUE,"FILMS"}</definedName>
    <definedName name="po" hidden="1">{"PFE",#N/A,TRUE,"FILMS"}</definedName>
    <definedName name="poil" localSheetId="7">#REF!</definedName>
    <definedName name="poil" localSheetId="1">#REF!</definedName>
    <definedName name="poil" localSheetId="2">#REF!</definedName>
    <definedName name="poil" localSheetId="3">#REF!</definedName>
    <definedName name="poil" localSheetId="4">#REF!</definedName>
    <definedName name="poil" localSheetId="5">#REF!</definedName>
    <definedName name="poil">#REF!</definedName>
    <definedName name="Polestar_Trading" localSheetId="7">#REF!</definedName>
    <definedName name="Polestar_Trading" localSheetId="1">#REF!</definedName>
    <definedName name="Polestar_Trading" localSheetId="2">#REF!</definedName>
    <definedName name="Polestar_Trading" localSheetId="3">#REF!</definedName>
    <definedName name="Polestar_Trading" localSheetId="4">#REF!</definedName>
    <definedName name="Polestar_Trading" localSheetId="5">#REF!</definedName>
    <definedName name="Polestar_Trading">#REF!</definedName>
    <definedName name="POLYMER_INNOVATION_CO.__LTD." localSheetId="7">#REF!</definedName>
    <definedName name="POLYMER_INNOVATION_CO.__LTD." localSheetId="1">#REF!</definedName>
    <definedName name="POLYMER_INNOVATION_CO.__LTD." localSheetId="2">#REF!</definedName>
    <definedName name="POLYMER_INNOVATION_CO.__LTD." localSheetId="3">#REF!</definedName>
    <definedName name="POLYMER_INNOVATION_CO.__LTD." localSheetId="4">#REF!</definedName>
    <definedName name="POLYMER_INNOVATION_CO.__LTD." localSheetId="5">#REF!</definedName>
    <definedName name="POLYMER_INNOVATION_CO.__LTD.">#REF!</definedName>
    <definedName name="poonok">#N/A</definedName>
    <definedName name="pop" localSheetId="7">#REF!</definedName>
    <definedName name="pop" localSheetId="1">#REF!</definedName>
    <definedName name="pop" localSheetId="2">#REF!</definedName>
    <definedName name="pop" localSheetId="3">#REF!</definedName>
    <definedName name="pop" localSheetId="4">#REF!</definedName>
    <definedName name="pop" localSheetId="5">#REF!</definedName>
    <definedName name="pop">#REF!</definedName>
    <definedName name="popo">[22]BS!$C$2:$C$575</definedName>
    <definedName name="popy" localSheetId="7">#REF!</definedName>
    <definedName name="popy" localSheetId="1">#REF!</definedName>
    <definedName name="popy" localSheetId="2">#REF!</definedName>
    <definedName name="popy" localSheetId="3">#REF!</definedName>
    <definedName name="popy" localSheetId="4">#REF!</definedName>
    <definedName name="popy" localSheetId="5">#REF!</definedName>
    <definedName name="popy">#REF!</definedName>
    <definedName name="Pornchira_2538" localSheetId="7">'[24]B-105'!#REF!</definedName>
    <definedName name="Pornchira_2538" localSheetId="0">'[24]B-105'!#REF!</definedName>
    <definedName name="Pornchira_2538" localSheetId="1">'[24]B-105'!#REF!</definedName>
    <definedName name="Pornchira_2538" localSheetId="2">'[24]B-105'!#REF!</definedName>
    <definedName name="Pornchira_2538" localSheetId="3">'[24]B-105'!#REF!</definedName>
    <definedName name="Pornchira_2538" localSheetId="4">'[24]B-105'!#REF!</definedName>
    <definedName name="Pornchira_2538" localSheetId="5">'[24]B-105'!#REF!</definedName>
    <definedName name="Pornchira_2538">'[24]B-105'!#REF!</definedName>
    <definedName name="PP" localSheetId="7">#REF!</definedName>
    <definedName name="PP" localSheetId="1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>#REF!</definedName>
    <definedName name="PPC" localSheetId="7">#REF!</definedName>
    <definedName name="PPC" localSheetId="1">#REF!</definedName>
    <definedName name="PPC" localSheetId="2">#REF!</definedName>
    <definedName name="PPC" localSheetId="3">#REF!</definedName>
    <definedName name="PPC" localSheetId="4">#REF!</definedName>
    <definedName name="PPC" localSheetId="5">#REF!</definedName>
    <definedName name="PPC">#REF!</definedName>
    <definedName name="PPD" localSheetId="7">#REF!</definedName>
    <definedName name="PPD" localSheetId="1">#REF!</definedName>
    <definedName name="PPD" localSheetId="2">#REF!</definedName>
    <definedName name="PPD" localSheetId="3">#REF!</definedName>
    <definedName name="PPD" localSheetId="4">#REF!</definedName>
    <definedName name="PPD" localSheetId="5">#REF!</definedName>
    <definedName name="PPD">#REF!</definedName>
    <definedName name="PPM_Commercial" localSheetId="1">#REF!</definedName>
    <definedName name="PPM_Commercial" localSheetId="2">#REF!</definedName>
    <definedName name="PPM_Commercial" localSheetId="3">#REF!</definedName>
    <definedName name="PPM_Commercial" localSheetId="4">#REF!</definedName>
    <definedName name="PPM_Commercial">#REF!</definedName>
    <definedName name="PPP" localSheetId="1">#REF!</definedName>
    <definedName name="PPP" localSheetId="2">#REF!</definedName>
    <definedName name="PPP" localSheetId="3">#REF!</definedName>
    <definedName name="PPP" localSheetId="4">#REF!</definedName>
    <definedName name="PPP">#REF!</definedName>
    <definedName name="ppppppp" localSheetId="7" hidden="1">{"PFE",#N/A,TRUE,"FILMS"}</definedName>
    <definedName name="ppppppp" localSheetId="0" hidden="1">{"PFE",#N/A,TRUE,"FILMS"}</definedName>
    <definedName name="ppppppp" localSheetId="5" hidden="1">{"PFE",#N/A,TRUE,"FILMS"}</definedName>
    <definedName name="ppppppp" hidden="1">{"PFE",#N/A,TRUE,"FILMS"}</definedName>
    <definedName name="prasert.d" localSheetId="7">'11-12'!prasert.d</definedName>
    <definedName name="prasert.d" localSheetId="0">'2-4 '!prasert.d</definedName>
    <definedName name="prasert.d" localSheetId="5">#N/A</definedName>
    <definedName name="prasert.d">prasert.d</definedName>
    <definedName name="PRDump" localSheetId="7">#REF!</definedName>
    <definedName name="PRDump" localSheetId="1">#REF!</definedName>
    <definedName name="PRDump" localSheetId="2">#REF!</definedName>
    <definedName name="PRDump" localSheetId="3">#REF!</definedName>
    <definedName name="PRDump" localSheetId="4">#REF!</definedName>
    <definedName name="PRDump" localSheetId="5">#REF!</definedName>
    <definedName name="PRDump">#REF!</definedName>
    <definedName name="Predict_Depre1" localSheetId="7">#REF!</definedName>
    <definedName name="Predict_Depre1" localSheetId="1">#REF!</definedName>
    <definedName name="Predict_Depre1" localSheetId="2">#REF!</definedName>
    <definedName name="Predict_Depre1" localSheetId="3">#REF!</definedName>
    <definedName name="Predict_Depre1" localSheetId="4">#REF!</definedName>
    <definedName name="Predict_Depre1" localSheetId="5">#REF!</definedName>
    <definedName name="Predict_Depre1">#REF!</definedName>
    <definedName name="Premier_Products" localSheetId="7">#REF!</definedName>
    <definedName name="Premier_Products" localSheetId="1">#REF!</definedName>
    <definedName name="Premier_Products" localSheetId="2">#REF!</definedName>
    <definedName name="Premier_Products" localSheetId="3">#REF!</definedName>
    <definedName name="Premier_Products" localSheetId="4">#REF!</definedName>
    <definedName name="Premier_Products" localSheetId="5">#REF!</definedName>
    <definedName name="Premier_Products">#REF!</definedName>
    <definedName name="Press" localSheetId="1">#REF!</definedName>
    <definedName name="Press" localSheetId="2">#REF!</definedName>
    <definedName name="Press" localSheetId="3">#REF!</definedName>
    <definedName name="Press" localSheetId="4">#REF!</definedName>
    <definedName name="Press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_xlnm.Print_Area" localSheetId="3">'7(6M)'!$A$1:$K$50</definedName>
    <definedName name="_xlnm.Print_Area" localSheetId="5">'9'!$A$1:$Y$34</definedName>
    <definedName name="_xlnm.Print_Area">'[1]C-1'!$A$6:$O$6</definedName>
    <definedName name="Print_Area_MI" localSheetId="7">[67]Detail!#REF!</definedName>
    <definedName name="Print_Area_MI" localSheetId="0">[67]Detail!#REF!</definedName>
    <definedName name="Print_Area_MI" localSheetId="1">[67]Detail!#REF!</definedName>
    <definedName name="Print_Area_MI" localSheetId="2">[67]Detail!#REF!</definedName>
    <definedName name="Print_Area_MI" localSheetId="3">[67]Detail!#REF!</definedName>
    <definedName name="Print_Area_MI" localSheetId="4">[67]Detail!#REF!</definedName>
    <definedName name="Print_Area_MI" localSheetId="5">[67]Detail!#REF!</definedName>
    <definedName name="Print_Area_MI">[67]Detail!#REF!</definedName>
    <definedName name="Print_Area_Reset" localSheetId="6">OFFSET(Full_Print,0,0,'10'!Last_Row)</definedName>
    <definedName name="Print_Area_Reset" localSheetId="7">OFFSET([0]!Full_Print,0,0,'11-12'!Last_Row)</definedName>
    <definedName name="Print_Area_Reset" localSheetId="0">OFFSET(Full_Print,0,0,'2-4 '!Last_Row)</definedName>
    <definedName name="Print_Area_Reset" localSheetId="1">OFFSET('5(3M)'!Full_Print,0,0,'5(3M)'!Last_Row)</definedName>
    <definedName name="Print_Area_Reset" localSheetId="2">OFFSET('6(3M)'!Full_Print,0,0,'6(3M)'!Last_Row)</definedName>
    <definedName name="Print_Area_Reset" localSheetId="3">OFFSET('7(6M)'!Full_Print,0,0,'7(6M)'!Last_Row)</definedName>
    <definedName name="Print_Area_Reset" localSheetId="4">OFFSET('8(6M)'!Full_Print,0,0,'8(6M)'!Last_Row)</definedName>
    <definedName name="Print_Area_Reset" localSheetId="5">#N/A</definedName>
    <definedName name="Print_Area_Reset">OFFSET(Full_Print,0,0,Last_Row)</definedName>
    <definedName name="Print_PL" localSheetId="7">#REF!</definedName>
    <definedName name="Print_PL" localSheetId="1">#REF!</definedName>
    <definedName name="Print_PL" localSheetId="2">#REF!</definedName>
    <definedName name="Print_PL" localSheetId="3">#REF!</definedName>
    <definedName name="Print_PL" localSheetId="4">#REF!</definedName>
    <definedName name="Print_PL" localSheetId="5">#REF!</definedName>
    <definedName name="Print_PL">#REF!</definedName>
    <definedName name="_xlnm.Print_Titles">'[1]C-1'!$A$1:$IV$5</definedName>
    <definedName name="Print_Titles_MI">'[1]C-1'!$A$1:$IV$5</definedName>
    <definedName name="PrintArea" localSheetId="7">#REF!</definedName>
    <definedName name="PrintArea" localSheetId="1">#REF!</definedName>
    <definedName name="PrintArea" localSheetId="2">#REF!</definedName>
    <definedName name="PrintArea" localSheetId="3">#REF!</definedName>
    <definedName name="PrintArea" localSheetId="4">#REF!</definedName>
    <definedName name="PrintArea" localSheetId="5">#REF!</definedName>
    <definedName name="PrintArea">#REF!</definedName>
    <definedName name="Prior" localSheetId="7">#REF!</definedName>
    <definedName name="Prior" localSheetId="1">#REF!</definedName>
    <definedName name="Prior" localSheetId="2">#REF!</definedName>
    <definedName name="Prior" localSheetId="3">#REF!</definedName>
    <definedName name="Prior" localSheetId="4">#REF!</definedName>
    <definedName name="Prior" localSheetId="5">#REF!</definedName>
    <definedName name="Prior">#REF!</definedName>
    <definedName name="Prior_Company__Singapore" localSheetId="0">'[24]B-105'!#REF!</definedName>
    <definedName name="Prior_Company__Singapore" localSheetId="1">'[24]B-105'!#REF!</definedName>
    <definedName name="Prior_Company__Singapore" localSheetId="2">'[24]B-105'!#REF!</definedName>
    <definedName name="Prior_Company__Singapore" localSheetId="3">'[24]B-105'!#REF!</definedName>
    <definedName name="Prior_Company__Singapore" localSheetId="4">'[24]B-105'!#REF!</definedName>
    <definedName name="Prior_Company__Singapore" localSheetId="5">'[24]B-105'!#REF!</definedName>
    <definedName name="Prior_Company__Singapore">'[24]B-105'!#REF!</definedName>
    <definedName name="Produra_Paint" localSheetId="7">#REF!</definedName>
    <definedName name="Produra_Paint" localSheetId="1">#REF!</definedName>
    <definedName name="Produra_Paint" localSheetId="2">#REF!</definedName>
    <definedName name="Produra_Paint" localSheetId="3">#REF!</definedName>
    <definedName name="Produra_Paint" localSheetId="4">#REF!</definedName>
    <definedName name="Produra_Paint" localSheetId="5">#REF!</definedName>
    <definedName name="Produra_Paint">#REF!</definedName>
    <definedName name="profitandloss" localSheetId="7">#REF!</definedName>
    <definedName name="profitandloss" localSheetId="1">#REF!</definedName>
    <definedName name="profitandloss" localSheetId="2">#REF!</definedName>
    <definedName name="profitandloss" localSheetId="3">#REF!</definedName>
    <definedName name="profitandloss" localSheetId="4">#REF!</definedName>
    <definedName name="profitandloss" localSheetId="5">#REF!</definedName>
    <definedName name="profitandloss">#REF!</definedName>
    <definedName name="PSI" localSheetId="7">#REF!</definedName>
    <definedName name="PSI" localSheetId="1">#REF!</definedName>
    <definedName name="PSI" localSheetId="2">#REF!</definedName>
    <definedName name="PSI" localSheetId="3">#REF!</definedName>
    <definedName name="PSI" localSheetId="4">#REF!</definedName>
    <definedName name="PSI" localSheetId="5">#REF!</definedName>
    <definedName name="PSI">#REF!</definedName>
    <definedName name="PTABLE" localSheetId="1">#REF!</definedName>
    <definedName name="PTABLE" localSheetId="2">#REF!</definedName>
    <definedName name="PTABLE" localSheetId="3">#REF!</definedName>
    <definedName name="PTABLE" localSheetId="4">#REF!</definedName>
    <definedName name="PTABLE">#REF!</definedName>
    <definedName name="Ptex_co._ltd." localSheetId="1">#REF!</definedName>
    <definedName name="Ptex_co._ltd." localSheetId="2">#REF!</definedName>
    <definedName name="Ptex_co._ltd." localSheetId="3">#REF!</definedName>
    <definedName name="Ptex_co._ltd." localSheetId="4">#REF!</definedName>
    <definedName name="Ptex_co._ltd.">#REF!</definedName>
    <definedName name="PUR" localSheetId="1">#REF!</definedName>
    <definedName name="PUR" localSheetId="2">#REF!</definedName>
    <definedName name="PUR" localSheetId="3">#REF!</definedName>
    <definedName name="PUR" localSheetId="4">#REF!</definedName>
    <definedName name="PUR">#REF!</definedName>
    <definedName name="pwc" localSheetId="7" hidden="1">[10]A!#REF!</definedName>
    <definedName name="pwc" localSheetId="1" hidden="1">[10]A!#REF!</definedName>
    <definedName name="pwc" localSheetId="2" hidden="1">[10]A!#REF!</definedName>
    <definedName name="pwc" localSheetId="3" hidden="1">[10]A!#REF!</definedName>
    <definedName name="pwc" localSheetId="4" hidden="1">[10]A!#REF!</definedName>
    <definedName name="pwc" localSheetId="5" hidden="1">[10]A!#REF!</definedName>
    <definedName name="pwc" hidden="1">[10]A!#REF!</definedName>
    <definedName name="PY_Accounts_Receivable" localSheetId="7">#REF!</definedName>
    <definedName name="PY_Accounts_Receivable" localSheetId="1">#REF!</definedName>
    <definedName name="PY_Accounts_Receivable" localSheetId="2">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>#REF!</definedName>
    <definedName name="PY_Cash" localSheetId="7">#REF!</definedName>
    <definedName name="PY_Cash" localSheetId="1">#REF!</definedName>
    <definedName name="PY_Cash" localSheetId="2">#REF!</definedName>
    <definedName name="PY_Cash" localSheetId="3">#REF!</definedName>
    <definedName name="PY_Cash" localSheetId="4">#REF!</definedName>
    <definedName name="PY_Cash" localSheetId="5">#REF!</definedName>
    <definedName name="PY_Cash">#REF!</definedName>
    <definedName name="PY_Common_Equity" localSheetId="7">#REF!</definedName>
    <definedName name="PY_Common_Equity" localSheetId="1">#REF!</definedName>
    <definedName name="PY_Common_Equity" localSheetId="2">#REF!</definedName>
    <definedName name="PY_Common_Equity" localSheetId="3">#REF!</definedName>
    <definedName name="PY_Common_Equity" localSheetId="4">#REF!</definedName>
    <definedName name="PY_Common_Equity" localSheetId="5">#REF!</definedName>
    <definedName name="PY_Common_Equity">#REF!</definedName>
    <definedName name="PY_Cost_of_Sales" localSheetId="1">#REF!</definedName>
    <definedName name="PY_Cost_of_Sales" localSheetId="2">#REF!</definedName>
    <definedName name="PY_Cost_of_Sales" localSheetId="3">#REF!</definedName>
    <definedName name="PY_Cost_of_Sales" localSheetId="4">#REF!</definedName>
    <definedName name="PY_Cost_of_Sales">#REF!</definedName>
    <definedName name="PY_Current_Liabilities" localSheetId="1">#REF!</definedName>
    <definedName name="PY_Current_Liabilities" localSheetId="2">#REF!</definedName>
    <definedName name="PY_Current_Liabilities" localSheetId="3">#REF!</definedName>
    <definedName name="PY_Current_Liabilities" localSheetId="4">#REF!</definedName>
    <definedName name="PY_Current_Liabilities">#REF!</definedName>
    <definedName name="PY_Depreciation" localSheetId="1">#REF!</definedName>
    <definedName name="PY_Depreciation" localSheetId="2">#REF!</definedName>
    <definedName name="PY_Depreciation" localSheetId="3">#REF!</definedName>
    <definedName name="PY_Depreciation" localSheetId="4">#REF!</definedName>
    <definedName name="PY_Depreciation">#REF!</definedName>
    <definedName name="PY_Gross_Profit" localSheetId="1">#REF!</definedName>
    <definedName name="PY_Gross_Profit" localSheetId="2">#REF!</definedName>
    <definedName name="PY_Gross_Profit" localSheetId="3">#REF!</definedName>
    <definedName name="PY_Gross_Profit" localSheetId="4">#REF!</definedName>
    <definedName name="PY_Gross_Profit">#REF!</definedName>
    <definedName name="PY_Inc_Bef_Tax" localSheetId="1">#REF!</definedName>
    <definedName name="PY_Inc_Bef_Tax" localSheetId="2">#REF!</definedName>
    <definedName name="PY_Inc_Bef_Tax" localSheetId="3">#REF!</definedName>
    <definedName name="PY_Inc_Bef_Tax" localSheetId="4">#REF!</definedName>
    <definedName name="PY_Inc_Bef_Tax">#REF!</definedName>
    <definedName name="PY_Intangible_Assets" localSheetId="1">#REF!</definedName>
    <definedName name="PY_Intangible_Assets" localSheetId="2">#REF!</definedName>
    <definedName name="PY_Intangible_Assets" localSheetId="3">#REF!</definedName>
    <definedName name="PY_Intangible_Assets" localSheetId="4">#REF!</definedName>
    <definedName name="PY_Intangible_Assets">#REF!</definedName>
    <definedName name="PY_Interest_Expense" localSheetId="1">#REF!</definedName>
    <definedName name="PY_Interest_Expense" localSheetId="2">#REF!</definedName>
    <definedName name="PY_Interest_Expense" localSheetId="3">#REF!</definedName>
    <definedName name="PY_Interest_Expense" localSheetId="4">#REF!</definedName>
    <definedName name="PY_Interest_Expense">#REF!</definedName>
    <definedName name="PY_Inventory" localSheetId="1">#REF!</definedName>
    <definedName name="PY_Inventory" localSheetId="2">#REF!</definedName>
    <definedName name="PY_Inventory" localSheetId="3">#REF!</definedName>
    <definedName name="PY_Inventory" localSheetId="4">#REF!</definedName>
    <definedName name="PY_Inventory">#REF!</definedName>
    <definedName name="PY_LIABIL_EQUITY" localSheetId="1">#REF!</definedName>
    <definedName name="PY_LIABIL_EQUITY" localSheetId="2">#REF!</definedName>
    <definedName name="PY_LIABIL_EQUITY" localSheetId="3">#REF!</definedName>
    <definedName name="PY_LIABIL_EQUITY" localSheetId="4">#REF!</definedName>
    <definedName name="PY_LIABIL_EQUITY">#REF!</definedName>
    <definedName name="PY_LT_Debt" localSheetId="1">#REF!</definedName>
    <definedName name="PY_LT_Debt" localSheetId="2">#REF!</definedName>
    <definedName name="PY_LT_Debt" localSheetId="3">#REF!</definedName>
    <definedName name="PY_LT_Debt" localSheetId="4">#REF!</definedName>
    <definedName name="PY_LT_Debt">#REF!</definedName>
    <definedName name="PY_Market_Value_of_Equity" localSheetId="1">#REF!</definedName>
    <definedName name="PY_Market_Value_of_Equity" localSheetId="2">#REF!</definedName>
    <definedName name="PY_Market_Value_of_Equity" localSheetId="3">#REF!</definedName>
    <definedName name="PY_Market_Value_of_Equity" localSheetId="4">#REF!</definedName>
    <definedName name="PY_Market_Value_of_Equity">#REF!</definedName>
    <definedName name="PY_Marketable_Sec" localSheetId="1">#REF!</definedName>
    <definedName name="PY_Marketable_Sec" localSheetId="2">#REF!</definedName>
    <definedName name="PY_Marketable_Sec" localSheetId="3">#REF!</definedName>
    <definedName name="PY_Marketable_Sec" localSheetId="4">#REF!</definedName>
    <definedName name="PY_Marketable_Sec">#REF!</definedName>
    <definedName name="PY_NET_PROFIT" localSheetId="1">#REF!</definedName>
    <definedName name="PY_NET_PROFIT" localSheetId="2">#REF!</definedName>
    <definedName name="PY_NET_PROFIT" localSheetId="3">#REF!</definedName>
    <definedName name="PY_NET_PROFIT" localSheetId="4">#REF!</definedName>
    <definedName name="PY_NET_PROFIT">#REF!</definedName>
    <definedName name="PY_Net_Revenue" localSheetId="1">#REF!</definedName>
    <definedName name="PY_Net_Revenue" localSheetId="2">#REF!</definedName>
    <definedName name="PY_Net_Revenue" localSheetId="3">#REF!</definedName>
    <definedName name="PY_Net_Revenue" localSheetId="4">#REF!</definedName>
    <definedName name="PY_Net_Revenue">#REF!</definedName>
    <definedName name="PY_Operating_Inc" localSheetId="1">#REF!</definedName>
    <definedName name="PY_Operating_Inc" localSheetId="2">#REF!</definedName>
    <definedName name="PY_Operating_Inc" localSheetId="3">#REF!</definedName>
    <definedName name="PY_Operating_Inc" localSheetId="4">#REF!</definedName>
    <definedName name="PY_Operating_Inc">#REF!</definedName>
    <definedName name="PY_Operating_Income" localSheetId="1">#REF!</definedName>
    <definedName name="PY_Operating_Income" localSheetId="2">#REF!</definedName>
    <definedName name="PY_Operating_Income" localSheetId="3">#REF!</definedName>
    <definedName name="PY_Operating_Income" localSheetId="4">#REF!</definedName>
    <definedName name="PY_Operating_Income">#REF!</definedName>
    <definedName name="PY_Other_Curr_Assets" localSheetId="1">#REF!</definedName>
    <definedName name="PY_Other_Curr_Assets" localSheetId="2">#REF!</definedName>
    <definedName name="PY_Other_Curr_Assets" localSheetId="3">#REF!</definedName>
    <definedName name="PY_Other_Curr_Assets" localSheetId="4">#REF!</definedName>
    <definedName name="PY_Other_Curr_Assets">#REF!</definedName>
    <definedName name="PY_Other_LT_Assets" localSheetId="1">#REF!</definedName>
    <definedName name="PY_Other_LT_Assets" localSheetId="2">#REF!</definedName>
    <definedName name="PY_Other_LT_Assets" localSheetId="3">#REF!</definedName>
    <definedName name="PY_Other_LT_Assets" localSheetId="4">#REF!</definedName>
    <definedName name="PY_Other_LT_Assets">#REF!</definedName>
    <definedName name="PY_Other_LT_Liabilities" localSheetId="1">#REF!</definedName>
    <definedName name="PY_Other_LT_Liabilities" localSheetId="2">#REF!</definedName>
    <definedName name="PY_Other_LT_Liabilities" localSheetId="3">#REF!</definedName>
    <definedName name="PY_Other_LT_Liabilities" localSheetId="4">#REF!</definedName>
    <definedName name="PY_Other_LT_Liabilities">#REF!</definedName>
    <definedName name="PY_Preferred_Stock" localSheetId="1">#REF!</definedName>
    <definedName name="PY_Preferred_Stock" localSheetId="2">#REF!</definedName>
    <definedName name="PY_Preferred_Stock" localSheetId="3">#REF!</definedName>
    <definedName name="PY_Preferred_Stock" localSheetId="4">#REF!</definedName>
    <definedName name="PY_Preferred_Stock">#REF!</definedName>
    <definedName name="PY_QUICK_ASSETS" localSheetId="1">#REF!</definedName>
    <definedName name="PY_QUICK_ASSETS" localSheetId="2">#REF!</definedName>
    <definedName name="PY_QUICK_ASSETS" localSheetId="3">#REF!</definedName>
    <definedName name="PY_QUICK_ASSETS" localSheetId="4">#REF!</definedName>
    <definedName name="PY_QUICK_ASSETS">#REF!</definedName>
    <definedName name="PY_Retained_Earnings" localSheetId="1">#REF!</definedName>
    <definedName name="PY_Retained_Earnings" localSheetId="2">#REF!</definedName>
    <definedName name="PY_Retained_Earnings" localSheetId="3">#REF!</definedName>
    <definedName name="PY_Retained_Earnings" localSheetId="4">#REF!</definedName>
    <definedName name="PY_Retained_Earnings">#REF!</definedName>
    <definedName name="PY_Tangible_Assets" localSheetId="1">#REF!</definedName>
    <definedName name="PY_Tangible_Assets" localSheetId="2">#REF!</definedName>
    <definedName name="PY_Tangible_Assets" localSheetId="3">#REF!</definedName>
    <definedName name="PY_Tangible_Assets" localSheetId="4">#REF!</definedName>
    <definedName name="PY_Tangible_Assets">#REF!</definedName>
    <definedName name="PY_Tangible_Net_Worth" localSheetId="1">#REF!</definedName>
    <definedName name="PY_Tangible_Net_Worth" localSheetId="2">#REF!</definedName>
    <definedName name="PY_Tangible_Net_Worth" localSheetId="3">#REF!</definedName>
    <definedName name="PY_Tangible_Net_Worth" localSheetId="4">#REF!</definedName>
    <definedName name="PY_Tangible_Net_Worth">#REF!</definedName>
    <definedName name="PY_Taxes" localSheetId="1">#REF!</definedName>
    <definedName name="PY_Taxes" localSheetId="2">#REF!</definedName>
    <definedName name="PY_Taxes" localSheetId="3">#REF!</definedName>
    <definedName name="PY_Taxes" localSheetId="4">#REF!</definedName>
    <definedName name="PY_Taxes">#REF!</definedName>
    <definedName name="PY_TOTAL_ASSETS" localSheetId="1">#REF!</definedName>
    <definedName name="PY_TOTAL_ASSETS" localSheetId="2">#REF!</definedName>
    <definedName name="PY_TOTAL_ASSETS" localSheetId="3">#REF!</definedName>
    <definedName name="PY_TOTAL_ASSETS" localSheetId="4">#REF!</definedName>
    <definedName name="PY_TOTAL_ASSETS">#REF!</definedName>
    <definedName name="PY_TOTAL_CURR_ASSETS" localSheetId="1">#REF!</definedName>
    <definedName name="PY_TOTAL_CURR_ASSETS" localSheetId="2">#REF!</definedName>
    <definedName name="PY_TOTAL_CURR_ASSETS" localSheetId="3">#REF!</definedName>
    <definedName name="PY_TOTAL_CURR_ASSETS" localSheetId="4">#REF!</definedName>
    <definedName name="PY_TOTAL_CURR_ASSETS">#REF!</definedName>
    <definedName name="PY_TOTAL_DEBT" localSheetId="1">#REF!</definedName>
    <definedName name="PY_TOTAL_DEBT" localSheetId="2">#REF!</definedName>
    <definedName name="PY_TOTAL_DEBT" localSheetId="3">#REF!</definedName>
    <definedName name="PY_TOTAL_DEBT" localSheetId="4">#REF!</definedName>
    <definedName name="PY_TOTAL_DEBT">#REF!</definedName>
    <definedName name="PY_TOTAL_EQUITY" localSheetId="1">#REF!</definedName>
    <definedName name="PY_TOTAL_EQUITY" localSheetId="2">#REF!</definedName>
    <definedName name="PY_TOTAL_EQUITY" localSheetId="3">#REF!</definedName>
    <definedName name="PY_TOTAL_EQUITY" localSheetId="4">#REF!</definedName>
    <definedName name="PY_TOTAL_EQUITY">#REF!</definedName>
    <definedName name="PY_Working_Capital" localSheetId="1">#REF!</definedName>
    <definedName name="PY_Working_Capital" localSheetId="2">#REF!</definedName>
    <definedName name="PY_Working_Capital" localSheetId="3">#REF!</definedName>
    <definedName name="PY_Working_Capital" localSheetId="4">#REF!</definedName>
    <definedName name="PY_Working_Capital">#REF!</definedName>
    <definedName name="PY2_Accounts_Receivable" localSheetId="1">#REF!</definedName>
    <definedName name="PY2_Accounts_Receivable" localSheetId="2">#REF!</definedName>
    <definedName name="PY2_Accounts_Receivable" localSheetId="3">#REF!</definedName>
    <definedName name="PY2_Accounts_Receivable" localSheetId="4">#REF!</definedName>
    <definedName name="PY2_Accounts_Receivable">#REF!</definedName>
    <definedName name="PY2_Cash" localSheetId="1">#REF!</definedName>
    <definedName name="PY2_Cash" localSheetId="2">#REF!</definedName>
    <definedName name="PY2_Cash" localSheetId="3">#REF!</definedName>
    <definedName name="PY2_Cash" localSheetId="4">#REF!</definedName>
    <definedName name="PY2_Cash">#REF!</definedName>
    <definedName name="PY2_Common_Equity" localSheetId="1">#REF!</definedName>
    <definedName name="PY2_Common_Equity" localSheetId="2">#REF!</definedName>
    <definedName name="PY2_Common_Equity" localSheetId="3">#REF!</definedName>
    <definedName name="PY2_Common_Equity" localSheetId="4">#REF!</definedName>
    <definedName name="PY2_Common_Equity">#REF!</definedName>
    <definedName name="PY2_Cost_of_Sales" localSheetId="1">#REF!</definedName>
    <definedName name="PY2_Cost_of_Sales" localSheetId="2">#REF!</definedName>
    <definedName name="PY2_Cost_of_Sales" localSheetId="3">#REF!</definedName>
    <definedName name="PY2_Cost_of_Sales" localSheetId="4">#REF!</definedName>
    <definedName name="PY2_Cost_of_Sales">#REF!</definedName>
    <definedName name="PY2_Current_Liabilities" localSheetId="1">#REF!</definedName>
    <definedName name="PY2_Current_Liabilities" localSheetId="2">#REF!</definedName>
    <definedName name="PY2_Current_Liabilities" localSheetId="3">#REF!</definedName>
    <definedName name="PY2_Current_Liabilities" localSheetId="4">#REF!</definedName>
    <definedName name="PY2_Current_Liabilities">#REF!</definedName>
    <definedName name="PY2_Depreciation" localSheetId="1">#REF!</definedName>
    <definedName name="PY2_Depreciation" localSheetId="2">#REF!</definedName>
    <definedName name="PY2_Depreciation" localSheetId="3">#REF!</definedName>
    <definedName name="PY2_Depreciation" localSheetId="4">#REF!</definedName>
    <definedName name="PY2_Depreciation">#REF!</definedName>
    <definedName name="PY2_Gross_Profit" localSheetId="1">#REF!</definedName>
    <definedName name="PY2_Gross_Profit" localSheetId="2">#REF!</definedName>
    <definedName name="PY2_Gross_Profit" localSheetId="3">#REF!</definedName>
    <definedName name="PY2_Gross_Profit" localSheetId="4">#REF!</definedName>
    <definedName name="PY2_Gross_Profit">#REF!</definedName>
    <definedName name="PY2_Inc_Bef_Tax" localSheetId="1">#REF!</definedName>
    <definedName name="PY2_Inc_Bef_Tax" localSheetId="2">#REF!</definedName>
    <definedName name="PY2_Inc_Bef_Tax" localSheetId="3">#REF!</definedName>
    <definedName name="PY2_Inc_Bef_Tax" localSheetId="4">#REF!</definedName>
    <definedName name="PY2_Inc_Bef_Tax">#REF!</definedName>
    <definedName name="PY2_Intangible_Assets" localSheetId="1">#REF!</definedName>
    <definedName name="PY2_Intangible_Assets" localSheetId="2">#REF!</definedName>
    <definedName name="PY2_Intangible_Assets" localSheetId="3">#REF!</definedName>
    <definedName name="PY2_Intangible_Assets" localSheetId="4">#REF!</definedName>
    <definedName name="PY2_Intangible_Assets">#REF!</definedName>
    <definedName name="PY2_Interest_Expense" localSheetId="1">#REF!</definedName>
    <definedName name="PY2_Interest_Expense" localSheetId="2">#REF!</definedName>
    <definedName name="PY2_Interest_Expense" localSheetId="3">#REF!</definedName>
    <definedName name="PY2_Interest_Expense" localSheetId="4">#REF!</definedName>
    <definedName name="PY2_Interest_Expense">#REF!</definedName>
    <definedName name="PY2_Inventory" localSheetId="1">#REF!</definedName>
    <definedName name="PY2_Inventory" localSheetId="2">#REF!</definedName>
    <definedName name="PY2_Inventory" localSheetId="3">#REF!</definedName>
    <definedName name="PY2_Inventory" localSheetId="4">#REF!</definedName>
    <definedName name="PY2_Inventory">#REF!</definedName>
    <definedName name="PY2_LIABIL_EQUITY" localSheetId="1">#REF!</definedName>
    <definedName name="PY2_LIABIL_EQUITY" localSheetId="2">#REF!</definedName>
    <definedName name="PY2_LIABIL_EQUITY" localSheetId="3">#REF!</definedName>
    <definedName name="PY2_LIABIL_EQUITY" localSheetId="4">#REF!</definedName>
    <definedName name="PY2_LIABIL_EQUITY">#REF!</definedName>
    <definedName name="PY2_LT_Debt" localSheetId="1">#REF!</definedName>
    <definedName name="PY2_LT_Debt" localSheetId="2">#REF!</definedName>
    <definedName name="PY2_LT_Debt" localSheetId="3">#REF!</definedName>
    <definedName name="PY2_LT_Debt" localSheetId="4">#REF!</definedName>
    <definedName name="PY2_LT_Debt">#REF!</definedName>
    <definedName name="PY2_Marketable_Sec" localSheetId="1">#REF!</definedName>
    <definedName name="PY2_Marketable_Sec" localSheetId="2">#REF!</definedName>
    <definedName name="PY2_Marketable_Sec" localSheetId="3">#REF!</definedName>
    <definedName name="PY2_Marketable_Sec" localSheetId="4">#REF!</definedName>
    <definedName name="PY2_Marketable_Sec">#REF!</definedName>
    <definedName name="PY2_NET_PROFIT" localSheetId="1">#REF!</definedName>
    <definedName name="PY2_NET_PROFIT" localSheetId="2">#REF!</definedName>
    <definedName name="PY2_NET_PROFIT" localSheetId="3">#REF!</definedName>
    <definedName name="PY2_NET_PROFIT" localSheetId="4">#REF!</definedName>
    <definedName name="PY2_NET_PROFIT">#REF!</definedName>
    <definedName name="PY2_Net_Revenue" localSheetId="1">#REF!</definedName>
    <definedName name="PY2_Net_Revenue" localSheetId="2">#REF!</definedName>
    <definedName name="PY2_Net_Revenue" localSheetId="3">#REF!</definedName>
    <definedName name="PY2_Net_Revenue" localSheetId="4">#REF!</definedName>
    <definedName name="PY2_Net_Revenue">#REF!</definedName>
    <definedName name="PY2_Operating_Inc" localSheetId="1">#REF!</definedName>
    <definedName name="PY2_Operating_Inc" localSheetId="2">#REF!</definedName>
    <definedName name="PY2_Operating_Inc" localSheetId="3">#REF!</definedName>
    <definedName name="PY2_Operating_Inc" localSheetId="4">#REF!</definedName>
    <definedName name="PY2_Operating_Inc">#REF!</definedName>
    <definedName name="PY2_Operating_Income" localSheetId="1">#REF!</definedName>
    <definedName name="PY2_Operating_Income" localSheetId="2">#REF!</definedName>
    <definedName name="PY2_Operating_Income" localSheetId="3">#REF!</definedName>
    <definedName name="PY2_Operating_Income" localSheetId="4">#REF!</definedName>
    <definedName name="PY2_Operating_Income">#REF!</definedName>
    <definedName name="PY2_Other_Curr_Assets" localSheetId="1">#REF!</definedName>
    <definedName name="PY2_Other_Curr_Assets" localSheetId="2">#REF!</definedName>
    <definedName name="PY2_Other_Curr_Assets" localSheetId="3">#REF!</definedName>
    <definedName name="PY2_Other_Curr_Assets" localSheetId="4">#REF!</definedName>
    <definedName name="PY2_Other_Curr_Assets">#REF!</definedName>
    <definedName name="PY2_Other_LT_Assets" localSheetId="1">#REF!</definedName>
    <definedName name="PY2_Other_LT_Assets" localSheetId="2">#REF!</definedName>
    <definedName name="PY2_Other_LT_Assets" localSheetId="3">#REF!</definedName>
    <definedName name="PY2_Other_LT_Assets" localSheetId="4">#REF!</definedName>
    <definedName name="PY2_Other_LT_Assets">#REF!</definedName>
    <definedName name="PY2_Other_LT_Liabilities" localSheetId="1">#REF!</definedName>
    <definedName name="PY2_Other_LT_Liabilities" localSheetId="2">#REF!</definedName>
    <definedName name="PY2_Other_LT_Liabilities" localSheetId="3">#REF!</definedName>
    <definedName name="PY2_Other_LT_Liabilities" localSheetId="4">#REF!</definedName>
    <definedName name="PY2_Other_LT_Liabilities">#REF!</definedName>
    <definedName name="PY2_Preferred_Stock" localSheetId="1">#REF!</definedName>
    <definedName name="PY2_Preferred_Stock" localSheetId="2">#REF!</definedName>
    <definedName name="PY2_Preferred_Stock" localSheetId="3">#REF!</definedName>
    <definedName name="PY2_Preferred_Stock" localSheetId="4">#REF!</definedName>
    <definedName name="PY2_Preferred_Stock">#REF!</definedName>
    <definedName name="PY2_QUICK_ASSETS" localSheetId="1">#REF!</definedName>
    <definedName name="PY2_QUICK_ASSETS" localSheetId="2">#REF!</definedName>
    <definedName name="PY2_QUICK_ASSETS" localSheetId="3">#REF!</definedName>
    <definedName name="PY2_QUICK_ASSETS" localSheetId="4">#REF!</definedName>
    <definedName name="PY2_QUICK_ASSETS">#REF!</definedName>
    <definedName name="PY2_Retained_Earnings" localSheetId="1">#REF!</definedName>
    <definedName name="PY2_Retained_Earnings" localSheetId="2">#REF!</definedName>
    <definedName name="PY2_Retained_Earnings" localSheetId="3">#REF!</definedName>
    <definedName name="PY2_Retained_Earnings" localSheetId="4">#REF!</definedName>
    <definedName name="PY2_Retained_Earnings">#REF!</definedName>
    <definedName name="PY2_Tangible_Assets" localSheetId="1">#REF!</definedName>
    <definedName name="PY2_Tangible_Assets" localSheetId="2">#REF!</definedName>
    <definedName name="PY2_Tangible_Assets" localSheetId="3">#REF!</definedName>
    <definedName name="PY2_Tangible_Assets" localSheetId="4">#REF!</definedName>
    <definedName name="PY2_Tangible_Assets">#REF!</definedName>
    <definedName name="PY2_Tangible_Net_Worth" localSheetId="1">#REF!</definedName>
    <definedName name="PY2_Tangible_Net_Worth" localSheetId="2">#REF!</definedName>
    <definedName name="PY2_Tangible_Net_Worth" localSheetId="3">#REF!</definedName>
    <definedName name="PY2_Tangible_Net_Worth" localSheetId="4">#REF!</definedName>
    <definedName name="PY2_Tangible_Net_Worth">#REF!</definedName>
    <definedName name="PY2_Taxes" localSheetId="1">#REF!</definedName>
    <definedName name="PY2_Taxes" localSheetId="2">#REF!</definedName>
    <definedName name="PY2_Taxes" localSheetId="3">#REF!</definedName>
    <definedName name="PY2_Taxes" localSheetId="4">#REF!</definedName>
    <definedName name="PY2_Taxes">#REF!</definedName>
    <definedName name="PY2_TOTAL_ASSETS" localSheetId="1">#REF!</definedName>
    <definedName name="PY2_TOTAL_ASSETS" localSheetId="2">#REF!</definedName>
    <definedName name="PY2_TOTAL_ASSETS" localSheetId="3">#REF!</definedName>
    <definedName name="PY2_TOTAL_ASSETS" localSheetId="4">#REF!</definedName>
    <definedName name="PY2_TOTAL_ASSETS">#REF!</definedName>
    <definedName name="PY2_TOTAL_CURR_ASSETS" localSheetId="1">#REF!</definedName>
    <definedName name="PY2_TOTAL_CURR_ASSETS" localSheetId="2">#REF!</definedName>
    <definedName name="PY2_TOTAL_CURR_ASSETS" localSheetId="3">#REF!</definedName>
    <definedName name="PY2_TOTAL_CURR_ASSETS" localSheetId="4">#REF!</definedName>
    <definedName name="PY2_TOTAL_CURR_ASSETS">#REF!</definedName>
    <definedName name="PY2_TOTAL_DEBT" localSheetId="1">#REF!</definedName>
    <definedName name="PY2_TOTAL_DEBT" localSheetId="2">#REF!</definedName>
    <definedName name="PY2_TOTAL_DEBT" localSheetId="3">#REF!</definedName>
    <definedName name="PY2_TOTAL_DEBT" localSheetId="4">#REF!</definedName>
    <definedName name="PY2_TOTAL_DEBT">#REF!</definedName>
    <definedName name="PY2_TOTAL_EQUITY" localSheetId="1">#REF!</definedName>
    <definedName name="PY2_TOTAL_EQUITY" localSheetId="2">#REF!</definedName>
    <definedName name="PY2_TOTAL_EQUITY" localSheetId="3">#REF!</definedName>
    <definedName name="PY2_TOTAL_EQUITY" localSheetId="4">#REF!</definedName>
    <definedName name="PY2_TOTAL_EQUITY">#REF!</definedName>
    <definedName name="PY2_Working_Capital" localSheetId="1">#REF!</definedName>
    <definedName name="PY2_Working_Capital" localSheetId="2">#REF!</definedName>
    <definedName name="PY2_Working_Capital" localSheetId="3">#REF!</definedName>
    <definedName name="PY2_Working_Capital" localSheetId="4">#REF!</definedName>
    <definedName name="PY2_Working_Capital">#REF!</definedName>
    <definedName name="Q" localSheetId="7">{"PFE",#N/A,TRUE,"FILMS"}</definedName>
    <definedName name="Q" localSheetId="0">{"PFE",#N/A,TRUE,"FILMS"}</definedName>
    <definedName name="Q" localSheetId="5">{"PFE",#N/A,TRUE,"FILMS"}</definedName>
    <definedName name="Q">{"PFE",#N/A,TRUE,"FILMS"}</definedName>
    <definedName name="QQ" localSheetId="7">#REF!</definedName>
    <definedName name="QQ" localSheetId="1">#REF!</definedName>
    <definedName name="QQ" localSheetId="2">#REF!</definedName>
    <definedName name="QQ" localSheetId="3">#REF!</definedName>
    <definedName name="QQ" localSheetId="4">#REF!</definedName>
    <definedName name="QQ" localSheetId="5">#REF!</definedName>
    <definedName name="QQ">#REF!</definedName>
    <definedName name="QQQ" localSheetId="7">#REF!</definedName>
    <definedName name="QQQ" localSheetId="1">#REF!</definedName>
    <definedName name="QQQ" localSheetId="2">#REF!</definedName>
    <definedName name="QQQ" localSheetId="3">#REF!</definedName>
    <definedName name="QQQ" localSheetId="4">#REF!</definedName>
    <definedName name="QQQ" localSheetId="5">#REF!</definedName>
    <definedName name="QQQ">#REF!</definedName>
    <definedName name="qqqqq" localSheetId="7" hidden="1">{"cashflow",#N/A,FALSE,"cash flow"}</definedName>
    <definedName name="qqqqq" localSheetId="0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7">#REF!</definedName>
    <definedName name="qqqqqq" localSheetId="1">#REF!</definedName>
    <definedName name="qqqqqq" localSheetId="2">#REF!</definedName>
    <definedName name="qqqqqq" localSheetId="3">#REF!</definedName>
    <definedName name="qqqqqq" localSheetId="4">#REF!</definedName>
    <definedName name="qqqqqq" localSheetId="5">#REF!</definedName>
    <definedName name="qqqqqq">#REF!</definedName>
    <definedName name="qrr" localSheetId="7">#REF!</definedName>
    <definedName name="qrr" localSheetId="1">#REF!</definedName>
    <definedName name="qrr" localSheetId="2">#REF!</definedName>
    <definedName name="qrr" localSheetId="3">#REF!</definedName>
    <definedName name="qrr" localSheetId="4">#REF!</definedName>
    <definedName name="qrr" localSheetId="5">#REF!</definedName>
    <definedName name="qrr">#REF!</definedName>
    <definedName name="qrr_14" localSheetId="7">#REF!</definedName>
    <definedName name="qrr_14" localSheetId="1">#REF!</definedName>
    <definedName name="qrr_14" localSheetId="2">#REF!</definedName>
    <definedName name="qrr_14" localSheetId="3">#REF!</definedName>
    <definedName name="qrr_14" localSheetId="4">#REF!</definedName>
    <definedName name="qrr_14" localSheetId="5">#REF!</definedName>
    <definedName name="qrr_14">#REF!</definedName>
    <definedName name="qrr_23" localSheetId="1">#REF!</definedName>
    <definedName name="qrr_23" localSheetId="2">#REF!</definedName>
    <definedName name="qrr_23" localSheetId="3">#REF!</definedName>
    <definedName name="qrr_23" localSheetId="4">#REF!</definedName>
    <definedName name="qrr_23">#REF!</definedName>
    <definedName name="qrr_41" localSheetId="1">#REF!</definedName>
    <definedName name="qrr_41" localSheetId="2">#REF!</definedName>
    <definedName name="qrr_41" localSheetId="3">#REF!</definedName>
    <definedName name="qrr_41" localSheetId="4">#REF!</definedName>
    <definedName name="qrr_41">#REF!</definedName>
    <definedName name="QUANTITIES" localSheetId="1">#REF!</definedName>
    <definedName name="QUANTITIES" localSheetId="2">#REF!</definedName>
    <definedName name="QUANTITIES" localSheetId="3">#REF!</definedName>
    <definedName name="QUANTITIES" localSheetId="4">#REF!</definedName>
    <definedName name="QUANTITIES">#REF!</definedName>
    <definedName name="quarter1" localSheetId="1">#REF!</definedName>
    <definedName name="quarter1" localSheetId="2">#REF!</definedName>
    <definedName name="quarter1" localSheetId="3">#REF!</definedName>
    <definedName name="quarter1" localSheetId="4">#REF!</definedName>
    <definedName name="quarter1">#REF!</definedName>
    <definedName name="Query2" localSheetId="1">#REF!</definedName>
    <definedName name="Query2" localSheetId="2">#REF!</definedName>
    <definedName name="Query2" localSheetId="3">#REF!</definedName>
    <definedName name="Query2" localSheetId="4">#REF!</definedName>
    <definedName name="Query2">#REF!</definedName>
    <definedName name="qw" localSheetId="1">#REF!</definedName>
    <definedName name="qw" localSheetId="2">#REF!</definedName>
    <definedName name="qw" localSheetId="3">#REF!</definedName>
    <definedName name="qw" localSheetId="4">#REF!</definedName>
    <definedName name="qw">#REF!</definedName>
    <definedName name="qw_14" localSheetId="1">#REF!</definedName>
    <definedName name="qw_14" localSheetId="2">#REF!</definedName>
    <definedName name="qw_14" localSheetId="3">#REF!</definedName>
    <definedName name="qw_14" localSheetId="4">#REF!</definedName>
    <definedName name="qw_14">#REF!</definedName>
    <definedName name="qw_23" localSheetId="1">#REF!</definedName>
    <definedName name="qw_23" localSheetId="2">#REF!</definedName>
    <definedName name="qw_23" localSheetId="3">#REF!</definedName>
    <definedName name="qw_23" localSheetId="4">#REF!</definedName>
    <definedName name="qw_23">#REF!</definedName>
    <definedName name="qw_41" localSheetId="1">#REF!</definedName>
    <definedName name="qw_41" localSheetId="2">#REF!</definedName>
    <definedName name="qw_41" localSheetId="3">#REF!</definedName>
    <definedName name="qw_41" localSheetId="4">#REF!</definedName>
    <definedName name="qw_41">#REF!</definedName>
    <definedName name="qwwef" localSheetId="1">#REF!</definedName>
    <definedName name="qwwef" localSheetId="2">#REF!</definedName>
    <definedName name="qwwef" localSheetId="3">#REF!</definedName>
    <definedName name="qwwef" localSheetId="4">#REF!</definedName>
    <definedName name="qwwef">#REF!</definedName>
    <definedName name="R.J._London_Chem._Ind." localSheetId="7">'[24]B-105'!#REF!</definedName>
    <definedName name="R.J._London_Chem._Ind." localSheetId="0">'[24]B-105'!#REF!</definedName>
    <definedName name="R.J._London_Chem._Ind." localSheetId="1">'[24]B-105'!#REF!</definedName>
    <definedName name="R.J._London_Chem._Ind." localSheetId="2">'[24]B-105'!#REF!</definedName>
    <definedName name="R.J._London_Chem._Ind." localSheetId="3">'[24]B-105'!#REF!</definedName>
    <definedName name="R.J._London_Chem._Ind." localSheetId="4">'[24]B-105'!#REF!</definedName>
    <definedName name="R.J._London_Chem._Ind." localSheetId="5">'[24]B-105'!#REF!</definedName>
    <definedName name="R.J._London_Chem._Ind.">'[24]B-105'!#REF!</definedName>
    <definedName name="R.J.LONDON_CHEMICALS_INDUSTRIES_CO._LTD." localSheetId="7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 localSheetId="4">#REF!</definedName>
    <definedName name="R.J.LONDON_CHEMICALS_INDUSTRIES_CO._LTD." localSheetId="5">#REF!</definedName>
    <definedName name="R.J.LONDON_CHEMICALS_INDUSTRIES_CO._LTD.">#REF!</definedName>
    <definedName name="ra" localSheetId="7">'11-12'!ra</definedName>
    <definedName name="ra" localSheetId="1">'5(3M)'!ra</definedName>
    <definedName name="ra" localSheetId="2">'6(3M)'!ra</definedName>
    <definedName name="ra" localSheetId="3">'7(6M)'!ra</definedName>
    <definedName name="ra" localSheetId="4">'8(6M)'!ra</definedName>
    <definedName name="ra">#N/A</definedName>
    <definedName name="RAJA_UCHINO_CO._LTD." localSheetId="7">#REF!</definedName>
    <definedName name="RAJA_UCHINO_CO._LTD." localSheetId="1">#REF!</definedName>
    <definedName name="RAJA_UCHINO_CO._LTD." localSheetId="2">#REF!</definedName>
    <definedName name="RAJA_UCHINO_CO._LTD." localSheetId="3">#REF!</definedName>
    <definedName name="RAJA_UCHINO_CO._LTD." localSheetId="4">#REF!</definedName>
    <definedName name="RAJA_UCHINO_CO._LTD." localSheetId="5">#REF!</definedName>
    <definedName name="RAJA_UCHINO_CO._LTD.">#REF!</definedName>
    <definedName name="ratio" localSheetId="7">IF(#REF!&lt;=5,INDEX(#REF!,(#REF!*5)-4),#REF!)</definedName>
    <definedName name="ratio" localSheetId="0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7">IF(#REF!&lt;=5,INDEX(#REF!,(#REF!*5)-4),#REF!)</definedName>
    <definedName name="ratio1" localSheetId="0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7">IF(#REF!&lt;=5,INDEX(#REF!,(#REF!*5)-4),#REF!)</definedName>
    <definedName name="ratio2" localSheetId="0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7">IF(#REF!&lt;=5,INDEX(#REF!,(#REF!*5)-4),#REF!)</definedName>
    <definedName name="ratio3" localSheetId="0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 localSheetId="7">#REF!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 localSheetId="4">#REF!</definedName>
    <definedName name="RawAgencyPrice" localSheetId="5">#REF!</definedName>
    <definedName name="RawAgencyPrice">#REF!</definedName>
    <definedName name="RBData" localSheetId="7">#REF!</definedName>
    <definedName name="RBData" localSheetId="1">#REF!</definedName>
    <definedName name="RBData" localSheetId="2">#REF!</definedName>
    <definedName name="RBData" localSheetId="3">#REF!</definedName>
    <definedName name="RBData" localSheetId="4">#REF!</definedName>
    <definedName name="RBData" localSheetId="5">#REF!</definedName>
    <definedName name="RBData">#REF!</definedName>
    <definedName name="REC" localSheetId="7" hidden="1">{"conso",#N/A,FALSE,"cash flow"}</definedName>
    <definedName name="REC" localSheetId="0" hidden="1">{"conso",#N/A,FALSE,"cash flow"}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nPage1" localSheetId="7">#REF!</definedName>
    <definedName name="RecnPage1" localSheetId="1">#REF!</definedName>
    <definedName name="RecnPage1" localSheetId="2">#REF!</definedName>
    <definedName name="RecnPage1" localSheetId="3">#REF!</definedName>
    <definedName name="RecnPage1" localSheetId="4">#REF!</definedName>
    <definedName name="RecnPage1" localSheetId="5">#REF!</definedName>
    <definedName name="RecnPage1">#REF!</definedName>
    <definedName name="repax" localSheetId="0">'[50]AGING LOCAL'!#REF!</definedName>
    <definedName name="repax" localSheetId="1">'[50]AGING LOCAL'!#REF!</definedName>
    <definedName name="repax" localSheetId="2">'[50]AGING LOCAL'!#REF!</definedName>
    <definedName name="repax" localSheetId="3">'[50]AGING LOCAL'!#REF!</definedName>
    <definedName name="repax" localSheetId="4">'[50]AGING LOCAL'!#REF!</definedName>
    <definedName name="repax" localSheetId="5">'[50]AGING LOCAL'!#REF!</definedName>
    <definedName name="repax">'[50]AGING LOCAL'!#REF!</definedName>
    <definedName name="Repax_Construction" localSheetId="7">#REF!</definedName>
    <definedName name="Repax_Construction" localSheetId="1">#REF!</definedName>
    <definedName name="Repax_Construction" localSheetId="2">#REF!</definedName>
    <definedName name="Repax_Construction" localSheetId="3">#REF!</definedName>
    <definedName name="Repax_Construction" localSheetId="4">#REF!</definedName>
    <definedName name="Repax_Construction" localSheetId="5">#REF!</definedName>
    <definedName name="Repax_Construction">#REF!</definedName>
    <definedName name="Report" localSheetId="7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 localSheetId="5">#REF!</definedName>
    <definedName name="Report">#REF!</definedName>
    <definedName name="Report_ChqOutByDate_3" localSheetId="7">#REF!</definedName>
    <definedName name="Report_ChqOutByDate_3" localSheetId="1">#REF!</definedName>
    <definedName name="Report_ChqOutByDate_3" localSheetId="2">#REF!</definedName>
    <definedName name="Report_ChqOutByDate_3" localSheetId="3">#REF!</definedName>
    <definedName name="Report_ChqOutByDate_3" localSheetId="4">#REF!</definedName>
    <definedName name="Report_ChqOutByDate_3" localSheetId="5">#REF!</definedName>
    <definedName name="Report_ChqOutByDate_3">#REF!</definedName>
    <definedName name="Report_ChqOutDueDate_2" localSheetId="1">#REF!</definedName>
    <definedName name="Report_ChqOutDueDate_2" localSheetId="2">#REF!</definedName>
    <definedName name="Report_ChqOutDueDate_2" localSheetId="3">#REF!</definedName>
    <definedName name="Report_ChqOutDueDate_2" localSheetId="4">#REF!</definedName>
    <definedName name="Report_ChqOutDueDate_2">#REF!</definedName>
    <definedName name="Report_ChqOutStatus" localSheetId="1">#REF!</definedName>
    <definedName name="Report_ChqOutStatus" localSheetId="2">#REF!</definedName>
    <definedName name="Report_ChqOutStatus" localSheetId="3">#REF!</definedName>
    <definedName name="Report_ChqOutStatus" localSheetId="4">#REF!</definedName>
    <definedName name="Report_ChqOutStatus">#REF!</definedName>
    <definedName name="Reselects" localSheetId="1">#REF!</definedName>
    <definedName name="Reselects" localSheetId="2">#REF!</definedName>
    <definedName name="Reselects" localSheetId="3">#REF!</definedName>
    <definedName name="Reselects" localSheetId="4">#REF!</definedName>
    <definedName name="Reselects">#REF!</definedName>
    <definedName name="Reversal_of_intercompanies_debt_to_income" localSheetId="1">#REF!</definedName>
    <definedName name="Reversal_of_intercompanies_debt_to_income" localSheetId="2">#REF!</definedName>
    <definedName name="Reversal_of_intercompanies_debt_to_income" localSheetId="3">#REF!</definedName>
    <definedName name="Reversal_of_intercompanies_debt_to_income" localSheetId="4">#REF!</definedName>
    <definedName name="Reversal_of_intercompanies_debt_to_income">#REF!</definedName>
    <definedName name="RM">'[43]ADJ - RATE'!$B$5</definedName>
    <definedName name="RPSC_CHEMICAL_CO._LTD." localSheetId="7">#REF!</definedName>
    <definedName name="RPSC_CHEMICAL_CO._LTD." localSheetId="1">#REF!</definedName>
    <definedName name="RPSC_CHEMICAL_CO._LTD." localSheetId="2">#REF!</definedName>
    <definedName name="RPSC_CHEMICAL_CO._LTD." localSheetId="3">#REF!</definedName>
    <definedName name="RPSC_CHEMICAL_CO._LTD." localSheetId="4">#REF!</definedName>
    <definedName name="RPSC_CHEMICAL_CO._LTD." localSheetId="5">#REF!</definedName>
    <definedName name="RPSC_CHEMICAL_CO._LTD.">#REF!</definedName>
    <definedName name="RR" localSheetId="7">#REF!</definedName>
    <definedName name="RR" localSheetId="1">#REF!</definedName>
    <definedName name="RR" localSheetId="2">#REF!</definedName>
    <definedName name="RR" localSheetId="3">#REF!</definedName>
    <definedName name="RR" localSheetId="4">#REF!</definedName>
    <definedName name="RR" localSheetId="5">#REF!</definedName>
    <definedName name="RR">#REF!</definedName>
    <definedName name="rrr" localSheetId="7">#REF!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 localSheetId="5">#REF!</definedName>
    <definedName name="rrr">#REF!</definedName>
    <definedName name="rtr" localSheetId="1">#REF!</definedName>
    <definedName name="rtr" localSheetId="2">#REF!</definedName>
    <definedName name="rtr" localSheetId="3">#REF!</definedName>
    <definedName name="rtr" localSheetId="4">#REF!</definedName>
    <definedName name="rtr">#REF!</definedName>
    <definedName name="rty" localSheetId="7">'11-12'!rty</definedName>
    <definedName name="rty" localSheetId="1">'5(3M)'!rty</definedName>
    <definedName name="rty" localSheetId="2">'6(3M)'!rty</definedName>
    <definedName name="rty" localSheetId="3">'7(6M)'!rty</definedName>
    <definedName name="rty" localSheetId="4">'8(6M)'!rty</definedName>
    <definedName name="rty">#N/A</definedName>
    <definedName name="rtyt" localSheetId="7">#REF!</definedName>
    <definedName name="rtyt" localSheetId="1">#REF!</definedName>
    <definedName name="rtyt" localSheetId="2">#REF!</definedName>
    <definedName name="rtyt" localSheetId="3">#REF!</definedName>
    <definedName name="rtyt" localSheetId="4">#REF!</definedName>
    <definedName name="rtyt" localSheetId="5">#REF!</definedName>
    <definedName name="rtyt">#REF!</definedName>
    <definedName name="rtyt_14" localSheetId="7">#REF!</definedName>
    <definedName name="rtyt_14" localSheetId="1">#REF!</definedName>
    <definedName name="rtyt_14" localSheetId="2">#REF!</definedName>
    <definedName name="rtyt_14" localSheetId="3">#REF!</definedName>
    <definedName name="rtyt_14" localSheetId="4">#REF!</definedName>
    <definedName name="rtyt_14" localSheetId="5">#REF!</definedName>
    <definedName name="rtyt_14">#REF!</definedName>
    <definedName name="rtyt_23" localSheetId="7">#REF!</definedName>
    <definedName name="rtyt_23" localSheetId="1">#REF!</definedName>
    <definedName name="rtyt_23" localSheetId="2">#REF!</definedName>
    <definedName name="rtyt_23" localSheetId="3">#REF!</definedName>
    <definedName name="rtyt_23" localSheetId="4">#REF!</definedName>
    <definedName name="rtyt_23" localSheetId="5">#REF!</definedName>
    <definedName name="rtyt_23">#REF!</definedName>
    <definedName name="rtyt_41" localSheetId="1">#REF!</definedName>
    <definedName name="rtyt_41" localSheetId="2">#REF!</definedName>
    <definedName name="rtyt_41" localSheetId="3">#REF!</definedName>
    <definedName name="rtyt_41" localSheetId="4">#REF!</definedName>
    <definedName name="rtyt_41">#REF!</definedName>
    <definedName name="RUBRICK_THAI_CO._LTD." localSheetId="7">'[24]B-105'!#REF!</definedName>
    <definedName name="RUBRICK_THAI_CO._LTD." localSheetId="0">'[24]B-105'!#REF!</definedName>
    <definedName name="RUBRICK_THAI_CO._LTD." localSheetId="1">'[24]B-105'!#REF!</definedName>
    <definedName name="RUBRICK_THAI_CO._LTD." localSheetId="2">'[24]B-105'!#REF!</definedName>
    <definedName name="RUBRICK_THAI_CO._LTD." localSheetId="3">'[24]B-105'!#REF!</definedName>
    <definedName name="RUBRICK_THAI_CO._LTD." localSheetId="4">'[24]B-105'!#REF!</definedName>
    <definedName name="RUBRICK_THAI_CO._LTD." localSheetId="5">'[24]B-105'!#REF!</definedName>
    <definedName name="RUBRICK_THAI_CO._LTD.">'[24]B-105'!#REF!</definedName>
    <definedName name="RYOHOKU" localSheetId="7">#REF!</definedName>
    <definedName name="RYOHOKU" localSheetId="1">#REF!</definedName>
    <definedName name="RYOHOKU" localSheetId="2">#REF!</definedName>
    <definedName name="RYOHOKU" localSheetId="3">#REF!</definedName>
    <definedName name="RYOHOKU" localSheetId="4">#REF!</definedName>
    <definedName name="RYOHOKU" localSheetId="5">#REF!</definedName>
    <definedName name="RYOHOKU">#REF!</definedName>
    <definedName name="s" localSheetId="7">'[24]B-105'!#REF!</definedName>
    <definedName name="s" localSheetId="0">'[24]B-105'!#REF!</definedName>
    <definedName name="s" localSheetId="1">'[24]B-105'!#REF!</definedName>
    <definedName name="s" localSheetId="2">'[24]B-105'!#REF!</definedName>
    <definedName name="s" localSheetId="3">'[24]B-105'!#REF!</definedName>
    <definedName name="s" localSheetId="4">'[24]B-105'!#REF!</definedName>
    <definedName name="s" localSheetId="5">'[24]B-105'!#REF!</definedName>
    <definedName name="s">'[24]B-105'!#REF!</definedName>
    <definedName name="S.A.P._Paint___Chemical" localSheetId="7">'[24]B-105'!#REF!</definedName>
    <definedName name="S.A.P._Paint___Chemical" localSheetId="1">'[24]B-105'!#REF!</definedName>
    <definedName name="S.A.P._Paint___Chemical" localSheetId="2">'[24]B-105'!#REF!</definedName>
    <definedName name="S.A.P._Paint___Chemical" localSheetId="3">'[24]B-105'!#REF!</definedName>
    <definedName name="S.A.P._Paint___Chemical" localSheetId="4">'[24]B-105'!#REF!</definedName>
    <definedName name="S.A.P._Paint___Chemical" localSheetId="5">'[24]B-105'!#REF!</definedName>
    <definedName name="S.A.P._Paint___Chemical">'[24]B-105'!#REF!</definedName>
    <definedName name="S.A.P._PAINT___CHEMICAL_CO._LTD." localSheetId="7">'[24]B-105'!#REF!</definedName>
    <definedName name="S.A.P._PAINT___CHEMICAL_CO._LTD." localSheetId="1">'[24]B-105'!#REF!</definedName>
    <definedName name="S.A.P._PAINT___CHEMICAL_CO._LTD." localSheetId="2">'[24]B-105'!#REF!</definedName>
    <definedName name="S.A.P._PAINT___CHEMICAL_CO._LTD." localSheetId="3">'[24]B-105'!#REF!</definedName>
    <definedName name="S.A.P._PAINT___CHEMICAL_CO._LTD." localSheetId="4">'[24]B-105'!#REF!</definedName>
    <definedName name="S.A.P._PAINT___CHEMICAL_CO._LTD." localSheetId="5">'[24]B-105'!#REF!</definedName>
    <definedName name="S.A.P._PAINT___CHEMICAL_CO._LTD.">'[24]B-105'!#REF!</definedName>
    <definedName name="S.K.COLOR___CHEMICALS_LIMITED_PARTNERSHIP" localSheetId="7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 localSheetId="4">#REF!</definedName>
    <definedName name="S.K.COLOR___CHEMICALS_LIMITED_PARTNERSHIP" localSheetId="5">#REF!</definedName>
    <definedName name="S.K.COLOR___CHEMICALS_LIMITED_PARTNERSHIP">#REF!</definedName>
    <definedName name="S.P.TEXTURE_PAINT_CO._LTD." localSheetId="7">#REF!</definedName>
    <definedName name="S.P.TEXTURE_PAINT_CO._LTD." localSheetId="1">#REF!</definedName>
    <definedName name="S.P.TEXTURE_PAINT_CO._LTD." localSheetId="2">#REF!</definedName>
    <definedName name="S.P.TEXTURE_PAINT_CO._LTD." localSheetId="3">#REF!</definedName>
    <definedName name="S.P.TEXTURE_PAINT_CO._LTD." localSheetId="4">#REF!</definedName>
    <definedName name="S.P.TEXTURE_PAINT_CO._LTD." localSheetId="5">#REF!</definedName>
    <definedName name="S.P.TEXTURE_PAINT_CO._LTD.">#REF!</definedName>
    <definedName name="S.PACK___PRINT_PUBLIC_COMPANY_LIMITED">"S.PACK PRINT PUBLIC COMPANY LIMITED"</definedName>
    <definedName name="sa" localSheetId="7">#REF!</definedName>
    <definedName name="sa" localSheetId="1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>#REF!</definedName>
    <definedName name="Sabpantawee" localSheetId="7">'[24]B-105'!#REF!</definedName>
    <definedName name="Sabpantawee" localSheetId="0">'[24]B-105'!#REF!</definedName>
    <definedName name="Sabpantawee" localSheetId="1">'[24]B-105'!#REF!</definedName>
    <definedName name="Sabpantawee" localSheetId="2">'[24]B-105'!#REF!</definedName>
    <definedName name="Sabpantawee" localSheetId="3">'[24]B-105'!#REF!</definedName>
    <definedName name="Sabpantawee" localSheetId="4">'[24]B-105'!#REF!</definedName>
    <definedName name="Sabpantawee" localSheetId="5">'[24]B-105'!#REF!</definedName>
    <definedName name="Sabpantawee">'[24]B-105'!#REF!</definedName>
    <definedName name="sada" localSheetId="7">[29]ELIM!#REF!</definedName>
    <definedName name="sada" localSheetId="1">[29]ELIM!#REF!</definedName>
    <definedName name="sada" localSheetId="2">[29]ELIM!#REF!</definedName>
    <definedName name="sada" localSheetId="3">[29]ELIM!#REF!</definedName>
    <definedName name="sada" localSheetId="4">[29]ELIM!#REF!</definedName>
    <definedName name="sada" localSheetId="5">[29]ELIM!#REF!</definedName>
    <definedName name="sada">[29]ELIM!#REF!</definedName>
    <definedName name="sada_14" localSheetId="7">[29]ELIM!#REF!</definedName>
    <definedName name="sada_14" localSheetId="1">[29]ELIM!#REF!</definedName>
    <definedName name="sada_14" localSheetId="2">[29]ELIM!#REF!</definedName>
    <definedName name="sada_14" localSheetId="3">[29]ELIM!#REF!</definedName>
    <definedName name="sada_14" localSheetId="4">[29]ELIM!#REF!</definedName>
    <definedName name="sada_14" localSheetId="5">[29]ELIM!#REF!</definedName>
    <definedName name="sada_14">[29]ELIM!#REF!</definedName>
    <definedName name="sada_23" localSheetId="7">[29]ELIM!#REF!</definedName>
    <definedName name="sada_23" localSheetId="1">[29]ELIM!#REF!</definedName>
    <definedName name="sada_23" localSheetId="2">[29]ELIM!#REF!</definedName>
    <definedName name="sada_23" localSheetId="3">[29]ELIM!#REF!</definedName>
    <definedName name="sada_23" localSheetId="4">[29]ELIM!#REF!</definedName>
    <definedName name="sada_23" localSheetId="5">[29]ELIM!#REF!</definedName>
    <definedName name="sada_23">[29]ELIM!#REF!</definedName>
    <definedName name="sada_25" localSheetId="7">[29]ELIM!#REF!</definedName>
    <definedName name="sada_25" localSheetId="1">[29]ELIM!#REF!</definedName>
    <definedName name="sada_25" localSheetId="2">[29]ELIM!#REF!</definedName>
    <definedName name="sada_25" localSheetId="3">[29]ELIM!#REF!</definedName>
    <definedName name="sada_25" localSheetId="4">[29]ELIM!#REF!</definedName>
    <definedName name="sada_25" localSheetId="5">[29]ELIM!#REF!</definedName>
    <definedName name="sada_25">[29]ELIM!#REF!</definedName>
    <definedName name="sada_41" localSheetId="1">[29]ELIM!#REF!</definedName>
    <definedName name="sada_41" localSheetId="2">[29]ELIM!#REF!</definedName>
    <definedName name="sada_41" localSheetId="3">[29]ELIM!#REF!</definedName>
    <definedName name="sada_41" localSheetId="4">[29]ELIM!#REF!</definedName>
    <definedName name="sada_41">[29]ELIM!#REF!</definedName>
    <definedName name="SAHAKIT_WISARN_CO._LTD." localSheetId="7">#REF!</definedName>
    <definedName name="SAHAKIT_WISARN_CO._LTD." localSheetId="1">#REF!</definedName>
    <definedName name="SAHAKIT_WISARN_CO._LTD." localSheetId="2">#REF!</definedName>
    <definedName name="SAHAKIT_WISARN_CO._LTD." localSheetId="3">#REF!</definedName>
    <definedName name="SAHAKIT_WISARN_CO._LTD." localSheetId="4">#REF!</definedName>
    <definedName name="SAHAKIT_WISARN_CO._LTD." localSheetId="5">#REF!</definedName>
    <definedName name="SAHAKIT_WISARN_CO._LTD.">#REF!</definedName>
    <definedName name="sales_2002" localSheetId="7">#REF!</definedName>
    <definedName name="sales_2002" localSheetId="1">#REF!</definedName>
    <definedName name="sales_2002" localSheetId="2">#REF!</definedName>
    <definedName name="sales_2002" localSheetId="3">#REF!</definedName>
    <definedName name="sales_2002" localSheetId="4">#REF!</definedName>
    <definedName name="sales_2002" localSheetId="5">#REF!</definedName>
    <definedName name="sales_2002">#REF!</definedName>
    <definedName name="SALESPLAN" localSheetId="7">#REF!</definedName>
    <definedName name="SALESPLAN" localSheetId="1">#REF!</definedName>
    <definedName name="SALESPLAN" localSheetId="2">#REF!</definedName>
    <definedName name="SALESPLAN" localSheetId="3">#REF!</definedName>
    <definedName name="SALESPLAN" localSheetId="4">#REF!</definedName>
    <definedName name="SALESPLAN" localSheetId="5">#REF!</definedName>
    <definedName name="SALESPLAN">#REF!</definedName>
    <definedName name="sao" localSheetId="1">#REF!</definedName>
    <definedName name="sao" localSheetId="2">#REF!</definedName>
    <definedName name="sao" localSheetId="3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7">'[31]ADJ - RATE'!#REF!</definedName>
    <definedName name="SCB" localSheetId="0">'[31]ADJ - RATE'!#REF!</definedName>
    <definedName name="SCB" localSheetId="1">'[31]ADJ - RATE'!#REF!</definedName>
    <definedName name="SCB" localSheetId="2">'[31]ADJ - RATE'!#REF!</definedName>
    <definedName name="SCB" localSheetId="3">'[31]ADJ - RATE'!#REF!</definedName>
    <definedName name="SCB" localSheetId="4">'[31]ADJ - RATE'!#REF!</definedName>
    <definedName name="SCB" localSheetId="5">'[31]ADJ - RATE'!#REF!</definedName>
    <definedName name="SCB">'[31]ADJ - RATE'!#REF!</definedName>
    <definedName name="Sched_Pay" localSheetId="7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 localSheetId="5">#REF!</definedName>
    <definedName name="Sched_Pay">#REF!</definedName>
    <definedName name="Scheduled_Extra_Payments" localSheetId="7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 localSheetId="5">#REF!</definedName>
    <definedName name="Scheduled_Extra_Payments">#REF!</definedName>
    <definedName name="Scheduled_Interest_Rate" localSheetId="7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sd" localSheetId="7" hidden="1">{"'Eng (page2)'!$A$1:$D$52"}</definedName>
    <definedName name="sdsd" localSheetId="0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[68]A!#REF!</definedName>
    <definedName name="sdwsdwdw" localSheetId="2" hidden="1">[68]A!#REF!</definedName>
    <definedName name="sdwsdwdw" localSheetId="3" hidden="1">[68]A!#REF!</definedName>
    <definedName name="sdwsdwdw" localSheetId="4" hidden="1">[68]A!#REF!</definedName>
    <definedName name="sdwsdwdw" hidden="1">[68]A!#REF!</definedName>
    <definedName name="Search" localSheetId="7">#REF!</definedName>
    <definedName name="Search" localSheetId="1">#REF!</definedName>
    <definedName name="Search" localSheetId="2">#REF!</definedName>
    <definedName name="Search" localSheetId="3">#REF!</definedName>
    <definedName name="Search" localSheetId="4">#REF!</definedName>
    <definedName name="Search" localSheetId="5">#REF!</definedName>
    <definedName name="Search">#REF!</definedName>
    <definedName name="Sefco_Chemical_2001" localSheetId="7">#REF!</definedName>
    <definedName name="Sefco_Chemical_2001" localSheetId="1">#REF!</definedName>
    <definedName name="Sefco_Chemical_2001" localSheetId="2">#REF!</definedName>
    <definedName name="Sefco_Chemical_2001" localSheetId="3">#REF!</definedName>
    <definedName name="Sefco_Chemical_2001" localSheetId="4">#REF!</definedName>
    <definedName name="Sefco_Chemical_2001" localSheetId="5">#REF!</definedName>
    <definedName name="Sefco_Chemical_2001">#REF!</definedName>
    <definedName name="SEK">[69]View!$E$6</definedName>
    <definedName name="SEND" localSheetId="7">#REF!</definedName>
    <definedName name="SEND" localSheetId="1">#REF!</definedName>
    <definedName name="SEND" localSheetId="2">#REF!</definedName>
    <definedName name="SEND" localSheetId="3">#REF!</definedName>
    <definedName name="SEND" localSheetId="4">#REF!</definedName>
    <definedName name="SEND" localSheetId="5">#REF!</definedName>
    <definedName name="SEND">#REF!</definedName>
    <definedName name="Sep" localSheetId="7">#REF!</definedName>
    <definedName name="Sep" localSheetId="1">#REF!</definedName>
    <definedName name="Sep" localSheetId="2">#REF!</definedName>
    <definedName name="Sep" localSheetId="3">#REF!</definedName>
    <definedName name="Sep" localSheetId="4">#REF!</definedName>
    <definedName name="Sep" localSheetId="5">#REF!</definedName>
    <definedName name="Sep">#REF!</definedName>
    <definedName name="sew" localSheetId="7">#REF!</definedName>
    <definedName name="sew" localSheetId="1">#REF!</definedName>
    <definedName name="sew" localSheetId="2">#REF!</definedName>
    <definedName name="sew" localSheetId="3">#REF!</definedName>
    <definedName name="sew" localSheetId="4">#REF!</definedName>
    <definedName name="sew" localSheetId="5">#REF!</definedName>
    <definedName name="sew">#REF!</definedName>
    <definedName name="sew_14" localSheetId="1">#REF!</definedName>
    <definedName name="sew_14" localSheetId="2">#REF!</definedName>
    <definedName name="sew_14" localSheetId="3">#REF!</definedName>
    <definedName name="sew_14" localSheetId="4">#REF!</definedName>
    <definedName name="sew_14">#REF!</definedName>
    <definedName name="sew_23" localSheetId="1">#REF!</definedName>
    <definedName name="sew_23" localSheetId="2">#REF!</definedName>
    <definedName name="sew_23" localSheetId="3">#REF!</definedName>
    <definedName name="sew_23" localSheetId="4">#REF!</definedName>
    <definedName name="sew_23">#REF!</definedName>
    <definedName name="sew_41" localSheetId="1">#REF!</definedName>
    <definedName name="sew_41" localSheetId="2">#REF!</definedName>
    <definedName name="sew_41" localSheetId="3">#REF!</definedName>
    <definedName name="sew_41" localSheetId="4">#REF!</definedName>
    <definedName name="sew_41">#REF!</definedName>
    <definedName name="SF" localSheetId="1">#REF!</definedName>
    <definedName name="SF" localSheetId="2">#REF!</definedName>
    <definedName name="SF" localSheetId="3">#REF!</definedName>
    <definedName name="SF" localSheetId="4">#REF!</definedName>
    <definedName name="SF">#REF!</definedName>
    <definedName name="sfdf" localSheetId="1">#REF!</definedName>
    <definedName name="sfdf" localSheetId="2">#REF!</definedName>
    <definedName name="sfdf" localSheetId="3">#REF!</definedName>
    <definedName name="sfdf" localSheetId="4">#REF!</definedName>
    <definedName name="sfdf">#REF!</definedName>
    <definedName name="sgv" localSheetId="1">#REF!</definedName>
    <definedName name="sgv" localSheetId="2">#REF!</definedName>
    <definedName name="sgv" localSheetId="3">#REF!</definedName>
    <definedName name="sgv" localSheetId="4">#REF!</definedName>
    <definedName name="sgv">#REF!</definedName>
    <definedName name="SHANGHAI_PAINTS_AND_HARDWARE_LTD." localSheetId="1">#REF!</definedName>
    <definedName name="SHANGHAI_PAINTS_AND_HARDWARE_LTD." localSheetId="2">#REF!</definedName>
    <definedName name="SHANGHAI_PAINTS_AND_HARDWARE_LTD." localSheetId="3">#REF!</definedName>
    <definedName name="SHANGHAI_PAINTS_AND_HARDWARE_LTD." localSheetId="4">#REF!</definedName>
    <definedName name="SHANGHAI_PAINTS_AND_HARDWARE_LTD.">#REF!</definedName>
    <definedName name="sheet" localSheetId="1">#REF!</definedName>
    <definedName name="sheet" localSheetId="2">#REF!</definedName>
    <definedName name="sheet" localSheetId="3">#REF!</definedName>
    <definedName name="sheet" localSheetId="4">#REF!</definedName>
    <definedName name="sheet">#REF!</definedName>
    <definedName name="SHOKYAKU97">'[70]#REF'!$A$6:$H$145</definedName>
    <definedName name="Short">[56]เงินกู้ธนชาติ!$E$17</definedName>
    <definedName name="short1">'[56]เงินกู้ MGC'!$E$17</definedName>
    <definedName name="Short2">[57]เงินกู้ธนชาติ!$E$17</definedName>
    <definedName name="Short3">'[57]เงินกู้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 localSheetId="7">#REF!</definedName>
    <definedName name="SIAM_EXCEL_POLYTECH_CO._LTD." localSheetId="1">#REF!</definedName>
    <definedName name="SIAM_EXCEL_POLYTECH_CO._LTD." localSheetId="2">#REF!</definedName>
    <definedName name="SIAM_EXCEL_POLYTECH_CO._LTD." localSheetId="3">#REF!</definedName>
    <definedName name="SIAM_EXCEL_POLYTECH_CO._LTD." localSheetId="4">#REF!</definedName>
    <definedName name="SIAM_EXCEL_POLYTECH_CO._LTD." localSheetId="5">#REF!</definedName>
    <definedName name="SIAM_EXCEL_POLYTECH_CO._LTD.">#REF!</definedName>
    <definedName name="Siam_Paint_Industry" localSheetId="7">#REF!</definedName>
    <definedName name="Siam_Paint_Industry" localSheetId="1">#REF!</definedName>
    <definedName name="Siam_Paint_Industry" localSheetId="2">#REF!</definedName>
    <definedName name="Siam_Paint_Industry" localSheetId="3">#REF!</definedName>
    <definedName name="Siam_Paint_Industry" localSheetId="4">#REF!</definedName>
    <definedName name="Siam_Paint_Industry" localSheetId="5">#REF!</definedName>
    <definedName name="Siam_Paint_Industry">#REF!</definedName>
    <definedName name="SIAM_SPONG_FOAM_CO._LTD." localSheetId="7">#REF!</definedName>
    <definedName name="SIAM_SPONG_FOAM_CO._LTD." localSheetId="1">#REF!</definedName>
    <definedName name="SIAM_SPONG_FOAM_CO._LTD." localSheetId="2">#REF!</definedName>
    <definedName name="SIAM_SPONG_FOAM_CO._LTD." localSheetId="3">#REF!</definedName>
    <definedName name="SIAM_SPONG_FOAM_CO._LTD." localSheetId="4">#REF!</definedName>
    <definedName name="SIAM_SPONG_FOAM_CO._LTD." localSheetId="5">#REF!</definedName>
    <definedName name="SIAM_SPONG_FOAM_CO._LTD.">#REF!</definedName>
    <definedName name="Sicpa__Thailand" localSheetId="1">#REF!</definedName>
    <definedName name="Sicpa__Thailand" localSheetId="2">#REF!</definedName>
    <definedName name="Sicpa__Thailand" localSheetId="3">#REF!</definedName>
    <definedName name="Sicpa__Thailand" localSheetId="4">#REF!</definedName>
    <definedName name="Sicpa__Thailand">#REF!</definedName>
    <definedName name="SIKA" localSheetId="7">'[24]B-105'!#REF!</definedName>
    <definedName name="SIKA" localSheetId="0">'[24]B-105'!#REF!</definedName>
    <definedName name="SIKA" localSheetId="1">'[24]B-105'!#REF!</definedName>
    <definedName name="SIKA" localSheetId="2">'[24]B-105'!#REF!</definedName>
    <definedName name="SIKA" localSheetId="3">'[24]B-105'!#REF!</definedName>
    <definedName name="SIKA" localSheetId="4">'[24]B-105'!#REF!</definedName>
    <definedName name="SIKA" localSheetId="5">'[24]B-105'!#REF!</definedName>
    <definedName name="SIKA">'[24]B-105'!#REF!</definedName>
    <definedName name="Sika__Thailand" localSheetId="7">#REF!</definedName>
    <definedName name="Sika__Thailand" localSheetId="1">#REF!</definedName>
    <definedName name="Sika__Thailand" localSheetId="2">#REF!</definedName>
    <definedName name="Sika__Thailand" localSheetId="3">#REF!</definedName>
    <definedName name="Sika__Thailand" localSheetId="4">#REF!</definedName>
    <definedName name="Sika__Thailand" localSheetId="5">#REF!</definedName>
    <definedName name="Sika__Thailand">#REF!</definedName>
    <definedName name="Silicone_Coating" localSheetId="7">'[24]B-105'!#REF!</definedName>
    <definedName name="Silicone_Coating" localSheetId="0">'[24]B-105'!#REF!</definedName>
    <definedName name="Silicone_Coating" localSheetId="1">'[24]B-105'!#REF!</definedName>
    <definedName name="Silicone_Coating" localSheetId="2">'[24]B-105'!#REF!</definedName>
    <definedName name="Silicone_Coating" localSheetId="3">'[24]B-105'!#REF!</definedName>
    <definedName name="Silicone_Coating" localSheetId="4">'[24]B-105'!#REF!</definedName>
    <definedName name="Silicone_Coating" localSheetId="5">'[24]B-105'!#REF!</definedName>
    <definedName name="Silicone_Coating">'[24]B-105'!#REF!</definedName>
    <definedName name="sld" localSheetId="7">#REF!</definedName>
    <definedName name="sld" localSheetId="1">#REF!</definedName>
    <definedName name="sld" localSheetId="2">#REF!</definedName>
    <definedName name="sld" localSheetId="3">#REF!</definedName>
    <definedName name="sld" localSheetId="4">#REF!</definedName>
    <definedName name="sld" localSheetId="5">#REF!</definedName>
    <definedName name="sld">#REF!</definedName>
    <definedName name="SOMBOON_SCREEN_CO._LTD." localSheetId="7">'[24]B-105'!#REF!</definedName>
    <definedName name="SOMBOON_SCREEN_CO._LTD." localSheetId="0">'[24]B-105'!#REF!</definedName>
    <definedName name="SOMBOON_SCREEN_CO._LTD." localSheetId="1">'[24]B-105'!#REF!</definedName>
    <definedName name="SOMBOON_SCREEN_CO._LTD." localSheetId="2">'[24]B-105'!#REF!</definedName>
    <definedName name="SOMBOON_SCREEN_CO._LTD." localSheetId="3">'[24]B-105'!#REF!</definedName>
    <definedName name="SOMBOON_SCREEN_CO._LTD." localSheetId="4">'[24]B-105'!#REF!</definedName>
    <definedName name="SOMBOON_SCREEN_CO._LTD." localSheetId="5">'[24]B-105'!#REF!</definedName>
    <definedName name="SOMBOON_SCREEN_CO._LTD.">'[24]B-105'!#REF!</definedName>
    <definedName name="spec" localSheetId="7">#REF!</definedName>
    <definedName name="spec" localSheetId="1">#REF!</definedName>
    <definedName name="spec" localSheetId="2">#REF!</definedName>
    <definedName name="spec" localSheetId="3">#REF!</definedName>
    <definedName name="spec" localSheetId="4">#REF!</definedName>
    <definedName name="spec" localSheetId="5">#REF!</definedName>
    <definedName name="spec">#REF!</definedName>
    <definedName name="SS" localSheetId="7">#REF!</definedName>
    <definedName name="SS" localSheetId="1">#REF!</definedName>
    <definedName name="SS" localSheetId="2">#REF!</definedName>
    <definedName name="SS" localSheetId="3">#REF!</definedName>
    <definedName name="SS" localSheetId="4">#REF!</definedName>
    <definedName name="SS" localSheetId="5">#REF!</definedName>
    <definedName name="SS">#REF!</definedName>
    <definedName name="sss" localSheetId="7">[3]MOULD!#REF!</definedName>
    <definedName name="sss" localSheetId="0">[3]MOULD!#REF!</definedName>
    <definedName name="sss" localSheetId="1">[3]MOULD!#REF!</definedName>
    <definedName name="sss" localSheetId="2">[3]MOULD!#REF!</definedName>
    <definedName name="sss" localSheetId="3">[3]MOULD!#REF!</definedName>
    <definedName name="sss" localSheetId="4">[3]MOULD!#REF!</definedName>
    <definedName name="sss" localSheetId="5">[3]MOULD!#REF!</definedName>
    <definedName name="sss">[3]MOULD!#REF!</definedName>
    <definedName name="star" localSheetId="7">'[24]B-105'!#REF!</definedName>
    <definedName name="star" localSheetId="1">'[24]B-105'!#REF!</definedName>
    <definedName name="star" localSheetId="2">'[24]B-105'!#REF!</definedName>
    <definedName name="star" localSheetId="3">'[24]B-105'!#REF!</definedName>
    <definedName name="star" localSheetId="4">'[24]B-105'!#REF!</definedName>
    <definedName name="star" localSheetId="5">'[24]B-105'!#REF!</definedName>
    <definedName name="star">'[24]B-105'!#REF!</definedName>
    <definedName name="Star_Carpet_co._ltd." localSheetId="7">#REF!</definedName>
    <definedName name="Star_Carpet_co._ltd." localSheetId="1">#REF!</definedName>
    <definedName name="Star_Carpet_co._ltd." localSheetId="2">#REF!</definedName>
    <definedName name="Star_Carpet_co._ltd." localSheetId="3">#REF!</definedName>
    <definedName name="Star_Carpet_co._ltd." localSheetId="4">#REF!</definedName>
    <definedName name="Star_Carpet_co._ltd." localSheetId="5">#REF!</definedName>
    <definedName name="Star_Carpet_co._ltd.">#REF!</definedName>
    <definedName name="Star_Tech_Che." localSheetId="7">#REF!</definedName>
    <definedName name="Star_Tech_Che." localSheetId="1">#REF!</definedName>
    <definedName name="Star_Tech_Che." localSheetId="2">#REF!</definedName>
    <definedName name="Star_Tech_Che." localSheetId="3">#REF!</definedName>
    <definedName name="Star_Tech_Che." localSheetId="4">#REF!</definedName>
    <definedName name="Star_Tech_Che." localSheetId="5">#REF!</definedName>
    <definedName name="Star_Tech_Che.">#REF!</definedName>
    <definedName name="Start" localSheetId="7">#REF!</definedName>
    <definedName name="Start" localSheetId="1">#REF!</definedName>
    <definedName name="Start" localSheetId="2">#REF!</definedName>
    <definedName name="Start" localSheetId="3">#REF!</definedName>
    <definedName name="Start" localSheetId="4">#REF!</definedName>
    <definedName name="Start" localSheetId="5">#REF!</definedName>
    <definedName name="Start">#REF!</definedName>
    <definedName name="StartCode" localSheetId="1">#REF!</definedName>
    <definedName name="StartCode" localSheetId="2">#REF!</definedName>
    <definedName name="StartCode" localSheetId="3">#REF!</definedName>
    <definedName name="StartCode" localSheetId="4">#REF!</definedName>
    <definedName name="StartCode">#REF!</definedName>
    <definedName name="StartDate" localSheetId="1">#REF!</definedName>
    <definedName name="StartDate" localSheetId="2">#REF!</definedName>
    <definedName name="StartDate" localSheetId="3">#REF!</definedName>
    <definedName name="StartDate" localSheetId="4">#REF!</definedName>
    <definedName name="StartDate">#REF!</definedName>
    <definedName name="STD" localSheetId="7">[71]VarProduct!#REF!</definedName>
    <definedName name="STD" localSheetId="0">[71]VarProduct!#REF!</definedName>
    <definedName name="STD" localSheetId="1">[71]VarProduct!#REF!</definedName>
    <definedName name="STD" localSheetId="2">[71]VarProduct!#REF!</definedName>
    <definedName name="STD" localSheetId="3">[71]VarProduct!#REF!</definedName>
    <definedName name="STD" localSheetId="4">[71]VarProduct!#REF!</definedName>
    <definedName name="STD" localSheetId="5">[71]VarProduct!#REF!</definedName>
    <definedName name="STD">[71]VarProduct!#REF!</definedName>
    <definedName name="stp" localSheetId="7">#REF!</definedName>
    <definedName name="stp" localSheetId="1">#REF!</definedName>
    <definedName name="stp" localSheetId="2">#REF!</definedName>
    <definedName name="stp" localSheetId="3">#REF!</definedName>
    <definedName name="stp" localSheetId="4">#REF!</definedName>
    <definedName name="stp" localSheetId="5">#REF!</definedName>
    <definedName name="stp">#REF!</definedName>
    <definedName name="SU" localSheetId="7">'[50]AGING LOCAL'!#REF!</definedName>
    <definedName name="SU" localSheetId="0">'[50]AGING LOCAL'!#REF!</definedName>
    <definedName name="SU" localSheetId="1">'[50]AGING LOCAL'!#REF!</definedName>
    <definedName name="SU" localSheetId="2">'[50]AGING LOCAL'!#REF!</definedName>
    <definedName name="SU" localSheetId="3">'[50]AGING LOCAL'!#REF!</definedName>
    <definedName name="SU" localSheetId="4">'[50]AGING LOCAL'!#REF!</definedName>
    <definedName name="SU" localSheetId="5">'[50]AGING LOCAL'!#REF!</definedName>
    <definedName name="SU">'[50]AGING LOCAL'!#REF!</definedName>
    <definedName name="SUBPANTAVEE_CO._LTD." localSheetId="7">#REF!</definedName>
    <definedName name="SUBPANTAVEE_CO._LTD." localSheetId="1">#REF!</definedName>
    <definedName name="SUBPANTAVEE_CO._LTD." localSheetId="2">#REF!</definedName>
    <definedName name="SUBPANTAVEE_CO._LTD." localSheetId="3">#REF!</definedName>
    <definedName name="SUBPANTAVEE_CO._LTD." localSheetId="4">#REF!</definedName>
    <definedName name="SUBPANTAVEE_CO._LTD." localSheetId="5">#REF!</definedName>
    <definedName name="SUBPANTAVEE_CO._LTD.">#REF!</definedName>
    <definedName name="SUM" localSheetId="7">[72]SUM!#REF!</definedName>
    <definedName name="SUM" localSheetId="0">[72]SUM!#REF!</definedName>
    <definedName name="SUM" localSheetId="1">[72]SUM!#REF!</definedName>
    <definedName name="SUM" localSheetId="2">[72]SUM!#REF!</definedName>
    <definedName name="SUM" localSheetId="3">[72]SUM!#REF!</definedName>
    <definedName name="SUM" localSheetId="4">[72]SUM!#REF!</definedName>
    <definedName name="SUM" localSheetId="5">[72]SUM!#REF!</definedName>
    <definedName name="SUM">[72]SUM!#REF!</definedName>
    <definedName name="Superior_Construction_C." localSheetId="7">#REF!</definedName>
    <definedName name="Superior_Construction_C." localSheetId="1">#REF!</definedName>
    <definedName name="Superior_Construction_C." localSheetId="2">#REF!</definedName>
    <definedName name="Superior_Construction_C." localSheetId="3">#REF!</definedName>
    <definedName name="Superior_Construction_C." localSheetId="4">#REF!</definedName>
    <definedName name="Superior_Construction_C." localSheetId="5">#REF!</definedName>
    <definedName name="Superior_Construction_C.">#REF!</definedName>
    <definedName name="Syntec_Quality" localSheetId="7">'[24]B-105'!#REF!</definedName>
    <definedName name="Syntec_Quality" localSheetId="0">'[24]B-105'!#REF!</definedName>
    <definedName name="Syntec_Quality" localSheetId="1">'[24]B-105'!#REF!</definedName>
    <definedName name="Syntec_Quality" localSheetId="2">'[24]B-105'!#REF!</definedName>
    <definedName name="Syntec_Quality" localSheetId="3">'[24]B-105'!#REF!</definedName>
    <definedName name="Syntec_Quality" localSheetId="4">'[24]B-105'!#REF!</definedName>
    <definedName name="Syntec_Quality" localSheetId="5">'[24]B-105'!#REF!</definedName>
    <definedName name="Syntec_Quality">'[24]B-105'!#REF!</definedName>
    <definedName name="T" localSheetId="7">#REF!</definedName>
    <definedName name="T" localSheetId="1">#REF!</definedName>
    <definedName name="T" localSheetId="2">#REF!</definedName>
    <definedName name="T" localSheetId="3">#REF!</definedName>
    <definedName name="T" localSheetId="4">#REF!</definedName>
    <definedName name="T" localSheetId="5">#REF!</definedName>
    <definedName name="T">#REF!</definedName>
    <definedName name="T.A.T.C." localSheetId="7">#REF!</definedName>
    <definedName name="T.A.T.C." localSheetId="1">#REF!</definedName>
    <definedName name="T.A.T.C." localSheetId="2">#REF!</definedName>
    <definedName name="T.A.T.C." localSheetId="3">#REF!</definedName>
    <definedName name="T.A.T.C." localSheetId="4">#REF!</definedName>
    <definedName name="T.A.T.C." localSheetId="5">#REF!</definedName>
    <definedName name="T.A.T.C.">#REF!</definedName>
    <definedName name="T.R.Y_INTERNATIONAL_CO._LTD." localSheetId="7">#REF!</definedName>
    <definedName name="T.R.Y_INTERNATIONAL_CO._LTD." localSheetId="1">#REF!</definedName>
    <definedName name="T.R.Y_INTERNATIONAL_CO._LTD." localSheetId="2">#REF!</definedName>
    <definedName name="T.R.Y_INTERNATIONAL_CO._LTD." localSheetId="3">#REF!</definedName>
    <definedName name="T.R.Y_INTERNATIONAL_CO._LTD." localSheetId="4">#REF!</definedName>
    <definedName name="T.R.Y_INTERNATIONAL_CO._LTD." localSheetId="5">#REF!</definedName>
    <definedName name="T.R.Y_INTERNATIONAL_CO._LTD.">#REF!</definedName>
    <definedName name="TABJUN" localSheetId="1">#REF!</definedName>
    <definedName name="TABJUN" localSheetId="2">#REF!</definedName>
    <definedName name="TABJUN" localSheetId="3">#REF!</definedName>
    <definedName name="TABJUN" localSheetId="4">#REF!</definedName>
    <definedName name="TABJUN">#REF!</definedName>
    <definedName name="table" localSheetId="1">#REF!</definedName>
    <definedName name="table" localSheetId="2">#REF!</definedName>
    <definedName name="table" localSheetId="3">#REF!</definedName>
    <definedName name="table" localSheetId="4">#REF!</definedName>
    <definedName name="table">#REF!</definedName>
    <definedName name="Table1" localSheetId="1">#REF!</definedName>
    <definedName name="Table1" localSheetId="2">#REF!</definedName>
    <definedName name="Table1" localSheetId="3">#REF!</definedName>
    <definedName name="Table1" localSheetId="4">#REF!</definedName>
    <definedName name="Table1">#REF!</definedName>
    <definedName name="TABMARCH" localSheetId="1">#REF!</definedName>
    <definedName name="TABMARCH" localSheetId="2">#REF!</definedName>
    <definedName name="TABMARCH" localSheetId="3">#REF!</definedName>
    <definedName name="TABMARCH" localSheetId="4">#REF!</definedName>
    <definedName name="TABMARCH">#REF!</definedName>
    <definedName name="TABQ1" localSheetId="1">#REF!</definedName>
    <definedName name="TABQ1" localSheetId="2">#REF!</definedName>
    <definedName name="TABQ1" localSheetId="3">#REF!</definedName>
    <definedName name="TABQ1" localSheetId="4">#REF!</definedName>
    <definedName name="TABQ1">#REF!</definedName>
    <definedName name="TABQ2" localSheetId="1">#REF!</definedName>
    <definedName name="TABQ2" localSheetId="2">#REF!</definedName>
    <definedName name="TABQ2" localSheetId="3">#REF!</definedName>
    <definedName name="TABQ2" localSheetId="4">#REF!</definedName>
    <definedName name="TABQ2">#REF!</definedName>
    <definedName name="tabtest" localSheetId="1">#REF!</definedName>
    <definedName name="tabtest" localSheetId="2">#REF!</definedName>
    <definedName name="tabtest" localSheetId="3">#REF!</definedName>
    <definedName name="tabtest" localSheetId="4">#REF!</definedName>
    <definedName name="tabtest">#REF!</definedName>
    <definedName name="tam" localSheetId="7">'11-12'!tam</definedName>
    <definedName name="tam" localSheetId="1">'5(3M)'!tam</definedName>
    <definedName name="tam" localSheetId="2">'6(3M)'!tam</definedName>
    <definedName name="tam" localSheetId="3">'7(6M)'!tam</definedName>
    <definedName name="tam" localSheetId="4">'8(6M)'!tam</definedName>
    <definedName name="tam">#N/A</definedName>
    <definedName name="TANG_TIHUA_HENG_CO._LTD." localSheetId="7">'[24]B-105'!#REF!</definedName>
    <definedName name="TANG_TIHUA_HENG_CO._LTD." localSheetId="0">'[24]B-105'!#REF!</definedName>
    <definedName name="TANG_TIHUA_HENG_CO._LTD." localSheetId="1">'[24]B-105'!#REF!</definedName>
    <definedName name="TANG_TIHUA_HENG_CO._LTD." localSheetId="2">'[24]B-105'!#REF!</definedName>
    <definedName name="TANG_TIHUA_HENG_CO._LTD." localSheetId="3">'[24]B-105'!#REF!</definedName>
    <definedName name="TANG_TIHUA_HENG_CO._LTD." localSheetId="4">'[24]B-105'!#REF!</definedName>
    <definedName name="TANG_TIHUA_HENG_CO._LTD." localSheetId="5">'[24]B-105'!#REF!</definedName>
    <definedName name="TANG_TIHUA_HENG_CO._LTD.">'[24]B-105'!#REF!</definedName>
    <definedName name="Tayo" localSheetId="7" hidden="1">{"PFE",#N/A,TRUE,"FILMS"}</definedName>
    <definedName name="Tayo" localSheetId="0" hidden="1">{"PFE",#N/A,TRUE,"FILMS"}</definedName>
    <definedName name="Tayo" localSheetId="5" hidden="1">{"PFE",#N/A,TRUE,"FILMS"}</definedName>
    <definedName name="Tayo" hidden="1">{"PFE",#N/A,TRUE,"FILMS"}</definedName>
    <definedName name="tb">'[63]TrialBalance Q3-2002'!$A$1:$H$301</definedName>
    <definedName name="TB_010508" localSheetId="7">#REF!</definedName>
    <definedName name="TB_010508" localSheetId="1">#REF!</definedName>
    <definedName name="TB_010508" localSheetId="2">#REF!</definedName>
    <definedName name="TB_010508" localSheetId="3">#REF!</definedName>
    <definedName name="TB_010508" localSheetId="4">#REF!</definedName>
    <definedName name="TB_010508" localSheetId="5">#REF!</definedName>
    <definedName name="TB_010508">#REF!</definedName>
    <definedName name="tbold" localSheetId="7">#REF!</definedName>
    <definedName name="tbold" localSheetId="1">#REF!</definedName>
    <definedName name="tbold" localSheetId="2">#REF!</definedName>
    <definedName name="tbold" localSheetId="3">#REF!</definedName>
    <definedName name="tbold" localSheetId="4">#REF!</definedName>
    <definedName name="tbold" localSheetId="5">#REF!</definedName>
    <definedName name="tbold">#REF!</definedName>
    <definedName name="tcr">[73]Group!$B$255</definedName>
    <definedName name="TDB" localSheetId="7">'[74]B&amp;S 1999'!#REF!</definedName>
    <definedName name="TDB" localSheetId="0">'[74]B&amp;S 1999'!#REF!</definedName>
    <definedName name="TDB" localSheetId="1">'[74]B&amp;S 1999'!#REF!</definedName>
    <definedName name="TDB" localSheetId="2">'[74]B&amp;S 1999'!#REF!</definedName>
    <definedName name="TDB" localSheetId="3">'[74]B&amp;S 1999'!#REF!</definedName>
    <definedName name="TDB" localSheetId="4">'[74]B&amp;S 1999'!#REF!</definedName>
    <definedName name="TDB" localSheetId="5">'[74]B&amp;S 1999'!#REF!</definedName>
    <definedName name="TDB">'[74]B&amp;S 1999'!#REF!</definedName>
    <definedName name="test" localSheetId="7" hidden="1">{"'Model'!$A$1:$N$53"}</definedName>
    <definedName name="test" localSheetId="0" hidden="1">{"'Model'!$A$1:$N$53"}</definedName>
    <definedName name="test" localSheetId="5" hidden="1">{"'Model'!$A$1:$N$53"}</definedName>
    <definedName name="test" hidden="1">{"'Model'!$A$1:$N$53"}</definedName>
    <definedName name="TEST0">[19]TB!$A$3:$F$605</definedName>
    <definedName name="TESTAREA" localSheetId="7">#REF!</definedName>
    <definedName name="TESTAREA" localSheetId="1">#REF!</definedName>
    <definedName name="TESTAREA" localSheetId="2">#REF!</definedName>
    <definedName name="TESTAREA" localSheetId="3">#REF!</definedName>
    <definedName name="TESTAREA" localSheetId="4">#REF!</definedName>
    <definedName name="TESTAREA" localSheetId="5">#REF!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 localSheetId="7">#REF!</definedName>
    <definedName name="TextRefCopy1" localSheetId="1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 localSheetId="5">#REF!</definedName>
    <definedName name="TextRefCopy1">#REF!</definedName>
    <definedName name="TextRefCopy14" localSheetId="7">#REF!</definedName>
    <definedName name="TextRefCopy14" localSheetId="1">#REF!</definedName>
    <definedName name="TextRefCopy14" localSheetId="2">#REF!</definedName>
    <definedName name="TextRefCopy14" localSheetId="3">#REF!</definedName>
    <definedName name="TextRefCopy14" localSheetId="4">#REF!</definedName>
    <definedName name="TextRefCopy14" localSheetId="5">#REF!</definedName>
    <definedName name="TextRefCopy14">#REF!</definedName>
    <definedName name="TextRefCopy57" localSheetId="7">'[75]I-203'!#REF!</definedName>
    <definedName name="TextRefCopy57" localSheetId="0">'[75]I-203'!#REF!</definedName>
    <definedName name="TextRefCopy57" localSheetId="1">'[75]I-203'!#REF!</definedName>
    <definedName name="TextRefCopy57" localSheetId="2">'[75]I-203'!#REF!</definedName>
    <definedName name="TextRefCopy57" localSheetId="3">'[75]I-203'!#REF!</definedName>
    <definedName name="TextRefCopy57" localSheetId="4">'[75]I-203'!#REF!</definedName>
    <definedName name="TextRefCopy57" localSheetId="5">'[75]I-203'!#REF!</definedName>
    <definedName name="TextRefCopy57">'[75]I-203'!#REF!</definedName>
    <definedName name="TextRefCopyRangeCount" hidden="1">1</definedName>
    <definedName name="thai" localSheetId="7">#REF!</definedName>
    <definedName name="thai" localSheetId="1">#REF!</definedName>
    <definedName name="thai" localSheetId="2">#REF!</definedName>
    <definedName name="thai" localSheetId="3">#REF!</definedName>
    <definedName name="thai" localSheetId="4">#REF!</definedName>
    <definedName name="thai" localSheetId="5">#REF!</definedName>
    <definedName name="thai">#REF!</definedName>
    <definedName name="THAI_DNT_PAINT_MFG._CO._LTD." localSheetId="7">#REF!</definedName>
    <definedName name="THAI_DNT_PAINT_MFG._CO._LTD." localSheetId="1">#REF!</definedName>
    <definedName name="THAI_DNT_PAINT_MFG._CO._LTD." localSheetId="2">#REF!</definedName>
    <definedName name="THAI_DNT_PAINT_MFG._CO._LTD." localSheetId="3">#REF!</definedName>
    <definedName name="THAI_DNT_PAINT_MFG._CO._LTD." localSheetId="4">#REF!</definedName>
    <definedName name="THAI_DNT_PAINT_MFG._CO._LTD." localSheetId="5">#REF!</definedName>
    <definedName name="THAI_DNT_PAINT_MFG._CO._LTD.">#REF!</definedName>
    <definedName name="THAI_DO_NO___GEN_GEN_CO._LTD." localSheetId="7">#REF!</definedName>
    <definedName name="THAI_DO_NO___GEN_GEN_CO._LTD." localSheetId="1">#REF!</definedName>
    <definedName name="THAI_DO_NO___GEN_GEN_CO._LTD." localSheetId="2">#REF!</definedName>
    <definedName name="THAI_DO_NO___GEN_GEN_CO._LTD." localSheetId="3">#REF!</definedName>
    <definedName name="THAI_DO_NO___GEN_GEN_CO._LTD." localSheetId="4">#REF!</definedName>
    <definedName name="THAI_DO_NO___GEN_GEN_CO._LTD." localSheetId="5">#REF!</definedName>
    <definedName name="THAI_DO_NO___GEN_GEN_CO._LTD.">#REF!</definedName>
    <definedName name="Thai_Innovation_Chemical" localSheetId="1">#REF!</definedName>
    <definedName name="Thai_Innovation_Chemical" localSheetId="2">#REF!</definedName>
    <definedName name="Thai_Innovation_Chemical" localSheetId="3">#REF!</definedName>
    <definedName name="Thai_Innovation_Chemical" localSheetId="4">#REF!</definedName>
    <definedName name="Thai_Innovation_Chemical">#REF!</definedName>
    <definedName name="THAI_PACIFIC_PAINT" localSheetId="7">'[24]B-105'!#REF!</definedName>
    <definedName name="THAI_PACIFIC_PAINT" localSheetId="0">'[24]B-105'!#REF!</definedName>
    <definedName name="THAI_PACIFIC_PAINT" localSheetId="1">'[24]B-105'!#REF!</definedName>
    <definedName name="THAI_PACIFIC_PAINT" localSheetId="2">'[24]B-105'!#REF!</definedName>
    <definedName name="THAI_PACIFIC_PAINT" localSheetId="3">'[24]B-105'!#REF!</definedName>
    <definedName name="THAI_PACIFIC_PAINT" localSheetId="4">'[24]B-105'!#REF!</definedName>
    <definedName name="THAI_PACIFIC_PAINT" localSheetId="5">'[24]B-105'!#REF!</definedName>
    <definedName name="THAI_PACIFIC_PAINT">'[24]B-105'!#REF!</definedName>
    <definedName name="THANABUN_CHEMICAL_CO._LTD." localSheetId="7">#REF!</definedName>
    <definedName name="THANABUN_CHEMICAL_CO._LTD." localSheetId="1">#REF!</definedName>
    <definedName name="THANABUN_CHEMICAL_CO._LTD." localSheetId="2">#REF!</definedName>
    <definedName name="THANABUN_CHEMICAL_CO._LTD." localSheetId="3">#REF!</definedName>
    <definedName name="THANABUN_CHEMICAL_CO._LTD." localSheetId="4">#REF!</definedName>
    <definedName name="THANABUN_CHEMICAL_CO._LTD." localSheetId="5">#REF!</definedName>
    <definedName name="THANABUN_CHEMICAL_CO._LTD.">#REF!</definedName>
    <definedName name="THE_FASTER_PAINT__THAILAND__CO._LTD." localSheetId="7">#REF!</definedName>
    <definedName name="THE_FASTER_PAINT__THAILAND__CO._LTD." localSheetId="1">#REF!</definedName>
    <definedName name="THE_FASTER_PAINT__THAILAND__CO._LTD." localSheetId="2">#REF!</definedName>
    <definedName name="THE_FASTER_PAINT__THAILAND__CO._LTD." localSheetId="3">#REF!</definedName>
    <definedName name="THE_FASTER_PAINT__THAILAND__CO._LTD." localSheetId="4">#REF!</definedName>
    <definedName name="THE_FASTER_PAINT__THAILAND__CO._LTD." localSheetId="5">#REF!</definedName>
    <definedName name="THE_FASTER_PAINT__THAILAND__CO._LTD.">#REF!</definedName>
    <definedName name="Theptawee_Coating" localSheetId="7">#REF!</definedName>
    <definedName name="Theptawee_Coating" localSheetId="1">#REF!</definedName>
    <definedName name="Theptawee_Coating" localSheetId="2">#REF!</definedName>
    <definedName name="Theptawee_Coating" localSheetId="3">#REF!</definedName>
    <definedName name="Theptawee_Coating" localSheetId="4">#REF!</definedName>
    <definedName name="Theptawee_Coating" localSheetId="5">#REF!</definedName>
    <definedName name="Theptawee_Coating">#REF!</definedName>
    <definedName name="Tiansin_Carpet_Industry" localSheetId="7">'[24]B-105'!#REF!</definedName>
    <definedName name="Tiansin_Carpet_Industry" localSheetId="0">'[24]B-105'!#REF!</definedName>
    <definedName name="Tiansin_Carpet_Industry" localSheetId="1">'[24]B-105'!#REF!</definedName>
    <definedName name="Tiansin_Carpet_Industry" localSheetId="2">'[24]B-105'!#REF!</definedName>
    <definedName name="Tiansin_Carpet_Industry" localSheetId="3">'[24]B-105'!#REF!</definedName>
    <definedName name="Tiansin_Carpet_Industry" localSheetId="4">'[24]B-105'!#REF!</definedName>
    <definedName name="Tiansin_Carpet_Industry" localSheetId="5">'[24]B-105'!#REF!</definedName>
    <definedName name="Tiansin_Carpet_Industry">'[24]B-105'!#REF!</definedName>
    <definedName name="tle">'[76]เงินกู้ MGC'!$E$17</definedName>
    <definedName name="To" localSheetId="7">#REF!</definedName>
    <definedName name="To" localSheetId="1">#REF!</definedName>
    <definedName name="To" localSheetId="2">#REF!</definedName>
    <definedName name="To" localSheetId="3">#REF!</definedName>
    <definedName name="To" localSheetId="4">#REF!</definedName>
    <definedName name="To" localSheetId="5">#REF!</definedName>
    <definedName name="To">#REF!</definedName>
    <definedName name="To_Print" localSheetId="7">#REF!</definedName>
    <definedName name="To_Print" localSheetId="1">#REF!</definedName>
    <definedName name="To_Print" localSheetId="2">#REF!</definedName>
    <definedName name="To_Print" localSheetId="3">#REF!</definedName>
    <definedName name="To_Print" localSheetId="4">#REF!</definedName>
    <definedName name="To_Print" localSheetId="5">#REF!</definedName>
    <definedName name="To_Print">#REF!</definedName>
    <definedName name="To_Print_by_Date" localSheetId="7">#REF!</definedName>
    <definedName name="To_Print_by_Date" localSheetId="1">#REF!</definedName>
    <definedName name="To_Print_by_Date" localSheetId="2">#REF!</definedName>
    <definedName name="To_Print_by_Date" localSheetId="3">#REF!</definedName>
    <definedName name="To_Print_by_Date" localSheetId="4">#REF!</definedName>
    <definedName name="To_Print_by_Date" localSheetId="5">#REF!</definedName>
    <definedName name="To_Print_by_Date">#REF!</definedName>
    <definedName name="To_Print_ห้ามลบ" localSheetId="1">#REF!</definedName>
    <definedName name="To_Print_ห้ามลบ" localSheetId="2">#REF!</definedName>
    <definedName name="To_Print_ห้ามลบ" localSheetId="3">#REF!</definedName>
    <definedName name="To_Print_ห้ามลบ" localSheetId="4">#REF!</definedName>
    <definedName name="To_Print_ห้ามลบ">#REF!</definedName>
    <definedName name="TO_YO_INK__THAILAND__CO._LTD." localSheetId="1">#REF!</definedName>
    <definedName name="TO_YO_INK__THAILAND__CO._LTD." localSheetId="2">#REF!</definedName>
    <definedName name="TO_YO_INK__THAILAND__CO._LTD." localSheetId="3">#REF!</definedName>
    <definedName name="TO_YO_INK__THAILAND__CO._LTD." localSheetId="4">#REF!</definedName>
    <definedName name="TO_YO_INK__THAILAND__CO._LTD.">#REF!</definedName>
    <definedName name="tome" localSheetId="1">#REF!</definedName>
    <definedName name="tome" localSheetId="2">#REF!</definedName>
    <definedName name="tome" localSheetId="3">#REF!</definedName>
    <definedName name="tome" localSheetId="4">#REF!</definedName>
    <definedName name="tome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7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Found" localSheetId="7">#REF!</definedName>
    <definedName name="TotalFound" localSheetId="1">#REF!</definedName>
    <definedName name="TotalFound" localSheetId="2">#REF!</definedName>
    <definedName name="TotalFound" localSheetId="3">#REF!</definedName>
    <definedName name="TotalFound" localSheetId="4">#REF!</definedName>
    <definedName name="TotalFound" localSheetId="5">#REF!</definedName>
    <definedName name="TotalFound">#REF!</definedName>
    <definedName name="TOTALS" localSheetId="7">#REF!</definedName>
    <definedName name="TOTALS" localSheetId="1">#REF!</definedName>
    <definedName name="TOTALS" localSheetId="2">#REF!</definedName>
    <definedName name="TOTALS" localSheetId="3">#REF!</definedName>
    <definedName name="TOTALS" localSheetId="4">#REF!</definedName>
    <definedName name="TOTALS" localSheetId="5">#REF!</definedName>
    <definedName name="TOTALS">#REF!</definedName>
    <definedName name="tribal" localSheetId="7">#REF!</definedName>
    <definedName name="tribal" localSheetId="1">#REF!</definedName>
    <definedName name="tribal" localSheetId="2">#REF!</definedName>
    <definedName name="tribal" localSheetId="3">#REF!</definedName>
    <definedName name="tribal" localSheetId="4">#REF!</definedName>
    <definedName name="tribal" localSheetId="5">#REF!</definedName>
    <definedName name="tribal">#REF!</definedName>
    <definedName name="TRIVITH_SUPPLY_CO._LTD." localSheetId="1">#REF!</definedName>
    <definedName name="TRIVITH_SUPPLY_CO._LTD." localSheetId="2">#REF!</definedName>
    <definedName name="TRIVITH_SUPPLY_CO._LTD." localSheetId="3">#REF!</definedName>
    <definedName name="TRIVITH_SUPPLY_CO._LTD." localSheetId="4">#REF!</definedName>
    <definedName name="TRIVITH_SUPPLY_CO._LTD.">#REF!</definedName>
    <definedName name="tSelect" localSheetId="1">#REF!</definedName>
    <definedName name="tSelect" localSheetId="2">#REF!</definedName>
    <definedName name="tSelect" localSheetId="3">#REF!</definedName>
    <definedName name="tSelect" localSheetId="4">#REF!</definedName>
    <definedName name="tSelect">#REF!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etet" localSheetId="1">#REF!</definedName>
    <definedName name="ttetet" localSheetId="2">#REF!</definedName>
    <definedName name="ttetet" localSheetId="3">#REF!</definedName>
    <definedName name="ttetet" localSheetId="4">#REF!</definedName>
    <definedName name="ttetet">#REF!</definedName>
    <definedName name="ttr" localSheetId="1">#REF!</definedName>
    <definedName name="ttr" localSheetId="2">#REF!</definedName>
    <definedName name="ttr" localSheetId="3">#REF!</definedName>
    <definedName name="ttr" localSheetId="4">#REF!</definedName>
    <definedName name="ttr">#REF!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>#REF!</definedName>
    <definedName name="U" localSheetId="1">#REF!</definedName>
    <definedName name="U" localSheetId="2">#REF!</definedName>
    <definedName name="U" localSheetId="3">#REF!</definedName>
    <definedName name="U" localSheetId="4">#REF!</definedName>
    <definedName name="U">#REF!</definedName>
    <definedName name="U.R._CHEMICAL_CO._LTD." localSheetId="1">#REF!</definedName>
    <definedName name="U.R._CHEMICAL_CO._LTD." localSheetId="2">#REF!</definedName>
    <definedName name="U.R._CHEMICAL_CO._LTD." localSheetId="3">#REF!</definedName>
    <definedName name="U.R._CHEMICAL_CO._LTD." localSheetId="4">#REF!</definedName>
    <definedName name="U.R._CHEMICAL_CO._LTD.">#REF!</definedName>
    <definedName name="U___LAND_CO._LTD." localSheetId="1">#REF!</definedName>
    <definedName name="U___LAND_CO._LTD." localSheetId="2">#REF!</definedName>
    <definedName name="U___LAND_CO._LTD." localSheetId="3">#REF!</definedName>
    <definedName name="U___LAND_CO._LTD." localSheetId="4">#REF!</definedName>
    <definedName name="U___LAND_CO._LTD.">#REF!</definedName>
    <definedName name="u_40239" localSheetId="1">#REF!</definedName>
    <definedName name="u_40239" localSheetId="2">#REF!</definedName>
    <definedName name="u_40239" localSheetId="3">#REF!</definedName>
    <definedName name="u_40239" localSheetId="4">#REF!</definedName>
    <definedName name="u_40239">#REF!</definedName>
    <definedName name="u_pang" localSheetId="1">#REF!</definedName>
    <definedName name="u_pang" localSheetId="2">#REF!</definedName>
    <definedName name="u_pang" localSheetId="3">#REF!</definedName>
    <definedName name="u_pang" localSheetId="4">#REF!</definedName>
    <definedName name="u_pang">#REF!</definedName>
    <definedName name="uiii">[65]BS!$B$2:$B$706</definedName>
    <definedName name="uio" localSheetId="7" hidden="1">{"PFE",#N/A,TRUE,"FILMS"}</definedName>
    <definedName name="uio" localSheetId="0" hidden="1">{"PFE",#N/A,TRUE,"FILMS"}</definedName>
    <definedName name="uio" localSheetId="5" hidden="1">{"PFE",#N/A,TRUE,"FILMS"}</definedName>
    <definedName name="uio" hidden="1">{"PFE",#N/A,TRUE,"FILMS"}</definedName>
    <definedName name="uiui">[6]!uiui</definedName>
    <definedName name="uiy" localSheetId="7">#REF!</definedName>
    <definedName name="uiy" localSheetId="1">#REF!</definedName>
    <definedName name="uiy" localSheetId="2">#REF!</definedName>
    <definedName name="uiy" localSheetId="3">#REF!</definedName>
    <definedName name="uiy" localSheetId="4">#REF!</definedName>
    <definedName name="uiy" localSheetId="5">#REF!</definedName>
    <definedName name="uiy">#REF!</definedName>
    <definedName name="ULAND" localSheetId="7">#REF!</definedName>
    <definedName name="ULAND" localSheetId="1">#REF!</definedName>
    <definedName name="ULAND" localSheetId="2">#REF!</definedName>
    <definedName name="ULAND" localSheetId="3">#REF!</definedName>
    <definedName name="ULAND" localSheetId="4">#REF!</definedName>
    <definedName name="ULAND" localSheetId="5">#REF!</definedName>
    <definedName name="ULAND">#REF!</definedName>
    <definedName name="un">#N/A</definedName>
    <definedName name="UNICRON_CHEMICALS_CO._LTD." localSheetId="7">#REF!</definedName>
    <definedName name="UNICRON_CHEMICALS_CO._LTD." localSheetId="1">#REF!</definedName>
    <definedName name="UNICRON_CHEMICALS_CO._LTD." localSheetId="2">#REF!</definedName>
    <definedName name="UNICRON_CHEMICALS_CO._LTD." localSheetId="3">#REF!</definedName>
    <definedName name="UNICRON_CHEMICALS_CO._LTD." localSheetId="4">#REF!</definedName>
    <definedName name="UNICRON_CHEMICALS_CO._LTD." localSheetId="5">#REF!</definedName>
    <definedName name="UNICRON_CHEMICALS_CO._LTD.">#REF!</definedName>
    <definedName name="URAI_PHANICH" localSheetId="7">'[24]B-105'!#REF!</definedName>
    <definedName name="URAI_PHANICH" localSheetId="0">'[24]B-105'!#REF!</definedName>
    <definedName name="URAI_PHANICH" localSheetId="1">'[24]B-105'!#REF!</definedName>
    <definedName name="URAI_PHANICH" localSheetId="2">'[24]B-105'!#REF!</definedName>
    <definedName name="URAI_PHANICH" localSheetId="3">'[24]B-105'!#REF!</definedName>
    <definedName name="URAI_PHANICH" localSheetId="4">'[24]B-105'!#REF!</definedName>
    <definedName name="URAI_PHANICH" localSheetId="5">'[24]B-105'!#REF!</definedName>
    <definedName name="URAI_PHANICH">'[24]B-105'!#REF!</definedName>
    <definedName name="URAI_PHANICH_CO._LTD." localSheetId="7">#REF!</definedName>
    <definedName name="URAI_PHANICH_CO._LTD." localSheetId="1">#REF!</definedName>
    <definedName name="URAI_PHANICH_CO._LTD." localSheetId="2">#REF!</definedName>
    <definedName name="URAI_PHANICH_CO._LTD." localSheetId="3">#REF!</definedName>
    <definedName name="URAI_PHANICH_CO._LTD." localSheetId="4">#REF!</definedName>
    <definedName name="URAI_PHANICH_CO._LTD." localSheetId="5">#REF!</definedName>
    <definedName name="URAI_PHANICH_CO._LTD.">#REF!</definedName>
    <definedName name="US" localSheetId="7">#REF!</definedName>
    <definedName name="US" localSheetId="1">#REF!</definedName>
    <definedName name="US" localSheetId="2">#REF!</definedName>
    <definedName name="US" localSheetId="3">#REF!</definedName>
    <definedName name="US" localSheetId="4">#REF!</definedName>
    <definedName name="US" localSheetId="5">#REF!</definedName>
    <definedName name="US">#REF!</definedName>
    <definedName name="usa" localSheetId="7">#REF!</definedName>
    <definedName name="usa" localSheetId="1">#REF!</definedName>
    <definedName name="usa" localSheetId="2">#REF!</definedName>
    <definedName name="usa" localSheetId="3">#REF!</definedName>
    <definedName name="usa" localSheetId="4">#REF!</definedName>
    <definedName name="usa" localSheetId="5">#REF!</definedName>
    <definedName name="usa">#REF!</definedName>
    <definedName name="USD" localSheetId="1">#REF!</definedName>
    <definedName name="USD" localSheetId="2">#REF!</definedName>
    <definedName name="USD" localSheetId="3">#REF!</definedName>
    <definedName name="USD" localSheetId="4">#REF!</definedName>
    <definedName name="USD">#REF!</definedName>
    <definedName name="USDD" localSheetId="1">#REF!</definedName>
    <definedName name="USDD" localSheetId="2">#REF!</definedName>
    <definedName name="USDD" localSheetId="3">#REF!</definedName>
    <definedName name="USDD" localSheetId="4">#REF!</definedName>
    <definedName name="USDD">#REF!</definedName>
    <definedName name="UU" localSheetId="1">#REF!</definedName>
    <definedName name="UU" localSheetId="2">#REF!</definedName>
    <definedName name="UU" localSheetId="3">#REF!</definedName>
    <definedName name="UU" localSheetId="4">#REF!</definedName>
    <definedName name="UU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>#REF!</definedName>
    <definedName name="V.P." localSheetId="7">'[24]B-105'!#REF!</definedName>
    <definedName name="V.P." localSheetId="0">'[24]B-105'!#REF!</definedName>
    <definedName name="V.P." localSheetId="1">'[24]B-105'!#REF!</definedName>
    <definedName name="V.P." localSheetId="2">'[24]B-105'!#REF!</definedName>
    <definedName name="V.P." localSheetId="3">'[24]B-105'!#REF!</definedName>
    <definedName name="V.P." localSheetId="4">'[24]B-105'!#REF!</definedName>
    <definedName name="V.P." localSheetId="5">'[24]B-105'!#REF!</definedName>
    <definedName name="V.P.">'[24]B-105'!#REF!</definedName>
    <definedName name="V.P.HARDWARE_LTD._PART." localSheetId="7">#REF!</definedName>
    <definedName name="V.P.HARDWARE_LTD._PART." localSheetId="1">#REF!</definedName>
    <definedName name="V.P.HARDWARE_LTD._PART." localSheetId="2">#REF!</definedName>
    <definedName name="V.P.HARDWARE_LTD._PART." localSheetId="3">#REF!</definedName>
    <definedName name="V.P.HARDWARE_LTD._PART." localSheetId="4">#REF!</definedName>
    <definedName name="V.P.HARDWARE_LTD._PART." localSheetId="5">#REF!</definedName>
    <definedName name="V.P.HARDWARE_LTD._PART.">#REF!</definedName>
    <definedName name="VA" localSheetId="7">'11-12'!VA</definedName>
    <definedName name="VA" localSheetId="1">'5(3M)'!VA</definedName>
    <definedName name="VA" localSheetId="2">'6(3M)'!VA</definedName>
    <definedName name="VA" localSheetId="3">'7(6M)'!VA</definedName>
    <definedName name="VA" localSheetId="4">'8(6M)'!VA</definedName>
    <definedName name="VA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 localSheetId="4">#REF!,#REF!</definedName>
    <definedName name="VALID01234" localSheetId="5">#REF!,#REF!</definedName>
    <definedName name="VALID01234">#REF!,#REF!</definedName>
    <definedName name="Values_Entered" localSheetId="6">IF(Loan_Amount*Interest_Rate*Loan_Years*Loan_Start&gt;0,1,0)</definedName>
    <definedName name="Values_Entered" localSheetId="7">IF('11-12'!Loan_Amount*'11-12'!Interest_Rate*'11-12'!Loan_Years*'11-12'!Loan_Start&gt;0,1,0)</definedName>
    <definedName name="Values_Entered" localSheetId="0">IF(Loan_Amount*Interest_Rate*Loan_Years*Loan_Start&gt;0,1,0)</definedName>
    <definedName name="Values_Entered" localSheetId="1">IF('5(3M)'!Loan_Amount*'5(3M)'!Interest_Rate*'5(3M)'!Loan_Years*'5(3M)'!Loan_Start&gt;0,1,0)</definedName>
    <definedName name="Values_Entered" localSheetId="2">IF('6(3M)'!Loan_Amount*'6(3M)'!Interest_Rate*'6(3M)'!Loan_Years*'6(3M)'!Loan_Start&gt;0,1,0)</definedName>
    <definedName name="Values_Entered" localSheetId="3">IF('7(6M)'!Loan_Amount*'7(6M)'!Interest_Rate*'7(6M)'!Loan_Years*'7(6M)'!Loan_Start&gt;0,1,0)</definedName>
    <definedName name="Values_Entered" localSheetId="4">IF('8(6M)'!Loan_Amount*'8(6M)'!Interest_Rate*'8(6M)'!Loan_Years*'8(6M)'!Loan_Start&gt;0,1,0)</definedName>
    <definedName name="Values_Entered" localSheetId="5">IF('9'!Loan_Amount*'9'!Interest_Rate*'9'!Loan_Years*'9'!Loan_Start&gt;0,1,0)</definedName>
    <definedName name="Values_Entered">IF(Loan_Amount*Interest_Rate*Loan_Years*Loan_Start&gt;0,1,0)</definedName>
    <definedName name="VDO.DE.08.CN">#N/A</definedName>
    <definedName name="vee" localSheetId="7" hidden="1">{"PFE",#N/A,TRUE,"FILMS"}</definedName>
    <definedName name="vee" localSheetId="0" hidden="1">{"PFE",#N/A,TRUE,"FILMS"}</definedName>
    <definedName name="vee" localSheetId="5" hidden="1">{"PFE",#N/A,TRUE,"FILMS"}</definedName>
    <definedName name="vee" hidden="1">{"PFE",#N/A,TRUE,"FILMS"}</definedName>
    <definedName name="vital5" localSheetId="7">'[42]Customize Your Invoice'!$E$15</definedName>
    <definedName name="vital5">'[42]Customize Your Invoice'!$E$15</definedName>
    <definedName name="VV" localSheetId="7">#REF!</definedName>
    <definedName name="VV" localSheetId="1">#REF!</definedName>
    <definedName name="VV" localSheetId="2">#REF!</definedName>
    <definedName name="VV" localSheetId="3">#REF!</definedName>
    <definedName name="VV" localSheetId="4">#REF!</definedName>
    <definedName name="VV" localSheetId="5">#REF!</definedName>
    <definedName name="VV">#REF!</definedName>
    <definedName name="VVV" localSheetId="7">#REF!</definedName>
    <definedName name="VVV" localSheetId="1">#REF!</definedName>
    <definedName name="VVV" localSheetId="2">#REF!</definedName>
    <definedName name="VVV" localSheetId="3">#REF!</definedName>
    <definedName name="VVV" localSheetId="4">#REF!</definedName>
    <definedName name="VVV" localSheetId="5">#REF!</definedName>
    <definedName name="VVV">#REF!</definedName>
    <definedName name="W" localSheetId="7">#REF!</definedName>
    <definedName name="W" localSheetId="1">#REF!</definedName>
    <definedName name="W" localSheetId="2">#REF!</definedName>
    <definedName name="W" localSheetId="3">#REF!</definedName>
    <definedName name="W" localSheetId="4">#REF!</definedName>
    <definedName name="W" localSheetId="5">#REF!</definedName>
    <definedName name="W">#REF!</definedName>
    <definedName name="W_BROWN" localSheetId="1">#REF!</definedName>
    <definedName name="W_BROWN" localSheetId="2">#REF!</definedName>
    <definedName name="W_BROWN" localSheetId="3">#REF!</definedName>
    <definedName name="W_BROWN" localSheetId="4">#REF!</definedName>
    <definedName name="W_BROWN">#REF!</definedName>
    <definedName name="wa" localSheetId="7">'11-12'!wa</definedName>
    <definedName name="wa" localSheetId="1">'5(3M)'!wa</definedName>
    <definedName name="wa" localSheetId="2">'6(3M)'!wa</definedName>
    <definedName name="wa" localSheetId="3">'7(6M)'!wa</definedName>
    <definedName name="wa" localSheetId="4">'8(6M)'!wa</definedName>
    <definedName name="wa">#N/A</definedName>
    <definedName name="WANCHAI_TRADING_LTD._PART." localSheetId="7">#REF!</definedName>
    <definedName name="WANCHAI_TRADING_LTD._PART." localSheetId="1">#REF!</definedName>
    <definedName name="WANCHAI_TRADING_LTD._PART." localSheetId="2">#REF!</definedName>
    <definedName name="WANCHAI_TRADING_LTD._PART." localSheetId="3">#REF!</definedName>
    <definedName name="WANCHAI_TRADING_LTD._PART." localSheetId="4">#REF!</definedName>
    <definedName name="WANCHAI_TRADING_LTD._PART." localSheetId="5">#REF!</definedName>
    <definedName name="WANCHAI_TRADING_LTD._PART.">#REF!</definedName>
    <definedName name="we" localSheetId="7">#REF!</definedName>
    <definedName name="we" localSheetId="1">#REF!</definedName>
    <definedName name="we" localSheetId="2">#REF!</definedName>
    <definedName name="we" localSheetId="3">#REF!</definedName>
    <definedName name="we" localSheetId="4">#REF!</definedName>
    <definedName name="we" localSheetId="5">#REF!</definedName>
    <definedName name="we">#REF!</definedName>
    <definedName name="werert" localSheetId="7">#REF!</definedName>
    <definedName name="werert" localSheetId="1">#REF!</definedName>
    <definedName name="werert" localSheetId="2">#REF!</definedName>
    <definedName name="werert" localSheetId="3">#REF!</definedName>
    <definedName name="werert" localSheetId="4">#REF!</definedName>
    <definedName name="werert" localSheetId="5">#REF!</definedName>
    <definedName name="werert">#REF!</definedName>
    <definedName name="werw" localSheetId="1">#REF!</definedName>
    <definedName name="werw" localSheetId="2">#REF!</definedName>
    <definedName name="werw" localSheetId="3">#REF!</definedName>
    <definedName name="werw" localSheetId="4">#REF!</definedName>
    <definedName name="werw">#REF!</definedName>
    <definedName name="werw_14" localSheetId="1">#REF!</definedName>
    <definedName name="werw_14" localSheetId="2">#REF!</definedName>
    <definedName name="werw_14" localSheetId="3">#REF!</definedName>
    <definedName name="werw_14" localSheetId="4">#REF!</definedName>
    <definedName name="werw_14">#REF!</definedName>
    <definedName name="werw_23" localSheetId="1">#REF!</definedName>
    <definedName name="werw_23" localSheetId="2">#REF!</definedName>
    <definedName name="werw_23" localSheetId="3">#REF!</definedName>
    <definedName name="werw_23" localSheetId="4">#REF!</definedName>
    <definedName name="werw_23">#REF!</definedName>
    <definedName name="werw_41" localSheetId="1">#REF!</definedName>
    <definedName name="werw_41" localSheetId="2">#REF!</definedName>
    <definedName name="werw_41" localSheetId="3">#REF!</definedName>
    <definedName name="werw_41" localSheetId="4">#REF!</definedName>
    <definedName name="werw_41">#REF!</definedName>
    <definedName name="WINCO_SCREEN_CO._LTD." localSheetId="1">#REF!</definedName>
    <definedName name="WINCO_SCREEN_CO._LTD." localSheetId="2">#REF!</definedName>
    <definedName name="WINCO_SCREEN_CO._LTD." localSheetId="3">#REF!</definedName>
    <definedName name="WINCO_SCREEN_CO._LTD." localSheetId="4">#REF!</definedName>
    <definedName name="WINCO_SCREEN_CO._LTD.">#REF!</definedName>
    <definedName name="Winson_Chemical" localSheetId="1">#REF!</definedName>
    <definedName name="Winson_Chemical" localSheetId="2">#REF!</definedName>
    <definedName name="Winson_Chemical" localSheetId="3">#REF!</definedName>
    <definedName name="Winson_Chemical" localSheetId="4">#REF!</definedName>
    <definedName name="Winson_Chemical">#REF!</definedName>
    <definedName name="wrn.Cashflow." localSheetId="7" hidden="1">{"cashflow",#N/A,FALSE,"cash flow"}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7" hidden="1">{"PFE",#N/A,TRUE,"FILMS"}</definedName>
    <definedName name="wrn.Monthly._.Blurb." localSheetId="0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7" hidden="1">{"PFE",#N/A,TRUE,"FILMS"}</definedName>
    <definedName name="wrn.Monthly._.Blurb2." localSheetId="0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7" hidden="1">{"PFE",#N/A,TRUE,"FILMS"}</definedName>
    <definedName name="ww" localSheetId="0" hidden="1">{"PFE",#N/A,TRUE,"FILMS"}</definedName>
    <definedName name="ww" localSheetId="5" hidden="1">{"PFE",#N/A,TRUE,"FILMS"}</definedName>
    <definedName name="ww" hidden="1">{"PFE",#N/A,TRUE,"FILMS"}</definedName>
    <definedName name="wwrw">#N/A</definedName>
    <definedName name="WWW" localSheetId="7">#REF!</definedName>
    <definedName name="WWW" localSheetId="1">#REF!</definedName>
    <definedName name="WWW" localSheetId="2">#REF!</definedName>
    <definedName name="WWW" localSheetId="3">#REF!</definedName>
    <definedName name="WWW" localSheetId="4">#REF!</definedName>
    <definedName name="WWW" localSheetId="5">#REF!</definedName>
    <definedName name="WWW">#REF!</definedName>
    <definedName name="x" localSheetId="6" hidden="1">{"'Eng (page2)'!$A$1:$D$52"}</definedName>
    <definedName name="x" localSheetId="7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" localSheetId="7" hidden="1">{"'Eng (page2)'!$A$1:$D$52"}</definedName>
    <definedName name="XLS" localSheetId="0" hidden="1">{"'Eng (page2)'!$A$1:$D$52"}</definedName>
    <definedName name="XLS" localSheetId="5" hidden="1">{"'Eng (page2)'!$A$1:$D$52"}</definedName>
    <definedName name="XLS" hidden="1">{"'Eng (page2)'!$A$1:$D$52"}</definedName>
    <definedName name="xx">'[77]Trial Balance'!$A$1:$H$65536</definedName>
    <definedName name="XXX" localSheetId="7">'[78]10'!#REF!</definedName>
    <definedName name="XXX" localSheetId="0">'[78]10'!#REF!</definedName>
    <definedName name="XXX" localSheetId="1">'[78]10'!#REF!</definedName>
    <definedName name="XXX" localSheetId="2">'[78]10'!#REF!</definedName>
    <definedName name="XXX" localSheetId="3">'[78]10'!#REF!</definedName>
    <definedName name="XXX" localSheetId="4">'[78]10'!#REF!</definedName>
    <definedName name="XXX" localSheetId="5">'[78]10'!#REF!</definedName>
    <definedName name="XXX">'[78]10'!#REF!</definedName>
    <definedName name="XXXXXXXX" localSheetId="7" hidden="1">{"PFE",#N/A,TRUE,"FILMS"}</definedName>
    <definedName name="XXXXXXXX" localSheetId="0" hidden="1">{"PFE",#N/A,TRUE,"FILMS"}</definedName>
    <definedName name="XXXXXXXX" localSheetId="5" hidden="1">{"PFE",#N/A,TRUE,"FILMS"}</definedName>
    <definedName name="XXXXXXXX" hidden="1">{"PFE",#N/A,TRUE,"FILMS"}</definedName>
    <definedName name="y" localSheetId="7">'11-12'!y</definedName>
    <definedName name="y" localSheetId="1">'5(3M)'!y</definedName>
    <definedName name="y" localSheetId="2">'6(3M)'!y</definedName>
    <definedName name="y" localSheetId="3">'7(6M)'!y</definedName>
    <definedName name="y" localSheetId="4">'8(6M)'!y</definedName>
    <definedName name="y">#N/A</definedName>
    <definedName name="yearend" localSheetId="7">#REF!</definedName>
    <definedName name="yearend" localSheetId="1">#REF!</definedName>
    <definedName name="yearend" localSheetId="2">#REF!</definedName>
    <definedName name="yearend" localSheetId="3">#REF!</definedName>
    <definedName name="yearend" localSheetId="4">#REF!</definedName>
    <definedName name="yearend" localSheetId="5">#REF!</definedName>
    <definedName name="yearend">#REF!</definedName>
    <definedName name="yh">#N/A</definedName>
    <definedName name="Ying_Chareon_Paint_Industry" localSheetId="7">#REF!</definedName>
    <definedName name="Ying_Chareon_Paint_Industry" localSheetId="1">#REF!</definedName>
    <definedName name="Ying_Chareon_Paint_Industry" localSheetId="2">#REF!</definedName>
    <definedName name="Ying_Chareon_Paint_Industry" localSheetId="3">#REF!</definedName>
    <definedName name="Ying_Chareon_Paint_Industry" localSheetId="4">#REF!</definedName>
    <definedName name="Ying_Chareon_Paint_Industry" localSheetId="5">#REF!</definedName>
    <definedName name="Ying_Chareon_Paint_Industry">#REF!</definedName>
    <definedName name="ytd" localSheetId="1">[32]!ytd</definedName>
    <definedName name="ytd" localSheetId="2">[32]!ytd</definedName>
    <definedName name="ytd" localSheetId="3">[32]!ytd</definedName>
    <definedName name="ytd" localSheetId="4">[32]!ytd</definedName>
    <definedName name="ytd">[32]!ytd</definedName>
    <definedName name="ytuio" localSheetId="7">#REF!</definedName>
    <definedName name="ytuio" localSheetId="1">#REF!</definedName>
    <definedName name="ytuio" localSheetId="2">#REF!</definedName>
    <definedName name="ytuio" localSheetId="3">#REF!</definedName>
    <definedName name="ytuio" localSheetId="4">#REF!</definedName>
    <definedName name="ytuio" localSheetId="5">#REF!</definedName>
    <definedName name="ytuio">#REF!</definedName>
    <definedName name="yyy" localSheetId="7">#REF!</definedName>
    <definedName name="yyy" localSheetId="1">#REF!</definedName>
    <definedName name="yyy" localSheetId="2">#REF!</definedName>
    <definedName name="yyy" localSheetId="3">#REF!</definedName>
    <definedName name="yyy" localSheetId="4">#REF!</definedName>
    <definedName name="yyy" localSheetId="5">#REF!</definedName>
    <definedName name="yyy">#REF!</definedName>
    <definedName name="z" localSheetId="7">#REF!</definedName>
    <definedName name="z" localSheetId="1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>#REF!</definedName>
    <definedName name="zx" localSheetId="1">#REF!</definedName>
    <definedName name="zx" localSheetId="2">#REF!</definedName>
    <definedName name="zx" localSheetId="3">#REF!</definedName>
    <definedName name="zx" localSheetId="4">#REF!</definedName>
    <definedName name="zx">#REF!</definedName>
    <definedName name="zz" localSheetId="7" hidden="1">{"cashflow",#N/A,FALSE,"cash flow"}</definedName>
    <definedName name="zz" localSheetId="0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zz">[6]!zzzz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ช่าซื้อ">#N/A</definedName>
    <definedName name="แ2" localSheetId="7">#REF!</definedName>
    <definedName name="แ2" localSheetId="1">#REF!</definedName>
    <definedName name="แ2" localSheetId="2">#REF!</definedName>
    <definedName name="แ2" localSheetId="3">#REF!</definedName>
    <definedName name="แ2" localSheetId="4">#REF!</definedName>
    <definedName name="แ2" localSheetId="5">#REF!</definedName>
    <definedName name="แ2">#REF!</definedName>
    <definedName name="ไ" localSheetId="7">#REF!</definedName>
    <definedName name="ไ" localSheetId="1">#REF!</definedName>
    <definedName name="ไ" localSheetId="2">#REF!</definedName>
    <definedName name="ไ" localSheetId="3">#REF!</definedName>
    <definedName name="ไ" localSheetId="4">#REF!</definedName>
    <definedName name="ไ" localSheetId="5">#REF!</definedName>
    <definedName name="ไ">#REF!</definedName>
    <definedName name="ก" localSheetId="7" hidden="1">{"PFE",#N/A,TRUE,"FILMS"}</definedName>
    <definedName name="ก" localSheetId="0" hidden="1">{"PFE",#N/A,TRUE,"FILMS"}</definedName>
    <definedName name="ก" localSheetId="5" hidden="1">{"PFE",#N/A,TRUE,"FILMS"}</definedName>
    <definedName name="ก" hidden="1">{"PFE",#N/A,TRUE,"FILMS"}</definedName>
    <definedName name="ก138" localSheetId="1">'[79]คชจ.ดำเนินงาน6-43'!#REF!</definedName>
    <definedName name="ก138" localSheetId="2">'[79]คชจ.ดำเนินงาน6-43'!#REF!</definedName>
    <definedName name="ก138" localSheetId="3">'[79]คชจ.ดำเนินงาน6-43'!#REF!</definedName>
    <definedName name="ก138" localSheetId="4">'[79]คชจ.ดำเนินงาน6-43'!#REF!</definedName>
    <definedName name="ก138">'[79]คชจ.ดำเนินงาน6-43'!#REF!</definedName>
    <definedName name="กเก">#N/A</definedName>
    <definedName name="กกกก">[6]!กกกก</definedName>
    <definedName name="กด" localSheetId="7" hidden="1">{"PFE",#N/A,TRUE,"FILMS"}</definedName>
    <definedName name="กด" localSheetId="0" hidden="1">{"PFE",#N/A,TRUE,"FILMS"}</definedName>
    <definedName name="กด" localSheetId="5" hidden="1">{"PFE",#N/A,TRUE,"FILMS"}</definedName>
    <definedName name="กด" hidden="1">{"PFE",#N/A,TRUE,"FILMS"}</definedName>
    <definedName name="กดก">[6]!กดก</definedName>
    <definedName name="กดกด" localSheetId="7" hidden="1">[80]A!#REF!</definedName>
    <definedName name="กดกด" localSheetId="0" hidden="1">[80]A!#REF!</definedName>
    <definedName name="กดกด" localSheetId="1" hidden="1">[80]A!#REF!</definedName>
    <definedName name="กดกด" localSheetId="2" hidden="1">[80]A!#REF!</definedName>
    <definedName name="กดกด" localSheetId="3" hidden="1">[80]A!#REF!</definedName>
    <definedName name="กดกด" localSheetId="4" hidden="1">[80]A!#REF!</definedName>
    <definedName name="กดกด" localSheetId="5" hidden="1">[80]A!#REF!</definedName>
    <definedName name="กดกด" hidden="1">[80]A!#REF!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localSheetId="7" hidden="1">{"'Eng (page2)'!$A$1:$D$52"}</definedName>
    <definedName name="กดากดน" localSheetId="0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 localSheetId="7">#REF!</definedName>
    <definedName name="ข้อมูล" localSheetId="1">#REF!</definedName>
    <definedName name="ข้อมูล" localSheetId="2">#REF!</definedName>
    <definedName name="ข้อมูล" localSheetId="3">#REF!</definedName>
    <definedName name="ข้อมูล" localSheetId="4">#REF!</definedName>
    <definedName name="ข้อมูล" localSheetId="5">#REF!</definedName>
    <definedName name="ข้อมูล">#REF!</definedName>
    <definedName name="ด" localSheetId="7">#REF!</definedName>
    <definedName name="ด" localSheetId="1">#REF!</definedName>
    <definedName name="ด" localSheetId="2">#REF!</definedName>
    <definedName name="ด" localSheetId="3">#REF!</definedName>
    <definedName name="ด" localSheetId="4">#REF!</definedName>
    <definedName name="ด" localSheetId="5">#REF!</definedName>
    <definedName name="ด">#REF!</definedName>
    <definedName name="ดkkk" localSheetId="7" hidden="1">{"PFE",#N/A,TRUE,"FILMS"}</definedName>
    <definedName name="ดkkk" localSheetId="0" hidden="1">{"PFE",#N/A,TRUE,"FILMS"}</definedName>
    <definedName name="ดkkk" localSheetId="5" hidden="1">{"PFE",#N/A,TRUE,"FILMS"}</definedName>
    <definedName name="ดkkk" hidden="1">{"PFE",#N/A,TRUE,"FILMS"}</definedName>
    <definedName name="ดก" localSheetId="7">#REF!</definedName>
    <definedName name="ดก" localSheetId="1">#REF!</definedName>
    <definedName name="ดก" localSheetId="2">#REF!</definedName>
    <definedName name="ดก" localSheetId="3">#REF!</definedName>
    <definedName name="ดก" localSheetId="4">#REF!</definedName>
    <definedName name="ดก" localSheetId="5">#REF!</definedName>
    <definedName name="ดก">#REF!</definedName>
    <definedName name="ด่กรดส" localSheetId="7">#REF!</definedName>
    <definedName name="ด่กรดส" localSheetId="1">#REF!</definedName>
    <definedName name="ด่กรดส" localSheetId="2">#REF!</definedName>
    <definedName name="ด่กรดส" localSheetId="3">#REF!</definedName>
    <definedName name="ด่กรดส" localSheetId="4">#REF!</definedName>
    <definedName name="ด่กรดส" localSheetId="5">#REF!</definedName>
    <definedName name="ด่กรดส">#REF!</definedName>
    <definedName name="ดพพพ" localSheetId="7">#REF!</definedName>
    <definedName name="ดพพพ" localSheetId="1">#REF!</definedName>
    <definedName name="ดพพพ" localSheetId="2">#REF!</definedName>
    <definedName name="ดพพพ" localSheetId="3">#REF!</definedName>
    <definedName name="ดพพพ" localSheetId="4">#REF!</definedName>
    <definedName name="ดพพพ" localSheetId="5">#REF!</definedName>
    <definedName name="ดพพพ">#REF!</definedName>
    <definedName name="บ้าน" localSheetId="1">#REF!</definedName>
    <definedName name="บ้าน" localSheetId="2">#REF!</definedName>
    <definedName name="บ้าน" localSheetId="3">#REF!</definedName>
    <definedName name="บ้าน" localSheetId="4">#REF!</definedName>
    <definedName name="บ้าน">#REF!</definedName>
    <definedName name="ปห" localSheetId="1">#REF!</definedName>
    <definedName name="ปห" localSheetId="2">#REF!</definedName>
    <definedName name="ปห" localSheetId="3">#REF!</definedName>
    <definedName name="ปห" localSheetId="4">#REF!</definedName>
    <definedName name="ปห">#REF!</definedName>
    <definedName name="พ" localSheetId="1">#REF!</definedName>
    <definedName name="พ" localSheetId="2">#REF!</definedName>
    <definedName name="พ" localSheetId="3">#REF!</definedName>
    <definedName name="พ" localSheetId="4">#REF!</definedName>
    <definedName name="พ">#REF!</definedName>
    <definedName name="พพพ" localSheetId="1">#REF!</definedName>
    <definedName name="พพพ" localSheetId="2">#REF!</definedName>
    <definedName name="พพพ" localSheetId="3">#REF!</definedName>
    <definedName name="พพพ" localSheetId="4">#REF!</definedName>
    <definedName name="พพพ">#REF!</definedName>
    <definedName name="พำพำ">[6]!พำพำ</definedName>
    <definedName name="ฟ" localSheetId="7">#REF!</definedName>
    <definedName name="ฟ" localSheetId="1">#REF!</definedName>
    <definedName name="ฟ" localSheetId="2">#REF!</definedName>
    <definedName name="ฟ" localSheetId="3">#REF!</definedName>
    <definedName name="ฟ" localSheetId="4">#REF!</definedName>
    <definedName name="ฟ" localSheetId="5">#REF!</definedName>
    <definedName name="ฟ">#REF!</definedName>
    <definedName name="ฟ1" localSheetId="7">#REF!</definedName>
    <definedName name="ฟ1" localSheetId="1">#REF!</definedName>
    <definedName name="ฟ1" localSheetId="2">#REF!</definedName>
    <definedName name="ฟ1" localSheetId="3">#REF!</definedName>
    <definedName name="ฟ1" localSheetId="4">#REF!</definedName>
    <definedName name="ฟ1" localSheetId="5">#REF!</definedName>
    <definedName name="ฟ1">#REF!</definedName>
    <definedName name="ฟ1000" localSheetId="7">#REF!</definedName>
    <definedName name="ฟ1000" localSheetId="1">#REF!</definedName>
    <definedName name="ฟ1000" localSheetId="2">#REF!</definedName>
    <definedName name="ฟ1000" localSheetId="3">#REF!</definedName>
    <definedName name="ฟ1000" localSheetId="4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 localSheetId="4">#REF!</definedName>
    <definedName name="ฟ200">#REF!</definedName>
    <definedName name="ฟ218" localSheetId="7">'[79]คชจ.ดำเนินงาน6-43'!#REF!</definedName>
    <definedName name="ฟ218" localSheetId="0">'[79]คชจ.ดำเนินงาน6-43'!#REF!</definedName>
    <definedName name="ฟ218" localSheetId="1">'[79]คชจ.ดำเนินงาน6-43'!#REF!</definedName>
    <definedName name="ฟ218" localSheetId="2">'[79]คชจ.ดำเนินงาน6-43'!#REF!</definedName>
    <definedName name="ฟ218" localSheetId="3">'[79]คชจ.ดำเนินงาน6-43'!#REF!</definedName>
    <definedName name="ฟ218" localSheetId="4">'[79]คชจ.ดำเนินงาน6-43'!#REF!</definedName>
    <definedName name="ฟ218" localSheetId="5">'[79]คชจ.ดำเนินงาน6-43'!#REF!</definedName>
    <definedName name="ฟ218">'[79]คชจ.ดำเนินงาน6-43'!#REF!</definedName>
    <definedName name="ฟ255" localSheetId="7">'[79]คชจ.ดำเนินงาน6-43'!#REF!</definedName>
    <definedName name="ฟ255" localSheetId="1">'[79]คชจ.ดำเนินงาน6-43'!#REF!</definedName>
    <definedName name="ฟ255" localSheetId="2">'[79]คชจ.ดำเนินงาน6-43'!#REF!</definedName>
    <definedName name="ฟ255" localSheetId="3">'[79]คชจ.ดำเนินงาน6-43'!#REF!</definedName>
    <definedName name="ฟ255" localSheetId="4">'[79]คชจ.ดำเนินงาน6-43'!#REF!</definedName>
    <definedName name="ฟ255" localSheetId="5">'[79]คชจ.ดำเนินงาน6-43'!#REF!</definedName>
    <definedName name="ฟ255">'[79]คชจ.ดำเนินงาน6-43'!#REF!</definedName>
    <definedName name="ฟ31" localSheetId="7">#REF!</definedName>
    <definedName name="ฟ31" localSheetId="1">#REF!</definedName>
    <definedName name="ฟ31" localSheetId="2">#REF!</definedName>
    <definedName name="ฟ31" localSheetId="3">#REF!</definedName>
    <definedName name="ฟ31" localSheetId="4">#REF!</definedName>
    <definedName name="ฟ31" localSheetId="5">#REF!</definedName>
    <definedName name="ฟ31">#REF!</definedName>
    <definedName name="ฟ35" localSheetId="7">#REF!</definedName>
    <definedName name="ฟ35" localSheetId="1">#REF!</definedName>
    <definedName name="ฟ35" localSheetId="2">#REF!</definedName>
    <definedName name="ฟ35" localSheetId="3">#REF!</definedName>
    <definedName name="ฟ35" localSheetId="4">#REF!</definedName>
    <definedName name="ฟ35" localSheetId="5">#REF!</definedName>
    <definedName name="ฟ35">#REF!</definedName>
    <definedName name="ฟ420" localSheetId="7">'[79]คชจ.ดำเนินงาน6-43'!#REF!</definedName>
    <definedName name="ฟ420" localSheetId="0">'[79]คชจ.ดำเนินงาน6-43'!#REF!</definedName>
    <definedName name="ฟ420" localSheetId="1">'[79]คชจ.ดำเนินงาน6-43'!#REF!</definedName>
    <definedName name="ฟ420" localSheetId="2">'[79]คชจ.ดำเนินงาน6-43'!#REF!</definedName>
    <definedName name="ฟ420" localSheetId="3">'[79]คชจ.ดำเนินงาน6-43'!#REF!</definedName>
    <definedName name="ฟ420" localSheetId="4">'[79]คชจ.ดำเนินงาน6-43'!#REF!</definedName>
    <definedName name="ฟ420" localSheetId="5">'[79]คชจ.ดำเนินงาน6-43'!#REF!</definedName>
    <definedName name="ฟ420">'[79]คชจ.ดำเนินงาน6-43'!#REF!</definedName>
    <definedName name="ฟ80" localSheetId="7">#REF!</definedName>
    <definedName name="ฟ80" localSheetId="1">#REF!</definedName>
    <definedName name="ฟ80" localSheetId="2">#REF!</definedName>
    <definedName name="ฟ80" localSheetId="3">#REF!</definedName>
    <definedName name="ฟ80" localSheetId="4">#REF!</definedName>
    <definedName name="ฟ80" localSheetId="5">#REF!</definedName>
    <definedName name="ฟ80">#REF!</definedName>
    <definedName name="ฟ850" localSheetId="7">#REF!</definedName>
    <definedName name="ฟ850" localSheetId="1">#REF!</definedName>
    <definedName name="ฟ850" localSheetId="2">#REF!</definedName>
    <definedName name="ฟ850" localSheetId="3">#REF!</definedName>
    <definedName name="ฟ850" localSheetId="4">#REF!</definedName>
    <definedName name="ฟ850" localSheetId="5">#REF!</definedName>
    <definedName name="ฟ850">#REF!</definedName>
    <definedName name="ฟฟฟ" localSheetId="7">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4">#REF!</definedName>
    <definedName name="ฟฟฟ" localSheetId="5">#REF!</definedName>
    <definedName name="ฟฟฟ">#REF!</definedName>
    <definedName name="ฟฟฟฟฟ" localSheetId="1">#REF!</definedName>
    <definedName name="ฟฟฟฟฟ" localSheetId="2">#REF!</definedName>
    <definedName name="ฟฟฟฟฟ" localSheetId="3">#REF!</definedName>
    <definedName name="ฟฟฟฟฟ" localSheetId="4">#REF!</definedName>
    <definedName name="ฟฟฟฟฟ">#REF!</definedName>
    <definedName name="ฟๅ" localSheetId="1">#REF!</definedName>
    <definedName name="ฟๅ" localSheetId="2">#REF!</definedName>
    <definedName name="ฟๅ" localSheetId="3">#REF!</definedName>
    <definedName name="ฟๅ" localSheetId="4">#REF!</definedName>
    <definedName name="ฟๅ">#REF!</definedName>
    <definedName name="ภงด1" localSheetId="7">'11-12'!ภงด1</definedName>
    <definedName name="ภงด1" localSheetId="1">'5(3M)'!ภงด1</definedName>
    <definedName name="ภงด1" localSheetId="2">'6(3M)'!ภงด1</definedName>
    <definedName name="ภงด1" localSheetId="3">'7(6M)'!ภงด1</definedName>
    <definedName name="ภงด1" localSheetId="4">'8(6M)'!ภงด1</definedName>
    <definedName name="ภงด1">#N/A</definedName>
    <definedName name="มาโคร1">[81]!มาโคร1</definedName>
    <definedName name="รมา">#N/A</definedName>
    <definedName name="วัน" localSheetId="7">#REF!</definedName>
    <definedName name="วัน" localSheetId="1">#REF!</definedName>
    <definedName name="วัน" localSheetId="2">#REF!</definedName>
    <definedName name="วัน" localSheetId="3">#REF!</definedName>
    <definedName name="วัน" localSheetId="4">#REF!</definedName>
    <definedName name="วัน" localSheetId="5">#REF!</definedName>
    <definedName name="วัน">#REF!</definedName>
    <definedName name="ส">#N/A</definedName>
    <definedName name="ส69" localSheetId="1">[53]ELIM!#REF!</definedName>
    <definedName name="ส69" localSheetId="2">[53]ELIM!#REF!</definedName>
    <definedName name="ส69" localSheetId="3">[53]ELIM!#REF!</definedName>
    <definedName name="ส69" localSheetId="4">[53]ELIM!#REF!</definedName>
    <definedName name="ส69" localSheetId="5">[53]ELIM!#REF!</definedName>
    <definedName name="ส69">#N/A</definedName>
    <definedName name="สินทรัพย์" localSheetId="7">#REF!</definedName>
    <definedName name="สินทรัพย์" localSheetId="1">#REF!</definedName>
    <definedName name="สินทรัพย์" localSheetId="2">#REF!</definedName>
    <definedName name="สินทรัพย์" localSheetId="3">#REF!</definedName>
    <definedName name="สินทรัพย์" localSheetId="4">#REF!</definedName>
    <definedName name="สินทรัพย์" localSheetId="5">#REF!</definedName>
    <definedName name="สินทรัพย์">#REF!</definedName>
    <definedName name="อ" localSheetId="7">'[24]Sale 2003'!#REF!</definedName>
    <definedName name="อ" localSheetId="0">'[24]Sale 2003'!#REF!</definedName>
    <definedName name="อ" localSheetId="1">'[24]Sale 2003'!#REF!</definedName>
    <definedName name="อ" localSheetId="2">'[24]Sale 2003'!#REF!</definedName>
    <definedName name="อ" localSheetId="3">'[24]Sale 2003'!#REF!</definedName>
    <definedName name="อ" localSheetId="4">'[24]Sale 2003'!#REF!</definedName>
    <definedName name="อ" localSheetId="5">'[24]Sale 2003'!#REF!</definedName>
    <definedName name="อ">'[24]Sale 2003'!#REF!</definedName>
    <definedName name="อ6?Fz" localSheetId="7">#REF!</definedName>
    <definedName name="อ6?Fz" localSheetId="1">#REF!</definedName>
    <definedName name="อ6?Fz" localSheetId="2">#REF!</definedName>
    <definedName name="อ6?Fz" localSheetId="3">#REF!</definedName>
    <definedName name="อ6?Fz" localSheetId="4">#REF!</definedName>
    <definedName name="อ6?Fz" localSheetId="5">#REF!</definedName>
    <definedName name="อ6?Fz">#REF!</definedName>
    <definedName name="า266" localSheetId="7">#REF!</definedName>
    <definedName name="า266" localSheetId="1">#REF!</definedName>
    <definedName name="า266" localSheetId="2">#REF!</definedName>
    <definedName name="า266" localSheetId="3">#REF!</definedName>
    <definedName name="า266" localSheetId="4">#REF!</definedName>
    <definedName name="า266" localSheetId="5">#REF!</definedName>
    <definedName name="า266">#REF!</definedName>
    <definedName name="ๆ" localSheetId="7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8" l="1"/>
  <c r="J22" i="18"/>
  <c r="H22" i="18"/>
  <c r="F22" i="18"/>
  <c r="Q18" i="14" s="1"/>
  <c r="H25" i="18" l="1"/>
  <c r="A92" i="21" l="1"/>
  <c r="K72" i="21"/>
  <c r="I72" i="21"/>
  <c r="G72" i="21"/>
  <c r="E72" i="21"/>
  <c r="K66" i="21"/>
  <c r="I66" i="21"/>
  <c r="G66" i="21"/>
  <c r="E66" i="21"/>
  <c r="A50" i="21"/>
  <c r="A48" i="21"/>
  <c r="K36" i="21"/>
  <c r="K42" i="21" s="1"/>
  <c r="I36" i="21"/>
  <c r="I42" i="21" s="1"/>
  <c r="G36" i="21"/>
  <c r="G42" i="21" s="1"/>
  <c r="E36" i="21"/>
  <c r="E42" i="21" s="1"/>
  <c r="K74" i="21" l="1"/>
  <c r="K77" i="21" s="1"/>
  <c r="G74" i="21"/>
  <c r="G77" i="21" s="1"/>
  <c r="E74" i="21"/>
  <c r="E77" i="21" s="1"/>
  <c r="I74" i="21"/>
  <c r="I77" i="21" s="1"/>
  <c r="S15" i="14"/>
  <c r="U15" i="14" s="1"/>
  <c r="Y15" i="14" s="1"/>
  <c r="S18" i="14" l="1"/>
  <c r="J16" i="18"/>
  <c r="J25" i="18" s="1"/>
  <c r="F16" i="18"/>
  <c r="F25" i="18" s="1"/>
  <c r="I17" i="13" l="1"/>
  <c r="E17" i="13" l="1"/>
  <c r="G119" i="20" l="1"/>
  <c r="G122" i="20" s="1"/>
  <c r="N21" i="15" l="1"/>
  <c r="N17" i="15"/>
  <c r="L15" i="15"/>
  <c r="H15" i="15"/>
  <c r="F15" i="15"/>
  <c r="D15" i="15"/>
  <c r="W20" i="14"/>
  <c r="S20" i="14"/>
  <c r="Q20" i="14"/>
  <c r="O20" i="14"/>
  <c r="K20" i="14"/>
  <c r="I20" i="14"/>
  <c r="G20" i="14"/>
  <c r="E20" i="14"/>
  <c r="L39" i="18"/>
  <c r="L33" i="18"/>
  <c r="L25" i="18"/>
  <c r="H39" i="18"/>
  <c r="H33" i="18"/>
  <c r="L27" i="18" l="1"/>
  <c r="H27" i="18"/>
  <c r="K21" i="17"/>
  <c r="K15" i="17"/>
  <c r="G21" i="17"/>
  <c r="G15" i="17"/>
  <c r="K31" i="13"/>
  <c r="K25" i="13"/>
  <c r="G31" i="13"/>
  <c r="G25" i="13"/>
  <c r="K21" i="12"/>
  <c r="K15" i="12"/>
  <c r="G21" i="12"/>
  <c r="G15" i="12"/>
  <c r="M119" i="20"/>
  <c r="M122" i="20" s="1"/>
  <c r="K119" i="20"/>
  <c r="I119" i="20"/>
  <c r="I122" i="20" s="1"/>
  <c r="A93" i="20"/>
  <c r="A91" i="20"/>
  <c r="A90" i="20"/>
  <c r="A137" i="20" s="1"/>
  <c r="M76" i="20"/>
  <c r="K76" i="20"/>
  <c r="I76" i="20"/>
  <c r="G76" i="20"/>
  <c r="M69" i="20"/>
  <c r="K69" i="20"/>
  <c r="I69" i="20"/>
  <c r="G69" i="20"/>
  <c r="A49" i="20"/>
  <c r="A47" i="20"/>
  <c r="M38" i="20"/>
  <c r="K38" i="20"/>
  <c r="I38" i="20"/>
  <c r="G38" i="20"/>
  <c r="M23" i="20"/>
  <c r="K23" i="20"/>
  <c r="I23" i="20"/>
  <c r="A3" i="13"/>
  <c r="G23" i="17" l="1"/>
  <c r="G32" i="17" s="1"/>
  <c r="G35" i="17" s="1"/>
  <c r="K23" i="17"/>
  <c r="K32" i="17" s="1"/>
  <c r="K35" i="17" s="1"/>
  <c r="M40" i="20"/>
  <c r="I40" i="20"/>
  <c r="M78" i="20"/>
  <c r="M124" i="20" s="1"/>
  <c r="I78" i="20"/>
  <c r="I124" i="20" s="1"/>
  <c r="K23" i="12"/>
  <c r="K32" i="12" s="1"/>
  <c r="K35" i="12" s="1"/>
  <c r="K19" i="13" s="1"/>
  <c r="G23" i="12"/>
  <c r="G32" i="12" s="1"/>
  <c r="G35" i="12" s="1"/>
  <c r="G19" i="13" s="1"/>
  <c r="K122" i="20"/>
  <c r="K78" i="20"/>
  <c r="G78" i="20"/>
  <c r="K40" i="20"/>
  <c r="K124" i="20" l="1"/>
  <c r="G124" i="20"/>
  <c r="A49" i="18" l="1"/>
  <c r="I21" i="17"/>
  <c r="E21" i="17"/>
  <c r="I15" i="17"/>
  <c r="E15" i="17"/>
  <c r="E23" i="17" l="1"/>
  <c r="I23" i="17"/>
  <c r="I31" i="13" l="1"/>
  <c r="L23" i="15" l="1"/>
  <c r="H23" i="15"/>
  <c r="F23" i="15"/>
  <c r="D23" i="15"/>
  <c r="A3" i="15" l="1"/>
  <c r="W28" i="14"/>
  <c r="Q28" i="14"/>
  <c r="O28" i="14"/>
  <c r="K28" i="14"/>
  <c r="I28" i="14"/>
  <c r="G28" i="14"/>
  <c r="E28" i="14"/>
  <c r="S28" i="14"/>
  <c r="A47" i="13"/>
  <c r="I21" i="12"/>
  <c r="E21" i="12"/>
  <c r="I15" i="12"/>
  <c r="I23" i="12" s="1"/>
  <c r="E15" i="12"/>
  <c r="E23" i="12" l="1"/>
  <c r="E32" i="12" s="1"/>
  <c r="I32" i="12"/>
  <c r="I35" i="12" l="1"/>
  <c r="I22" i="13" s="1"/>
  <c r="E35" i="12"/>
  <c r="E22" i="13" s="1"/>
  <c r="E19" i="13" s="1"/>
  <c r="I19" i="13" l="1"/>
  <c r="I25" i="13"/>
  <c r="E28" i="13"/>
  <c r="E31" i="13" s="1"/>
  <c r="E25" i="13"/>
  <c r="M28" i="14"/>
  <c r="U28" i="14" l="1"/>
  <c r="Y28" i="14" l="1"/>
  <c r="E32" i="17" l="1"/>
  <c r="E35" i="17" l="1"/>
  <c r="F30" i="18" s="1"/>
  <c r="F27" i="18" s="1"/>
  <c r="M18" i="14" s="1"/>
  <c r="F33" i="18" l="1"/>
  <c r="F36" i="18"/>
  <c r="J23" i="15"/>
  <c r="F39" i="18" l="1"/>
  <c r="N23" i="15"/>
  <c r="G23" i="20"/>
  <c r="M20" i="14" l="1"/>
  <c r="G40" i="20"/>
  <c r="U18" i="14" l="1"/>
  <c r="U20" i="14" s="1"/>
  <c r="I32" i="17"/>
  <c r="I35" i="17" s="1"/>
  <c r="J30" i="18" s="1"/>
  <c r="Y18" i="14" l="1"/>
  <c r="Y20" i="14" s="1"/>
  <c r="J27" i="18"/>
  <c r="J36" i="18" s="1"/>
  <c r="J39" i="18" s="1"/>
  <c r="J13" i="15" s="1"/>
  <c r="J33" i="18"/>
  <c r="J15" i="15" l="1"/>
  <c r="N13" i="15"/>
  <c r="N15" i="15" s="1"/>
</calcChain>
</file>

<file path=xl/sharedStrings.xml><?xml version="1.0" encoding="utf-8"?>
<sst xmlns="http://schemas.openxmlformats.org/spreadsheetml/2006/main" count="451" uniqueCount="214">
  <si>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</si>
  <si>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</si>
  <si>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</si>
  <si>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</si>
  <si>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</si>
  <si>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</si>
  <si>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</si>
  <si>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</si>
  <si>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</si>
  <si>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</si>
  <si>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</si>
  <si>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</si>
  <si>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</si>
  <si>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</si>
  <si>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</si>
  <si>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</si>
  <si>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</si>
  <si>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</si>
  <si>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</si>
  <si>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</si>
  <si>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</si>
  <si>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</si>
  <si>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</si>
  <si>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</si>
  <si>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</si>
  <si>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</si>
  <si>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</si>
  <si>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</si>
  <si>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</si>
  <si>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</si>
  <si>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</si>
  <si>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</si>
  <si>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</si>
  <si>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</si>
  <si>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</si>
  <si>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</si>
  <si>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</si>
  <si>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</si>
  <si>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</si>
  <si>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</si>
  <si>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</si>
  <si>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</si>
  <si>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</si>
  <si>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</si>
  <si>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</si>
  <si>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</si>
  <si>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</si>
  <si>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</si>
  <si>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</si>
  <si>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</si>
  <si>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</si>
  <si>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</si>
  <si>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</si>
  <si>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</si>
  <si>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</si>
  <si>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</si>
  <si>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</si>
  <si>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</si>
  <si>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</si>
  <si>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</si>
  <si>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</si>
  <si>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</si>
  <si>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</si>
  <si>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</si>
  <si>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</si>
  <si>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</si>
  <si>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</si>
  <si>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</si>
  <si>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</si>
  <si>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</si>
  <si>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</si>
  <si>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</si>
  <si>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</si>
  <si>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ชำระเต็มมูลค่าแล้ว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</si>
  <si>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</si>
  <si>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</si>
  <si>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</si>
  <si>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เงินลงทุนในบริษัทร่วม</t>
  </si>
  <si>
    <t>มูลค่าที่ตราไว้หุ้นละ 0.50 บาท</t>
  </si>
  <si>
    <t>ลดมูลค่าหุ้น</t>
  </si>
  <si>
    <t>หุ้นสามัญ 1,313.11 ล้านหุ้น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</si>
  <si>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</si>
  <si>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</si>
  <si>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หนี้สินที่เกิดจากสัญญา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</si>
  <si>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</si>
  <si>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</si>
  <si>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</si>
  <si>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</si>
  <si>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</si>
  <si>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</si>
  <si>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</si>
  <si>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</si>
  <si>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</si>
  <si>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</si>
  <si>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</si>
  <si>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และชำระ</t>
  </si>
  <si>
    <t>ทุนที่ออก</t>
  </si>
  <si>
    <t>สินทรัพย์สิทธิการใช้</t>
  </si>
  <si>
    <t>หนี้สินตามสัญญาเช่า</t>
  </si>
  <si>
    <t>30 มิถุนายน</t>
  </si>
  <si>
    <t>องค์ประกอบอื่น</t>
  </si>
  <si>
    <t>ส่วนเกินจากการ</t>
  </si>
  <si>
    <t>ของส่วนของ</t>
  </si>
  <si>
    <t xml:space="preserve"> และการร่วมค้า</t>
  </si>
  <si>
    <t>พ.ศ. 2564</t>
  </si>
  <si>
    <t>ยอดยกมาต้นงวด ณ วันที่ 1 มกราคม พ.ศ. 2564</t>
  </si>
  <si>
    <t>เงินให้กู้ยืมระยะสั้นแก่กิจการที่เกี่ยวข้องกัน</t>
  </si>
  <si>
    <t xml:space="preserve">หนี้สินตามสัญญาเช่า </t>
  </si>
  <si>
    <t>ส่วนที่ครบกำหนดชำระภายในหนึ่งปี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</si>
  <si>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</si>
  <si>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มูลค่าที่ชำระแล้วหุ้นละ 0.50 บาท</t>
  </si>
  <si>
    <t>งบแสดงการเปลี่ยนแปลงส่วนของเจ้าของ (ยังไม่ได้ตรวจสอบ)</t>
  </si>
  <si>
    <t>กำไรขาดทุนเบ็ดเสร็จอื่น: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</si>
  <si>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</si>
  <si>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ส่วนแบ่งกำไรเบ็ดเสร็จอื่นของบริษัทร่วม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</si>
  <si>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</si>
  <si>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</si>
  <si>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</si>
  <si>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</si>
  <si>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ผู้เป็นเจ้าของ</t>
  </si>
  <si>
    <t>ของบริษัทใหญ่</t>
  </si>
  <si>
    <t>ส่วนได้เสีย</t>
  </si>
  <si>
    <t>ควบคุม</t>
  </si>
  <si>
    <t>ที่ไม่มีอำนาจ</t>
  </si>
  <si>
    <t>กำไรเบ็ดเสร็จอื่นสำหรับงวด - สุทธิจากภาษี</t>
  </si>
  <si>
    <t>ยอดคงเหลือสิ้นงวด ณ วันที่ 30 มิถุนายน พ.ศ. 2564</t>
  </si>
  <si>
    <t>(0.00)</t>
  </si>
  <si>
    <t>0.00</t>
  </si>
  <si>
    <t xml:space="preserve">กำไร(ขาดทุน)เบ็ดเสร็จอื่นสำหรับงวด </t>
  </si>
  <si>
    <t>โอนไปขาดทุนสะสม</t>
  </si>
  <si>
    <t>พ.ศ. 2565</t>
  </si>
  <si>
    <t>ณ วันที่ 30 มิถุนายน พ.ศ. 2565</t>
  </si>
  <si>
    <t>เงินกู้ยืมระยะสั้นจากสถาบันการเงิน</t>
  </si>
  <si>
    <t>ส่วนขาดทุนจากการรวมธุรกิจภายใต้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</si>
  <si>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</si>
  <si>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</si>
  <si>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ยอดยกมาต้นงวด ณ วันที่ 1 มกราคม พ.ศ. 2565</t>
  </si>
  <si>
    <t>ยอดคงเหลือสิ้นงวด ณ วันที่ 30 มิถุนายน พ.ศ. 2565</t>
  </si>
  <si>
    <t>ยังไม่ได้ตรวจสอบ</t>
  </si>
  <si>
    <t>ตรวจสอบแล้ว</t>
  </si>
  <si>
    <t>และการร่วมค้าตามวิธีส่วนได้เสีย</t>
  </si>
  <si>
    <t>รายได้จากการผลิตและการจัดจำหน่ายลิขสิทธิ์ภาพยนตร์</t>
  </si>
  <si>
    <t>ส่วนแบ่งขาดทุนจากเงินลงทุนในบริษัทร่วมและการร่วมค้า</t>
  </si>
  <si>
    <t>รายการที่จะไม่จัดประเภทรายการใหม่ไปยังกำไร</t>
  </si>
  <si>
    <t>ส่วนแบ่งขาดทุนเบ็ดเสร็จอื่นจากการร่วมค้า</t>
  </si>
  <si>
    <t>กำไร(ขาดทุน)ต่อหุ้นขั้นพื้นฐาน</t>
  </si>
  <si>
    <t>กำไร(ขาดทุน)ต่อหุ้นปรับลด</t>
  </si>
  <si>
    <t>ผลขาดทุนจากการด้อยค่าเงินลงทุนในบริษัทย่อย</t>
  </si>
  <si>
    <t>ต้นทุนการผลิตและการจัดจำหน่ายลิขสิทธิ์ภาพยนตร์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</si>
  <si>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</si>
  <si>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</si>
  <si>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</si>
  <si>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</si>
  <si>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</si>
  <si>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</si>
  <si>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ขาดทุนจากการตัดจำหน่ายสินทรัพย์ไม่มีตัวตน</t>
  </si>
  <si>
    <t>ขาดทุนจากการด้อยค่าของลิขสิทธิ์ภาพยนตร์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</si>
  <si>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</si>
  <si>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</si>
  <si>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</si>
  <si>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</si>
  <si>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</si>
  <si>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</si>
  <si>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</si>
  <si>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</si>
  <si>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</si>
  <si>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</si>
  <si>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</si>
  <si>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>กระแสเงินสดได้มาจาก(ใช้ไปใน)กิจกรรมดำเนินงาน</t>
  </si>
  <si>
    <r>
      <t>บวก</t>
    </r>
    <r>
      <rPr>
        <sz val="13"/>
        <rFont val="Browallia New"/>
        <family val="2"/>
      </rPr>
      <t xml:space="preserve">  ดอกเบี้ยรับ</t>
    </r>
  </si>
  <si>
    <t xml:space="preserve">     ภาษีเงินได้รับคืน</t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</si>
  <si>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</si>
  <si>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 xml:space="preserve">     ภาษีเงินได้จ่าย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</si>
  <si>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</si>
  <si>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</si>
  <si>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</si>
  <si>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</si>
  <si>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เงินสดจ่ายเพื่อซื้อลิขสิทธิ์ภาพยนตร์</t>
  </si>
  <si>
    <t>เงินสดรับจากเงินให้กู้ยืมระยะสั้นแก่บริษัทย่อย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</si>
  <si>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</si>
  <si>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</si>
  <si>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</si>
  <si>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</si>
  <si>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</si>
  <si>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จ่ายคืนเงินต้นของสัญญาเช่า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</si>
  <si>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</si>
  <si>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</si>
  <si>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</si>
  <si>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</si>
  <si>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รายการที่ไม่ใช่เงินสดที่มีสาระสำคัญสำหรับงวดหกเดือนสิ้นสุดวันที่ 30 มิถุนายน พ.ศ. 2565 และ พ.ศ. 2564 มีดังนี้</t>
  </si>
  <si>
    <t>การซื้ออุปกรณ์โดยยังมิได้ชำระเงิน</t>
  </si>
  <si>
    <t>-</t>
  </si>
  <si>
    <t>กำไรจากการขายอุปกรณ์</t>
  </si>
  <si>
    <t>ขาดทุนจากการด้อยค่าเงินลงทุนในบริษัทย่อย</t>
  </si>
  <si>
    <t>ขาดทุนจากการด้อยค่าเงินลงทุนในกิจการร่วมค้า</t>
  </si>
  <si>
    <t>เงินสดรับจากการขายอุปกรณ์</t>
  </si>
  <si>
    <t>เงินสดจ่ายเพื่อลงทุนในบริษัทย่อย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</si>
  <si>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</si>
  <si>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</si>
  <si>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</si>
  <si>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</si>
  <si>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กำไร(ขาดทุน)ก่อนภาษีเงินได้</t>
  </si>
  <si>
    <t>กำไร(ขาดทุน)สำหรับงวด</t>
  </si>
  <si>
    <t xml:space="preserve">   - สุทธิจากภาษี</t>
  </si>
  <si>
    <t>กำไรเบ็ดเสร็จรวมสำหรับงวด</t>
  </si>
  <si>
    <t>กลับรายการ(ผลขาดทุน)ด้านเครดิตที่คาดว่าจะเกิดขึ้น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</si>
  <si>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</si>
  <si>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t>8, 9</t>
  </si>
  <si>
    <t>ส่วนแบ่งขาดทุนจากเงินลงทุนในบริษัทร่วม</t>
  </si>
  <si>
    <t xml:space="preserve">   และการร่วมค้า</t>
  </si>
  <si>
    <t>ผลขาดทุนจากการด้อยค่าเงินลงทุนในบริษัทย่อยและการร่วมค้า</t>
  </si>
  <si>
    <t>เงินสดรับส่วนแบ่งกำไรคืนจากบริษัทร่วม</t>
  </si>
  <si>
    <t>เงินสดสุทธิใช้ไปในกิจกรรมจัดหาเงิน</t>
  </si>
  <si>
    <t>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</si>
</sst>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&quot;£&quot;#,##0.00_);\(&quot;£&quot;#,##0.00\)"/>
    <numFmt numFmtId="168" formatCode="#,##0;\(#,##0\)"/>
    <numFmt numFmtId="169" formatCode="#,##0.00;\(#,##0.00\);&quot;-&quot;;@"/>
    <numFmt numFmtId="170" formatCode="_(* #,##0_);_(* \(#,##0\);_(* &quot;-&quot;??_);_(@_)"/>
    <numFmt numFmtId="171" formatCode="_-[$€]* #,##0.00_-;\-[$€]* #,##0.00_-;_-[$€]* &quot;-&quot;??_-;_-@_-"/>
    <numFmt numFmtId="172" formatCode="#,##0;\(#,##0\);&quot;-&quot;"/>
    <numFmt numFmtId="173" formatCode="&quot;$&quot;#,##0_);\(&quot;$&quot;#,##0\)"/>
    <numFmt numFmtId="174" formatCode="\$#,##0;\(\$#,##0\)"/>
    <numFmt numFmtId="175" formatCode="General_)"/>
    <numFmt numFmtId="176" formatCode="_(* #,##0.0_);_(* \(#,##0.0\);_(* &quot;-&quot;??_);_(@_)"/>
    <numFmt numFmtId="177" formatCode="0.00_);\(0.00\)"/>
    <numFmt numFmtId="178" formatCode="0.0_);\(0.0\)"/>
    <numFmt numFmtId="179" formatCode="\$#,##0.00;\(\$#,##0.00\)"/>
    <numFmt numFmtId="180" formatCode="mm/dd/yy"/>
    <numFmt numFmtId="181" formatCode="0_);\(0\)"/>
    <numFmt numFmtId="182" formatCode="_-* #,##0_-;\-* #,##0_-;_-* &quot;-&quot;??_-;_-@_-"/>
    <numFmt numFmtId="183" formatCode="&quot;\&quot;#,##0;[Red]&quot;\&quot;\-#,##0"/>
    <numFmt numFmtId="184" formatCode="&quot;\&quot;#,##0.00;[Red]&quot;\&quot;\-#,##0.00"/>
    <numFmt numFmtId="185" formatCode="#,##0.00;\(#,##0.00\)"/>
    <numFmt numFmtId="186" formatCode="&quot;$&quot;#,##0.00_);\(&quot;$&quot;#,##0.00\)"/>
    <numFmt numFmtId="187" formatCode="_-* #,##0.00\ &quot;€&quot;_-;\-* #,##0.00\ &quot;€&quot;_-;_-* &quot;-&quot;??\ &quot;€&quot;_-;_-@_-"/>
    <numFmt numFmtId="188" formatCode="_-* #,##0.00\ _€_-;\-* #,##0.00\ _€_-;_-* &quot;-&quot;??\ _€_-;_-@_-"/>
    <numFmt numFmtId="189" formatCode="#,##0.0;\(#,##0.0\)"/>
  </numFmts>
  <fonts count="6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3"/>
      <color rgb="FFC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0"/>
      <name val="Times New Roman"/>
      <family val="1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u/>
      <sz val="13"/>
      <name val="Browallia New"/>
      <family val="2"/>
    </font>
    <font>
      <sz val="14"/>
      <name val="Cordia New"/>
      <family val="2"/>
    </font>
  </fonts>
  <fills count="1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854">
    <xf numFmtId="0" fontId="0" fillId="0" borderId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71" fontId="1" fillId="0" borderId="0"/>
    <xf numFmtId="0" fontId="1" fillId="0" borderId="0"/>
    <xf numFmtId="0" fontId="2" fillId="0" borderId="0"/>
    <xf numFmtId="171" fontId="1" fillId="0" borderId="0"/>
    <xf numFmtId="171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6" fillId="0" borderId="0"/>
    <xf numFmtId="175" fontId="16" fillId="0" borderId="0"/>
    <xf numFmtId="175" fontId="16" fillId="0" borderId="0"/>
    <xf numFmtId="0" fontId="2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8" fillId="0" borderId="0"/>
    <xf numFmtId="0" fontId="19" fillId="0" borderId="0" applyNumberFormat="0" applyFill="0" applyBorder="0" applyAlignment="0" applyProtection="0"/>
    <xf numFmtId="173" fontId="20" fillId="0" borderId="3" applyAlignment="0" applyProtection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15" fillId="0" borderId="0"/>
    <xf numFmtId="0" fontId="21" fillId="0" borderId="0" applyNumberFormat="0" applyAlignment="0">
      <alignment horizontal="left"/>
    </xf>
    <xf numFmtId="0" fontId="19" fillId="0" borderId="9"/>
    <xf numFmtId="176" fontId="2" fillId="0" borderId="0" applyFont="0" applyFill="0" applyBorder="0" applyAlignment="0" applyProtection="0"/>
    <xf numFmtId="179" fontId="15" fillId="0" borderId="0"/>
    <xf numFmtId="14" fontId="22" fillId="0" borderId="0" applyFill="0" applyBorder="0" applyAlignment="0"/>
    <xf numFmtId="38" fontId="23" fillId="0" borderId="1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5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4" fillId="0" borderId="0" applyNumberFormat="0" applyAlignment="0">
      <alignment horizontal="left"/>
    </xf>
    <xf numFmtId="0" fontId="25" fillId="0" borderId="9">
      <alignment horizontal="center"/>
    </xf>
    <xf numFmtId="171" fontId="2" fillId="0" borderId="0" applyFont="0" applyFill="0" applyBorder="0" applyAlignment="0" applyProtection="0"/>
    <xf numFmtId="0" fontId="50" fillId="0" borderId="0"/>
    <xf numFmtId="185" fontId="50" fillId="0" borderId="0"/>
    <xf numFmtId="38" fontId="26" fillId="6" borderId="0" applyNumberFormat="0" applyBorder="0" applyAlignment="0" applyProtection="0"/>
    <xf numFmtId="0" fontId="27" fillId="0" borderId="11" applyNumberFormat="0" applyAlignment="0" applyProtection="0">
      <alignment horizontal="left" vertical="center"/>
    </xf>
    <xf numFmtId="0" fontId="27" fillId="0" borderId="4">
      <alignment horizontal="left" vertical="center"/>
    </xf>
    <xf numFmtId="10" fontId="26" fillId="7" borderId="9" applyNumberFormat="0" applyBorder="0" applyAlignment="0" applyProtection="0"/>
    <xf numFmtId="0" fontId="51" fillId="3" borderId="7" applyNumberFormat="0" applyAlignment="0" applyProtection="0"/>
    <xf numFmtId="0" fontId="28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9" fillId="0" borderId="0"/>
    <xf numFmtId="0" fontId="30" fillId="0" borderId="0"/>
    <xf numFmtId="0" fontId="29" fillId="0" borderId="0"/>
    <xf numFmtId="0" fontId="30" fillId="0" borderId="0"/>
    <xf numFmtId="0" fontId="31" fillId="0" borderId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33" fillId="0" borderId="0"/>
    <xf numFmtId="0" fontId="29" fillId="0" borderId="0"/>
    <xf numFmtId="0" fontId="30" fillId="0" borderId="0"/>
    <xf numFmtId="0" fontId="30" fillId="0" borderId="0"/>
    <xf numFmtId="0" fontId="3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1" fillId="0" borderId="0"/>
    <xf numFmtId="171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71" fontId="52" fillId="0" borderId="0"/>
    <xf numFmtId="171" fontId="7" fillId="0" borderId="0"/>
    <xf numFmtId="171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2" fillId="0" borderId="0"/>
    <xf numFmtId="0" fontId="1" fillId="0" borderId="0"/>
    <xf numFmtId="171" fontId="1" fillId="0" borderId="0"/>
    <xf numFmtId="0" fontId="22" fillId="0" borderId="0">
      <alignment vertical="top"/>
    </xf>
    <xf numFmtId="0" fontId="1" fillId="0" borderId="0"/>
    <xf numFmtId="0" fontId="1" fillId="0" borderId="0"/>
    <xf numFmtId="171" fontId="7" fillId="0" borderId="0"/>
    <xf numFmtId="0" fontId="52" fillId="0" borderId="0"/>
    <xf numFmtId="0" fontId="52" fillId="0" borderId="0"/>
    <xf numFmtId="0" fontId="1" fillId="0" borderId="0"/>
    <xf numFmtId="171" fontId="7" fillId="0" borderId="0"/>
    <xf numFmtId="0" fontId="1" fillId="0" borderId="0"/>
    <xf numFmtId="171" fontId="1" fillId="0" borderId="0"/>
    <xf numFmtId="171" fontId="7" fillId="0" borderId="0"/>
    <xf numFmtId="0" fontId="7" fillId="0" borderId="0"/>
    <xf numFmtId="0" fontId="7" fillId="0" borderId="0"/>
    <xf numFmtId="0" fontId="49" fillId="4" borderId="8" applyNumberFormat="0" applyFont="0" applyAlignment="0" applyProtection="0"/>
    <xf numFmtId="40" fontId="35" fillId="8" borderId="0">
      <alignment horizontal="right"/>
    </xf>
    <xf numFmtId="0" fontId="36" fillId="8" borderId="12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13" applyNumberFormat="0" applyBorder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176" fontId="2" fillId="0" borderId="0" applyFill="0" applyBorder="0" applyAlignment="0"/>
    <xf numFmtId="0" fontId="2" fillId="0" borderId="9" applyNumberFormat="0" applyFont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0" fillId="0" borderId="14">
      <alignment horizontal="center"/>
    </xf>
    <xf numFmtId="3" fontId="23" fillId="0" borderId="0" applyFont="0" applyFill="0" applyBorder="0" applyAlignment="0" applyProtection="0"/>
    <xf numFmtId="0" fontId="23" fillId="9" borderId="0" applyNumberFormat="0" applyFont="0" applyBorder="0" applyAlignment="0" applyProtection="0"/>
    <xf numFmtId="37" fontId="37" fillId="0" borderId="0"/>
    <xf numFmtId="1" fontId="2" fillId="0" borderId="15" applyNumberFormat="0" applyFill="0" applyAlignment="0" applyProtection="0">
      <alignment horizontal="center" vertical="center"/>
    </xf>
    <xf numFmtId="180" fontId="38" fillId="0" borderId="0" applyNumberFormat="0" applyFill="0" applyBorder="0" applyAlignment="0" applyProtection="0">
      <alignment horizontal="left"/>
    </xf>
    <xf numFmtId="0" fontId="2" fillId="0" borderId="9" applyNumberFormat="0"/>
    <xf numFmtId="0" fontId="39" fillId="0" borderId="16"/>
    <xf numFmtId="0" fontId="2" fillId="10" borderId="0"/>
    <xf numFmtId="0" fontId="2" fillId="0" borderId="0" applyNumberFormat="0" applyFill="0" applyBorder="0" applyAlignment="0" applyProtection="0"/>
    <xf numFmtId="175" fontId="16" fillId="0" borderId="0"/>
    <xf numFmtId="0" fontId="40" fillId="0" borderId="17"/>
    <xf numFmtId="40" fontId="41" fillId="0" borderId="0" applyBorder="0">
      <alignment horizontal="right"/>
    </xf>
    <xf numFmtId="49" fontId="22" fillId="0" borderId="0" applyFill="0" applyBorder="0" applyAlignment="0"/>
    <xf numFmtId="181" fontId="2" fillId="0" borderId="0" applyFill="0" applyBorder="0" applyAlignment="0"/>
    <xf numFmtId="0" fontId="2" fillId="0" borderId="0" applyFill="0" applyBorder="0" applyAlignment="0"/>
    <xf numFmtId="0" fontId="42" fillId="11" borderId="9"/>
    <xf numFmtId="182" fontId="2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2" fillId="0" borderId="0"/>
    <xf numFmtId="0" fontId="2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71" fontId="48" fillId="5" borderId="0" applyNumberFormat="0" applyBorder="0" applyAlignment="0" applyProtection="0"/>
    <xf numFmtId="171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2" fillId="0" borderId="0"/>
    <xf numFmtId="171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6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2" fillId="0" borderId="0" applyFont="0" applyFill="0" applyBorder="0" applyAlignment="0" applyProtection="0"/>
    <xf numFmtId="0" fontId="7" fillId="0" borderId="0"/>
    <xf numFmtId="0" fontId="2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53" fillId="0" borderId="0"/>
    <xf numFmtId="0" fontId="53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0"/>
    <xf numFmtId="0" fontId="58" fillId="0" borderId="0"/>
    <xf numFmtId="0" fontId="7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7" fillId="0" borderId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</cellStyleXfs>
  <cellXfs count="370">
    <xf numFmtId="0" fontId="0" fillId="0" borderId="0" xfId="0"/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centerContinuous" vertical="center"/>
    </xf>
    <xf numFmtId="166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centerContinuous" vertical="center"/>
    </xf>
    <xf numFmtId="166" fontId="4" fillId="0" borderId="0" xfId="2" applyNumberFormat="1" applyFont="1" applyFill="1" applyBorder="1" applyAlignment="1">
      <alignment horizontal="centerContinuous" vertical="center"/>
    </xf>
    <xf numFmtId="166" fontId="3" fillId="0" borderId="0" xfId="2" applyNumberFormat="1" applyFont="1" applyFill="1" applyBorder="1" applyAlignment="1">
      <alignment horizontal="right" vertical="center"/>
    </xf>
    <xf numFmtId="168" fontId="3" fillId="0" borderId="0" xfId="2" quotePrefix="1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3" xfId="11" applyNumberFormat="1" applyFont="1" applyFill="1" applyBorder="1" applyAlignment="1">
      <alignment horizontal="right" vertical="center"/>
    </xf>
    <xf numFmtId="164" fontId="4" fillId="0" borderId="0" xfId="11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top"/>
    </xf>
    <xf numFmtId="166" fontId="4" fillId="0" borderId="0" xfId="2" applyNumberFormat="1" applyFont="1" applyFill="1" applyAlignment="1">
      <alignment horizontal="right" vertical="top"/>
    </xf>
    <xf numFmtId="164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9" fillId="0" borderId="0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top"/>
    </xf>
    <xf numFmtId="166" fontId="4" fillId="0" borderId="2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top"/>
    </xf>
    <xf numFmtId="165" fontId="4" fillId="0" borderId="0" xfId="1" applyFont="1" applyFill="1" applyAlignment="1">
      <alignment horizontal="right" vertical="center"/>
    </xf>
    <xf numFmtId="169" fontId="11" fillId="0" borderId="0" xfId="10" applyNumberFormat="1" applyFont="1" applyFill="1" applyBorder="1" applyAlignment="1">
      <alignment horizontal="right" vertical="top"/>
    </xf>
    <xf numFmtId="169" fontId="4" fillId="0" borderId="0" xfId="10" applyNumberFormat="1" applyFont="1" applyFill="1" applyBorder="1" applyAlignment="1">
      <alignment horizontal="right" vertical="top"/>
    </xf>
    <xf numFmtId="165" fontId="4" fillId="0" borderId="0" xfId="1" applyFont="1" applyFill="1" applyBorder="1" applyAlignment="1">
      <alignment horizontal="right" vertical="center"/>
    </xf>
    <xf numFmtId="166" fontId="4" fillId="0" borderId="2" xfId="11" applyNumberFormat="1" applyFont="1" applyFill="1" applyBorder="1" applyAlignment="1">
      <alignment horizontal="right" vertical="center"/>
    </xf>
    <xf numFmtId="0" fontId="3" fillId="0" borderId="1" xfId="13" quotePrefix="1" applyFont="1" applyFill="1" applyBorder="1" applyAlignment="1">
      <alignment horizontal="left" vertical="center"/>
    </xf>
    <xf numFmtId="165" fontId="4" fillId="0" borderId="0" xfId="1" applyFont="1" applyFill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horizontal="centerContinuous" vertical="center"/>
    </xf>
    <xf numFmtId="0" fontId="4" fillId="0" borderId="0" xfId="13" applyFont="1" applyAlignment="1">
      <alignment vertical="center"/>
    </xf>
    <xf numFmtId="0" fontId="3" fillId="0" borderId="0" xfId="13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" fillId="0" borderId="0" xfId="22" applyFont="1" applyAlignment="1">
      <alignment horizontal="justify" vertical="center"/>
    </xf>
    <xf numFmtId="0" fontId="4" fillId="0" borderId="0" xfId="22" applyFont="1" applyAlignment="1">
      <alignment horizontal="center" vertical="center"/>
    </xf>
    <xf numFmtId="0" fontId="4" fillId="0" borderId="0" xfId="22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vertical="center"/>
    </xf>
    <xf numFmtId="166" fontId="4" fillId="0" borderId="0" xfId="23" applyNumberFormat="1" applyFont="1" applyAlignment="1">
      <alignment horizontal="right" vertical="top"/>
    </xf>
    <xf numFmtId="166" fontId="3" fillId="0" borderId="1" xfId="22" applyNumberFormat="1" applyFont="1" applyBorder="1" applyAlignment="1">
      <alignment horizontal="right" vertical="center"/>
    </xf>
    <xf numFmtId="164" fontId="4" fillId="0" borderId="0" xfId="22" applyNumberFormat="1" applyFont="1" applyAlignment="1">
      <alignment horizontal="right" vertical="center"/>
    </xf>
    <xf numFmtId="4" fontId="10" fillId="0" borderId="0" xfId="10" quotePrefix="1" applyNumberFormat="1" applyFont="1" applyFill="1" applyAlignment="1">
      <alignment horizontal="right" vertical="center"/>
    </xf>
    <xf numFmtId="0" fontId="4" fillId="0" borderId="0" xfId="13" quotePrefix="1" applyFont="1" applyAlignment="1">
      <alignment horizontal="justify" vertical="center"/>
    </xf>
    <xf numFmtId="0" fontId="4" fillId="0" borderId="0" xfId="13" quotePrefix="1" applyFont="1" applyAlignment="1">
      <alignment horizontal="center" vertical="center"/>
    </xf>
    <xf numFmtId="166" fontId="4" fillId="0" borderId="0" xfId="13" quotePrefix="1" applyNumberFormat="1" applyFont="1" applyAlignment="1">
      <alignment horizontal="justify" vertical="center"/>
    </xf>
    <xf numFmtId="0" fontId="3" fillId="0" borderId="0" xfId="29" applyFont="1" applyAlignment="1">
      <alignment horizontal="left" vertical="center"/>
    </xf>
    <xf numFmtId="0" fontId="3" fillId="0" borderId="0" xfId="13" applyFont="1" applyAlignment="1">
      <alignment horizontal="centerContinuous" vertical="center"/>
    </xf>
    <xf numFmtId="0" fontId="3" fillId="0" borderId="1" xfId="13" applyFont="1" applyBorder="1" applyAlignment="1">
      <alignment horizontal="centerContinuous" vertical="center"/>
    </xf>
    <xf numFmtId="164" fontId="4" fillId="0" borderId="0" xfId="13" applyNumberFormat="1" applyFont="1" applyAlignment="1">
      <alignment vertical="center"/>
    </xf>
    <xf numFmtId="0" fontId="4" fillId="0" borderId="0" xfId="29" applyFont="1" applyAlignment="1">
      <alignment vertical="center"/>
    </xf>
    <xf numFmtId="164" fontId="4" fillId="0" borderId="0" xfId="13" applyNumberFormat="1" applyFont="1" applyAlignment="1">
      <alignment horizontal="center" vertical="center"/>
    </xf>
    <xf numFmtId="164" fontId="4" fillId="0" borderId="0" xfId="16" applyNumberFormat="1" applyFont="1" applyAlignment="1">
      <alignment vertical="center"/>
    </xf>
    <xf numFmtId="166" fontId="4" fillId="0" borderId="0" xfId="16" applyNumberFormat="1" applyFont="1" applyAlignment="1">
      <alignment vertical="center"/>
    </xf>
    <xf numFmtId="166" fontId="4" fillId="0" borderId="0" xfId="22" applyNumberFormat="1" applyFont="1" applyAlignment="1">
      <alignment vertical="center"/>
    </xf>
    <xf numFmtId="0" fontId="4" fillId="0" borderId="1" xfId="29" applyFont="1" applyBorder="1" applyAlignment="1">
      <alignment horizontal="left" vertical="center"/>
    </xf>
    <xf numFmtId="0" fontId="4" fillId="0" borderId="1" xfId="13" applyFont="1" applyBorder="1" applyAlignment="1">
      <alignment horizontal="center" vertical="center"/>
    </xf>
    <xf numFmtId="166" fontId="4" fillId="0" borderId="1" xfId="13" applyNumberFormat="1" applyFont="1" applyBorder="1" applyAlignment="1">
      <alignment vertical="center"/>
    </xf>
    <xf numFmtId="168" fontId="3" fillId="0" borderId="0" xfId="13" quotePrefix="1" applyNumberFormat="1" applyFont="1" applyAlignment="1">
      <alignment horizontal="left" vertical="center"/>
    </xf>
    <xf numFmtId="168" fontId="3" fillId="0" borderId="0" xfId="13" applyNumberFormat="1" applyFont="1" applyAlignment="1">
      <alignment vertical="center"/>
    </xf>
    <xf numFmtId="168" fontId="4" fillId="0" borderId="0" xfId="13" applyNumberFormat="1" applyFont="1" applyAlignment="1">
      <alignment vertical="center"/>
    </xf>
    <xf numFmtId="168" fontId="4" fillId="0" borderId="0" xfId="13" applyNumberFormat="1" applyFont="1" applyAlignment="1">
      <alignment horizontal="center" vertical="center"/>
    </xf>
    <xf numFmtId="166" fontId="4" fillId="0" borderId="0" xfId="13" applyNumberFormat="1" applyFont="1" applyAlignment="1">
      <alignment vertical="center"/>
    </xf>
    <xf numFmtId="168" fontId="4" fillId="0" borderId="0" xfId="13" applyNumberFormat="1" applyFont="1" applyAlignment="1">
      <alignment horizontal="centerContinuous" vertical="center"/>
    </xf>
    <xf numFmtId="166" fontId="4" fillId="0" borderId="0" xfId="13" applyNumberFormat="1" applyFont="1" applyAlignment="1">
      <alignment horizontal="centerContinuous" vertical="center"/>
    </xf>
    <xf numFmtId="168" fontId="3" fillId="0" borderId="1" xfId="13" applyNumberFormat="1" applyFont="1" applyBorder="1" applyAlignment="1">
      <alignment horizontal="left" vertical="center"/>
    </xf>
    <xf numFmtId="168" fontId="4" fillId="0" borderId="1" xfId="13" applyNumberFormat="1" applyFont="1" applyBorder="1" applyAlignment="1">
      <alignment horizontal="centerContinuous" vertical="center"/>
    </xf>
    <xf numFmtId="166" fontId="4" fillId="0" borderId="1" xfId="13" applyNumberFormat="1" applyFont="1" applyBorder="1" applyAlignment="1">
      <alignment horizontal="centerContinuous" vertical="center"/>
    </xf>
    <xf numFmtId="168" fontId="3" fillId="0" borderId="0" xfId="13" applyNumberFormat="1" applyFont="1" applyAlignment="1">
      <alignment horizontal="center" vertical="center"/>
    </xf>
    <xf numFmtId="166" fontId="3" fillId="0" borderId="0" xfId="13" applyNumberFormat="1" applyFont="1" applyAlignment="1">
      <alignment horizontal="right" vertical="center"/>
    </xf>
    <xf numFmtId="168" fontId="3" fillId="0" borderId="0" xfId="13" applyNumberFormat="1" applyFont="1" applyAlignment="1">
      <alignment horizontal="right" vertical="center"/>
    </xf>
    <xf numFmtId="166" fontId="3" fillId="0" borderId="1" xfId="13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164" fontId="4" fillId="0" borderId="0" xfId="13" applyNumberFormat="1" applyFont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168" fontId="4" fillId="0" borderId="1" xfId="13" applyNumberFormat="1" applyFont="1" applyBorder="1" applyAlignment="1">
      <alignment vertical="center"/>
    </xf>
    <xf numFmtId="0" fontId="4" fillId="0" borderId="1" xfId="22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2" fontId="10" fillId="0" borderId="5" xfId="0" applyNumberFormat="1" applyFont="1" applyBorder="1" applyAlignment="1">
      <alignment horizontal="right" vertical="center"/>
    </xf>
    <xf numFmtId="172" fontId="10" fillId="0" borderId="6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3" fillId="0" borderId="0" xfId="0" applyFont="1"/>
    <xf numFmtId="0" fontId="10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4" fillId="0" borderId="0" xfId="1" applyNumberFormat="1" applyFont="1" applyAlignment="1">
      <alignment vertical="center"/>
    </xf>
    <xf numFmtId="172" fontId="10" fillId="2" borderId="5" xfId="0" applyNumberFormat="1" applyFont="1" applyFill="1" applyBorder="1" applyAlignment="1">
      <alignment horizontal="right" vertical="center"/>
    </xf>
    <xf numFmtId="172" fontId="10" fillId="2" borderId="6" xfId="0" applyNumberFormat="1" applyFont="1" applyFill="1" applyBorder="1" applyAlignment="1">
      <alignment horizontal="right" vertical="center"/>
    </xf>
    <xf numFmtId="166" fontId="4" fillId="2" borderId="0" xfId="5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horizontal="center" vertical="center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2" borderId="1" xfId="8" applyNumberFormat="1" applyFont="1" applyFill="1" applyBorder="1" applyAlignment="1">
      <alignment horizontal="right" vertical="center"/>
    </xf>
    <xf numFmtId="166" fontId="4" fillId="2" borderId="2" xfId="8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6" fontId="4" fillId="2" borderId="0" xfId="6" applyNumberFormat="1" applyFont="1" applyFill="1" applyBorder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165" fontId="4" fillId="2" borderId="0" xfId="1" applyFont="1" applyFill="1" applyAlignment="1">
      <alignment horizontal="right" vertical="center"/>
    </xf>
    <xf numFmtId="165" fontId="4" fillId="2" borderId="0" xfId="1" applyFont="1" applyFill="1" applyAlignment="1">
      <alignment vertical="center"/>
    </xf>
    <xf numFmtId="4" fontId="10" fillId="2" borderId="0" xfId="10" quotePrefix="1" applyNumberFormat="1" applyFont="1" applyFill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Continuous" vertical="center"/>
    </xf>
    <xf numFmtId="168" fontId="3" fillId="0" borderId="1" xfId="13" applyNumberFormat="1" applyFont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centerContinuous" vertical="center"/>
    </xf>
    <xf numFmtId="168" fontId="3" fillId="0" borderId="4" xfId="13" applyNumberFormat="1" applyFont="1" applyBorder="1" applyAlignment="1">
      <alignment horizontal="right" vertical="center"/>
    </xf>
    <xf numFmtId="166" fontId="3" fillId="0" borderId="0" xfId="13" applyNumberFormat="1" applyFont="1" applyAlignment="1">
      <alignment horizontal="center" vertical="center"/>
    </xf>
    <xf numFmtId="166" fontId="3" fillId="0" borderId="0" xfId="29" applyNumberFormat="1" applyFont="1" applyAlignment="1">
      <alignment horizontal="right" vertical="center"/>
    </xf>
    <xf numFmtId="166" fontId="3" fillId="0" borderId="0" xfId="33" applyNumberFormat="1" applyFont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0" xfId="34" applyNumberFormat="1" applyFont="1" applyFill="1" applyBorder="1" applyAlignment="1">
      <alignment horizontal="right" vertical="center" wrapText="1"/>
    </xf>
    <xf numFmtId="166" fontId="3" fillId="0" borderId="1" xfId="15" applyNumberFormat="1" applyFont="1" applyBorder="1" applyAlignment="1">
      <alignment horizontal="right" vertical="center"/>
    </xf>
    <xf numFmtId="166" fontId="3" fillId="0" borderId="1" xfId="33" applyNumberFormat="1" applyFont="1" applyBorder="1" applyAlignment="1">
      <alignment horizontal="right" vertical="center"/>
    </xf>
    <xf numFmtId="166" fontId="3" fillId="0" borderId="1" xfId="29" applyNumberFormat="1" applyFont="1" applyBorder="1" applyAlignment="1">
      <alignment horizontal="right" vertical="center"/>
    </xf>
    <xf numFmtId="166" fontId="3" fillId="0" borderId="1" xfId="13" applyNumberFormat="1" applyFont="1" applyBorder="1" applyAlignment="1">
      <alignment horizontal="right" vertical="center" wrapText="1"/>
    </xf>
    <xf numFmtId="166" fontId="4" fillId="0" borderId="0" xfId="18" applyNumberFormat="1" applyFont="1" applyAlignment="1">
      <alignment horizontal="right" vertical="center"/>
    </xf>
    <xf numFmtId="165" fontId="4" fillId="0" borderId="0" xfId="2" applyFont="1" applyFill="1" applyBorder="1" applyAlignment="1">
      <alignment horizontal="right" vertical="center"/>
    </xf>
    <xf numFmtId="166" fontId="4" fillId="0" borderId="0" xfId="2" quotePrefix="1" applyNumberFormat="1" applyFont="1" applyFill="1" applyBorder="1" applyAlignment="1">
      <alignment horizontal="right" vertical="center"/>
    </xf>
    <xf numFmtId="168" fontId="4" fillId="0" borderId="0" xfId="27" applyNumberFormat="1" applyFont="1" applyAlignment="1">
      <alignment horizontal="left" vertical="center"/>
    </xf>
    <xf numFmtId="168" fontId="3" fillId="0" borderId="0" xfId="27" applyNumberFormat="1" applyFont="1" applyAlignment="1">
      <alignment vertical="center"/>
    </xf>
    <xf numFmtId="166" fontId="4" fillId="0" borderId="0" xfId="34" applyNumberFormat="1" applyFont="1" applyFill="1" applyBorder="1" applyAlignment="1">
      <alignment horizontal="right" vertical="center"/>
    </xf>
    <xf numFmtId="166" fontId="4" fillId="0" borderId="0" xfId="34" quotePrefix="1" applyNumberFormat="1" applyFont="1" applyFill="1" applyBorder="1" applyAlignment="1">
      <alignment horizontal="right" vertical="center"/>
    </xf>
    <xf numFmtId="166" fontId="4" fillId="0" borderId="0" xfId="31" applyNumberFormat="1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2" borderId="0" xfId="11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3" fillId="2" borderId="3" xfId="13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horizontal="right" vertical="center"/>
    </xf>
    <xf numFmtId="168" fontId="4" fillId="2" borderId="0" xfId="13" applyNumberFormat="1" applyFont="1" applyFill="1" applyAlignment="1">
      <alignment vertical="center"/>
    </xf>
    <xf numFmtId="166" fontId="4" fillId="2" borderId="0" xfId="13" applyNumberFormat="1" applyFont="1" applyFill="1" applyAlignment="1">
      <alignment vertical="center"/>
    </xf>
    <xf numFmtId="166" fontId="4" fillId="2" borderId="3" xfId="11" applyNumberFormat="1" applyFont="1" applyFill="1" applyBorder="1" applyAlignment="1">
      <alignment horizontal="right" vertical="center"/>
    </xf>
    <xf numFmtId="166" fontId="4" fillId="2" borderId="2" xfId="11" applyNumberFormat="1" applyFont="1" applyFill="1" applyBorder="1" applyAlignment="1">
      <alignment horizontal="right" vertical="center"/>
    </xf>
    <xf numFmtId="166" fontId="4" fillId="2" borderId="0" xfId="7" applyNumberFormat="1" applyFont="1" applyFill="1" applyBorder="1" applyAlignment="1">
      <alignment horizontal="right" vertical="center"/>
    </xf>
    <xf numFmtId="165" fontId="4" fillId="0" borderId="0" xfId="1" applyFont="1" applyAlignment="1">
      <alignment horizontal="center" vertical="center"/>
    </xf>
    <xf numFmtId="165" fontId="4" fillId="2" borderId="0" xfId="1" quotePrefix="1" applyFont="1" applyFill="1" applyAlignment="1">
      <alignment horizontal="right" vertical="center"/>
    </xf>
    <xf numFmtId="0" fontId="3" fillId="0" borderId="0" xfId="13" applyFont="1" applyBorder="1" applyAlignment="1">
      <alignment horizontal="center" vertical="center"/>
    </xf>
    <xf numFmtId="0" fontId="4" fillId="0" borderId="0" xfId="13" applyFont="1" applyBorder="1" applyAlignment="1">
      <alignment horizontal="center" vertical="center"/>
    </xf>
    <xf numFmtId="0" fontId="4" fillId="0" borderId="0" xfId="22" applyFont="1" applyBorder="1" applyAlignment="1">
      <alignment horizontal="center" vertical="center"/>
    </xf>
    <xf numFmtId="168" fontId="3" fillId="0" borderId="0" xfId="13" applyNumberFormat="1" applyFont="1" applyAlignment="1">
      <alignment horizontal="left" vertical="center"/>
    </xf>
    <xf numFmtId="172" fontId="4" fillId="2" borderId="0" xfId="0" applyNumberFormat="1" applyFont="1" applyFill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4" fillId="0" borderId="5" xfId="0" applyNumberFormat="1" applyFont="1" applyBorder="1" applyAlignment="1">
      <alignment horizontal="right" vertical="center"/>
    </xf>
    <xf numFmtId="166" fontId="4" fillId="0" borderId="0" xfId="36" applyNumberFormat="1" applyFont="1" applyFill="1" applyAlignment="1">
      <alignment horizontal="right" vertical="center"/>
    </xf>
    <xf numFmtId="166" fontId="3" fillId="0" borderId="0" xfId="36" applyNumberFormat="1" applyFont="1" applyFill="1" applyAlignment="1">
      <alignment horizontal="right" vertical="center"/>
    </xf>
    <xf numFmtId="166" fontId="4" fillId="0" borderId="0" xfId="37" applyNumberFormat="1" applyFont="1" applyFill="1" applyAlignment="1">
      <alignment horizontal="right" vertical="center"/>
    </xf>
    <xf numFmtId="0" fontId="3" fillId="0" borderId="1" xfId="13" quotePrefix="1" applyFont="1" applyBorder="1" applyAlignment="1">
      <alignment horizontal="left" vertical="center"/>
    </xf>
    <xf numFmtId="166" fontId="5" fillId="0" borderId="1" xfId="38" applyNumberFormat="1" applyFont="1" applyFill="1" applyBorder="1" applyAlignment="1">
      <alignment horizontal="right" vertical="center"/>
    </xf>
    <xf numFmtId="41" fontId="5" fillId="0" borderId="1" xfId="36" applyNumberFormat="1" applyFont="1" applyFill="1" applyBorder="1" applyAlignment="1">
      <alignment horizontal="right" vertical="center"/>
    </xf>
    <xf numFmtId="0" fontId="4" fillId="0" borderId="0" xfId="22" applyFont="1" applyAlignment="1">
      <alignment horizontal="centerContinuous" vertical="center"/>
    </xf>
    <xf numFmtId="166" fontId="4" fillId="0" borderId="3" xfId="36" applyNumberFormat="1" applyFont="1" applyFill="1" applyBorder="1" applyAlignment="1">
      <alignment horizontal="right" vertical="center"/>
    </xf>
    <xf numFmtId="166" fontId="3" fillId="0" borderId="0" xfId="36" applyNumberFormat="1" applyFont="1" applyFill="1" applyAlignment="1">
      <alignment horizontal="center" vertical="center"/>
    </xf>
    <xf numFmtId="0" fontId="3" fillId="0" borderId="0" xfId="22" applyFont="1" applyAlignment="1">
      <alignment horizontal="right" vertical="center"/>
    </xf>
    <xf numFmtId="166" fontId="3" fillId="0" borderId="1" xfId="37" quotePrefix="1" applyNumberFormat="1" applyFont="1" applyFill="1" applyBorder="1" applyAlignment="1">
      <alignment horizontal="right" vertical="center"/>
    </xf>
    <xf numFmtId="166" fontId="3" fillId="0" borderId="0" xfId="37" applyNumberFormat="1" applyFont="1" applyFill="1" applyAlignment="1">
      <alignment horizontal="right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166" fontId="4" fillId="2" borderId="0" xfId="36" applyNumberFormat="1" applyFont="1" applyFill="1" applyAlignment="1">
      <alignment horizontal="right" vertical="center"/>
    </xf>
    <xf numFmtId="41" fontId="4" fillId="0" borderId="0" xfId="36" applyNumberFormat="1" applyFont="1" applyFill="1" applyAlignment="1">
      <alignment horizontal="right" vertical="center"/>
    </xf>
    <xf numFmtId="0" fontId="4" fillId="0" borderId="0" xfId="28" applyFont="1" applyAlignment="1">
      <alignment vertical="center"/>
    </xf>
    <xf numFmtId="0" fontId="3" fillId="0" borderId="0" xfId="22" quotePrefix="1" applyFont="1" applyAlignment="1">
      <alignment horizontal="left" vertical="center"/>
    </xf>
    <xf numFmtId="166" fontId="3" fillId="0" borderId="0" xfId="36" quotePrefix="1" applyNumberFormat="1" applyFont="1" applyFill="1" applyAlignment="1">
      <alignment horizontal="right" vertical="center"/>
    </xf>
    <xf numFmtId="0" fontId="3" fillId="0" borderId="1" xfId="22" quotePrefix="1" applyFont="1" applyBorder="1" applyAlignment="1">
      <alignment horizontal="left" vertical="center"/>
    </xf>
    <xf numFmtId="0" fontId="4" fillId="0" borderId="1" xfId="22" applyFont="1" applyBorder="1" applyAlignment="1">
      <alignment horizontal="centerContinuous" vertical="center"/>
    </xf>
    <xf numFmtId="166" fontId="4" fillId="0" borderId="1" xfId="36" applyNumberFormat="1" applyFont="1" applyFill="1" applyBorder="1" applyAlignment="1">
      <alignment horizontal="right" vertical="center"/>
    </xf>
    <xf numFmtId="0" fontId="3" fillId="0" borderId="0" xfId="21" applyFont="1" applyAlignment="1">
      <alignment horizontal="left" vertical="center"/>
    </xf>
    <xf numFmtId="37" fontId="5" fillId="0" borderId="0" xfId="22" applyNumberFormat="1" applyFont="1" applyAlignment="1">
      <alignment horizontal="center" vertical="center"/>
    </xf>
    <xf numFmtId="166" fontId="4" fillId="0" borderId="0" xfId="39" applyNumberFormat="1" applyFont="1" applyFill="1" applyAlignment="1">
      <alignment horizontal="right" vertical="center"/>
    </xf>
    <xf numFmtId="41" fontId="4" fillId="0" borderId="0" xfId="39" applyNumberFormat="1" applyFont="1" applyFill="1" applyAlignment="1">
      <alignment horizontal="right" vertical="center"/>
    </xf>
    <xf numFmtId="41" fontId="4" fillId="0" borderId="0" xfId="37" applyNumberFormat="1" applyFont="1" applyFill="1" applyAlignment="1">
      <alignment horizontal="right" vertical="center"/>
    </xf>
    <xf numFmtId="0" fontId="4" fillId="0" borderId="1" xfId="22" applyFont="1" applyBorder="1" applyAlignment="1">
      <alignment vertical="center"/>
    </xf>
    <xf numFmtId="0" fontId="4" fillId="0" borderId="1" xfId="22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41" fontId="3" fillId="0" borderId="0" xfId="36" applyNumberFormat="1" applyFont="1" applyFill="1" applyAlignment="1">
      <alignment horizontal="right" vertical="center"/>
    </xf>
    <xf numFmtId="166" fontId="11" fillId="0" borderId="0" xfId="36" applyNumberFormat="1" applyFont="1" applyFill="1" applyAlignment="1">
      <alignment horizontal="right" vertical="center"/>
    </xf>
    <xf numFmtId="0" fontId="4" fillId="0" borderId="1" xfId="22" applyFont="1" applyBorder="1" applyAlignment="1">
      <alignment horizontal="left" vertical="center"/>
    </xf>
    <xf numFmtId="166" fontId="4" fillId="0" borderId="1" xfId="22" applyNumberFormat="1" applyFont="1" applyBorder="1" applyAlignment="1">
      <alignment horizontal="justify" vertical="center"/>
    </xf>
    <xf numFmtId="166" fontId="4" fillId="0" borderId="0" xfId="7" applyNumberFormat="1" applyFont="1" applyFill="1" applyBorder="1" applyAlignment="1">
      <alignment horizontal="right" vertical="center"/>
    </xf>
    <xf numFmtId="166" fontId="4" fillId="0" borderId="0" xfId="13" quotePrefix="1" applyNumberFormat="1" applyFont="1" applyFill="1" applyAlignment="1">
      <alignment horizontal="justify" vertical="center"/>
    </xf>
    <xf numFmtId="166" fontId="4" fillId="0" borderId="0" xfId="13" applyNumberFormat="1" applyFont="1" applyFill="1" applyAlignment="1">
      <alignment horizontal="center" vertical="center"/>
    </xf>
    <xf numFmtId="166" fontId="4" fillId="0" borderId="0" xfId="22" applyNumberFormat="1" applyFont="1" applyFill="1" applyAlignment="1">
      <alignment horizontal="right" vertical="center"/>
    </xf>
    <xf numFmtId="166" fontId="3" fillId="0" borderId="1" xfId="22" applyNumberFormat="1" applyFont="1" applyFill="1" applyBorder="1" applyAlignment="1">
      <alignment horizontal="right" vertical="center"/>
    </xf>
    <xf numFmtId="165" fontId="4" fillId="0" borderId="0" xfId="1" quotePrefix="1" applyFont="1" applyFill="1" applyAlignment="1">
      <alignment horizontal="right" vertical="center"/>
    </xf>
    <xf numFmtId="166" fontId="4" fillId="0" borderId="0" xfId="22" applyNumberFormat="1" applyFont="1" applyFill="1" applyAlignment="1">
      <alignment vertical="center"/>
    </xf>
    <xf numFmtId="168" fontId="3" fillId="0" borderId="0" xfId="13" applyNumberFormat="1" applyFont="1" applyFill="1" applyAlignment="1">
      <alignment horizontal="center" vertical="center"/>
    </xf>
    <xf numFmtId="166" fontId="3" fillId="0" borderId="0" xfId="13" applyNumberFormat="1" applyFont="1" applyFill="1" applyAlignment="1">
      <alignment horizontal="right" vertical="center"/>
    </xf>
    <xf numFmtId="166" fontId="4" fillId="0" borderId="0" xfId="18" applyNumberFormat="1" applyFont="1" applyFill="1" applyAlignment="1">
      <alignment horizontal="right" vertical="center"/>
    </xf>
    <xf numFmtId="166" fontId="4" fillId="0" borderId="0" xfId="13" applyNumberFormat="1" applyFont="1" applyFill="1" applyAlignment="1">
      <alignment horizontal="right" vertical="center"/>
    </xf>
    <xf numFmtId="168" fontId="4" fillId="0" borderId="0" xfId="27" applyNumberFormat="1" applyFont="1" applyFill="1" applyAlignment="1">
      <alignment horizontal="left" vertical="center"/>
    </xf>
    <xf numFmtId="168" fontId="3" fillId="0" borderId="0" xfId="27" applyNumberFormat="1" applyFont="1" applyFill="1" applyAlignment="1">
      <alignment vertical="center"/>
    </xf>
    <xf numFmtId="168" fontId="4" fillId="0" borderId="0" xfId="27" applyNumberFormat="1" applyFont="1" applyFill="1" applyAlignment="1">
      <alignment horizontal="center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3" xfId="13" applyNumberFormat="1" applyFont="1" applyFill="1" applyBorder="1" applyAlignment="1">
      <alignment horizontal="right" vertical="center"/>
    </xf>
    <xf numFmtId="168" fontId="3" fillId="0" borderId="0" xfId="13" quotePrefix="1" applyNumberFormat="1" applyFont="1" applyFill="1" applyAlignment="1">
      <alignment horizontal="left" vertical="center"/>
    </xf>
    <xf numFmtId="168" fontId="4" fillId="0" borderId="0" xfId="13" applyNumberFormat="1" applyFont="1" applyFill="1" applyAlignment="1">
      <alignment vertical="center"/>
    </xf>
    <xf numFmtId="168" fontId="4" fillId="0" borderId="0" xfId="13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64" fontId="4" fillId="0" borderId="0" xfId="13" applyNumberFormat="1" applyFont="1" applyFill="1" applyAlignment="1">
      <alignment vertical="center"/>
    </xf>
    <xf numFmtId="166" fontId="4" fillId="0" borderId="0" xfId="13" applyNumberFormat="1" applyFont="1" applyFill="1" applyAlignment="1">
      <alignment vertical="center"/>
    </xf>
    <xf numFmtId="164" fontId="4" fillId="0" borderId="0" xfId="13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center" vertical="center"/>
    </xf>
    <xf numFmtId="0" fontId="4" fillId="0" borderId="0" xfId="13" applyFont="1" applyFill="1" applyAlignment="1">
      <alignment vertical="center"/>
    </xf>
    <xf numFmtId="172" fontId="10" fillId="2" borderId="0" xfId="0" applyNumberFormat="1" applyFont="1" applyFill="1" applyBorder="1" applyAlignment="1">
      <alignment horizontal="right" vertical="center"/>
    </xf>
    <xf numFmtId="0" fontId="3" fillId="0" borderId="0" xfId="29" applyFont="1" applyFill="1" applyAlignment="1">
      <alignment horizontal="left" vertical="center"/>
    </xf>
    <xf numFmtId="0" fontId="4" fillId="0" borderId="0" xfId="13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164" fontId="4" fillId="0" borderId="0" xfId="22" applyNumberFormat="1" applyFont="1" applyFill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0" fontId="4" fillId="0" borderId="0" xfId="22" applyFont="1" applyFill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0" fontId="4" fillId="0" borderId="0" xfId="13" applyFont="1" applyFill="1" applyAlignment="1">
      <alignment horizontal="left" vertical="center"/>
    </xf>
    <xf numFmtId="0" fontId="4" fillId="0" borderId="0" xfId="22" applyFont="1" applyFill="1" applyAlignment="1">
      <alignment horizontal="center" vertical="center"/>
    </xf>
    <xf numFmtId="0" fontId="3" fillId="0" borderId="0" xfId="22" applyFont="1" applyFill="1" applyAlignment="1">
      <alignment horizontal="left" vertical="center"/>
    </xf>
    <xf numFmtId="172" fontId="10" fillId="2" borderId="0" xfId="0" applyNumberFormat="1" applyFont="1" applyFill="1" applyAlignment="1">
      <alignment horizontal="right" vertical="center"/>
    </xf>
    <xf numFmtId="172" fontId="4" fillId="2" borderId="1" xfId="0" applyNumberFormat="1" applyFont="1" applyFill="1" applyBorder="1" applyAlignment="1">
      <alignment horizontal="right" vertical="center"/>
    </xf>
    <xf numFmtId="166" fontId="4" fillId="2" borderId="0" xfId="22" applyNumberFormat="1" applyFont="1" applyFill="1" applyAlignment="1">
      <alignment horizontal="right" vertical="center"/>
    </xf>
    <xf numFmtId="0" fontId="4" fillId="0" borderId="0" xfId="22" applyFont="1" applyFill="1" applyAlignment="1">
      <alignment horizontal="justify" vertical="center"/>
    </xf>
    <xf numFmtId="0" fontId="4" fillId="0" borderId="0" xfId="22" applyFont="1" applyFill="1" applyAlignment="1">
      <alignment vertical="center"/>
    </xf>
    <xf numFmtId="168" fontId="6" fillId="0" borderId="0" xfId="26" applyNumberFormat="1" applyFont="1" applyAlignment="1">
      <alignment horizontal="center" vertical="center"/>
    </xf>
    <xf numFmtId="168" fontId="4" fillId="0" borderId="0" xfId="26" applyNumberFormat="1" applyFont="1" applyAlignment="1">
      <alignment vertical="center"/>
    </xf>
    <xf numFmtId="166" fontId="3" fillId="0" borderId="0" xfId="2" applyNumberFormat="1" applyFont="1" applyFill="1" applyAlignment="1">
      <alignment horizontal="right" vertical="top"/>
    </xf>
    <xf numFmtId="166" fontId="4" fillId="0" borderId="0" xfId="2" applyNumberFormat="1" applyFont="1" applyAlignment="1">
      <alignment horizontal="right" vertical="top"/>
    </xf>
    <xf numFmtId="166" fontId="3" fillId="0" borderId="0" xfId="2" applyNumberFormat="1" applyFont="1" applyAlignment="1">
      <alignment horizontal="right" vertical="top"/>
    </xf>
    <xf numFmtId="166" fontId="3" fillId="0" borderId="0" xfId="5" applyNumberFormat="1" applyFont="1" applyAlignment="1">
      <alignment horizontal="center" vertical="center"/>
    </xf>
    <xf numFmtId="168" fontId="3" fillId="0" borderId="0" xfId="26" applyNumberFormat="1" applyFont="1" applyAlignment="1">
      <alignment horizontal="center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0" fontId="3" fillId="0" borderId="0" xfId="26" applyFont="1" applyAlignment="1">
      <alignment horizontal="center" vertical="center"/>
    </xf>
    <xf numFmtId="168" fontId="4" fillId="0" borderId="0" xfId="26" applyNumberFormat="1" applyFont="1" applyAlignment="1">
      <alignment horizontal="left" vertical="center"/>
    </xf>
    <xf numFmtId="166" fontId="4" fillId="0" borderId="0" xfId="26" applyNumberFormat="1" applyFont="1" applyAlignment="1">
      <alignment horizontal="right" vertical="center" wrapText="1"/>
    </xf>
    <xf numFmtId="168" fontId="3" fillId="0" borderId="0" xfId="26" applyNumberFormat="1" applyFont="1" applyAlignment="1">
      <alignment horizontal="lef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1" xfId="26" applyNumberFormat="1" applyFont="1" applyBorder="1" applyAlignment="1">
      <alignment horizontal="right" vertical="center" wrapText="1"/>
    </xf>
    <xf numFmtId="168" fontId="4" fillId="0" borderId="1" xfId="26" applyNumberFormat="1" applyFont="1" applyBorder="1" applyAlignment="1">
      <alignment horizontal="centerContinuous" vertical="center"/>
    </xf>
    <xf numFmtId="168" fontId="3" fillId="0" borderId="1" xfId="26" applyNumberFormat="1" applyFont="1" applyBorder="1" applyAlignment="1">
      <alignment horizontal="left" vertical="center"/>
    </xf>
    <xf numFmtId="168" fontId="4" fillId="0" borderId="0" xfId="26" applyNumberFormat="1" applyFont="1" applyAlignment="1">
      <alignment horizontal="centerContinuous" vertical="center"/>
    </xf>
    <xf numFmtId="168" fontId="3" fillId="0" borderId="0" xfId="26" quotePrefix="1" applyNumberFormat="1" applyFont="1" applyAlignment="1">
      <alignment horizontal="lef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4" applyNumberFormat="1" applyFont="1" applyAlignment="1">
      <alignment vertical="center"/>
    </xf>
    <xf numFmtId="168" fontId="3" fillId="0" borderId="0" xfId="26" applyNumberFormat="1" applyFont="1" applyAlignment="1">
      <alignment vertical="center"/>
    </xf>
    <xf numFmtId="166" fontId="4" fillId="0" borderId="1" xfId="4" applyNumberFormat="1" applyFont="1" applyBorder="1" applyAlignment="1">
      <alignment horizontal="centerContinuous" vertical="center"/>
    </xf>
    <xf numFmtId="166" fontId="4" fillId="0" borderId="0" xfId="4" applyNumberFormat="1" applyFont="1" applyAlignment="1">
      <alignment horizontal="centerContinuous" vertical="center"/>
    </xf>
    <xf numFmtId="0" fontId="4" fillId="0" borderId="0" xfId="26" applyFont="1" applyAlignment="1">
      <alignment vertical="center"/>
    </xf>
    <xf numFmtId="166" fontId="4" fillId="0" borderId="0" xfId="4" applyNumberFormat="1" applyFont="1" applyFill="1" applyAlignment="1">
      <alignment horizontal="centerContinuous" vertical="center"/>
    </xf>
    <xf numFmtId="0" fontId="3" fillId="0" borderId="1" xfId="26" applyFont="1" applyBorder="1" applyAlignment="1">
      <alignment horizontal="center" vertical="center"/>
    </xf>
    <xf numFmtId="166" fontId="3" fillId="0" borderId="1" xfId="2" quotePrefix="1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0" fontId="4" fillId="0" borderId="0" xfId="26" applyFont="1" applyAlignment="1">
      <alignment horizontal="center" vertical="center"/>
    </xf>
    <xf numFmtId="168" fontId="59" fillId="0" borderId="0" xfId="26" applyNumberFormat="1" applyFont="1" applyAlignment="1">
      <alignment horizontal="center" vertical="center"/>
    </xf>
    <xf numFmtId="166" fontId="4" fillId="2" borderId="0" xfId="5" applyNumberFormat="1" applyFont="1" applyFill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26" applyNumberFormat="1" applyFont="1" applyAlignment="1">
      <alignment horizontal="right" vertical="center" wrapText="1"/>
    </xf>
    <xf numFmtId="166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8" fontId="4" fillId="0" borderId="0" xfId="23" applyNumberFormat="1" applyFont="1" applyAlignment="1">
      <alignment horizontal="left" vertical="center"/>
    </xf>
    <xf numFmtId="168" fontId="4" fillId="0" borderId="0" xfId="22" applyNumberFormat="1" applyFont="1" applyAlignment="1">
      <alignment horizontal="left" vertical="center"/>
    </xf>
    <xf numFmtId="168" fontId="4" fillId="0" borderId="0" xfId="26" quotePrefix="1" applyNumberFormat="1" applyFont="1" applyAlignment="1">
      <alignment horizontal="left" vertical="center"/>
    </xf>
    <xf numFmtId="166" fontId="4" fillId="2" borderId="3" xfId="5" quotePrefix="1" applyNumberFormat="1" applyFont="1" applyFill="1" applyBorder="1" applyAlignment="1">
      <alignment horizontal="right" vertical="center"/>
    </xf>
    <xf numFmtId="166" fontId="4" fillId="0" borderId="3" xfId="5" quotePrefix="1" applyNumberFormat="1" applyFont="1" applyFill="1" applyBorder="1" applyAlignment="1">
      <alignment horizontal="right" vertical="center"/>
    </xf>
    <xf numFmtId="166" fontId="4" fillId="2" borderId="0" xfId="26" applyNumberFormat="1" applyFont="1" applyFill="1" applyAlignment="1">
      <alignment horizontal="right" vertical="center" wrapText="1"/>
    </xf>
    <xf numFmtId="166" fontId="4" fillId="2" borderId="0" xfId="5" quotePrefix="1" applyNumberFormat="1" applyFont="1" applyFill="1" applyAlignment="1">
      <alignment horizontal="right" vertical="center"/>
    </xf>
    <xf numFmtId="166" fontId="4" fillId="0" borderId="0" xfId="5" quotePrefix="1" applyNumberFormat="1" applyFont="1" applyFill="1" applyAlignment="1">
      <alignment horizontal="right" vertical="center"/>
    </xf>
    <xf numFmtId="168" fontId="59" fillId="0" borderId="0" xfId="26" applyNumberFormat="1" applyFont="1" applyAlignment="1">
      <alignment horizontal="left" vertical="center"/>
    </xf>
    <xf numFmtId="166" fontId="4" fillId="2" borderId="1" xfId="5" quotePrefix="1" applyNumberFormat="1" applyFont="1" applyFill="1" applyBorder="1" applyAlignment="1">
      <alignment horizontal="right" vertical="center"/>
    </xf>
    <xf numFmtId="166" fontId="4" fillId="0" borderId="1" xfId="5" quotePrefix="1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8" fontId="4" fillId="0" borderId="1" xfId="26" applyNumberFormat="1" applyFont="1" applyBorder="1" applyAlignment="1">
      <alignment vertical="center"/>
    </xf>
    <xf numFmtId="168" fontId="6" fillId="0" borderId="1" xfId="26" applyNumberFormat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8" fontId="3" fillId="0" borderId="1" xfId="26" applyNumberFormat="1" applyFont="1" applyBorder="1" applyAlignment="1">
      <alignment vertical="center"/>
    </xf>
    <xf numFmtId="168" fontId="3" fillId="0" borderId="0" xfId="22" applyNumberFormat="1" applyFont="1" applyAlignment="1">
      <alignment horizontal="left" vertical="center"/>
    </xf>
    <xf numFmtId="168" fontId="4" fillId="0" borderId="0" xfId="26" applyNumberFormat="1" applyFont="1" applyAlignment="1">
      <alignment horizontal="center" vertical="center"/>
    </xf>
    <xf numFmtId="170" fontId="4" fillId="0" borderId="0" xfId="4" applyNumberFormat="1" applyFont="1" applyAlignment="1">
      <alignment horizontal="right" vertical="center"/>
    </xf>
    <xf numFmtId="0" fontId="4" fillId="0" borderId="0" xfId="26" applyFont="1" applyAlignment="1">
      <alignment horizontal="left" vertical="center"/>
    </xf>
    <xf numFmtId="166" fontId="4" fillId="2" borderId="0" xfId="26" applyNumberFormat="1" applyFont="1" applyFill="1" applyAlignment="1">
      <alignment horizontal="center" vertical="center"/>
    </xf>
    <xf numFmtId="164" fontId="4" fillId="0" borderId="0" xfId="26" applyNumberFormat="1" applyFont="1" applyAlignment="1">
      <alignment horizontal="center" vertical="center"/>
    </xf>
    <xf numFmtId="166" fontId="4" fillId="0" borderId="0" xfId="26" applyNumberFormat="1" applyFont="1" applyAlignment="1">
      <alignment horizontal="center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Continuous" vertical="center"/>
    </xf>
    <xf numFmtId="164" fontId="3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6" fontId="8" fillId="0" borderId="0" xfId="4" applyNumberFormat="1" applyFont="1" applyAlignment="1">
      <alignment vertical="center"/>
    </xf>
    <xf numFmtId="166" fontId="8" fillId="0" borderId="0" xfId="4" applyNumberFormat="1" applyFont="1" applyFill="1" applyAlignment="1">
      <alignment vertical="center"/>
    </xf>
    <xf numFmtId="166" fontId="8" fillId="0" borderId="0" xfId="4" applyNumberFormat="1" applyFont="1" applyAlignment="1">
      <alignment horizontal="right" vertical="center"/>
    </xf>
    <xf numFmtId="0" fontId="3" fillId="0" borderId="0" xfId="22" applyFont="1" applyAlignment="1">
      <alignment horizontal="left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4" xfId="13" applyNumberFormat="1" applyFont="1" applyBorder="1" applyAlignment="1">
      <alignment horizontal="center" vertical="center"/>
    </xf>
    <xf numFmtId="0" fontId="4" fillId="0" borderId="0" xfId="0" applyFont="1" applyFill="1"/>
    <xf numFmtId="189" fontId="4" fillId="0" borderId="0" xfId="26" applyNumberFormat="1" applyFont="1" applyAlignment="1">
      <alignment horizontal="center" vertical="center"/>
    </xf>
    <xf numFmtId="168" fontId="4" fillId="0" borderId="0" xfId="22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168" fontId="4" fillId="0" borderId="0" xfId="26" applyNumberFormat="1" applyFont="1" applyFill="1" applyAlignment="1">
      <alignment horizontal="centerContinuous" vertical="center"/>
    </xf>
    <xf numFmtId="164" fontId="4" fillId="0" borderId="0" xfId="4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0" fontId="3" fillId="0" borderId="0" xfId="22" applyFont="1" applyAlignment="1">
      <alignment horizontal="left" vertical="center"/>
    </xf>
    <xf numFmtId="166" fontId="3" fillId="0" borderId="1" xfId="36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166" fontId="3" fillId="0" borderId="1" xfId="36" applyNumberFormat="1" applyFont="1" applyFill="1" applyBorder="1" applyAlignment="1">
      <alignment horizontal="center" vertical="center"/>
    </xf>
    <xf numFmtId="166" fontId="3" fillId="0" borderId="4" xfId="36" applyNumberFormat="1" applyFont="1" applyFill="1" applyBorder="1" applyAlignment="1">
      <alignment horizontal="center" vertical="center"/>
    </xf>
    <xf numFmtId="0" fontId="4" fillId="0" borderId="1" xfId="13" applyFont="1" applyBorder="1" applyAlignment="1">
      <alignment horizontal="justify" vertical="center"/>
    </xf>
    <xf numFmtId="166" fontId="9" fillId="0" borderId="1" xfId="5" applyNumberFormat="1" applyFont="1" applyFill="1" applyBorder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center" vertical="center"/>
    </xf>
    <xf numFmtId="166" fontId="3" fillId="0" borderId="4" xfId="5" applyNumberFormat="1" applyFont="1" applyFill="1" applyBorder="1" applyAlignment="1">
      <alignment horizontal="center" vertical="center"/>
    </xf>
    <xf numFmtId="166" fontId="3" fillId="0" borderId="4" xfId="13" applyNumberFormat="1" applyFont="1" applyBorder="1" applyAlignment="1">
      <alignment horizontal="center" vertical="center"/>
    </xf>
    <xf numFmtId="166" fontId="3" fillId="0" borderId="4" xfId="33" applyNumberFormat="1" applyFont="1" applyBorder="1" applyAlignment="1">
      <alignment horizontal="center" vertical="center"/>
    </xf>
    <xf numFmtId="0" fontId="4" fillId="0" borderId="1" xfId="21" applyFont="1" applyBorder="1" applyAlignment="1">
      <alignment horizontal="justify" vertical="center"/>
    </xf>
    <xf numFmtId="168" fontId="3" fillId="0" borderId="4" xfId="13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4" xfId="5" applyNumberFormat="1" applyFont="1" applyBorder="1" applyAlignment="1">
      <alignment horizontal="center" vertical="center"/>
    </xf>
  </cellXfs>
  <cellStyles count="854">
    <cellStyle name="_Dream_Q1_Sit_1" xfId="52" xr:uid="{EAB25DD3-C1FC-4EAA-8494-56C40A4771E5}"/>
    <cellStyle name="_Lead TRAF 31.03.08 brief" xfId="53" xr:uid="{F938B0DB-C223-428E-8B4A-3B513FD9E825}"/>
    <cellStyle name="_LEAD_TRAF_Q1'50 Update" xfId="54" xr:uid="{52F14DE3-B154-48D6-A89A-8855DFB63A9A}"/>
    <cellStyle name="êÊ_PLDT" xfId="55" xr:uid="{14F35E1D-C5EE-4477-86B8-F2808E16ACE0}"/>
    <cellStyle name="ÊÝ [0.00]_PLDT" xfId="56" xr:uid="{C780D496-6AA3-48EC-BF68-83B852C99FFE}"/>
    <cellStyle name="ÊÝ_PLDT" xfId="57" xr:uid="{C1BD388C-F334-459E-A4AE-D892C0C692CB}"/>
    <cellStyle name="Ý¼ [0]_PLDT" xfId="58" xr:uid="{3DA9BF9F-44D7-4FDD-81F6-E86D7084AF21}"/>
    <cellStyle name="Ý¼_PLDT" xfId="59" xr:uid="{6F2541CF-934D-4A6B-AA92-ADE440108D87}"/>
    <cellStyle name="75" xfId="60" xr:uid="{AFABF7DD-90E0-46A7-8580-3E528A46BF17}"/>
    <cellStyle name="Body" xfId="61" xr:uid="{B5C26527-4387-4E59-ACA1-0EBF811A0F58}"/>
    <cellStyle name="Border" xfId="62" xr:uid="{ECBDD651-5F3D-437F-9C2E-D144E3C92906}"/>
    <cellStyle name="Calc Currency (0)" xfId="63" xr:uid="{B6BC14DB-D3DB-4D28-8287-038172CE51C2}"/>
    <cellStyle name="Calc Currency (2)" xfId="64" xr:uid="{8E60593D-2FFA-4414-9E78-39A7296DA207}"/>
    <cellStyle name="Calc Percent (0)" xfId="65" xr:uid="{0BB39236-CA4F-4081-81E4-FB770E5CEE10}"/>
    <cellStyle name="Calc Percent (1)" xfId="66" xr:uid="{9C5242FE-1F54-4C9C-9403-77EB2AFF4DBF}"/>
    <cellStyle name="Calc Percent (2)" xfId="67" xr:uid="{85FFC1A9-1310-4C59-8F60-F31F33DA0C9E}"/>
    <cellStyle name="Calc Units (0)" xfId="68" xr:uid="{B6885EFF-B21F-4890-AEAB-91325251ACB7}"/>
    <cellStyle name="Calc Units (1)" xfId="69" xr:uid="{25E60DA2-59DC-4D52-875B-2BACF63B586E}"/>
    <cellStyle name="Calc Units (2)" xfId="70" xr:uid="{D03AFC0D-E239-42DE-B6F0-7F371C320C50}"/>
    <cellStyle name="Comma" xfId="1" builtinId="3"/>
    <cellStyle name="Comma [00]" xfId="71" xr:uid="{FEBA8D53-D166-480A-80C9-C5363D2C3398}"/>
    <cellStyle name="Comma 10" xfId="72" xr:uid="{B3DEF980-0C0E-4086-B3A5-84579F036C32}"/>
    <cellStyle name="Comma 10 2" xfId="494" xr:uid="{D222DAAC-4428-46CC-B3A1-1C0FBD0DA62B}"/>
    <cellStyle name="Comma 10 2 2" xfId="786" xr:uid="{F40DBB31-9962-44BF-A4FD-E0D1618644F7}"/>
    <cellStyle name="Comma 10 3" xfId="632" xr:uid="{F56B9315-A174-4E2B-9914-403022D89618}"/>
    <cellStyle name="Comma 10 3 2" xfId="2" xr:uid="{00000000-0005-0000-0000-000001000000}"/>
    <cellStyle name="Comma 10 3 2 2" xfId="37" xr:uid="{00000000-0005-0000-0000-000002000000}"/>
    <cellStyle name="Comma 10 3 2 2 2" xfId="424" xr:uid="{0145426E-FA38-4FD0-B134-CBBCBCAF9345}"/>
    <cellStyle name="Comma 10 3 2 2 2 2" xfId="495" xr:uid="{60B2BFDE-FF6E-4CB4-A391-F74C9203FC74}"/>
    <cellStyle name="Comma 10 3 2 2 2 2 2" xfId="787" xr:uid="{8580B810-E42A-4628-BF2B-8F62C3D55E6F}"/>
    <cellStyle name="Comma 10 3 2 2 3" xfId="73" xr:uid="{A74DC7B6-01A8-457E-AAD3-9296CE5C3F98}"/>
    <cellStyle name="Comma 10 3 2 3" xfId="41" xr:uid="{8B5D1A70-236D-49A1-8365-18C34889290B}"/>
    <cellStyle name="Comma 10 3 2 3 2" xfId="428" xr:uid="{02EB58C2-7AA9-419B-BA8E-25621A55AA25}"/>
    <cellStyle name="Comma 10 3 2 3 3" xfId="74" xr:uid="{7AC0D43D-4E5E-47C9-AE20-F8B953BFF907}"/>
    <cellStyle name="Comma 10 3 2 4" xfId="75" xr:uid="{4A4C1F27-3A99-4006-B08D-D65322E54A16}"/>
    <cellStyle name="Comma 10 3 2 4 2" xfId="634" xr:uid="{CDB83557-69F2-465B-88F5-0DBDF47CCBE4}"/>
    <cellStyle name="Comma 10 3 2 5" xfId="76" xr:uid="{407BB45A-D8CB-4D66-9AD5-A281E66DC713}"/>
    <cellStyle name="Comma 10 3 2 5 2" xfId="635" xr:uid="{8DB8F387-9D18-4BE6-9BFA-6CC8D1653CB8}"/>
    <cellStyle name="Comma 100" xfId="584" xr:uid="{B3629DB7-C6C4-421B-B65D-4C8E19D51701}"/>
    <cellStyle name="Comma 101" xfId="838" xr:uid="{0897BC9A-8D13-441D-AF42-FF19A84EEC3D}"/>
    <cellStyle name="Comma 102" xfId="609" xr:uid="{932FCA28-3147-4F43-86EC-249C6A364D77}"/>
    <cellStyle name="Comma 103" xfId="629" xr:uid="{25BC493D-B9A3-4A32-A417-46135CB9A417}"/>
    <cellStyle name="Comma 104" xfId="624" xr:uid="{9310D741-D2A1-4B6A-B6C4-694F33419844}"/>
    <cellStyle name="Comma 105" xfId="601" xr:uid="{6AC4DF73-3DF9-4D0F-AFCC-8707CD41076B}"/>
    <cellStyle name="Comma 106" xfId="597" xr:uid="{6CF6A08F-A852-4D66-9DFE-65A217BBD330}"/>
    <cellStyle name="Comma 107" xfId="839" xr:uid="{21682ADE-1048-4E55-ABB5-DC60072090EE}"/>
    <cellStyle name="Comma 108" xfId="612" xr:uid="{BBD36C31-CB7C-4B24-9DF7-A269DA1C2FD7}"/>
    <cellStyle name="Comma 109" xfId="588" xr:uid="{F7767070-D0E2-4778-98D3-622558C5EC6B}"/>
    <cellStyle name="Comma 11" xfId="77" xr:uid="{F57A0A09-0DA5-40DC-AA81-EF21BC47D435}"/>
    <cellStyle name="Comma 11 10" xfId="78" xr:uid="{B3DB554B-5546-4CA2-AB23-1FE8AF41E039}"/>
    <cellStyle name="Comma 11 10 2" xfId="79" xr:uid="{C6223659-B2E6-466F-BB91-F3F1C83957C5}"/>
    <cellStyle name="Comma 11 10 2 2" xfId="80" xr:uid="{C71B9B87-5F21-4B52-BDE7-49C71688164C}"/>
    <cellStyle name="Comma 11 10 2 2 2" xfId="639" xr:uid="{E4587E75-1320-4203-B580-16D115BFF996}"/>
    <cellStyle name="Comma 11 10 2 3" xfId="81" xr:uid="{2065D927-2161-4CFB-BB00-99775D36A4E6}"/>
    <cellStyle name="Comma 11 10 2 3 2" xfId="640" xr:uid="{0DE2F893-489A-4972-9BDB-C62B8E88BF83}"/>
    <cellStyle name="Comma 11 10 2 4" xfId="82" xr:uid="{7C1C8F4D-9049-4BE0-A047-423A110F44F6}"/>
    <cellStyle name="Comma 11 10 2 4 2" xfId="641" xr:uid="{34886F5E-4F1B-4EBC-AB5C-247D072364A7}"/>
    <cellStyle name="Comma 11 10 2 5" xfId="83" xr:uid="{B22D857C-DB28-4E0A-82A6-60F4E47008D5}"/>
    <cellStyle name="Comma 11 10 2 5 2" xfId="642" xr:uid="{CCCEDFC4-F41B-443C-A972-8F2B2CD1CB6D}"/>
    <cellStyle name="Comma 11 10 2 6" xfId="570" xr:uid="{A992C53C-0E06-4C1A-8F3F-08865B2B7F84}"/>
    <cellStyle name="Comma 11 10 2 6 2" xfId="820" xr:uid="{71E4CB3B-DA6A-42B7-8181-8C49E22F9B73}"/>
    <cellStyle name="Comma 11 10 2 7" xfId="638" xr:uid="{D46A855B-89A2-4E67-92BD-D7F84C587DCF}"/>
    <cellStyle name="Comma 11 10 3" xfId="637" xr:uid="{EB0C36A4-6929-4E6D-8454-E50C0BC13CC7}"/>
    <cellStyle name="Comma 11 2" xfId="84" xr:uid="{3666558C-2447-442F-9FD2-4E9027934472}"/>
    <cellStyle name="Comma 11 2 2" xfId="643" xr:uid="{1FECD242-4FFC-43A7-8B0B-C3B6295B156B}"/>
    <cellStyle name="Comma 11 3" xfId="636" xr:uid="{39B5F5F6-2A39-4463-A6A4-F2D2E38E7DAF}"/>
    <cellStyle name="Comma 110" xfId="615" xr:uid="{4BF5F562-8C4D-499C-9FF5-689BED7020E6}"/>
    <cellStyle name="Comma 111" xfId="835" xr:uid="{7B1500F7-6D74-4855-9113-C9B0C0342F99}"/>
    <cellStyle name="Comma 112" xfId="610" xr:uid="{F0A058DD-0B5A-4B6F-8C08-953EA7007163}"/>
    <cellStyle name="Comma 113" xfId="627" xr:uid="{AAC05AC8-BC84-4B01-8943-1C2AB1A7A7A2}"/>
    <cellStyle name="Comma 114" xfId="619" xr:uid="{37B85E8D-CF12-4435-A193-1E1CDDCFB994}"/>
    <cellStyle name="Comma 115" xfId="851" xr:uid="{141E75D4-842F-4E42-86F4-0F90A225BF06}"/>
    <cellStyle name="Comma 116" xfId="587" xr:uid="{42757E27-E815-488D-BFEF-054C215970BE}"/>
    <cellStyle name="Comma 117" xfId="633" xr:uid="{1EBE1A5E-F460-44B0-AF25-0119272B7882}"/>
    <cellStyle name="Comma 118" xfId="841" xr:uid="{84DDEB41-0976-4D1B-B95F-F2884853FD4A}"/>
    <cellStyle name="Comma 119" xfId="614" xr:uid="{A35F550F-CA48-4B26-A1E1-2F48B4FBB936}"/>
    <cellStyle name="Comma 12" xfId="85" xr:uid="{C3276080-9BD9-4635-AB8A-F536E27B4D4A}"/>
    <cellStyle name="Comma 12 2" xfId="644" xr:uid="{E602CCA4-038C-4490-8EB2-173F405F0715}"/>
    <cellStyle name="Comma 120" xfId="594" xr:uid="{9BE74EDE-BFD4-4EBB-B5EE-53E55EED6AB1}"/>
    <cellStyle name="Comma 121" xfId="598" xr:uid="{11B45167-2D85-4CF9-9144-EBE3ABEE24F4}"/>
    <cellStyle name="Comma 122" xfId="606" xr:uid="{FD956251-6BF1-4B93-BB9C-64D6981BE402}"/>
    <cellStyle name="Comma 123" xfId="595" xr:uid="{1DDD08E8-1057-4F15-9DF8-DCF273CCD108}"/>
    <cellStyle name="Comma 124" xfId="622" xr:uid="{65BF6001-1E7A-490D-85BF-444540D8230E}"/>
    <cellStyle name="Comma 125" xfId="613" xr:uid="{62A48129-C3F7-42DF-92C7-0206DE7C2A11}"/>
    <cellStyle name="Comma 126" xfId="837" xr:uid="{63D87E71-73C5-4798-9FBC-4C190CB6DBEC}"/>
    <cellStyle name="Comma 127" xfId="604" xr:uid="{409E8BEB-3060-4385-8165-D64EFF41A59B}"/>
    <cellStyle name="Comma 128" xfId="599" xr:uid="{B4E6A448-561E-4293-B060-BCF735AAB30C}"/>
    <cellStyle name="Comma 129" xfId="845" xr:uid="{1407A885-A0D6-4C34-AA57-4E48FC5F2E4B}"/>
    <cellStyle name="Comma 13" xfId="86" xr:uid="{44E93F25-F474-47F7-8D33-8E60FBA5DD6F}"/>
    <cellStyle name="Comma 13 2" xfId="496" xr:uid="{E794ECAA-DE70-45BF-95B0-C34535B904D7}"/>
    <cellStyle name="Comma 13 2 2" xfId="788" xr:uid="{CDEF9546-C366-40A8-800B-FD6F065BEBE3}"/>
    <cellStyle name="Comma 13 3" xfId="645" xr:uid="{C69B7912-CC62-4278-9426-6D38AD3683D8}"/>
    <cellStyle name="Comma 135" xfId="87" xr:uid="{779A7A9F-09ED-4D37-8F37-FD87ED1623B5}"/>
    <cellStyle name="Comma 135 2" xfId="88" xr:uid="{D50C120C-1742-4CA5-A0B6-26AEFB36D809}"/>
    <cellStyle name="Comma 135 2 2" xfId="647" xr:uid="{2E84DB3F-DF42-4A57-AD96-214677994B2D}"/>
    <cellStyle name="Comma 135 3" xfId="89" xr:uid="{2EA9D70C-145D-400A-86EA-746424745E59}"/>
    <cellStyle name="Comma 135 3 2" xfId="648" xr:uid="{77755B08-0147-43E2-8508-CC079AB5D77A}"/>
    <cellStyle name="Comma 135 4" xfId="90" xr:uid="{7EC222C6-EDB5-4432-8FB5-C46C99D7E590}"/>
    <cellStyle name="Comma 135 4 2" xfId="649" xr:uid="{1B163AEA-468A-4FC6-A847-6035F81E7616}"/>
    <cellStyle name="Comma 135 5" xfId="91" xr:uid="{CA588FBB-4384-443F-B559-A708B96D16B9}"/>
    <cellStyle name="Comma 135 5 2" xfId="650" xr:uid="{4A03B90B-BD2E-4D74-BB9C-0555064E0AB6}"/>
    <cellStyle name="Comma 135 6" xfId="569" xr:uid="{1C3438FD-4C06-4ED9-9A1C-21673B63DF80}"/>
    <cellStyle name="Comma 135 6 2" xfId="819" xr:uid="{AACA96CB-C403-4C12-9206-A2FD8F5AF042}"/>
    <cellStyle name="Comma 135 7" xfId="646" xr:uid="{0F528EC7-F592-4E01-B50E-41643ACEC4BC}"/>
    <cellStyle name="Comma 14" xfId="92" xr:uid="{9DF5BA33-4DF0-4027-A532-09C316EF6096}"/>
    <cellStyle name="Comma 14 2" xfId="497" xr:uid="{9079275C-978C-4D85-99E0-F12E530177FB}"/>
    <cellStyle name="Comma 14 2 2" xfId="789" xr:uid="{0BAF4539-D85B-4FB6-9F8A-4AB68204B9FE}"/>
    <cellStyle name="Comma 14 3" xfId="651" xr:uid="{3B9D9026-6AA3-4D10-8359-15C24358E7E3}"/>
    <cellStyle name="Comma 15" xfId="93" xr:uid="{875AAC59-62F0-4728-9FD2-126A1E1638C3}"/>
    <cellStyle name="Comma 15 2" xfId="498" xr:uid="{66E82035-61AE-449A-8521-CB9E528D1F5E}"/>
    <cellStyle name="Comma 15 2 2" xfId="790" xr:uid="{2A95B4C3-DEA1-45B4-BB3D-6DE511097EC3}"/>
    <cellStyle name="Comma 15 3" xfId="652" xr:uid="{54662DC3-3846-4340-B1E3-24989CE4E8CE}"/>
    <cellStyle name="Comma 16" xfId="94" xr:uid="{B7641EB2-9D8D-4EFD-A381-DF3C345A3CF0}"/>
    <cellStyle name="Comma 16 2" xfId="95" xr:uid="{AB51F5AB-A697-483A-89A7-B576B68FF6C6}"/>
    <cellStyle name="Comma 16 2 2" xfId="500" xr:uid="{0EE08E42-2AC3-4372-A203-404F80B276BB}"/>
    <cellStyle name="Comma 16 2 3" xfId="654" xr:uid="{E6775B9B-82BA-4373-9939-E85C032710DE}"/>
    <cellStyle name="Comma 16 3" xfId="96" xr:uid="{597D07DB-7C31-4753-B56B-5864B33E105C}"/>
    <cellStyle name="Comma 16 3 2" xfId="501" xr:uid="{584E0800-233D-4D8B-B566-4E83E6A1EADD}"/>
    <cellStyle name="Comma 16 3 3" xfId="655" xr:uid="{13D9E189-4BFD-4BC8-912D-BD08FEDA44BE}"/>
    <cellStyle name="Comma 16 4" xfId="97" xr:uid="{CFB7C197-A020-4307-9A3A-95D21CEBAF74}"/>
    <cellStyle name="Comma 16 4 2" xfId="502" xr:uid="{9E187073-1D3C-4DD2-8F24-AAED78404669}"/>
    <cellStyle name="Comma 16 4 3" xfId="656" xr:uid="{C22D8175-38E6-469B-A21C-277226C93388}"/>
    <cellStyle name="Comma 16 5" xfId="98" xr:uid="{34BBA646-3E73-458B-BA18-5CCFF980FF23}"/>
    <cellStyle name="Comma 16 5 2" xfId="503" xr:uid="{D51394A3-2D0F-453F-9578-15ABF2C040AC}"/>
    <cellStyle name="Comma 16 5 3" xfId="657" xr:uid="{EA90A6C0-E9B1-4660-ACA5-459BBD7E455D}"/>
    <cellStyle name="Comma 16 6" xfId="499" xr:uid="{4CBB0F46-8EC5-4A3B-AA46-BED80C46A807}"/>
    <cellStyle name="Comma 16 7" xfId="653" xr:uid="{3648EED7-DF3F-46D2-9AA6-D762738E2A44}"/>
    <cellStyle name="Comma 17" xfId="99" xr:uid="{CB101A38-345B-448C-BD1E-2F084DC02A88}"/>
    <cellStyle name="Comma 17 2" xfId="658" xr:uid="{852EEBFB-6480-4DAA-9A28-F4D7D3DDEEA3}"/>
    <cellStyle name="Comma 18" xfId="100" xr:uid="{7190CD52-35BE-4BE2-AA58-889A4F5A2A63}"/>
    <cellStyle name="Comma 18 2" xfId="659" xr:uid="{AC624ED9-A14F-4F81-8EAB-01DDBDD8BCB2}"/>
    <cellStyle name="Comma 19" xfId="101" xr:uid="{B9176F1A-5809-43C7-B5CD-447543AE990A}"/>
    <cellStyle name="Comma 19 2" xfId="660" xr:uid="{362CBE41-6518-4D87-8FEA-3800C98D1F3E}"/>
    <cellStyle name="Comma 2" xfId="38" xr:uid="{00000000-0005-0000-0000-000003000000}"/>
    <cellStyle name="Comma 2 10" xfId="102" xr:uid="{40F74DE0-FD46-4114-AFA8-996EFB8FE864}"/>
    <cellStyle name="Comma 2 10 2" xfId="103" xr:uid="{71BA98EF-30A3-438E-92D5-B25036F0C88A}"/>
    <cellStyle name="Comma 2 10 2 2" xfId="3" xr:uid="{00000000-0005-0000-0000-000004000000}"/>
    <cellStyle name="Comma 2 10 2 2 2" xfId="42" xr:uid="{70863A5A-94DE-41EE-B81E-960DC1AC3C52}"/>
    <cellStyle name="Comma 2 10 2 2 2 2" xfId="429" xr:uid="{764D06D7-0E6F-4AB5-AC0A-056E732A18DB}"/>
    <cellStyle name="Comma 2 10 2 2 2 3" xfId="104" xr:uid="{2D6FB5ED-00E8-4046-973E-252CAB9D0A51}"/>
    <cellStyle name="Comma 2 10 2 2 3" xfId="504" xr:uid="{F3044246-C461-4F43-939C-751BFDB637A1}"/>
    <cellStyle name="Comma 2 10 2 2 3 2" xfId="791" xr:uid="{A40CC98E-0D36-4F2D-98E3-B7238B2123AA}"/>
    <cellStyle name="Comma 2 10 3" xfId="105" xr:uid="{E0C5019F-4254-4C44-96E1-1FB27DFC787C}"/>
    <cellStyle name="Comma 2 2" xfId="106" xr:uid="{98A1F662-6A86-474D-A35E-5AE3ED4D3008}"/>
    <cellStyle name="Comma 2 2 2" xfId="31" xr:uid="{00000000-0005-0000-0000-000005000000}"/>
    <cellStyle name="Comma 2 2 2 2" xfId="51" xr:uid="{F5F9A64F-95FA-43A8-B97F-C51394CB99BD}"/>
    <cellStyle name="Comma 2 2 2 2 2" xfId="437" xr:uid="{FF48C95D-BCED-44F9-BF72-1620152A24BE}"/>
    <cellStyle name="Comma 2 2 2 2 3" xfId="107" xr:uid="{A0940119-A23D-4F18-9842-6A13005B9097}"/>
    <cellStyle name="Comma 2 2 2 3" xfId="108" xr:uid="{5445FD1B-66D0-44FC-B2A0-50E520A07AE1}"/>
    <cellStyle name="Comma 2 2 2 3 2" xfId="662" xr:uid="{C4F49CC2-B939-4B2A-A076-8AE33FD50F88}"/>
    <cellStyle name="Comma 2 2 2 4" xfId="109" xr:uid="{26FD7088-0270-4678-8CCD-974AA13F719A}"/>
    <cellStyle name="Comma 2 2 2 4 2" xfId="663" xr:uid="{59F8EDED-B906-42C6-8F65-BBD472398358}"/>
    <cellStyle name="Comma 2 2 2 5" xfId="110" xr:uid="{EA57AB99-CFFC-443F-825E-347D56CFF00F}"/>
    <cellStyle name="Comma 2 2 2 5 2" xfId="664" xr:uid="{1F4EBB3C-6C54-4F52-B67E-0FFE41A3C42E}"/>
    <cellStyle name="Comma 2 2 2 6" xfId="111" xr:uid="{0F817A73-D3AD-4A19-AEC9-0D635E946B13}"/>
    <cellStyle name="Comma 2 2 2 6 2" xfId="665" xr:uid="{2160F736-E65E-4399-A82C-44A996291D14}"/>
    <cellStyle name="Comma 2 2 2 7" xfId="506" xr:uid="{19036155-A229-46CB-ACD7-8BFAEE244BA7}"/>
    <cellStyle name="Comma 2 2 2 7 2" xfId="793" xr:uid="{8D6218BD-0367-4BC4-9ED7-B69CDFD51C36}"/>
    <cellStyle name="Comma 2 2 3" xfId="112" xr:uid="{D4879FFF-F975-4871-8244-FBAE62565F43}"/>
    <cellStyle name="Comma 2 2 3 2" xfId="666" xr:uid="{9BEEBD22-0646-449F-B6A2-32F96F3880B9}"/>
    <cellStyle name="Comma 2 2 4" xfId="113" xr:uid="{60482E12-92C3-4AEB-835D-D8466C74C3DA}"/>
    <cellStyle name="Comma 2 2 4 2" xfId="667" xr:uid="{F061FF82-3206-4AAA-BE56-5765A826B134}"/>
    <cellStyle name="Comma 2 2 5" xfId="114" xr:uid="{41C3E38E-62C2-4F63-BF3E-0E2F210D6B0C}"/>
    <cellStyle name="Comma 2 2 5 2" xfId="668" xr:uid="{F71F2A09-AF02-4589-AD1F-7A81ED4C527B}"/>
    <cellStyle name="Comma 2 2 6" xfId="505" xr:uid="{5016F71A-37AB-4692-8970-20D7210AE5EF}"/>
    <cellStyle name="Comma 2 2 6 2" xfId="792" xr:uid="{5AEE0AF8-FF32-4B76-B4E7-C6546ED6CA85}"/>
    <cellStyle name="Comma 2 2 7" xfId="451" xr:uid="{7B577F13-96E2-4DB9-923A-1D8277B78A82}"/>
    <cellStyle name="Comma 2 2 7 2" xfId="775" xr:uid="{3A302E38-7A00-4143-A243-2C9DFF24CD91}"/>
    <cellStyle name="Comma 2 3" xfId="115" xr:uid="{424A4199-0CC1-454B-B4A6-853FF319780B}"/>
    <cellStyle name="Comma 2 3 2" xfId="116" xr:uid="{0616748A-5FAA-4E2F-BF6D-AB43659A8172}"/>
    <cellStyle name="Comma 2 3 2 2" xfId="670" xr:uid="{AD39A87E-54B5-48FE-B399-FF8729DDF87D}"/>
    <cellStyle name="Comma 2 3 3" xfId="117" xr:uid="{B2A7200A-78AC-44C1-BAD4-1BD1B05DDF06}"/>
    <cellStyle name="Comma 2 3 3 2" xfId="671" xr:uid="{C0E40D6F-7751-4E7C-A331-5A4319353354}"/>
    <cellStyle name="Comma 2 3 4" xfId="507" xr:uid="{C52C75E6-ED0A-40FC-9FE1-DD410FEDEAEE}"/>
    <cellStyle name="Comma 2 3 4 2" xfId="794" xr:uid="{C16FE206-ECDC-4352-BFD9-E6FE8F6C7F31}"/>
    <cellStyle name="Comma 2 3 5" xfId="669" xr:uid="{E3F791D7-F260-458B-830C-A6B7993ECBC6}"/>
    <cellStyle name="Comma 2 4" xfId="118" xr:uid="{F8E6BB2F-7155-44B5-B005-4EFB1750D8B2}"/>
    <cellStyle name="Comma 2 4 2" xfId="672" xr:uid="{8064BFBA-6E0F-478B-8E61-F5440681CBD6}"/>
    <cellStyle name="Comma 2 5" xfId="119" xr:uid="{8E6E4030-246D-4CE3-A79A-F32E2347C011}"/>
    <cellStyle name="Comma 2 5 2" xfId="673" xr:uid="{339F8501-9782-44C0-A3FE-30264EF5A33A}"/>
    <cellStyle name="Comma 2 6" xfId="120" xr:uid="{0850C24E-378B-481A-BBE0-EE7748615A51}"/>
    <cellStyle name="Comma 2 6 2" xfId="674" xr:uid="{C2659BCC-3C9C-4673-8998-2C5C02159705}"/>
    <cellStyle name="Comma 2 7" xfId="4" xr:uid="{00000000-0005-0000-0000-000006000000}"/>
    <cellStyle name="Comma 2 7 2" xfId="43" xr:uid="{DF9E416B-E291-427D-BD0C-5CD44636B934}"/>
    <cellStyle name="Comma 2 7 2 2" xfId="430" xr:uid="{8E94BDDF-DFB0-446C-A2F8-83C3EEFA55D8}"/>
    <cellStyle name="Comma 2 7 3" xfId="121" xr:uid="{85D84E23-89E6-4ECE-A15C-9B71FAA3250C}"/>
    <cellStyle name="Comma 2 8" xfId="425" xr:uid="{D93C2FDE-1E1F-4C6B-AA48-1E67D3B258F8}"/>
    <cellStyle name="Comma 2 9" xfId="478" xr:uid="{926DF3C8-62F6-4DDD-916A-AF88DF0D0F58}"/>
    <cellStyle name="Comma 20" xfId="122" xr:uid="{C5423939-7A01-4F2B-B69C-F78058A6E03E}"/>
    <cellStyle name="Comma 20 2" xfId="675" xr:uid="{D66041D9-80D9-421F-9F6E-B37508EF459F}"/>
    <cellStyle name="Comma 21" xfId="123" xr:uid="{92E5DBD1-7119-44FC-BC8C-CA6802FE6B53}"/>
    <cellStyle name="Comma 21 2" xfId="676" xr:uid="{A0A3ECB3-E2F1-404E-93A5-D063139C35D4}"/>
    <cellStyle name="Comma 22" xfId="124" xr:uid="{50459C80-3B1D-4194-BEE6-65E3BC6DE4CB}"/>
    <cellStyle name="Comma 22 2" xfId="677" xr:uid="{96C99F8A-E2EA-40FF-B29C-D7DE456CF688}"/>
    <cellStyle name="Comma 23" xfId="125" xr:uid="{EE47FF05-DE66-47F3-B076-717443754286}"/>
    <cellStyle name="Comma 23 2" xfId="678" xr:uid="{5EF7C5E7-CF4D-4C81-B379-5AF16DF1A374}"/>
    <cellStyle name="Comma 24" xfId="126" xr:uid="{69B3808C-CA3E-44EB-9715-9B2F1926F441}"/>
    <cellStyle name="Comma 24 2" xfId="679" xr:uid="{29221BAE-E23D-4C81-8D2A-C6B9CA08AAD3}"/>
    <cellStyle name="Comma 25" xfId="127" xr:uid="{E5697BDC-B4DD-4449-B6A7-9454F39A6F12}"/>
    <cellStyle name="Comma 25 2" xfId="680" xr:uid="{F9EBFBEE-F343-4359-8DCA-55E4B31F37E1}"/>
    <cellStyle name="Comma 26" xfId="128" xr:uid="{43FEF477-7AC4-43F8-87D8-BAD4D0ED7599}"/>
    <cellStyle name="Comma 26 2" xfId="681" xr:uid="{FA173444-88F1-41ED-95E3-63FEDB3AB15D}"/>
    <cellStyle name="Comma 27" xfId="129" xr:uid="{2BFAB9E4-41BF-4958-B969-7E59638B1AA3}"/>
    <cellStyle name="Comma 27 2" xfId="682" xr:uid="{A35DE892-C213-4F27-AC25-CC23E35E73FC}"/>
    <cellStyle name="Comma 28" xfId="130" xr:uid="{934661E9-6F28-43B8-B98D-6A18B0064193}"/>
    <cellStyle name="Comma 28 2" xfId="683" xr:uid="{7EEAFE87-4DE3-4150-861E-ABC4C1767A3F}"/>
    <cellStyle name="Comma 29" xfId="131" xr:uid="{3F0DEBB8-3E3D-4917-8E96-AFF9E5133419}"/>
    <cellStyle name="Comma 29 2" xfId="684" xr:uid="{B1668309-AD66-47F4-8301-40A9D10EDF31}"/>
    <cellStyle name="Comma 3" xfId="40" xr:uid="{16E28133-F3B2-4FD4-8806-580345EB037F}"/>
    <cellStyle name="Comma 3 2" xfId="132" xr:uid="{D77E80F1-92CE-49DD-B1DF-06BD8AB98BA8}"/>
    <cellStyle name="Comma 3 2 2" xfId="5" xr:uid="{00000000-0005-0000-0000-000007000000}"/>
    <cellStyle name="Comma 3 2 2 2" xfId="36" xr:uid="{00000000-0005-0000-0000-000008000000}"/>
    <cellStyle name="Comma 3 2 2 2 2" xfId="423" xr:uid="{E50CA05D-7EC2-43F3-8505-709A475177CF}"/>
    <cellStyle name="Comma 3 2 2 2 2 2" xfId="508" xr:uid="{AD97AD6B-F46C-472D-9632-AAC8E80E5CD6}"/>
    <cellStyle name="Comma 3 2 2 2 2 2 2" xfId="795" xr:uid="{68ECE29E-9473-4098-AE8A-B82A59DA3E52}"/>
    <cellStyle name="Comma 3 2 2 2 3" xfId="133" xr:uid="{F65009BF-EED1-45CB-84D4-0653460895C3}"/>
    <cellStyle name="Comma 3 2 2 3" xfId="44" xr:uid="{5763D3A4-E619-4845-9C82-6FE730A733C8}"/>
    <cellStyle name="Comma 3 2 2 3 2" xfId="431" xr:uid="{71A8A407-9267-4ED5-A596-FD0D032C81A7}"/>
    <cellStyle name="Comma 3 2 2 3 3" xfId="134" xr:uid="{7B5BBDF6-D000-48EA-8F68-244E1925AB21}"/>
    <cellStyle name="Comma 3 2 2 4" xfId="135" xr:uid="{7850BF5A-1325-4938-8334-0D9F1AAD3B26}"/>
    <cellStyle name="Comma 3 2 2 4 2" xfId="685" xr:uid="{441F0DC8-BECD-4F31-9123-CCC1ECC8A592}"/>
    <cellStyle name="Comma 3 2 2 5" xfId="136" xr:uid="{3AF3217C-F8C7-4D21-9121-ACFA1B108EB8}"/>
    <cellStyle name="Comma 3 2 2 5 2" xfId="686" xr:uid="{298A890B-8D84-48A6-8CAE-22C4786F1EAF}"/>
    <cellStyle name="Comma 3 2 2 6" xfId="137" xr:uid="{51E17789-2211-4026-8D8E-4D93CD540680}"/>
    <cellStyle name="Comma 3 2 2 6 2" xfId="687" xr:uid="{80D3AA59-2F92-4A90-AB36-4C5EE31A1B76}"/>
    <cellStyle name="Comma 3 2 3" xfId="138" xr:uid="{D5756873-1DC7-440E-B31B-E9F72731F0B8}"/>
    <cellStyle name="Comma 3 2 3 2" xfId="688" xr:uid="{8DE41211-CF8D-411F-A3AC-621210F37B6B}"/>
    <cellStyle name="Comma 3 2 4" xfId="139" xr:uid="{8962C077-A2FA-478C-AC78-BA65372CF1B3}"/>
    <cellStyle name="Comma 3 2 4 2" xfId="689" xr:uid="{104068F2-F6CA-4B0F-BE7B-02872DFC42B4}"/>
    <cellStyle name="Comma 3 2 5" xfId="140" xr:uid="{49F1544A-F12B-4471-B039-F7124379570F}"/>
    <cellStyle name="Comma 3 2 5 2" xfId="690" xr:uid="{D36F137E-28FB-40DA-8422-4FC20A2CAC3C}"/>
    <cellStyle name="Comma 3 2 6" xfId="141" xr:uid="{3183147A-5E2F-424D-8817-E4E07FF0E8F3}"/>
    <cellStyle name="Comma 3 2 6 2" xfId="691" xr:uid="{88C21C1B-7681-4992-802C-DAD2C856F973}"/>
    <cellStyle name="Comma 3 2 7" xfId="142" xr:uid="{D12A9599-5553-4284-8130-5E918A78D5BC}"/>
    <cellStyle name="Comma 3 2 7 2" xfId="692" xr:uid="{1AA01EA9-8F5A-4772-BA4D-22C05477BDA7}"/>
    <cellStyle name="Comma 3 3" xfId="143" xr:uid="{F708708B-51A4-4B20-8EE1-F0E2B2CD6FA9}"/>
    <cellStyle name="Comma 3 3 2" xfId="144" xr:uid="{CF4559E3-AE33-406E-B054-8371C9DDE88D}"/>
    <cellStyle name="Comma 3 3 2 2" xfId="694" xr:uid="{377D084D-7FFF-424B-8F54-E992882C81E8}"/>
    <cellStyle name="Comma 3 3 3" xfId="693" xr:uid="{AFE24D46-D262-4932-A3B3-53E780D2E60F}"/>
    <cellStyle name="Comma 3 4" xfId="145" xr:uid="{3182278D-0E57-4A34-AC57-2F6412747CF4}"/>
    <cellStyle name="Comma 3 4 2" xfId="695" xr:uid="{9EC83C59-BC84-4AC6-8383-9EF018591F7F}"/>
    <cellStyle name="Comma 3 5" xfId="146" xr:uid="{CBB72EA8-1167-4EE2-AA9F-31D4DB0D6D9A}"/>
    <cellStyle name="Comma 3 5 2" xfId="696" xr:uid="{6808520E-53E9-4045-B0E0-8C62C9B60483}"/>
    <cellStyle name="Comma 3 6" xfId="147" xr:uid="{86330C8E-1626-41AD-8B61-2FDBFA214FF3}"/>
    <cellStyle name="Comma 3 6 2" xfId="697" xr:uid="{93FDDF9B-2745-421B-8823-B56052B87A3E}"/>
    <cellStyle name="Comma 3 7" xfId="427" xr:uid="{573707B9-AADD-4076-A5D2-3995A86BC4B8}"/>
    <cellStyle name="Comma 3 8" xfId="489" xr:uid="{54C2C4FF-9B11-4619-BC5E-E5A7D1C36530}"/>
    <cellStyle name="Comma 3 8 2" xfId="785" xr:uid="{1B29F887-B780-43FB-AB31-6905BB806026}"/>
    <cellStyle name="Comma 30" xfId="148" xr:uid="{DD990696-1D53-4802-85C5-E08CA03C277A}"/>
    <cellStyle name="Comma 30 2" xfId="698" xr:uid="{5461E89E-1046-4BC9-B137-F30DA5A57A15}"/>
    <cellStyle name="Comma 31" xfId="149" xr:uid="{AD65342E-DEBF-4671-992D-4BA1B3B97239}"/>
    <cellStyle name="Comma 31 2" xfId="699" xr:uid="{A6069812-63EA-454A-B676-516E8BFFAFE4}"/>
    <cellStyle name="Comma 32" xfId="150" xr:uid="{8252A4BA-763C-4AF2-B924-75AA55FBA84A}"/>
    <cellStyle name="Comma 32 2" xfId="700" xr:uid="{610984F3-CBFC-4980-9CD1-EB223EFDED41}"/>
    <cellStyle name="Comma 33" xfId="151" xr:uid="{1D215416-0D20-499B-B6F0-7D16DFCDC5AE}"/>
    <cellStyle name="Comma 33 2" xfId="701" xr:uid="{1776F9CD-CB89-40BC-9915-A1203BF465E5}"/>
    <cellStyle name="Comma 34" xfId="152" xr:uid="{53913901-FA3D-4E71-A2B9-75FE3FF39333}"/>
    <cellStyle name="Comma 34 2" xfId="153" xr:uid="{A5BFD9F5-4103-451C-A6A2-392EAE690DD5}"/>
    <cellStyle name="Comma 34 2 2" xfId="703" xr:uid="{684C6598-AE60-4BBE-91E6-8960C97A3690}"/>
    <cellStyle name="Comma 34 3" xfId="702" xr:uid="{39CB2B2C-8FC6-4FD2-8DA0-60CEB77EB53B}"/>
    <cellStyle name="Comma 35" xfId="154" xr:uid="{38EB3352-D7B8-40DB-9632-CCBB1EFD7B11}"/>
    <cellStyle name="Comma 35 2" xfId="704" xr:uid="{8F9F6261-4CD8-416F-8ECD-C0D15D5E00C3}"/>
    <cellStyle name="Comma 36" xfId="155" xr:uid="{EBAAFCB9-00A2-41E3-B9FD-E4EF3D6244C9}"/>
    <cellStyle name="Comma 36 2" xfId="705" xr:uid="{647ACC63-210A-4490-8630-041D80B2AABE}"/>
    <cellStyle name="Comma 37" xfId="156" xr:uid="{56FA9C1D-573C-456E-A854-5B2B6F2D2EE6}"/>
    <cellStyle name="Comma 37 2" xfId="706" xr:uid="{9D1D9097-165C-4458-8435-133FBA80A5B7}"/>
    <cellStyle name="Comma 38" xfId="157" xr:uid="{176907A0-FE46-46AD-995B-42980AFE1419}"/>
    <cellStyle name="Comma 38 2" xfId="707" xr:uid="{862A277E-A066-47B6-AAD1-46D53CA7D770}"/>
    <cellStyle name="Comma 39" xfId="158" xr:uid="{4D2EFD0B-123A-416C-B63D-2D018A93897D}"/>
    <cellStyle name="Comma 39 2" xfId="708" xr:uid="{DD6A810E-367A-4C34-8FD6-5BF98EB4F46A}"/>
    <cellStyle name="Comma 4" xfId="159" xr:uid="{E5062335-2680-4BAE-9C65-89DDC9C80065}"/>
    <cellStyle name="Comma 4 2" xfId="160" xr:uid="{AE65A4C4-FDD5-4622-895B-B60422FC73EF}"/>
    <cellStyle name="Comma 4 2 6" xfId="581" xr:uid="{112D8AC1-FF87-486F-B9D7-094C2AE50F73}"/>
    <cellStyle name="Comma 4 2 6 2" xfId="824" xr:uid="{6FBDC0C6-2AF1-4974-9B02-E9B2C7B68D6B}"/>
    <cellStyle name="Comma 4 3" xfId="161" xr:uid="{9A8AB864-2542-4B14-A7FB-58BF43BC8DB1}"/>
    <cellStyle name="Comma 4 4" xfId="162" xr:uid="{2C8EA14F-6938-465F-A317-B9F25C970CFF}"/>
    <cellStyle name="Comma 4 5" xfId="163" xr:uid="{1B0BDF62-0640-4306-B9E8-0A7E017E484A}"/>
    <cellStyle name="Comma 4 6" xfId="164" xr:uid="{6DA8E7E2-7199-4E18-AB1D-CC11E0869B4D}"/>
    <cellStyle name="Comma 4 7" xfId="509" xr:uid="{2E18D041-EDDA-407C-A216-782E24324253}"/>
    <cellStyle name="Comma 4 8" xfId="470" xr:uid="{CEB96CE2-10FA-4AD1-8671-BD0792C144DF}"/>
    <cellStyle name="Comma 4 8 2" xfId="780" xr:uid="{C43EBF70-2ADC-4F3F-AD50-24438DF4976C}"/>
    <cellStyle name="Comma 40" xfId="165" xr:uid="{8A3FDBBF-28F0-42B3-8B59-9EE02E5430E3}"/>
    <cellStyle name="Comma 40 2" xfId="709" xr:uid="{3B699B58-56BE-40F1-9EFA-AAE28B11E2F3}"/>
    <cellStyle name="Comma 41" xfId="166" xr:uid="{C25E9D3F-1FF4-4D77-A55F-043950FE67B6}"/>
    <cellStyle name="Comma 41 2" xfId="510" xr:uid="{D80E857B-5934-483A-8408-EB2D455B9190}"/>
    <cellStyle name="Comma 41 2 2" xfId="797" xr:uid="{C553B0D6-95A6-436C-AB95-46BFAB2F926D}"/>
    <cellStyle name="Comma 41 3" xfId="710" xr:uid="{84B5A9A7-0670-4A4D-9E84-8D1AC4AD5568}"/>
    <cellStyle name="Comma 42" xfId="167" xr:uid="{73E2BCBD-B62F-4259-B0F6-EA38D883092F}"/>
    <cellStyle name="Comma 42 2" xfId="511" xr:uid="{754DED75-4FA4-4021-BC5E-EA1B73208EE4}"/>
    <cellStyle name="Comma 42 2 2" xfId="798" xr:uid="{28F2E932-2914-4451-8C6D-48B6A4E5DF3E}"/>
    <cellStyle name="Comma 42 3" xfId="711" xr:uid="{6135C3B1-D956-4505-9477-21B70E1231CA}"/>
    <cellStyle name="Comma 43" xfId="168" xr:uid="{B17B6151-1CD0-4563-8274-3DBFF8AA31C4}"/>
    <cellStyle name="Comma 43 2" xfId="512" xr:uid="{31D12C4F-3959-432C-82CE-7130CCC46901}"/>
    <cellStyle name="Comma 43 2 2" xfId="799" xr:uid="{9F640C63-315E-47C6-9616-5DAEC9944A13}"/>
    <cellStyle name="Comma 43 3" xfId="712" xr:uid="{61C6FBC0-7330-46F0-BCE5-867048DC3FCD}"/>
    <cellStyle name="Comma 44" xfId="169" xr:uid="{2C07ACF9-D635-48FA-A982-5B842A53F132}"/>
    <cellStyle name="Comma 44 2" xfId="513" xr:uid="{1537E610-C4FC-412D-985C-21BC9F0480FD}"/>
    <cellStyle name="Comma 44 2 2" xfId="800" xr:uid="{919EC50C-F6FD-4048-8D0B-7D4D9117A0FF}"/>
    <cellStyle name="Comma 44 3" xfId="713" xr:uid="{8EDA9B98-FBFC-4FF1-AAC5-F893E1049F19}"/>
    <cellStyle name="Comma 45" xfId="170" xr:uid="{13795B5B-1450-49F0-AE6E-F4129251574C}"/>
    <cellStyle name="Comma 45 2" xfId="714" xr:uid="{90ACB0FF-BC25-450D-803A-BB10284BD7F0}"/>
    <cellStyle name="Comma 46" xfId="397" xr:uid="{9D7D8103-EAED-4C31-84C8-A3B3F17990D0}"/>
    <cellStyle name="Comma 46 2" xfId="573" xr:uid="{0175BE81-DB47-4287-A998-81609A7C6A8B}"/>
    <cellStyle name="Comma 46 2 2" xfId="821" xr:uid="{67190B52-36D0-48FD-9A69-D8350880C127}"/>
    <cellStyle name="Comma 46 3" xfId="749" xr:uid="{0B3CF66B-7A47-4D43-B73B-1A59555E7DD6}"/>
    <cellStyle name="Comma 47" xfId="416" xr:uid="{CF5BE8E0-0251-4B18-931E-74C55D61BACF}"/>
    <cellStyle name="Comma 47 2" xfId="575" xr:uid="{53DAEC7C-C861-404A-A48F-D17EE85C72D5}"/>
    <cellStyle name="Comma 47 2 2" xfId="823" xr:uid="{0395AA99-414A-463D-BF0F-FE29D89A23AB}"/>
    <cellStyle name="Comma 47 3" xfId="763" xr:uid="{30C1EB69-9A29-4ECE-A7E0-4403E90E6236}"/>
    <cellStyle name="Comma 48" xfId="440" xr:uid="{9B089865-FE11-461D-8320-5D2E9CB73B9B}"/>
    <cellStyle name="Comma 48 2" xfId="574" xr:uid="{C33020E6-872E-43F0-AA28-F8D649A89B4C}"/>
    <cellStyle name="Comma 48 2 2" xfId="822" xr:uid="{1689C507-902D-45C6-BA9A-C0AD00E258F9}"/>
    <cellStyle name="Comma 48 3" xfId="767" xr:uid="{7E350DF0-22DD-4A7C-B5C5-C95C3F4CDC3B}"/>
    <cellStyle name="Comma 49" xfId="411" xr:uid="{70E350B5-211F-49EE-89FC-EC881D62588E}"/>
    <cellStyle name="Comma 49 2" xfId="760" xr:uid="{6B0ACB6B-0937-4748-BC27-1F55AC6C9500}"/>
    <cellStyle name="Comma 5" xfId="171" xr:uid="{7983588C-07CA-42C3-BAAF-5066B1E308C4}"/>
    <cellStyle name="Comma 5 10 3" xfId="6" xr:uid="{00000000-0005-0000-0000-000009000000}"/>
    <cellStyle name="Comma 5 10 3 2" xfId="45" xr:uid="{C3787900-F99D-4F4E-B33E-E178454AA91E}"/>
    <cellStyle name="Comma 5 10 3 2 2" xfId="432" xr:uid="{E4A3197C-835D-454D-8ED5-1A34FEE51810}"/>
    <cellStyle name="Comma 5 10 3 2 3" xfId="172" xr:uid="{3699FF05-FB3A-4F3F-8092-AF188E9CF124}"/>
    <cellStyle name="Comma 5 10 3 3" xfId="173" xr:uid="{53FEE7D6-7C92-4550-86C0-4D2BC9E881C7}"/>
    <cellStyle name="Comma 5 10 3 3 2" xfId="715" xr:uid="{23BBEEF3-09A0-4DFB-9382-44D82F24149A}"/>
    <cellStyle name="Comma 5 10 3 4" xfId="514" xr:uid="{869F6225-4245-4648-9F66-4551EA47D46A}"/>
    <cellStyle name="Comma 5 10 3 4 2" xfId="801" xr:uid="{A9D1ECB2-EFAF-430B-8E16-19E11778BB5D}"/>
    <cellStyle name="Comma 5 2" xfId="174" xr:uid="{2A9FD2A0-FE50-4FC1-9A17-C9E028071820}"/>
    <cellStyle name="Comma 5 2 2" xfId="175" xr:uid="{35DA6753-F675-4F33-A0F5-D474944C9E2E}"/>
    <cellStyle name="Comma 5 2 2 2" xfId="7" xr:uid="{00000000-0005-0000-0000-00000A000000}"/>
    <cellStyle name="Comma 5 2 2 2 2" xfId="46" xr:uid="{A3C1AA24-1012-4338-96BC-83864C47DC86}"/>
    <cellStyle name="Comma 5 2 2 2 2 2" xfId="433" xr:uid="{1458588D-EFC8-4F7C-951A-799DBE10BB2C}"/>
    <cellStyle name="Comma 5 2 2 2 2 3" xfId="176" xr:uid="{DD14FEFC-279C-4073-93F3-4ABFD7FF1360}"/>
    <cellStyle name="Comma 5 2 2 2 3" xfId="177" xr:uid="{D7F77E7B-DE6B-4CF0-8734-EBF692E811B5}"/>
    <cellStyle name="Comma 5 2 2 2 3 2" xfId="8" xr:uid="{00000000-0005-0000-0000-00000B000000}"/>
    <cellStyle name="Comma 5 2 2 2 3 2 2" xfId="39" xr:uid="{00000000-0005-0000-0000-00000C000000}"/>
    <cellStyle name="Comma 5 2 2 2 3 2 2 2" xfId="426" xr:uid="{2EA08BFD-BABA-48A3-913B-E4F02157AAE4}"/>
    <cellStyle name="Comma 5 2 2 2 3 2 2 2 2" xfId="517" xr:uid="{D51C440F-62FB-4853-AC59-D559E627438B}"/>
    <cellStyle name="Comma 5 2 2 2 3 2 2 2 2 2" xfId="803" xr:uid="{17EFDAEB-2259-4C26-9AAB-3C8C909507BD}"/>
    <cellStyle name="Comma 5 2 2 2 3 2 2 3" xfId="179" xr:uid="{43A4A1E3-FE35-43BB-A634-05C1D73BA2BA}"/>
    <cellStyle name="Comma 5 2 2 2 3 2 3" xfId="47" xr:uid="{2669D8D6-7225-4A06-833F-22F2DFA0EBD1}"/>
    <cellStyle name="Comma 5 2 2 2 3 2 3 2" xfId="516" xr:uid="{A6607ABA-D4B6-4ACE-9ACE-FED89C225A34}"/>
    <cellStyle name="Comma 5 2 2 2 3 2 3 2 2" xfId="802" xr:uid="{EE6CB8C4-BC8B-4593-9C0A-99892D631311}"/>
    <cellStyle name="Comma 5 2 2 2 3 2 3 3" xfId="434" xr:uid="{BD0D2A65-4EF7-4EDD-86B1-456ACE95D108}"/>
    <cellStyle name="Comma 5 2 2 2 3 2 4" xfId="178" xr:uid="{B2196017-EF42-44A7-AC53-5DF40AED12D6}"/>
    <cellStyle name="Comma 5 2 2 2 4" xfId="180" xr:uid="{F60E02FE-E977-4515-9C49-203C30E3825F}"/>
    <cellStyle name="Comma 5 2 2 2 4 2" xfId="716" xr:uid="{6FAE9B99-331C-4BE3-AB6B-B4429EB551A3}"/>
    <cellStyle name="Comma 5 2 2 2 5" xfId="181" xr:uid="{461669DD-FB55-4D89-B559-2154B97BA40A}"/>
    <cellStyle name="Comma 5 2 2 2 5 2" xfId="717" xr:uid="{055B1038-4BDB-40D3-BF26-51514DEED68E}"/>
    <cellStyle name="Comma 5 2 2 2 6" xfId="403" xr:uid="{4E74E6DD-660E-4353-B682-959E30DB14E5}"/>
    <cellStyle name="Comma 5 2 2 2 6 2" xfId="754" xr:uid="{113F0A08-8767-4CDA-ABDB-9888379185E9}"/>
    <cellStyle name="Comma 5 2 2 2 7" xfId="474" xr:uid="{792DCFE9-FD47-41D3-8B55-AF144028AC09}"/>
    <cellStyle name="Comma 5 2 2 3" xfId="9" xr:uid="{00000000-0005-0000-0000-00000D000000}"/>
    <cellStyle name="Comma 5 2 2 3 2" xfId="48" xr:uid="{C45804C0-DEE5-4E6C-A3D6-04C619964FFF}"/>
    <cellStyle name="Comma 5 2 2 3 2 2" xfId="435" xr:uid="{1EE10972-E6D7-40DF-871B-285BD269B065}"/>
    <cellStyle name="Comma 5 2 2 3 2 3" xfId="519" xr:uid="{325DD0A5-4B51-4ED8-95C3-A33BBFB3E275}"/>
    <cellStyle name="Comma 5 2 2 3 2 4" xfId="183" xr:uid="{CD1A8239-9F18-4287-BED5-65047FF8A744}"/>
    <cellStyle name="Comma 5 2 2 3 3" xfId="405" xr:uid="{368E8D47-A29C-4F69-851F-53CAFE011126}"/>
    <cellStyle name="Comma 5 2 2 3 3 2" xfId="756" xr:uid="{BBC0D17B-E75C-423F-A4B3-B020EECB8503}"/>
    <cellStyle name="Comma 5 2 2 3 4" xfId="518" xr:uid="{2B0210FF-37C8-4279-A4A9-3C78BE975518}"/>
    <cellStyle name="Comma 5 2 2 3 5" xfId="182" xr:uid="{2780F84E-EACC-4576-8EA5-E4A862FAB47C}"/>
    <cellStyle name="Comma 5 2 2 4" xfId="184" xr:uid="{BDF472B2-5B35-4402-AAFB-885376CA56FB}"/>
    <cellStyle name="Comma 5 2 2 4 2" xfId="520" xr:uid="{6B1A8902-0F4C-4273-96B1-45B9A077DA1B}"/>
    <cellStyle name="Comma 5 2 2 4 3" xfId="718" xr:uid="{FC4F676E-2B9D-430B-843B-44ECDA11F666}"/>
    <cellStyle name="Comma 5 2 2 5" xfId="185" xr:uid="{469B522A-82FA-4114-A1C7-0D3D1DF00556}"/>
    <cellStyle name="Comma 5 2 2 5 2" xfId="521" xr:uid="{5C91F0D2-C1CE-4A2F-BD7D-DCBBD05B49D1}"/>
    <cellStyle name="Comma 5 2 2 5 3" xfId="719" xr:uid="{DE581E76-2FE3-448F-9555-5F2CC9ED2D8D}"/>
    <cellStyle name="Comma 5 2 2 6" xfId="186" xr:uid="{654AF58B-E396-441C-8E7E-878E052B60AB}"/>
    <cellStyle name="Comma 5 2 2 6 2" xfId="522" xr:uid="{40149E9D-1109-44A6-9094-E298530D61B8}"/>
    <cellStyle name="Comma 5 2 2 6 3" xfId="720" xr:uid="{184A8092-874F-4904-9EC8-9986065396E3}"/>
    <cellStyle name="Comma 5 2 2 7" xfId="187" xr:uid="{3D7BE075-BEF3-404B-9ED1-0ACBC5E93238}"/>
    <cellStyle name="Comma 5 2 2 7 2" xfId="721" xr:uid="{A676C211-6C59-4089-8BF3-CB027998A44D}"/>
    <cellStyle name="Comma 5 2 2 8" xfId="188" xr:uid="{8D34A27E-0524-4F44-944E-B4A0BE331CAA}"/>
    <cellStyle name="Comma 5 2 2 8 2" xfId="523" xr:uid="{DE1ADF7E-B8CB-44FF-A78A-66B42ED0FF14}"/>
    <cellStyle name="Comma 5 2 2 8 3" xfId="722" xr:uid="{CC5FBFC8-A827-4E8D-8ABC-39FFD03259B3}"/>
    <cellStyle name="Comma 5 2 2 9" xfId="515" xr:uid="{01A72C93-BE07-4522-B8FF-471AB707F95A}"/>
    <cellStyle name="Comma 5 2 3" xfId="189" xr:uid="{6EC17DD2-A725-481F-B7E7-1086A002E08C}"/>
    <cellStyle name="Comma 5 2 3 2" xfId="190" xr:uid="{534C3537-420F-45B8-B43E-5005284424F9}"/>
    <cellStyle name="Comma 5 2 3 2 2" xfId="724" xr:uid="{8B8EF022-9D07-46F7-A082-71824FEE0D43}"/>
    <cellStyle name="Comma 5 2 3 3" xfId="524" xr:uid="{3ACB3CA0-4C2D-47EF-96FE-50991761B0AF}"/>
    <cellStyle name="Comma 5 2 3 3 2" xfId="804" xr:uid="{3CF424C2-457F-4833-9BB5-F585568BF3FD}"/>
    <cellStyle name="Comma 5 2 3 4" xfId="723" xr:uid="{8F0E023E-7EC9-4913-8C79-5B55C0F0666D}"/>
    <cellStyle name="Comma 5 2 4" xfId="191" xr:uid="{D6C20D75-16A4-4B4A-98C9-8DE63E856F21}"/>
    <cellStyle name="Comma 5 2 4 2" xfId="725" xr:uid="{2B33767C-7956-4138-91A2-5E4906C87117}"/>
    <cellStyle name="Comma 5 2 5" xfId="192" xr:uid="{F800FCE1-19B7-4894-B56B-8D974F1AF6C4}"/>
    <cellStyle name="Comma 5 2 5 2" xfId="726" xr:uid="{FD99B06F-7C83-4098-9125-AD8B6BEE32CE}"/>
    <cellStyle name="Comma 5 2 6" xfId="193" xr:uid="{CF5785A4-693F-4F39-B3B1-2EE7AE70184E}"/>
    <cellStyle name="Comma 5 2 6 2" xfId="727" xr:uid="{42DB7755-EE72-45A9-A7C8-A03C32778986}"/>
    <cellStyle name="Comma 5 2 7" xfId="194" xr:uid="{7756816C-546E-49AA-BE71-26B820020219}"/>
    <cellStyle name="Comma 5 2 7 2" xfId="728" xr:uid="{5C4BA91D-DCAE-4660-ACA5-354D9BCE8A02}"/>
    <cellStyle name="Comma 5 3" xfId="10" xr:uid="{00000000-0005-0000-0000-00000E000000}"/>
    <cellStyle name="Comma 5 3 2" xfId="49" xr:uid="{7F16E320-003F-495D-8231-19C9C109A95D}"/>
    <cellStyle name="Comma 5 3 2 2" xfId="436" xr:uid="{8CCD0332-518D-4E34-BBA0-638AD733EF91}"/>
    <cellStyle name="Comma 5 3 2 2 2" xfId="526" xr:uid="{1FA4AB10-B479-4B92-99BF-3FA348B99507}"/>
    <cellStyle name="Comma 5 3 2 2 2 2" xfId="806" xr:uid="{8E99DA13-1A7C-4648-9583-C3D89FCCC913}"/>
    <cellStyle name="Comma 5 3 2 3" xfId="196" xr:uid="{936860FF-7B01-49C1-B0DE-6E9898262565}"/>
    <cellStyle name="Comma 5 3 3" xfId="197" xr:uid="{950DA73C-5A11-4B56-B525-9F9E85F6DC86}"/>
    <cellStyle name="Comma 5 3 3 2" xfId="730" xr:uid="{A21426A3-D776-4832-8D3B-78B0725EC704}"/>
    <cellStyle name="Comma 5 3 4" xfId="525" xr:uid="{41FCA26C-72C1-4CFC-B0AB-E5334FC34C3D}"/>
    <cellStyle name="Comma 5 3 4 2" xfId="805" xr:uid="{2B7D67A0-15B5-4F80-A6CD-32838AB8F548}"/>
    <cellStyle name="Comma 5 3 5" xfId="195" xr:uid="{8A66E25F-813A-4DF4-8A58-DA4DE58F14E9}"/>
    <cellStyle name="Comma 5 4" xfId="198" xr:uid="{6CDF2366-87E0-43EC-B711-0135662C611F}"/>
    <cellStyle name="Comma 5 4 2" xfId="731" xr:uid="{5B6C2D62-6453-4EC5-BA8A-BCCA12668EE7}"/>
    <cellStyle name="Comma 5 5" xfId="199" xr:uid="{F6833122-2B69-43F3-9415-890E902CCD40}"/>
    <cellStyle name="Comma 5 5 2" xfId="732" xr:uid="{E70A66E4-20D6-48FE-9967-42F7D3280829}"/>
    <cellStyle name="Comma 5 6" xfId="200" xr:uid="{F5EBDB18-CBC9-40AE-A4C7-D7FFF7DD907C}"/>
    <cellStyle name="Comma 5 6 2" xfId="733" xr:uid="{1BD5D871-58D5-4476-9426-ACE7EFD64364}"/>
    <cellStyle name="Comma 50" xfId="398" xr:uid="{E1B0B799-2362-48AC-801A-3270C710F4D8}"/>
    <cellStyle name="Comma 50 2" xfId="750" xr:uid="{0E088CB4-EA8D-48A4-9DF3-D48F15B2426A}"/>
    <cellStyle name="Comma 51" xfId="410" xr:uid="{B0FA1B26-80BD-41EF-B8FB-48CB6BFCF337}"/>
    <cellStyle name="Comma 51 2" xfId="759" xr:uid="{C699923D-5B88-4572-A316-9AB29AE9CB33}"/>
    <cellStyle name="Comma 52" xfId="400" xr:uid="{6B8C4F0D-7D23-4EBD-B9AC-7FADB1EB4204}"/>
    <cellStyle name="Comma 52 2" xfId="751" xr:uid="{BD4F0C10-A905-4547-8E6F-0054BDE86391}"/>
    <cellStyle name="Comma 53" xfId="406" xr:uid="{405818F0-105F-4606-A556-7845B39F98B6}"/>
    <cellStyle name="Comma 53 2" xfId="757" xr:uid="{A55D9A44-F0CF-4D94-AE13-684D3B9DF632}"/>
    <cellStyle name="Comma 54" xfId="402" xr:uid="{8FA1F341-0FED-4583-9E77-137540468169}"/>
    <cellStyle name="Comma 54 2" xfId="753" xr:uid="{5605A453-4F00-4C71-84F9-2CEB2E5F50B8}"/>
    <cellStyle name="Comma 55" xfId="404" xr:uid="{4E361818-E6DF-4051-880D-7915E06874EB}"/>
    <cellStyle name="Comma 55 2" xfId="755" xr:uid="{6BB07416-EB13-44D5-A876-22FF83E87D2A}"/>
    <cellStyle name="Comma 56" xfId="445" xr:uid="{220DFC8B-8415-4D8D-A3CE-95180757A5AA}"/>
    <cellStyle name="Comma 56 2" xfId="771" xr:uid="{C1BBD5F3-E78C-450E-B572-D453CE8C3980}"/>
    <cellStyle name="Comma 57" xfId="413" xr:uid="{38CCBCFC-6D7D-47C4-B505-75B1DB615C6D}"/>
    <cellStyle name="Comma 57 2" xfId="761" xr:uid="{B24930B6-B2C2-4D7C-8F09-51B0EC3AEB43}"/>
    <cellStyle name="Comma 58" xfId="438" xr:uid="{D1B4A8BC-5ACA-48F1-85DD-17A421CF5DAA}"/>
    <cellStyle name="Comma 58 2" xfId="766" xr:uid="{2FD34A0C-9BC8-4C31-BBBA-2E947CEE158F}"/>
    <cellStyle name="Comma 59" xfId="420" xr:uid="{40C49505-CD32-48EE-ABA3-B66F15A32C48}"/>
    <cellStyle name="Comma 59 2" xfId="765" xr:uid="{0DB35974-CA82-4223-97CE-E449C15E65A7}"/>
    <cellStyle name="Comma 6" xfId="201" xr:uid="{033D48DD-3671-4B4A-8E97-C38565F896CF}"/>
    <cellStyle name="Comma 6 2" xfId="202" xr:uid="{3F7A6725-8E93-46C4-BCBB-A4307E135C68}"/>
    <cellStyle name="Comma 6 3" xfId="203" xr:uid="{D62288CD-25BD-4F14-B81C-BE95CC53F646}"/>
    <cellStyle name="Comma 6 4" xfId="204" xr:uid="{407A430C-A358-42D3-A201-D153442597D9}"/>
    <cellStyle name="Comma 6 5" xfId="205" xr:uid="{4AAA764E-EAF6-43DE-9E11-4D20F83A3435}"/>
    <cellStyle name="Comma 6 6" xfId="206" xr:uid="{96801AFB-E1BA-4A42-A185-0F63F3279531}"/>
    <cellStyle name="Comma 60" xfId="419" xr:uid="{D9E08D22-4FDA-47F5-9AD6-AE6BC12660FD}"/>
    <cellStyle name="Comma 60 2" xfId="764" xr:uid="{B30DCDBA-D1E6-48D1-9597-13FC50A2035D}"/>
    <cellStyle name="Comma 61" xfId="408" xr:uid="{40A59C97-ACBA-4A79-8CC4-A7145CF87451}"/>
    <cellStyle name="Comma 61 2" xfId="758" xr:uid="{B2A27518-28F0-49BC-A44B-89FAE802A603}"/>
    <cellStyle name="Comma 62" xfId="401" xr:uid="{EAE8D380-A812-4C31-AFD7-240BEED49134}"/>
    <cellStyle name="Comma 62 2" xfId="752" xr:uid="{3E5ABEDF-2FD8-427E-9945-AC3286CE4211}"/>
    <cellStyle name="Comma 63" xfId="444" xr:uid="{40BEBBF4-F078-4418-9119-BDC4EF845ED1}"/>
    <cellStyle name="Comma 63 2" xfId="770" xr:uid="{4F5EE638-F079-4861-B068-D5CE5186C8A4}"/>
    <cellStyle name="Comma 64" xfId="453" xr:uid="{DD292FD9-DD17-4ED0-BF7F-090A6747D2C5}"/>
    <cellStyle name="Comma 64 2" xfId="777" xr:uid="{4FA8AAC2-0E98-45BF-BAA7-4287ECD02214}"/>
    <cellStyle name="Comma 65" xfId="447" xr:uid="{98218F5D-C942-4393-BD75-73218DD015B1}"/>
    <cellStyle name="Comma 65 2" xfId="772" xr:uid="{84575BED-234D-4675-8B9C-EAC1808EDD16}"/>
    <cellStyle name="Comma 66" xfId="414" xr:uid="{9DAA8022-8D80-41C6-862D-6F2A3ED3E647}"/>
    <cellStyle name="Comma 66 2" xfId="762" xr:uid="{702A0CAF-5A8D-4213-96C2-40E6E0711C76}"/>
    <cellStyle name="Comma 67" xfId="442" xr:uid="{0B53ACA4-0F68-443A-B957-DE8617C1364C}"/>
    <cellStyle name="Comma 67 2" xfId="768" xr:uid="{55AA52B8-36C9-496D-A9D8-6E5762C5173E}"/>
    <cellStyle name="Comma 68" xfId="448" xr:uid="{467F51F2-2C55-4E2E-9836-170BA7CCA5D3}"/>
    <cellStyle name="Comma 68 2" xfId="773" xr:uid="{2888E72D-BE5A-48EE-B70A-D0675255BA2F}"/>
    <cellStyle name="Comma 69" xfId="449" xr:uid="{E0619FEE-792F-449B-A4EC-FADB70931F00}"/>
    <cellStyle name="Comma 69 2" xfId="774" xr:uid="{AD10FEDD-C40A-45AF-9A83-D9A5EF827AA3}"/>
    <cellStyle name="Comma 7" xfId="207" xr:uid="{78BE177E-A67C-46D4-82B7-E029A0C46A9B}"/>
    <cellStyle name="Comma 7 2" xfId="208" xr:uid="{978ABD7F-589C-4241-9BE2-293C540886A1}"/>
    <cellStyle name="Comma 7 2 2" xfId="735" xr:uid="{2ABC6B9E-68A3-42C2-A5D7-451E7D71ABC5}"/>
    <cellStyle name="Comma 7 3" xfId="209" xr:uid="{29AB68D1-C0D0-4F76-A9B0-0EC0740E00D9}"/>
    <cellStyle name="Comma 7 3 2" xfId="736" xr:uid="{FBBB16D0-0830-4A96-A1B5-31BEBCA7404D}"/>
    <cellStyle name="Comma 7 4" xfId="210" xr:uid="{5BABB9E5-54DC-4C75-BF35-2A699EFB840F}"/>
    <cellStyle name="Comma 7 4 2" xfId="737" xr:uid="{7BD44A0C-6CE4-4F54-9A91-C33ADACF2400}"/>
    <cellStyle name="Comma 7 5" xfId="211" xr:uid="{16DEA693-8FF6-496B-86AD-8E606E35A215}"/>
    <cellStyle name="Comma 7 5 2" xfId="738" xr:uid="{743B3C25-BAE0-439C-8E49-EB166DB9B886}"/>
    <cellStyle name="Comma 7 6" xfId="527" xr:uid="{5A36EDF0-E47E-4AA5-8305-D22BA6D6AD2A}"/>
    <cellStyle name="Comma 7 6 2" xfId="807" xr:uid="{53AD06DE-C494-4021-B1FE-605ED1B1B8D4}"/>
    <cellStyle name="Comma 7 7" xfId="734" xr:uid="{D2F4BA53-2516-4A98-A18A-D1CC2C174D61}"/>
    <cellStyle name="Comma 70" xfId="452" xr:uid="{6702A3A8-C370-43C7-B570-83E950C080E1}"/>
    <cellStyle name="Comma 70 2" xfId="776" xr:uid="{5C0B276A-6628-4664-9AAE-F70F065141C5}"/>
    <cellStyle name="Comma 71" xfId="443" xr:uid="{2DDFDA38-A20D-4438-B5E0-457C0E564401}"/>
    <cellStyle name="Comma 71 2" xfId="769" xr:uid="{096A8792-DE91-45BC-B1E9-5B0564FC7877}"/>
    <cellStyle name="Comma 72" xfId="482" xr:uid="{4CCBD498-59A3-4B45-878B-D43C2C53C4F3}"/>
    <cellStyle name="Comma 72 2" xfId="781" xr:uid="{5FC77B89-0E18-46DB-BB4C-AE84D2DE4DBB}"/>
    <cellStyle name="Comma 73" xfId="468" xr:uid="{EBE1B7BC-6AE7-4A20-A328-23E4490D5C9D}"/>
    <cellStyle name="Comma 73 2" xfId="779" xr:uid="{F9279DE5-393D-44DF-97C8-DEC7B3A4667B}"/>
    <cellStyle name="Comma 74" xfId="488" xr:uid="{3EE02ADC-3CD0-457C-B05D-19D4A56C13EE}"/>
    <cellStyle name="Comma 74 2" xfId="784" xr:uid="{631FD519-C3DB-4611-9764-BACF8B837A12}"/>
    <cellStyle name="Comma 75" xfId="485" xr:uid="{1F71DF27-5713-4223-861A-6EAB6675DCF1}"/>
    <cellStyle name="Comma 75 2" xfId="783" xr:uid="{7A514071-CB77-4BE5-B271-DDD6D8CDBA3C}"/>
    <cellStyle name="Comma 76" xfId="455" xr:uid="{B775E978-9CC5-498C-A29B-219AF7AC9DD7}"/>
    <cellStyle name="Comma 76 2" xfId="778" xr:uid="{9B9A7427-E53B-433E-826E-A7EB8F1FB397}"/>
    <cellStyle name="Comma 77" xfId="483" xr:uid="{E36E6459-693B-441A-950F-887F5C3B39D7}"/>
    <cellStyle name="Comma 77 2" xfId="782" xr:uid="{A78FFCE9-2187-415A-ADE8-8ED45264A316}"/>
    <cellStyle name="Comma 78" xfId="567" xr:uid="{366EC879-B595-4826-9DBD-B7EF7599721A}"/>
    <cellStyle name="Comma 78 2" xfId="818" xr:uid="{9011F209-8A8C-4A85-A124-594828E1EB56}"/>
    <cellStyle name="Comma 79" xfId="556" xr:uid="{444B162B-30BC-4BB5-BAE2-9E3BF907CE15}"/>
    <cellStyle name="Comma 79 2" xfId="811" xr:uid="{DFA04BBD-4F92-4862-8CF1-BD7EF6DBF499}"/>
    <cellStyle name="Comma 8" xfId="212" xr:uid="{64EB9E53-EAB3-465D-BAC6-2EFE8EDD1130}"/>
    <cellStyle name="Comma 8 2" xfId="213" xr:uid="{0D73FDA6-5278-4068-941A-3A25E549C517}"/>
    <cellStyle name="Comma 8 2 2" xfId="529" xr:uid="{8D3EE468-878B-4DD4-A95D-D95548F1ABC5}"/>
    <cellStyle name="Comma 8 2 2 2" xfId="809" xr:uid="{DD3B2184-0FD4-42C0-A562-D781FA02EE7C}"/>
    <cellStyle name="Comma 8 2 3" xfId="740" xr:uid="{E030F442-F75C-4F4E-91AC-108DCF344923}"/>
    <cellStyle name="Comma 8 3" xfId="214" xr:uid="{08A1A752-D551-462C-BB43-EFA3836114E3}"/>
    <cellStyle name="Comma 8 3 2" xfId="741" xr:uid="{F802A7A3-6050-4149-A973-799E460CAB60}"/>
    <cellStyle name="Comma 8 4" xfId="215" xr:uid="{DC223A8C-52A1-4CAC-8CFD-49A3F953BFE3}"/>
    <cellStyle name="Comma 8 4 2" xfId="530" xr:uid="{9F8771E4-5601-4C1D-981B-73E80715A7AE}"/>
    <cellStyle name="Comma 8 4 2 2" xfId="810" xr:uid="{E69B7B24-D7BA-415A-9F33-C93E67B97687}"/>
    <cellStyle name="Comma 8 4 3" xfId="742" xr:uid="{B2C9E89C-0C4F-491C-B199-7B0735EEAFD8}"/>
    <cellStyle name="Comma 8 5" xfId="528" xr:uid="{3DDC27F0-EE93-49B4-99AE-D853BF7E8A8F}"/>
    <cellStyle name="Comma 8 5 2" xfId="808" xr:uid="{3769D869-B15B-48CC-AB99-87A1CE4705F4}"/>
    <cellStyle name="Comma 8 6" xfId="739" xr:uid="{F81DB679-7316-4A0B-9B20-28DA4D02A04D}"/>
    <cellStyle name="Comma 80" xfId="565" xr:uid="{1BC83C3E-5DA5-4C55-A87C-F783DA8095B7}"/>
    <cellStyle name="Comma 80 2" xfId="817" xr:uid="{7C313BF1-269E-48D4-8D45-A86F3FAC0D9D}"/>
    <cellStyle name="Comma 81" xfId="558" xr:uid="{956E0E79-CFE1-4997-A7CF-DBFA660A4499}"/>
    <cellStyle name="Comma 81 2" xfId="812" xr:uid="{EEDA1185-DE62-4946-88A1-CDAE6AAC21EE}"/>
    <cellStyle name="Comma 82" xfId="563" xr:uid="{E1551795-A5B1-4BE2-9622-C0F9B63E6921}"/>
    <cellStyle name="Comma 82 2" xfId="816" xr:uid="{806348FB-2ED7-49F5-BB0A-7F08F44B14F3}"/>
    <cellStyle name="Comma 83" xfId="560" xr:uid="{C089F851-8A68-41B4-B986-394491C672F5}"/>
    <cellStyle name="Comma 83 2" xfId="813" xr:uid="{BF9934B7-EA65-4371-A15B-45C37E84759A}"/>
    <cellStyle name="Comma 84" xfId="562" xr:uid="{8D28A458-14E5-4FB3-994A-36C5CC2C01D0}"/>
    <cellStyle name="Comma 84 2" xfId="815" xr:uid="{65E2186B-8EAB-42A1-A3F8-FDCB9D22E956}"/>
    <cellStyle name="Comma 85" xfId="561" xr:uid="{D3C435F8-24CB-4056-8764-730EF6481EB9}"/>
    <cellStyle name="Comma 85 2" xfId="814" xr:uid="{54852815-7C87-47C3-BCD9-4165DA0CC47A}"/>
    <cellStyle name="Comma 86" xfId="630" xr:uid="{66DCAED8-EBF9-49FA-814B-A1B8E347A3F0}"/>
    <cellStyle name="Comma 87" xfId="746" xr:uid="{908E4352-F31D-4DAC-B5F9-58474FDB1461}"/>
    <cellStyle name="Comma 88" xfId="825" xr:uid="{B672AD04-3D41-4A1F-A371-C42D037E3143}"/>
    <cellStyle name="Comma 89" xfId="744" xr:uid="{8A7F854B-A3D2-42F9-9D94-26C4030D8BBC}"/>
    <cellStyle name="Comma 9" xfId="216" xr:uid="{5AC4C37C-5D24-4075-A203-9D086CD290B7}"/>
    <cellStyle name="Comma 9 2" xfId="743" xr:uid="{66B03FE1-6699-4102-AFDC-49C08E883A3F}"/>
    <cellStyle name="Comma 9 2 2" xfId="217" xr:uid="{87E2B5C3-2B09-4265-AE0F-180442AD01A2}"/>
    <cellStyle name="Comma 90" xfId="828" xr:uid="{6301AF7F-1731-41BB-83A6-D2F80DD678BD}"/>
    <cellStyle name="Comma 91" xfId="796" xr:uid="{FB95A266-6B1A-4E45-92F3-4D03F9102181}"/>
    <cellStyle name="Comma 92" xfId="830" xr:uid="{BE27E714-B860-4310-9BF2-4A29C9368CA4}"/>
    <cellStyle name="Comma 93" xfId="832" xr:uid="{359FFB88-407B-486C-9717-38CF5571B1E0}"/>
    <cellStyle name="Comma 94" xfId="745" xr:uid="{AD97CC0F-9146-4DA7-9608-D5E5BFDA5163}"/>
    <cellStyle name="Comma 95" xfId="829" xr:uid="{641FA98D-7785-4A21-AC57-DF5EBBE9EB1A}"/>
    <cellStyle name="Comma 96" xfId="585" xr:uid="{B82B0CFE-C907-4B23-BD83-C75939795A9E}"/>
    <cellStyle name="Comma 97" xfId="617" xr:uid="{E3361262-CB95-4324-BB31-F613CE2894D9}"/>
    <cellStyle name="Comma 98" xfId="729" xr:uid="{A2F5A95D-F70F-4E8E-825F-09577DB0EF84}"/>
    <cellStyle name="Comma 99" xfId="849" xr:uid="{562ADE23-5BF0-4B3C-9574-B6A4C29439CB}"/>
    <cellStyle name="comma zerodec" xfId="218" xr:uid="{C167434B-FA3E-4890-8F93-79366A40168E}"/>
    <cellStyle name="Comma_RGR Q2'03 - Eng" xfId="11" xr:uid="{00000000-0005-0000-0000-00000F000000}"/>
    <cellStyle name="Comma_RGR Q2'03 - Eng 2 2" xfId="34" xr:uid="{00000000-0005-0000-0000-000010000000}"/>
    <cellStyle name="Copied" xfId="219" xr:uid="{A4DA4A17-E323-4AC7-AEBF-A55B9096CA00}"/>
    <cellStyle name="Currency (0.00)" xfId="220" xr:uid="{171DF24F-F70A-459C-95CF-75909AD3BC69}"/>
    <cellStyle name="Currency [00]" xfId="221" xr:uid="{FB0A993B-0590-4263-A92E-52CDBE2D9E9C}"/>
    <cellStyle name="Currency 2" xfId="491" xr:uid="{E9EC1108-9D47-4421-8B93-BE05AF5B53BF}"/>
    <cellStyle name="Currency1" xfId="222" xr:uid="{919C266B-A624-4560-893D-0FACE0B4396B}"/>
    <cellStyle name="Date Short" xfId="223" xr:uid="{E47152BC-BE2E-499C-8FAE-92F588F64BF0}"/>
    <cellStyle name="DELTA" xfId="224" xr:uid="{B86A1B23-ABB8-4E79-AC74-D157BC6F9A9A}"/>
    <cellStyle name="Dezimal [0]_Compiling Utility Macros" xfId="225" xr:uid="{A104BD0B-A176-42FE-8252-85060EC2B631}"/>
    <cellStyle name="Dezimal_Compiling Utility Macros" xfId="226" xr:uid="{5229CD7A-A5AC-4F43-872D-47EE1C12E308}"/>
    <cellStyle name="Dollar (zero dec)" xfId="227" xr:uid="{E6C68A07-7124-45EB-8B49-61BDCC71A46B}"/>
    <cellStyle name="Enter Currency (0)" xfId="228" xr:uid="{E0176E6D-DA52-4FCC-8BDA-1AD157C134E3}"/>
    <cellStyle name="Enter Currency (2)" xfId="229" xr:uid="{8B49FD79-5B9A-422E-BC5E-09D5E9479A23}"/>
    <cellStyle name="Enter Units (0)" xfId="230" xr:uid="{D482B273-C56E-452A-94D0-DB9142485375}"/>
    <cellStyle name="Enter Units (1)" xfId="231" xr:uid="{76D42A51-5F25-49CB-B82E-F68FE0AE85F1}"/>
    <cellStyle name="Enter Units (2)" xfId="232" xr:uid="{BA02ECC9-6491-4BB3-B294-08A116478D78}"/>
    <cellStyle name="Entered" xfId="233" xr:uid="{3790C949-CE65-42CB-8C3C-64E88AD78240}"/>
    <cellStyle name="Entry" xfId="234" xr:uid="{41E9D37E-190A-4CFA-A214-6B31CB8739AC}"/>
    <cellStyle name="Euro" xfId="235" xr:uid="{6886E5F6-2A44-4AD5-B353-592CE482EDA1}"/>
    <cellStyle name="Followed Hyperlink 2" xfId="492" xr:uid="{1E6AEFD2-7073-4A50-8A55-883DDF0185A4}"/>
    <cellStyle name="FRxAmtStyle" xfId="236" xr:uid="{CF8AA31C-45DF-438C-9FC7-174658FA5821}"/>
    <cellStyle name="FRxAmtStyle 2" xfId="237" xr:uid="{294473EE-CA98-4434-A3E8-15F530CF6F8F}"/>
    <cellStyle name="Grey" xfId="238" xr:uid="{D8586442-C683-4F09-AD92-0F743AAA445E}"/>
    <cellStyle name="Header1" xfId="239" xr:uid="{BF4F7BCD-7EB7-448B-99AE-84DAE257270D}"/>
    <cellStyle name="Header2" xfId="240" xr:uid="{293E6534-9550-472B-81E1-BC510A9141A6}"/>
    <cellStyle name="Hyperlink 2" xfId="484" xr:uid="{B44505BE-5DD1-4FCE-8326-BFA6AC3F1432}"/>
    <cellStyle name="Hyperlink 3" xfId="481" xr:uid="{664EB47B-B55D-4C4D-879B-7FAA31893F83}"/>
    <cellStyle name="Input [yellow]" xfId="241" xr:uid="{E89C0066-2351-4063-9244-8617C1BBDAE7}"/>
    <cellStyle name="Input 2" xfId="242" xr:uid="{01490123-CB53-4DB6-B29F-D6B59D655BF3}"/>
    <cellStyle name="lines" xfId="243" xr:uid="{FEB8919F-CE4A-41F4-99BE-B27B71CB2BF1}"/>
    <cellStyle name="Link Currency (0)" xfId="244" xr:uid="{1A338CB7-DE14-4545-827B-13D2498AFFDB}"/>
    <cellStyle name="Link Currency (2)" xfId="245" xr:uid="{0518F12C-BBC1-4AB9-9C65-95B1B569A19E}"/>
    <cellStyle name="Link Units (0)" xfId="246" xr:uid="{4A5EAE87-A8A1-4925-A75D-8988FC2902F2}"/>
    <cellStyle name="Link Units (1)" xfId="247" xr:uid="{404A6EF7-7EC0-4CBC-9084-F5BD066FB7CB}"/>
    <cellStyle name="Link Units (2)" xfId="248" xr:uid="{A3441107-ACF3-41DE-B70D-F264285D3E93}"/>
    <cellStyle name="Miglia - Stile1" xfId="249" xr:uid="{F180E041-B39F-4B07-ABF9-FF3F618EAB57}"/>
    <cellStyle name="Miglia - Stile2" xfId="250" xr:uid="{3FBE033A-6F6E-48FE-B66E-B98FA300A5A1}"/>
    <cellStyle name="Miglia - Stile3" xfId="251" xr:uid="{47D6DDCE-EBE6-4B75-8925-CDDDDD86A272}"/>
    <cellStyle name="Miglia - Stile4" xfId="252" xr:uid="{60EEAB2D-FCCF-49EA-B666-9A6B7D39F88D}"/>
    <cellStyle name="Miglia - Stile5" xfId="253" xr:uid="{F5FDE701-1848-4681-8871-CD59AF23F96F}"/>
    <cellStyle name="Milliers [0]_AR1194" xfId="254" xr:uid="{4710B09F-0BB0-4510-AF6B-87605681DF2B}"/>
    <cellStyle name="Milliers_AR1194" xfId="255" xr:uid="{3E908FA5-7C19-475A-93A5-C741554AD857}"/>
    <cellStyle name="Monétaire [0]_AR1194" xfId="256" xr:uid="{A24E4C6B-4EAB-4E8E-B5AD-DF1400A59E6D}"/>
    <cellStyle name="Monétaire_AR1194" xfId="257" xr:uid="{17CC3A61-B969-49F4-9296-9FB50B555B9E}"/>
    <cellStyle name="no dec" xfId="258" xr:uid="{95C53E47-97DE-403D-BADB-034DDE412B78}"/>
    <cellStyle name="Normal" xfId="0" builtinId="0"/>
    <cellStyle name="Normal - Stile6" xfId="259" xr:uid="{3E1B989D-DCAA-4452-A06C-A78178519A1F}"/>
    <cellStyle name="Normal - Stile7" xfId="260" xr:uid="{0D59D6D1-5CB9-429B-BA00-19E6210782F3}"/>
    <cellStyle name="Normal - Stile8" xfId="261" xr:uid="{370116AC-7717-4151-BD5D-F196A85600A7}"/>
    <cellStyle name="Normal - Style1" xfId="262" xr:uid="{EB9DB0D3-A678-46B0-AD6A-DFC3C3C97CFA}"/>
    <cellStyle name="Normal 10" xfId="263" xr:uid="{E6A5342B-4F0B-4A18-8F30-D05A7AAC30EA}"/>
    <cellStyle name="Normal 100" xfId="596" xr:uid="{FF7706D4-2F85-4AFB-BE57-A6C2A830A250}"/>
    <cellStyle name="Normal 101" xfId="605" xr:uid="{95861B42-994A-4C0F-A325-68C279CA0CA5}"/>
    <cellStyle name="Normal 102" xfId="603" xr:uid="{D984260E-3ED8-4480-B422-2C4FDE882486}"/>
    <cellStyle name="Normal 103" xfId="593" xr:uid="{E1EFCA28-761A-4F66-AADE-1A6FACFFB1C7}"/>
    <cellStyle name="Normal 104" xfId="626" xr:uid="{179C5B15-0497-4BD1-AF4B-7CB58C7A8569}"/>
    <cellStyle name="Normal 105" xfId="847" xr:uid="{D0AA82C2-9285-4CEA-81B2-491585DBFB8E}"/>
    <cellStyle name="Normal 106" xfId="625" xr:uid="{D630C5A6-1BB5-459B-813C-126B51B5BAFE}"/>
    <cellStyle name="Normal 107" xfId="843" xr:uid="{FF7088EF-A4B1-49DB-A6B6-6CC630C158FA}"/>
    <cellStyle name="Normal 108" xfId="852" xr:uid="{905CE589-BFB1-4544-BE1A-46F1D976EC19}"/>
    <cellStyle name="Normal 109" xfId="608" xr:uid="{D9559C62-8619-485C-8CF1-3E9F497613EF}"/>
    <cellStyle name="Normal 11" xfId="264" xr:uid="{5BB6C861-27C0-477E-83CB-F5FE0502926A}"/>
    <cellStyle name="Normal 11 2" xfId="265" xr:uid="{90B81DBC-AD2C-41BF-B240-5E460FE1DA67}"/>
    <cellStyle name="Normal 11 2 2" xfId="531" xr:uid="{BC1E8E1D-6CDA-489C-8C13-233E0BF57580}"/>
    <cellStyle name="Normal 110" xfId="590" xr:uid="{807EE5DF-1A50-4FFF-B34F-A2E8CDDE1D74}"/>
    <cellStyle name="Normal 111" xfId="602" xr:uid="{6632555F-16A8-40F2-8FAB-ACF94B283D13}"/>
    <cellStyle name="Normal 112" xfId="623" xr:uid="{14EAB9BC-6E67-4412-9828-70050D413152}"/>
    <cellStyle name="Normal 12" xfId="266" xr:uid="{77D7E0CB-B625-4950-80A7-57004A89D3E5}"/>
    <cellStyle name="Normal 12 2" xfId="267" xr:uid="{3AFD10DB-1E04-4FDA-BFC6-EDC66D2185BE}"/>
    <cellStyle name="Normal 12 2 18" xfId="12" xr:uid="{00000000-0005-0000-0000-000012000000}"/>
    <cellStyle name="Normal 12 2 18 2" xfId="407" xr:uid="{4C1C00F6-55BA-40CA-8B64-5040BD6A449C}"/>
    <cellStyle name="Normal 12 2 2" xfId="532" xr:uid="{49DA5DE6-5A48-4EA3-BB52-C1D62D3C346E}"/>
    <cellStyle name="Normal 13" xfId="268" xr:uid="{79377B0E-BB10-492A-959A-7D6ED6AC0C10}"/>
    <cellStyle name="Normal 13 2" xfId="269" xr:uid="{9992CBD1-C3C3-4934-AB4D-C052B46E7C3D}"/>
    <cellStyle name="Normal 13 2 2" xfId="533" xr:uid="{7732D620-EE6C-4A0B-86C6-C9F9BE3200FE}"/>
    <cellStyle name="Normal 139" xfId="13" xr:uid="{00000000-0005-0000-0000-000013000000}"/>
    <cellStyle name="Normal 139 2 2" xfId="14" xr:uid="{00000000-0005-0000-0000-000014000000}"/>
    <cellStyle name="Normal 139 3" xfId="15" xr:uid="{00000000-0005-0000-0000-000015000000}"/>
    <cellStyle name="Normal 14" xfId="270" xr:uid="{CF9C4D7A-EE0F-4F48-B164-A8F4E14B8F0A}"/>
    <cellStyle name="Normal 14 2" xfId="271" xr:uid="{3BA2034C-7042-46A0-9372-D0B7872CD2E4}"/>
    <cellStyle name="Normal 14 2 2" xfId="534" xr:uid="{D937B940-694C-4588-B155-7AD3032B853E}"/>
    <cellStyle name="Normal 15" xfId="272" xr:uid="{56C0D32C-C147-427E-B3A2-92F6F79E40A9}"/>
    <cellStyle name="Normal 16" xfId="273" xr:uid="{55D8A953-C066-4E77-8745-4643C7944CAD}"/>
    <cellStyle name="Normal 17" xfId="274" xr:uid="{051751DE-8BA9-4A83-8962-C786935B9EC0}"/>
    <cellStyle name="Normal 18" xfId="275" xr:uid="{A1204F8C-2DDA-43AC-8279-45971B1EE423}"/>
    <cellStyle name="Normal 183" xfId="578" xr:uid="{D71A1875-ED10-4423-9DC8-0A1C972DD789}"/>
    <cellStyle name="Normal 184 2 2 3" xfId="579" xr:uid="{BD803EAF-889A-448C-9813-E1AE734D6589}"/>
    <cellStyle name="Normal 19" xfId="276" xr:uid="{2A676E0D-EA3F-4E55-B1D1-AEA52AD552AF}"/>
    <cellStyle name="Normal 199" xfId="277" xr:uid="{D76DDF58-B545-4503-BBA2-B590285E3036}"/>
    <cellStyle name="Normal 2" xfId="32" xr:uid="{00000000-0005-0000-0000-000016000000}"/>
    <cellStyle name="Normal 2 18" xfId="16" xr:uid="{00000000-0005-0000-0000-000017000000}"/>
    <cellStyle name="Normal 2 2" xfId="33" xr:uid="{00000000-0005-0000-0000-000018000000}"/>
    <cellStyle name="Normal 2 2 13" xfId="17" xr:uid="{00000000-0005-0000-0000-000019000000}"/>
    <cellStyle name="Normal 2 2 13 2" xfId="18" xr:uid="{00000000-0005-0000-0000-00001A000000}"/>
    <cellStyle name="Normal 2 2 2" xfId="50" xr:uid="{BCD496F2-0697-42B7-8D71-79A112F88245}"/>
    <cellStyle name="Normal 2 2 3" xfId="480" xr:uid="{C3CDD8DD-A09F-4E6B-A3FE-F03D0ABF1864}"/>
    <cellStyle name="Normal 2 3" xfId="278" xr:uid="{82F86A11-DDFF-4415-A349-D820CCEA9184}"/>
    <cellStyle name="Normal 2 3 2" xfId="279" xr:uid="{C9442A62-EFBD-4062-B9B6-DEE07357B109}"/>
    <cellStyle name="Normal 2 4" xfId="280" xr:uid="{4D21753C-A43B-4E4F-BA59-A673B2D13CF8}"/>
    <cellStyle name="Normal 2 4 2" xfId="535" xr:uid="{FDF4AF72-5511-4DE0-8D64-F54777089F81}"/>
    <cellStyle name="Normal 2_BEE CONSO" xfId="281" xr:uid="{EE9DDCD9-439F-4C0B-8887-F19E7E2714C1}"/>
    <cellStyle name="Normal 20" xfId="282" xr:uid="{8582895C-C34A-4D32-881C-45D58DA87C12}"/>
    <cellStyle name="Normal 200" xfId="19" xr:uid="{00000000-0005-0000-0000-00001B000000}"/>
    <cellStyle name="Normal 21" xfId="283" xr:uid="{257FD054-C3CD-42B7-A4A0-FD8D358B768D}"/>
    <cellStyle name="Normal 22" xfId="284" xr:uid="{80D0C3F6-345E-4A56-ABF0-ED050B05C4BC}"/>
    <cellStyle name="Normal 227" xfId="285" xr:uid="{D3391BA7-FF49-4E01-A450-75FCE50AE94C}"/>
    <cellStyle name="Normal 229" xfId="286" xr:uid="{CF19065B-48B7-41E6-9B06-20A75F6415F6}"/>
    <cellStyle name="Normal 229 2" xfId="287" xr:uid="{BAFE4B02-41AF-4267-9B97-952DF06026D6}"/>
    <cellStyle name="Normal 229 2 2" xfId="537" xr:uid="{131C1A1D-ACF9-4962-A1E0-9A212AE0AC4F}"/>
    <cellStyle name="Normal 229 3" xfId="536" xr:uid="{EB2ACE83-5A06-4BB9-85BD-560303B244A7}"/>
    <cellStyle name="Normal 23" xfId="288" xr:uid="{AFFF15CA-3C2A-4ED7-BC3D-98AE2909476D}"/>
    <cellStyle name="Normal 234" xfId="20" xr:uid="{00000000-0005-0000-0000-00001C000000}"/>
    <cellStyle name="Normal 234 2" xfId="289" xr:uid="{C1E802F3-6C86-418E-B39E-AE3174CFF334}"/>
    <cellStyle name="Normal 234 2 2" xfId="538" xr:uid="{928CF575-455B-436C-AF85-DEE2D8F9489B}"/>
    <cellStyle name="Normal 234 3" xfId="395" xr:uid="{C8DDB086-9C4C-40B5-98F4-A16FE587CA27}"/>
    <cellStyle name="Normal 234 3 2" xfId="748" xr:uid="{C9B5B9BF-F6B5-4DBB-B3B2-5BDD55C36E6F}"/>
    <cellStyle name="Normal 234 4" xfId="412" xr:uid="{CF004FE2-CE3A-4220-985D-35D01D16D640}"/>
    <cellStyle name="Normal 24" xfId="290" xr:uid="{F349FC2F-CDA8-4A4D-A108-53F61E04046C}"/>
    <cellStyle name="Normal 24 2" xfId="539" xr:uid="{62384033-CFD9-40DC-A34E-9E18DDE18D11}"/>
    <cellStyle name="Normal 25" xfId="291" xr:uid="{805A5E97-4725-4627-96DB-C3EEAF7EFC07}"/>
    <cellStyle name="Normal 25 2" xfId="540" xr:uid="{B1600838-B031-43DB-AE77-D707B7464706}"/>
    <cellStyle name="Normal 26" xfId="292" xr:uid="{F471BDAA-6B87-4EA5-9D59-68777D0D999B}"/>
    <cellStyle name="Normal 26 2" xfId="541" xr:uid="{15C5E5D2-B16C-4BD3-993B-935E920552DF}"/>
    <cellStyle name="Normal 27" xfId="293" xr:uid="{BEE97F1D-D6B0-4382-BC74-32BF4BD54599}"/>
    <cellStyle name="Normal 27 2" xfId="542" xr:uid="{30968B36-D7F7-48BA-9232-508E1105C70F}"/>
    <cellStyle name="Normal 28" xfId="396" xr:uid="{9F99FF61-CF0A-4CE6-A11F-F4DABE92DC97}"/>
    <cellStyle name="Normal 28 2" xfId="571" xr:uid="{9E2EE1D4-F417-4CD0-9DE4-01C4B054CE93}"/>
    <cellStyle name="Normal 29" xfId="417" xr:uid="{347F08E8-C06E-460E-8D7B-E3D5B8E3872D}"/>
    <cellStyle name="Normal 29 2" xfId="576" xr:uid="{CF9B87B5-92CB-44E4-B39A-23D9F0557CC0}"/>
    <cellStyle name="Normal 3" xfId="294" xr:uid="{E7EDF9E2-5789-42AD-BE2C-BA1793C04ECB}"/>
    <cellStyle name="Normal 3 14" xfId="21" xr:uid="{00000000-0005-0000-0000-00001D000000}"/>
    <cellStyle name="Normal 3 2" xfId="22" xr:uid="{00000000-0005-0000-0000-00001E000000}"/>
    <cellStyle name="Normal 3 2 14" xfId="295" xr:uid="{0226D3E5-1408-4DCF-BC8A-1902B9AC530F}"/>
    <cellStyle name="Normal 3 2 14 2" xfId="23" xr:uid="{00000000-0005-0000-0000-00001F000000}"/>
    <cellStyle name="Normal 3 2 14 3" xfId="24" xr:uid="{00000000-0005-0000-0000-000020000000}"/>
    <cellStyle name="Normal 3 2 15" xfId="25" xr:uid="{00000000-0005-0000-0000-000021000000}"/>
    <cellStyle name="Normal 3 2 2" xfId="30" xr:uid="{00000000-0005-0000-0000-000022000000}"/>
    <cellStyle name="Normal 3 2 3" xfId="486" xr:uid="{B9D7E851-23FF-42DB-AFF3-8187CB61117E}"/>
    <cellStyle name="Normal 3 3" xfId="296" xr:uid="{4353276A-F24C-49D4-AA6B-44DFB2683378}"/>
    <cellStyle name="Normal 3 4" xfId="446" xr:uid="{D938DD99-CA6F-421C-9CE5-0592E89625AA}"/>
    <cellStyle name="Normal 3_M Picture Entertainment_311209 V2_Nam" xfId="297" xr:uid="{17553AF5-28D8-48BE-B37D-FFE0D8BAF55E}"/>
    <cellStyle name="Normal 30" xfId="441" xr:uid="{B884CAEE-32E8-4756-ABC3-034DBD2E86B6}"/>
    <cellStyle name="Normal 30 2" xfId="572" xr:uid="{F73B568D-C536-4902-8490-541F4071BC56}"/>
    <cellStyle name="Normal 31" xfId="454" xr:uid="{BF7DBEB6-208B-4B86-A43A-B3023FD6B84F}"/>
    <cellStyle name="Normal 32" xfId="450" xr:uid="{58F2C639-187B-41AB-92FC-1C2DD5E311D6}"/>
    <cellStyle name="Normal 32 2" xfId="582" xr:uid="{2AAC67E7-9161-4FF3-B500-CE8804466D6D}"/>
    <cellStyle name="Normal 33" xfId="415" xr:uid="{7368F778-D8B6-4DC4-A944-9307B5F690FC}"/>
    <cellStyle name="Normal 34" xfId="439" xr:uid="{C702AEDB-F8AC-44AA-B7C3-B7C94490996C}"/>
    <cellStyle name="Normal 35" xfId="421" xr:uid="{FFC1A14C-5419-4C7C-A13A-4756D7CAAF54}"/>
    <cellStyle name="Normal 36" xfId="399" xr:uid="{73136CB1-269F-4ABB-AAFB-0C1F4F4DE29F}"/>
    <cellStyle name="Normal 37" xfId="409" xr:uid="{B73CE5AE-E390-4411-BA41-E1E85515522B}"/>
    <cellStyle name="Normal 38" xfId="456" xr:uid="{559E81CD-C328-4EE0-BA8E-1BD570A2DAA6}"/>
    <cellStyle name="Normal 39" xfId="458" xr:uid="{48B5239C-A5B8-461A-AE4B-4635B3D1F889}"/>
    <cellStyle name="Normal 39 2" xfId="298" xr:uid="{AABBD904-9C6C-4BA8-8717-BF4D27887D5F}"/>
    <cellStyle name="Normal 4" xfId="299" xr:uid="{2D9640DF-7EBE-42A2-A7EF-8189FCDB6188}"/>
    <cellStyle name="Normal 4 14" xfId="300" xr:uid="{8F5EE5D1-7AA6-4543-B631-47233DA632C7}"/>
    <cellStyle name="Normal 4 2" xfId="301" xr:uid="{01A144A8-0AA0-4572-B860-65844A7BF10E}"/>
    <cellStyle name="Normal 4 2 9 4" xfId="26" xr:uid="{00000000-0005-0000-0000-000023000000}"/>
    <cellStyle name="Normal 4 2 9 4 2" xfId="35" xr:uid="{00000000-0005-0000-0000-000024000000}"/>
    <cellStyle name="Normal 4 2 9 4 2 2" xfId="394" xr:uid="{BE591ACF-3A4D-44E2-96F0-834D7826294F}"/>
    <cellStyle name="Normal 4 2 9 4 2 3" xfId="422" xr:uid="{EF0A5EC3-1A5E-4797-8F9F-7BC7E06B37F1}"/>
    <cellStyle name="Normal 4 2 9 4 2 4" xfId="302" xr:uid="{8EE09787-CA44-4C3A-B9A9-3286FF434E49}"/>
    <cellStyle name="Normal 4 3" xfId="303" xr:uid="{8486B184-623A-4819-A573-49C28F76AB53}"/>
    <cellStyle name="Normal 4 4" xfId="493" xr:uid="{D8B07C0C-0152-4C9E-B184-61811A494554}"/>
    <cellStyle name="Normal 40" xfId="459" xr:uid="{12280363-29D1-4415-BFEF-890C78A98FB5}"/>
    <cellStyle name="Normal 41" xfId="460" xr:uid="{447448F1-7DEC-425D-8D24-EC5D757D175A}"/>
    <cellStyle name="Normal 42" xfId="304" xr:uid="{5FB56E54-A3E2-4C97-B8B5-0D4E0DF40A7D}"/>
    <cellStyle name="Normal 42 2" xfId="305" xr:uid="{9D8CC716-8333-4B95-86F7-DF63C69EFBB7}"/>
    <cellStyle name="Normal 43" xfId="461" xr:uid="{2683C222-6811-422C-B5E2-AEF8177CB31A}"/>
    <cellStyle name="Normal 44" xfId="462" xr:uid="{03648AF2-8490-4F56-A0F5-92765A580223}"/>
    <cellStyle name="Normal 45" xfId="464" xr:uid="{68363358-C87B-4683-90DE-EB1C0B8DD968}"/>
    <cellStyle name="Normal 46" xfId="465" xr:uid="{D102E6CB-4535-4E38-A9D4-C68803FE4B77}"/>
    <cellStyle name="Normal 47" xfId="467" xr:uid="{C87964D0-EFBD-4924-8668-EB83E3E919B2}"/>
    <cellStyle name="Normal 48" xfId="469" xr:uid="{03B2A200-2A78-43AE-9815-ECD0A6C772F9}"/>
    <cellStyle name="Normal 49" xfId="471" xr:uid="{5FF7CE37-2BF4-443E-96CB-52A3CA0EB0AF}"/>
    <cellStyle name="Normal 5" xfId="306" xr:uid="{689A06DB-9333-4723-9951-320024027939}"/>
    <cellStyle name="Normal 5 2" xfId="307" xr:uid="{18CAA357-B629-4C81-899F-CEBDD0F68757}"/>
    <cellStyle name="Normal 5 3" xfId="543" xr:uid="{2E459FC5-A10E-4A54-A192-BFDCD62BF257}"/>
    <cellStyle name="Normal 50" xfId="472" xr:uid="{1D1EA8C2-6CFD-4B3D-9838-241343358AC6}"/>
    <cellStyle name="Normal 51" xfId="473" xr:uid="{63818BCD-68EC-4EAB-973F-2DC5124E4071}"/>
    <cellStyle name="Normal 52" xfId="475" xr:uid="{7E654F81-F2E4-4B28-9102-3DF7BC2263FA}"/>
    <cellStyle name="Normal 53" xfId="477" xr:uid="{0B55DD22-0A77-4887-8C74-580C2141DB4F}"/>
    <cellStyle name="Normal 54" xfId="479" xr:uid="{58253E93-465A-4304-9930-15ED55A1E07C}"/>
    <cellStyle name="Normal 55" xfId="476" xr:uid="{A3DB0DE2-140C-4AFE-AB6C-A74D6DF54F7F}"/>
    <cellStyle name="Normal 56" xfId="457" xr:uid="{A2166B51-9D11-413D-9285-5F32FCBDE0B7}"/>
    <cellStyle name="Normal 57" xfId="418" xr:uid="{6CAC399E-5DE0-4028-A021-4EA4B7B1C09D}"/>
    <cellStyle name="Normal 58" xfId="466" xr:uid="{32349FA1-F929-47EB-B2AB-C984EFD47255}"/>
    <cellStyle name="Normal 59" xfId="463" xr:uid="{3AC9E243-BD06-4D59-885C-842525020663}"/>
    <cellStyle name="Normal 6" xfId="308" xr:uid="{42117DDD-4D28-44F3-85FC-E7661BFFDFC4}"/>
    <cellStyle name="Normal 60" xfId="490" xr:uid="{D0C10545-0832-4732-8674-1A458E6FA3DF}"/>
    <cellStyle name="Normal 61" xfId="487" xr:uid="{F1B0F295-8735-488C-8DE4-6D8A1CDDA513}"/>
    <cellStyle name="Normal 62" xfId="568" xr:uid="{0B132004-7751-482A-92FD-918C943F0EDD}"/>
    <cellStyle name="Normal 63" xfId="555" xr:uid="{EDA0A69B-F9F3-4FFA-8690-CF2DBCE73992}"/>
    <cellStyle name="Normal 64" xfId="553" xr:uid="{54641223-E428-488D-B479-17E0EC6A36FC}"/>
    <cellStyle name="Normal 65" xfId="554" xr:uid="{DDD1FCF6-0C09-4978-A4E8-DAE1352C78AB}"/>
    <cellStyle name="Normal 66" xfId="566" xr:uid="{5D495744-72E4-4C92-A3EB-31CFDDCA7C2B}"/>
    <cellStyle name="Normal 67" xfId="557" xr:uid="{6F6C3C8F-CC30-4677-AA14-EB1396B164D8}"/>
    <cellStyle name="Normal 68" xfId="564" xr:uid="{A83E98A4-291E-437B-9346-9C8EBC66586B}"/>
    <cellStyle name="Normal 69" xfId="559" xr:uid="{16DD25E7-05C7-4596-8B0C-74DBB256BF19}"/>
    <cellStyle name="Normal 7" xfId="309" xr:uid="{38CE381D-B3C6-4526-9292-B66221AC0ECC}"/>
    <cellStyle name="Normal 7 14" xfId="310" xr:uid="{830D75FB-7E25-4DFE-81AD-E8C132FB2338}"/>
    <cellStyle name="Normal 7 14 2" xfId="544" xr:uid="{0E54277E-4425-4585-8573-65FD8DD5546D}"/>
    <cellStyle name="Normal 7 2" xfId="311" xr:uid="{41011F2A-9F95-4859-9C80-ACC17C50D679}"/>
    <cellStyle name="Normal 7 2 2" xfId="27" xr:uid="{00000000-0005-0000-0000-000025000000}"/>
    <cellStyle name="Normal 7 2 2 2" xfId="312" xr:uid="{B984FD2C-9B6F-4038-A275-D108B3E5CA6A}"/>
    <cellStyle name="Normal 70" xfId="631" xr:uid="{0F3D426B-6511-415A-900A-FC24C23B6D46}"/>
    <cellStyle name="Normal 71" xfId="747" xr:uid="{D3F8A924-0C20-4E63-ADE6-C9BF0126D719}"/>
    <cellStyle name="Normal 72" xfId="826" xr:uid="{D297DDB6-30B7-41D3-8B8D-1EFD496A9216}"/>
    <cellStyle name="Normal 73" xfId="827" xr:uid="{2BDA01EB-900F-4D9A-AD32-84B5ACFCFE68}"/>
    <cellStyle name="Normal 74" xfId="831" xr:uid="{5E75D56A-D670-4137-BDB6-3F9573EAC643}"/>
    <cellStyle name="Normal 75" xfId="833" xr:uid="{1143C037-B0EA-41DF-A572-87DA284AC76D}"/>
    <cellStyle name="Normal 76" xfId="834" xr:uid="{A866E186-44E1-4E46-8354-2BCF97A17CBA}"/>
    <cellStyle name="Normal 77" xfId="577" xr:uid="{7FB4BE49-6352-441A-BD6E-5574DEC52BA8}"/>
    <cellStyle name="Normal 78" xfId="661" xr:uid="{FC314A48-A1DD-4F84-B216-3CA5A2536523}"/>
    <cellStyle name="Normal 79" xfId="583" xr:uid="{D848FFE8-B2C6-4BB4-8A86-D72ABEC8D9BF}"/>
    <cellStyle name="Normal 8" xfId="313" xr:uid="{4450B554-78AA-438A-8789-73B2A5C1463E}"/>
    <cellStyle name="Normal 8 2" xfId="545" xr:uid="{48B771D7-241C-493A-80F7-D75B61F392C8}"/>
    <cellStyle name="Normal 80" xfId="620" xr:uid="{3987C9BC-CB9B-4E17-8D52-A5AD5F69A06B}"/>
    <cellStyle name="Normal 81" xfId="628" xr:uid="{502D6619-2B98-4AD1-A2F2-06C518B2C7E6}"/>
    <cellStyle name="Normal 82" xfId="848" xr:uid="{6917E46D-EAC2-4015-B8D5-A91BAD04E942}"/>
    <cellStyle name="Normal 83" xfId="616" xr:uid="{8D6F766C-FD35-4D5D-818E-C28AB7089D3D}"/>
    <cellStyle name="Normal 84" xfId="600" xr:uid="{DB1B9E2A-BD6B-41D6-AADE-9F142759CA8D}"/>
    <cellStyle name="Normal 85" xfId="591" xr:uid="{7FC32EA0-5AFB-4F37-811E-91AA77B476CA}"/>
    <cellStyle name="Normal 86" xfId="586" xr:uid="{F9519239-3D3C-4E0A-B4BF-AABB31082A82}"/>
    <cellStyle name="Normal 87" xfId="840" xr:uid="{75FF0199-2479-40F6-AD80-6D4106ED4BE9}"/>
    <cellStyle name="Normal 88" xfId="853" xr:uid="{BDC28014-1E9E-433C-810D-FAEF3AD7A1D8}"/>
    <cellStyle name="Normal 89" xfId="611" xr:uid="{B150290F-97A3-409F-B808-030C1D9ECBCC}"/>
    <cellStyle name="Normal 9" xfId="314" xr:uid="{1EEC7479-71B6-4C83-BA15-6F69C58E111F}"/>
    <cellStyle name="Normal 9 2" xfId="315" xr:uid="{0F0ABB64-A64F-4E77-9B8C-0937B8AC66C4}"/>
    <cellStyle name="Normal 9 2 2" xfId="547" xr:uid="{98434909-4127-49A0-BBF7-9B7DF160CC0A}"/>
    <cellStyle name="Normal 9 3" xfId="546" xr:uid="{95432353-7DCF-44C6-A8D9-98CCD1C89361}"/>
    <cellStyle name="Normal 90" xfId="589" xr:uid="{B4C7A019-2DF4-4D51-88DF-B84B8FC61CBA}"/>
    <cellStyle name="Normal 91" xfId="607" xr:uid="{8839A879-6AE5-41FC-A8F6-E5830A29059A}"/>
    <cellStyle name="Normal 92" xfId="850" xr:uid="{84BBBBCE-3CD8-43C7-964E-CE6D6AAF7267}"/>
    <cellStyle name="Normal 93" xfId="842" xr:uid="{187B0403-F087-48D6-8B90-CE764D9AF474}"/>
    <cellStyle name="Normal 94" xfId="846" xr:uid="{D6B04AE0-ACEB-4127-A768-FD7F8506321E}"/>
    <cellStyle name="Normal 95" xfId="621" xr:uid="{AC345D82-65F4-4ABA-B0B1-6B1EEAA6BF8F}"/>
    <cellStyle name="Normal 96" xfId="592" xr:uid="{9855DC01-08F1-416A-B53A-435C998158AC}"/>
    <cellStyle name="Normal 97" xfId="836" xr:uid="{E421D59C-3857-4A63-9B78-70CCF9E05F76}"/>
    <cellStyle name="Normal 98" xfId="844" xr:uid="{74B382AE-C422-418B-8E89-8E759D8E1743}"/>
    <cellStyle name="Normal 99" xfId="618" xr:uid="{D306257B-2DF9-47CC-8AA3-305CD05266D8}"/>
    <cellStyle name="Normal_M Picture Entertainment_Thai Q3'51" xfId="28" xr:uid="{00000000-0005-0000-0000-000026000000}"/>
    <cellStyle name="Normal_Major Q2'06" xfId="29" xr:uid="{00000000-0005-0000-0000-000027000000}"/>
    <cellStyle name="Note 2" xfId="316" xr:uid="{3F50C21C-3B30-4E1F-BE2E-57AFA139A747}"/>
    <cellStyle name="Output Amounts" xfId="317" xr:uid="{398DBD0A-E235-4186-B13D-C3B067CAC0DB}"/>
    <cellStyle name="Output Line Items" xfId="318" xr:uid="{D633F27A-5CDC-469B-81F5-E6E8CCF35F17}"/>
    <cellStyle name="Percent [0]" xfId="319" xr:uid="{E301B714-8024-44E9-8BBB-8ED65ADF55C1}"/>
    <cellStyle name="Percent [00]" xfId="320" xr:uid="{864B62E5-A1F5-4D73-9BD7-06DB006878E3}"/>
    <cellStyle name="Percent [2]" xfId="321" xr:uid="{DFD418CD-B44A-4E0A-9CD4-12BE4D5CFD86}"/>
    <cellStyle name="Percent 10" xfId="322" xr:uid="{DE08DB9A-1C07-45FC-9F5C-EEDC1A6D597C}"/>
    <cellStyle name="Percent 11" xfId="323" xr:uid="{525FFDE9-4666-4AF5-AB71-A898B497E5D0}"/>
    <cellStyle name="Percent 12" xfId="324" xr:uid="{6ED4BED1-D58B-4304-AE47-4B0354863477}"/>
    <cellStyle name="Percent 13" xfId="325" xr:uid="{0E8F0E38-10BA-482C-9398-F4C23D5D54D1}"/>
    <cellStyle name="Percent 14" xfId="326" xr:uid="{9B862A32-1A3F-40FB-AE81-EBECEB208867}"/>
    <cellStyle name="Percent 15" xfId="327" xr:uid="{C5B22517-3379-4012-ADA2-C2A8843D74D1}"/>
    <cellStyle name="Percent 16" xfId="328" xr:uid="{87A58DFA-ECFA-4BA8-A88E-756115A35AEF}"/>
    <cellStyle name="Percent 16 2" xfId="548" xr:uid="{DD46B8B6-EAEB-45A8-898F-47BAF8D31467}"/>
    <cellStyle name="Percent 17" xfId="329" xr:uid="{2B5CF59D-736D-4C2B-9B9D-59EF1C064E52}"/>
    <cellStyle name="Percent 17 2" xfId="549" xr:uid="{1881182A-2D90-4CE0-B4D6-11178580052C}"/>
    <cellStyle name="Percent 18" xfId="330" xr:uid="{EB418F44-F9A5-4613-A2FB-0800F2ABBC8F}"/>
    <cellStyle name="Percent 18 2" xfId="550" xr:uid="{C93427A6-2158-47D7-BAFD-49580D609024}"/>
    <cellStyle name="Percent 19" xfId="331" xr:uid="{23AC5764-D541-4B1A-A6EB-BCA3EDC0A190}"/>
    <cellStyle name="Percent 19 2" xfId="551" xr:uid="{3A635267-694C-4B42-B31A-E0CDF3174271}"/>
    <cellStyle name="Percent 2" xfId="332" xr:uid="{E53E5A3A-B7B6-456F-970D-B194B51B2F17}"/>
    <cellStyle name="Percent 20" xfId="580" xr:uid="{85F656F0-D330-4A7B-A292-47C58CF25415}"/>
    <cellStyle name="Percent 3" xfId="333" xr:uid="{B1330ABB-B14A-4CCB-A1EE-05CB6C5D5BEC}"/>
    <cellStyle name="Percent 3 2" xfId="334" xr:uid="{4EBA94A6-1E64-4806-8A4E-8C36F6932B5C}"/>
    <cellStyle name="Percent 3 3" xfId="335" xr:uid="{F55BA55C-B213-4E79-82A7-4A638A217EBD}"/>
    <cellStyle name="Percent 3 4" xfId="336" xr:uid="{58D49720-8678-4270-955C-F90AFE444E77}"/>
    <cellStyle name="Percent 3 5" xfId="337" xr:uid="{E31399B2-993C-4F6E-B9C7-1500F021EB2C}"/>
    <cellStyle name="Percent 4" xfId="338" xr:uid="{1CF67172-FDD6-4ED7-BE43-F0DB6CCA7FB4}"/>
    <cellStyle name="Percent 4 2" xfId="552" xr:uid="{C5A5BFF3-F266-4C29-A171-EB82D32C0127}"/>
    <cellStyle name="Percent 5" xfId="339" xr:uid="{F980415F-440B-4BD0-A070-B9D8E9EF4215}"/>
    <cellStyle name="Percent 6" xfId="340" xr:uid="{73EBE447-7ABC-4563-8D3D-C42A461B5D56}"/>
    <cellStyle name="Percent 67" xfId="341" xr:uid="{10EAC155-D274-424A-A97E-40295BF283C2}"/>
    <cellStyle name="Percent 7" xfId="342" xr:uid="{88F6AAF7-9DE2-45C8-8067-27E791C3C577}"/>
    <cellStyle name="Percent 8" xfId="343" xr:uid="{B75B503B-FC44-4BE3-BE0F-3BBA7B6CBB9C}"/>
    <cellStyle name="Percent 9" xfId="344" xr:uid="{2943432B-D339-4606-BABD-430AA98C1B01}"/>
    <cellStyle name="PERCENTAGE" xfId="345" xr:uid="{DE937EEB-A6D4-4DC6-A89C-577A06D139E3}"/>
    <cellStyle name="PrePop Currency (0)" xfId="346" xr:uid="{3F17BA84-79F0-406C-AFD7-F564B194E5A9}"/>
    <cellStyle name="PrePop Currency (2)" xfId="347" xr:uid="{94EDF105-F0C7-4A00-8B30-C6E126C8E2BE}"/>
    <cellStyle name="PrePop Units (0)" xfId="348" xr:uid="{00D7F83A-FDD1-44DD-AF7F-F8A247D89E4B}"/>
    <cellStyle name="PrePop Units (1)" xfId="349" xr:uid="{782B3EE7-0F5E-4789-8E63-981619EB1CE9}"/>
    <cellStyle name="PrePop Units (2)" xfId="350" xr:uid="{A0BD160D-3AA1-42E7-8877-BDF5E66E7DB6}"/>
    <cellStyle name="price" xfId="351" xr:uid="{D5CE7BEA-8950-4EB9-896D-89FE190ABF7A}"/>
    <cellStyle name="PSChar" xfId="352" xr:uid="{AC2A516F-7874-4B1B-BB65-3DF6F5E9A4A4}"/>
    <cellStyle name="PSDate" xfId="353" xr:uid="{5BDB6019-851D-449F-9496-CB5857448F8A}"/>
    <cellStyle name="PSDec" xfId="354" xr:uid="{B6D3BCCF-8D2E-443E-AC95-04F626B532B7}"/>
    <cellStyle name="PSHeading" xfId="355" xr:uid="{0A4FD709-1450-4816-AB18-DA38D9AD7F6E}"/>
    <cellStyle name="PSInt" xfId="356" xr:uid="{0ED0315C-4CB3-4138-960D-57B4C741CB3E}"/>
    <cellStyle name="PSSpacer" xfId="357" xr:uid="{7EBDB994-7954-4EB5-B0C1-5334770652D6}"/>
    <cellStyle name="pwstyle" xfId="358" xr:uid="{6864CF01-5D61-49B0-9218-3CEF95B428CF}"/>
    <cellStyle name="Quantity" xfId="359" xr:uid="{DE3930A3-E46E-438D-939C-AB0AB213422E}"/>
    <cellStyle name="RevList" xfId="360" xr:uid="{393176B8-D7BE-4C19-87C7-EA377028F91D}"/>
    <cellStyle name="rob" xfId="361" xr:uid="{1271AE4A-D5FE-4049-B7EC-5C46B7921287}"/>
    <cellStyle name="sbt2" xfId="362" xr:uid="{EE8103E4-5484-4ED6-958F-633218164376}"/>
    <cellStyle name="Standard_Anpassen der Amortisation" xfId="363" xr:uid="{9FF68AC8-08FB-47F1-A8ED-359CA4C2F150}"/>
    <cellStyle name="Style 1" xfId="364" xr:uid="{CABC0793-9AA5-4B21-9DC6-814DB98D0F58}"/>
    <cellStyle name="Style 2" xfId="365" xr:uid="{7CF3D61A-3679-4E7A-9DDB-EB8213BCD1E9}"/>
    <cellStyle name="subt1" xfId="366" xr:uid="{59DA3862-B214-4016-970A-4E57AF9E0E66}"/>
    <cellStyle name="Subtotal" xfId="367" xr:uid="{8580368A-C731-4B08-8B1C-BBCD6FEDD55D}"/>
    <cellStyle name="Text Indent A" xfId="368" xr:uid="{F6FBA269-798E-44CB-B92E-90FBADA4521D}"/>
    <cellStyle name="Text Indent B" xfId="369" xr:uid="{402E74FD-358C-49C5-898B-2FDA48EEBB6F}"/>
    <cellStyle name="Text Indent C" xfId="370" xr:uid="{1B3F36F6-6CF1-4EF2-BC28-61892D13B998}"/>
    <cellStyle name="Timing Schedule" xfId="371" xr:uid="{60F62044-6E1F-4BD0-B4E9-D002DAA3C186}"/>
    <cellStyle name="v" xfId="372" xr:uid="{9657CD89-6A03-473F-9894-BC58BC6A629F}"/>
    <cellStyle name="Währung [0]_Compiling Utility Macros" xfId="373" xr:uid="{8FAA9828-B61B-47B4-AC50-3B7FAED2D241}"/>
    <cellStyle name="Währung_Compiling Utility Macros" xfId="374" xr:uid="{9AC827FD-8C28-4222-961F-8C5E10EDF930}"/>
    <cellStyle name="เครื่องหมายจุลภาค [0]_PERSONAL" xfId="375" xr:uid="{6CB4A4ED-F09A-4088-85E4-2225C24BBC06}"/>
    <cellStyle name="เครื่องหมายจุลภาค_1999-PLAN-ACTUAL" xfId="376" xr:uid="{EE14D031-E5C3-44A6-8DE5-E04E213568AD}"/>
    <cellStyle name="เครื่องหมายสกุลเงิน [0]_PERSONAL" xfId="377" xr:uid="{2F8C8566-DAC4-495A-8C4A-5C8D4B9A59B6}"/>
    <cellStyle name="เครื่องหมายสกุลเงิน_PERSONAL" xfId="378" xr:uid="{BCC061C0-E393-42D2-A60F-ABFC2AD20930}"/>
    <cellStyle name="เชื่อมโยงหลายมิติ" xfId="379" xr:uid="{71511158-32E6-4831-B7F8-A4CF8BB47B37}"/>
    <cellStyle name="เปอร์เซ็นต์_asset-accent" xfId="383" xr:uid="{90D5F70F-3FD0-43E3-A300-5353C14DE5EC}"/>
    <cellStyle name="ตามการเชื่อมโยงหลายมิติ" xfId="380" xr:uid="{AA093019-4AE4-44A0-85A2-ED897F18ACF4}"/>
    <cellStyle name="น้บะภฒ_95" xfId="381" xr:uid="{B6411B8A-0377-4628-8A77-8FD7BE14B73E}"/>
    <cellStyle name="ปกติ_116-420" xfId="382" xr:uid="{279CE42C-1619-4DD4-8BD3-AC31291438D6}"/>
    <cellStyle name="ฤธถ [0]_95" xfId="384" xr:uid="{2E05CB49-DB3B-4E94-A568-51C1D9907DC9}"/>
    <cellStyle name="ฤธถ_95" xfId="385" xr:uid="{5D6FEBB4-D14A-4DC3-97F3-0556096EC255}"/>
    <cellStyle name="ล๋ศญ [0]_95" xfId="386" xr:uid="{0EEBCF42-6339-445C-B000-BBC9DBBCE4D7}"/>
    <cellStyle name="ล๋ศญ_95" xfId="387" xr:uid="{501EBFFB-0A36-4A47-8C81-733FF95799FC}"/>
    <cellStyle name="วฅมุ_4ฟ๙ฝวภ๛" xfId="388" xr:uid="{EF64A22E-C18D-4357-B845-3816D1E72D93}"/>
    <cellStyle name="ส่วนที่ถูกเน้น6" xfId="389" xr:uid="{4FF6D2C5-E44D-41C7-9260-96C8CD307854}"/>
    <cellStyle name="ส่วนที่ถูกเน้น6 2" xfId="390" xr:uid="{6845135E-4DE7-4DED-877A-BB5073993D91}"/>
    <cellStyle name="ส่วนที่ถูกเน้น6 2 2 2" xfId="391" xr:uid="{57E06805-7E84-4DEF-B6C2-ED9A488BC82F}"/>
    <cellStyle name="ส่วนที่ถูกเน้น6 3" xfId="392" xr:uid="{FE5320C0-F35E-4144-ABB1-BB2A27FB8B92}"/>
    <cellStyle name="常规_Sheet1" xfId="393" xr:uid="{999F60B5-277B-4099-8929-2ABB7CAD201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REPORT%20%20&#3611;&#3637;%202554/&#3618;&#3629;&#3604;%20Count%20Work%20In%20Process%20&#3611;&#3637;%202554/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L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?DB3EBC22" TargetMode="External"/><Relationship Id="rId1" Type="http://schemas.openxmlformats.org/officeDocument/2006/relationships/externalLinkPath" Target="file:///\\DB3EBC22\PBC%20CON_&#3648;&#3605;&#3619;&#3637;&#3618;&#3617;%20Q2_55%20(&#3606;&#3641;&#3585;&#3585;&#3641;&#3657;&#3588;&#3639;&#3609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  <sheetName val="Analysis"/>
      <sheetName val="RSS9801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6">
          <cell r="A6">
            <v>700100</v>
          </cell>
        </row>
        <row r="7"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February-17"/>
      <sheetName val="LRA"/>
      <sheetName val="Drop down list"/>
      <sheetName val="LOOSECHKLIST"/>
      <sheetName val="Newspaper"/>
      <sheetName val="PRɉCE_LIST4"/>
      <sheetName val="Trial Balance"/>
      <sheetName val="IE UPS"/>
      <sheetName val="_BANK.XLS뉮׾_x0003_㌏Joint"/>
      <sheetName val="AM_COST"/>
      <sheetName val="RA-Grouping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411and431sum"/>
      <sheetName val="K110_NFS"/>
      <sheetName val="InvPlan_NI and WIN 2017"/>
      <sheetName val="[BANK.XLS뉮׾_x005f_x0003_㌏Joint"/>
      <sheetName val="1"/>
      <sheetName val="SAN REDUCED 1"/>
      <sheetName val="BS&amp;PL"/>
      <sheetName val="page1"/>
      <sheetName val="Gen Info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F9 Parameters "/>
      <sheetName val="DPLA"/>
      <sheetName val="M_Maincomp"/>
      <sheetName val="StandingData"/>
      <sheetName val="gl"/>
      <sheetName val="BSI"/>
      <sheetName val="Pd01_vsl_sked"/>
      <sheetName val="Balance Sheet"/>
      <sheetName val="P&amp;LFINAL - 44"/>
      <sheetName val="pl"/>
      <sheetName val="EAS"/>
      <sheetName val="CA Sheet"/>
      <sheetName val="_BANK_XLS뉮׾㌏Joint"/>
      <sheetName val="Quarterly 4"/>
      <sheetName val="YSS31"/>
      <sheetName val="db"/>
      <sheetName val="REPORT"/>
      <sheetName val="ลูกค้า"/>
      <sheetName val="Pr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ummary Adjustment"/>
      <sheetName val="Sta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ongia (2)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品情"/>
      <sheetName val="免驗"/>
      <sheetName val="WM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JV Entry"/>
      <sheetName val="PL12M"/>
      <sheetName val="Nature of Expense"/>
      <sheetName val="mapping"/>
      <sheetName val="Review wording"/>
      <sheetName val="Summary of documents"/>
      <sheetName val="F8.1 Slw mving stck"/>
      <sheetName val="F 5.7 Value red"/>
      <sheetName val="F6.4 Slow Moving SP 2004"/>
      <sheetName val="SFFee"/>
      <sheetName val="tb Q3'08"/>
      <sheetName val="CON_infrai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4">
          <cell r="B4">
            <v>111874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4">
          <cell r="B4">
            <v>111874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4">
          <cell r="B4">
            <v>111874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0">
          <cell r="F10">
            <v>0</v>
          </cell>
        </row>
      </sheetData>
      <sheetData sheetId="519">
        <row r="10">
          <cell r="F10">
            <v>0</v>
          </cell>
        </row>
      </sheetData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  <sheetName val="Sell inACT"/>
      <sheetName val="CIPA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JJDHT"/>
      <sheetName val="SCB 1 - Current"/>
      <sheetName val="SCB 2 - Current"/>
      <sheetName val="MA"/>
      <sheetName val="10-1"/>
      <sheetName val="FR"/>
      <sheetName val="DealerData"/>
      <sheetName val="S33"/>
      <sheetName val="DEP12"/>
      <sheetName val="BNP"/>
      <sheetName val="Deutsche"/>
      <sheetName val="MERM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total"/>
      <sheetName val="JUNE1"/>
      <sheetName val="Group"/>
      <sheetName val="CDT coating,salvage was"/>
      <sheetName val="Master"/>
      <sheetName val="Indicator"/>
      <sheetName val="TB Dec 08"/>
      <sheetName val="Formulas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BHT"/>
      <sheetName val=" Qty"/>
      <sheetName val="Metal price"/>
      <sheetName val="Total 01'05"/>
      <sheetName val="10-1 Media"/>
      <sheetName val="10-cut"/>
      <sheetName val="Analytic sales ex-internal"/>
      <sheetName val="AC- Employment Wk"/>
      <sheetName val="AC MSL- Dnp Assumptions"/>
      <sheetName val="AC MSL&amp;NOVARE- Employment Wk"/>
      <sheetName val="checkstock"/>
      <sheetName val="6.1"/>
      <sheetName val="Index"/>
      <sheetName val="8"/>
      <sheetName val="3.1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Links"/>
      <sheetName val="Excess Calc (2)"/>
      <sheetName val="BS&amp;PL"/>
      <sheetName val="IS"/>
      <sheetName val="SC1.XLS"/>
      <sheetName val="総合B"/>
      <sheetName val="PAN M4*25 FE CM3 P2"/>
      <sheetName val="bang tien luong"/>
      <sheetName val="TEN_DV"/>
      <sheetName val="PM"/>
      <sheetName val="11922"/>
      <sheetName val="Defer_ร่วม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___"/>
      <sheetName val="List"/>
      <sheetName val="Required"/>
      <sheetName val="CONTROL_BASE"/>
      <sheetName val="FF-3"/>
      <sheetName val="5 Analysis"/>
      <sheetName val="Standing Data"/>
      <sheetName val="Asset &amp; Liability"/>
      <sheetName val="Net asset value"/>
      <sheetName val="Bang gia tong hop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Call Down Data OLD"/>
      <sheetName val="Spirt Disp"/>
      <sheetName val="Mgt"/>
      <sheetName val="FX"/>
      <sheetName val="February-17"/>
      <sheetName val="rates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OTB 2012"/>
      <sheetName val="#cmpt2"/>
      <sheetName val="SP09TP"/>
      <sheetName val="M_Maincomp"/>
      <sheetName val="BaseCostSCr"/>
      <sheetName val="BaseCostEur"/>
      <sheetName val="BaseUsage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  <sheetName val="RM Req"/>
      <sheetName val="C"/>
      <sheetName val="Budget_ปี_2560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C-PL4"/>
      <sheetName val="CIPA"/>
      <sheetName val="iGrouping"/>
      <sheetName val="Retrieve in KLOC HC - Copy val"/>
      <sheetName val="E.PRECIOS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生涸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JobOrder"/>
      <sheetName val="ค่าโทรศัพท์ค้างจ่าย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Loan Amortization Schedule"/>
      <sheetName val="Fagor04-A3112e"/>
      <sheetName val="e_test_ผลรวม"/>
      <sheetName val="EFR30696"/>
      <sheetName val="Data3"/>
      <sheetName val="วงเครดิต 3"/>
      <sheetName val="description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_____________"/>
      <sheetName val="_______ MGC"/>
      <sheetName val="Parameters"/>
      <sheetName val="Database_PL"/>
      <sheetName val="Submit"/>
      <sheetName val="ADJ_-_RATE6"/>
      <sheetName val="Detail"/>
      <sheetName val="Date"/>
      <sheetName val="PHSB-GL-TB"/>
      <sheetName val="Register_Local"/>
      <sheetName val="112200-Y08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loomberg"/>
      <sheetName val="CAN DOI - KET QUA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งบดุล"/>
      <sheetName val="Lead"/>
      <sheetName val="Links"/>
      <sheetName val="Quote"/>
      <sheetName val="テーブル"/>
      <sheetName val="Sal07"/>
      <sheetName val="_____________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ELEC45-01"/>
      <sheetName val="Asset41_42"/>
      <sheetName val="Co. Code"/>
      <sheetName val="0"/>
      <sheetName val="DealerData"/>
      <sheetName val="detail"/>
      <sheetName val="Input_TB"/>
      <sheetName val="Input_MV"/>
      <sheetName val="Sheet5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Note"/>
      <sheetName val="Parameter"/>
      <sheetName val="P&amp;L"/>
      <sheetName val="Delta"/>
      <sheetName val="Manpower"/>
      <sheetName val="Tabelas"/>
      <sheetName val="Manual"/>
      <sheetName val="Combin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Sep"/>
      <sheetName val="fs-ytd"/>
      <sheetName val="n-4.4"/>
      <sheetName val="สัญญาบริการอื่น"/>
      <sheetName val="ค่าที่ปรึกษา"/>
      <sheetName val="สัญญาเช่าสนง"/>
      <sheetName val="Cost center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DAY"/>
      <sheetName val="Setup"/>
      <sheetName val="Database"/>
      <sheetName val="A"/>
      <sheetName val="PG7"/>
      <sheetName val="PG8"/>
      <sheetName val="FF_3"/>
      <sheetName val="選酋表"/>
      <sheetName val="FF_4"/>
      <sheetName val="___________"/>
      <sheetName val="liste"/>
      <sheetName val="Sales"/>
      <sheetName val="ref"/>
      <sheetName val="TO - SP"/>
      <sheetName val="Company Info"/>
      <sheetName val="CA Comp"/>
      <sheetName val="BPR"/>
      <sheetName val="Newspaper"/>
      <sheetName val="cost4-47"/>
      <sheetName val="10"/>
      <sheetName val="Cost_center"/>
      <sheetName val="Cost_center1"/>
      <sheetName val="Cost_center2"/>
      <sheetName val="WT_Util 99 LE"/>
      <sheetName val="PTA P&amp;S"/>
      <sheetName val="Waste Treatment Variable "/>
      <sheetName val="total"/>
      <sheetName val="Plant_Overhead"/>
      <sheetName val="OthCode"/>
      <sheetName val="Datasheet"/>
      <sheetName val="Group"/>
      <sheetName val="ZD300"/>
      <sheetName val="PX"/>
      <sheetName val="PRODUCT"/>
      <sheetName val="All employee"/>
      <sheetName val="Tables"/>
      <sheetName val="Balance Sheet"/>
      <sheetName val="unitcostรวม"/>
      <sheetName val="ค่าขนส่ง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Record_CR"/>
      <sheetName val="ng_12"/>
      <sheetName val="Co__Code"/>
      <sheetName val="CAN_DOI_-_KET_QUA"/>
      <sheetName val="Y"/>
      <sheetName val="MJFT"/>
      <sheetName val="แบบฟอร์มที่ 7 original"/>
      <sheetName val="แบบฟอร์มที่ 7 Project Base"/>
      <sheetName val="detailitems_159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NL+Lcombine"/>
      <sheetName val="Instructi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2">
          <cell r="B2">
            <v>0</v>
          </cell>
        </row>
      </sheetData>
      <sheetData sheetId="438"/>
      <sheetData sheetId="439">
        <row r="2">
          <cell r="B2">
            <v>0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>
        <row r="2">
          <cell r="B2"/>
        </row>
      </sheetData>
      <sheetData sheetId="517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N-2"/>
      <sheetName val="S33"/>
      <sheetName val="master"/>
      <sheetName val="FY04 budget vol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_._________9_D_____O_Z_e_p_{__"/>
      <sheetName val="._9_D_O_Z_e_p_{___"/>
      <sheetName val="공사비 내역 (가)"/>
      <sheetName val="Twelve Month Cash Flow"/>
      <sheetName val="FRECEFECBAILEYS"/>
      <sheetName val="Pln Pd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Actual"/>
      <sheetName val="Parameters2"/>
      <sheetName val="E-1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datacompany"/>
      <sheetName val="PL-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Monthly Returns"/>
      <sheetName val="17-100-35"/>
      <sheetName val="TMS2000"/>
      <sheetName val="Purchase Order"/>
      <sheetName val="Customize Your Purchase Order"/>
      <sheetName val="DPL"/>
      <sheetName val="ATTN"/>
      <sheetName val="BSI ขายให้ TM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BALANCE SHEET"/>
      <sheetName val="PROFIT(LOSS)"/>
      <sheetName val="WLS"/>
      <sheetName val="CA Sheet"/>
      <sheetName val="Master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Ex rate"/>
      <sheetName val="Location Codes"/>
      <sheetName val="ExRate"/>
      <sheetName val="donnee pdt"/>
      <sheetName val="NOTE 29"/>
      <sheetName val="6.Asset Written off"/>
      <sheetName val="Assumptions"/>
      <sheetName val="TO_-_SP3"/>
      <sheetName val="INFO"/>
      <sheetName val="price"/>
      <sheetName val="sales tea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10-1 Media"/>
      <sheetName val="10-cut"/>
      <sheetName val="BASIS"/>
      <sheetName val="SEA"/>
      <sheetName val="Global Data"/>
      <sheetName val="เงินกู้ MGC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  <sheetName val="RATE"/>
      <sheetName val="01000(A)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ExRate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PROD SUMMARY"/>
      <sheetName val="FG-ISSUED"/>
      <sheetName val="Tabelle1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承認票"/>
      <sheetName val="F_OH"/>
      <sheetName val="PD"/>
      <sheetName val="Scorecard"/>
      <sheetName val="Wkgs_BS Lead"/>
      <sheetName val="Deck D"/>
      <sheetName val="SAP"/>
      <sheetName val="sheetNO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Note18LTDebt_Conso"/>
      <sheetName val="BS_Batico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EA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10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JJDHT"/>
      <sheetName val="BAL"/>
      <sheetName val="TB as of Sep 2002"/>
      <sheetName val="Order_Nov_w45"/>
      <sheetName val="SCB_1_-_Current"/>
      <sheetName val="SCB_2_-_Current"/>
      <sheetName val="Trial Balance"/>
      <sheetName val="TBBR"/>
      <sheetName val="TrialBalance Q3-2002"/>
      <sheetName val="AC- Employment Wk"/>
      <sheetName val="Cost Summary"/>
      <sheetName val="ลูกหนี้(เก่า)"/>
      <sheetName val="YQty"/>
      <sheetName val="l*****"/>
      <sheetName val="10"/>
      <sheetName val="FG-ISSUED"/>
      <sheetName val="Definition"/>
      <sheetName val="SUM"/>
      <sheetName val="#REF"/>
      <sheetName val="incom tax 2005"/>
      <sheetName val="MR.MEYER"/>
      <sheetName val="10-1 Media"/>
      <sheetName val="10-cut"/>
      <sheetName val="M_Maincomp"/>
      <sheetName val="품셈"/>
      <sheetName val="Raw Material"/>
      <sheetName val="130530"/>
      <sheetName val="rq3_01"/>
      <sheetName val="SEA"/>
      <sheetName val="DealerData"/>
      <sheetName val="PL _ ผลงานใหม่รวม"/>
      <sheetName val="tsk"/>
      <sheetName val="LIA-JUN04"/>
      <sheetName val="M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Header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38"/>
  <sheetViews>
    <sheetView zoomScaleNormal="100" zoomScaleSheetLayoutView="100" zoomScalePageLayoutView="70" workbookViewId="0">
      <selection activeCell="U17" sqref="U17"/>
    </sheetView>
  </sheetViews>
  <sheetFormatPr defaultColWidth="9.140625" defaultRowHeight="18.75"/>
  <cols>
    <col min="1" max="3" width="1.7109375" style="71" customWidth="1"/>
    <col min="4" max="4" width="24.85546875" style="71" customWidth="1"/>
    <col min="5" max="5" width="7.28515625" style="71" customWidth="1"/>
    <col min="6" max="6" width="0.85546875" style="71" customWidth="1"/>
    <col min="7" max="7" width="14.28515625" style="191" customWidth="1"/>
    <col min="8" max="8" width="0.85546875" style="191" customWidth="1"/>
    <col min="9" max="9" width="12.7109375" style="191" customWidth="1"/>
    <col min="10" max="10" width="0.85546875" style="191" customWidth="1"/>
    <col min="11" max="11" width="14.28515625" style="191" customWidth="1"/>
    <col min="12" max="12" width="0.85546875" style="191" customWidth="1"/>
    <col min="13" max="13" width="12.7109375" style="191" customWidth="1"/>
    <col min="14" max="14" width="9.140625" style="71" customWidth="1"/>
    <col min="15" max="16384" width="9.140625" style="71"/>
  </cols>
  <sheetData>
    <row r="1" spans="1:13" ht="21.75" customHeight="1">
      <c r="A1" s="356" t="s">
        <v>0</v>
      </c>
      <c r="B1" s="356"/>
      <c r="C1" s="356"/>
      <c r="D1" s="356"/>
      <c r="E1" s="356"/>
      <c r="F1" s="356"/>
      <c r="G1" s="356"/>
      <c r="M1" s="192"/>
    </row>
    <row r="2" spans="1:13" ht="21.75" customHeight="1">
      <c r="A2" s="60" t="s">
        <v>1</v>
      </c>
      <c r="B2" s="60"/>
      <c r="C2" s="60"/>
      <c r="D2" s="60"/>
      <c r="E2" s="58"/>
      <c r="F2" s="58"/>
      <c r="G2" s="193"/>
    </row>
    <row r="3" spans="1:13" ht="21.75" customHeight="1">
      <c r="A3" s="54" t="s">
        <v>131</v>
      </c>
      <c r="B3" s="194"/>
      <c r="C3" s="194"/>
      <c r="D3" s="194"/>
      <c r="E3" s="62"/>
      <c r="F3" s="62"/>
      <c r="G3" s="195"/>
      <c r="H3" s="196"/>
      <c r="I3" s="195"/>
      <c r="J3" s="196"/>
      <c r="K3" s="195"/>
      <c r="L3" s="196"/>
      <c r="M3" s="195"/>
    </row>
    <row r="4" spans="1:13" ht="21.75" customHeight="1">
      <c r="A4" s="354"/>
      <c r="B4" s="354"/>
      <c r="C4" s="354"/>
      <c r="D4" s="354"/>
      <c r="E4" s="197"/>
      <c r="F4" s="197"/>
      <c r="G4" s="198"/>
      <c r="H4" s="198"/>
      <c r="I4" s="198"/>
      <c r="J4" s="198"/>
      <c r="K4" s="198"/>
      <c r="L4" s="198"/>
      <c r="M4" s="198"/>
    </row>
    <row r="5" spans="1:13" ht="20.100000000000001" customHeight="1">
      <c r="A5" s="354"/>
      <c r="B5" s="354"/>
      <c r="C5" s="354"/>
      <c r="D5" s="354"/>
      <c r="E5" s="197"/>
      <c r="F5" s="197"/>
      <c r="G5" s="355" t="s">
        <v>2</v>
      </c>
      <c r="H5" s="355"/>
      <c r="I5" s="355"/>
      <c r="J5" s="355"/>
      <c r="K5" s="355"/>
      <c r="L5" s="355"/>
      <c r="M5" s="355"/>
    </row>
    <row r="6" spans="1:13" s="73" customFormat="1" ht="20.100000000000001" customHeight="1">
      <c r="E6" s="72"/>
      <c r="F6" s="72"/>
      <c r="G6" s="357" t="s">
        <v>3</v>
      </c>
      <c r="H6" s="357"/>
      <c r="I6" s="357"/>
      <c r="J6" s="199"/>
      <c r="K6" s="358" t="s">
        <v>4</v>
      </c>
      <c r="L6" s="358"/>
      <c r="M6" s="358"/>
    </row>
    <row r="7" spans="1:13" s="73" customFormat="1" ht="20.100000000000001" customHeight="1">
      <c r="E7" s="72"/>
      <c r="F7" s="72"/>
      <c r="G7" s="192" t="s">
        <v>138</v>
      </c>
      <c r="H7" s="192"/>
      <c r="I7" s="192" t="s">
        <v>139</v>
      </c>
      <c r="J7" s="200"/>
      <c r="K7" s="192" t="s">
        <v>138</v>
      </c>
      <c r="L7" s="192"/>
      <c r="M7" s="192" t="s">
        <v>139</v>
      </c>
    </row>
    <row r="8" spans="1:13" s="73" customFormat="1" ht="20.100000000000001" customHeight="1">
      <c r="E8" s="64"/>
      <c r="F8" s="64"/>
      <c r="G8" s="16" t="s">
        <v>99</v>
      </c>
      <c r="H8" s="40"/>
      <c r="I8" s="16" t="s">
        <v>5</v>
      </c>
      <c r="J8" s="40"/>
      <c r="K8" s="16" t="s">
        <v>99</v>
      </c>
      <c r="L8" s="40"/>
      <c r="M8" s="16" t="s">
        <v>5</v>
      </c>
    </row>
    <row r="9" spans="1:13" s="73" customFormat="1" ht="20.100000000000001" customHeight="1">
      <c r="E9" s="65" t="s">
        <v>6</v>
      </c>
      <c r="F9" s="64"/>
      <c r="G9" s="201" t="s">
        <v>130</v>
      </c>
      <c r="H9" s="202"/>
      <c r="I9" s="201" t="s">
        <v>104</v>
      </c>
      <c r="J9" s="202"/>
      <c r="K9" s="201" t="s">
        <v>130</v>
      </c>
      <c r="L9" s="202"/>
      <c r="M9" s="201" t="s">
        <v>104</v>
      </c>
    </row>
    <row r="10" spans="1:13" ht="8.1" customHeight="1">
      <c r="A10" s="203"/>
      <c r="B10" s="203"/>
      <c r="C10" s="203"/>
      <c r="D10" s="204"/>
      <c r="E10" s="205"/>
      <c r="F10" s="205"/>
      <c r="G10" s="206"/>
      <c r="H10" s="207"/>
      <c r="J10" s="207"/>
      <c r="K10" s="206"/>
      <c r="L10" s="207"/>
    </row>
    <row r="11" spans="1:13" s="73" customFormat="1" ht="20.100000000000001" customHeight="1">
      <c r="A11" s="112" t="s">
        <v>7</v>
      </c>
      <c r="B11" s="112"/>
      <c r="C11" s="112"/>
      <c r="D11" s="112"/>
      <c r="E11" s="113"/>
      <c r="F11" s="113"/>
      <c r="G11" s="262"/>
      <c r="H11" s="115"/>
      <c r="I11" s="114"/>
      <c r="J11" s="114"/>
      <c r="K11" s="262"/>
      <c r="L11" s="114"/>
      <c r="M11" s="114"/>
    </row>
    <row r="12" spans="1:13" ht="8.1" customHeight="1">
      <c r="A12" s="116"/>
      <c r="B12" s="116"/>
      <c r="C12" s="116"/>
      <c r="D12" s="112"/>
      <c r="E12" s="117"/>
      <c r="F12" s="117"/>
      <c r="G12" s="262"/>
      <c r="H12" s="114"/>
      <c r="I12" s="114"/>
      <c r="J12" s="114"/>
      <c r="K12" s="262"/>
      <c r="L12" s="114"/>
      <c r="M12" s="114"/>
    </row>
    <row r="13" spans="1:13" ht="20.100000000000001" customHeight="1">
      <c r="A13" s="112" t="s">
        <v>8</v>
      </c>
      <c r="B13" s="112"/>
      <c r="C13" s="112"/>
      <c r="D13" s="112"/>
      <c r="E13" s="117"/>
      <c r="F13" s="117"/>
      <c r="G13" s="262"/>
      <c r="H13" s="114"/>
      <c r="I13" s="114"/>
      <c r="J13" s="114"/>
      <c r="K13" s="262"/>
      <c r="L13" s="114"/>
      <c r="M13" s="114"/>
    </row>
    <row r="14" spans="1:13" ht="8.1" customHeight="1">
      <c r="A14" s="112"/>
      <c r="B14" s="112"/>
      <c r="C14" s="112"/>
      <c r="D14" s="112"/>
      <c r="E14" s="117"/>
      <c r="F14" s="117"/>
      <c r="G14" s="262"/>
      <c r="H14" s="114"/>
      <c r="I14" s="114"/>
      <c r="J14" s="114"/>
      <c r="K14" s="262"/>
      <c r="L14" s="114"/>
      <c r="M14" s="114"/>
    </row>
    <row r="15" spans="1:13" ht="20.100000000000001" customHeight="1">
      <c r="A15" s="118" t="s">
        <v>9</v>
      </c>
      <c r="B15" s="118"/>
      <c r="C15" s="118"/>
      <c r="D15" s="118"/>
      <c r="E15" s="117"/>
      <c r="F15" s="117"/>
      <c r="G15" s="262">
        <v>191429</v>
      </c>
      <c r="H15" s="114"/>
      <c r="I15" s="114">
        <v>124115</v>
      </c>
      <c r="J15" s="114"/>
      <c r="K15" s="188">
        <v>62459</v>
      </c>
      <c r="L15" s="114"/>
      <c r="M15" s="114">
        <v>21957</v>
      </c>
    </row>
    <row r="16" spans="1:13" ht="20.100000000000001" customHeight="1">
      <c r="A16" s="118" t="s">
        <v>10</v>
      </c>
      <c r="B16" s="118"/>
      <c r="C16" s="116"/>
      <c r="D16" s="118"/>
      <c r="E16" s="117">
        <v>6</v>
      </c>
      <c r="F16" s="117"/>
      <c r="G16" s="262">
        <v>64377</v>
      </c>
      <c r="H16" s="114"/>
      <c r="I16" s="114">
        <v>146100</v>
      </c>
      <c r="J16" s="114"/>
      <c r="K16" s="262">
        <v>167</v>
      </c>
      <c r="L16" s="114"/>
      <c r="M16" s="114">
        <v>693</v>
      </c>
    </row>
    <row r="17" spans="1:13" s="208" customFormat="1" ht="20.100000000000001" customHeight="1">
      <c r="A17" s="118" t="s">
        <v>106</v>
      </c>
      <c r="B17" s="118"/>
      <c r="C17" s="118"/>
      <c r="D17" s="119"/>
      <c r="E17" s="117">
        <v>14.4</v>
      </c>
      <c r="F17" s="117"/>
      <c r="G17" s="262">
        <v>0</v>
      </c>
      <c r="H17" s="114"/>
      <c r="I17" s="114">
        <v>0</v>
      </c>
      <c r="J17" s="114"/>
      <c r="K17" s="262">
        <v>0</v>
      </c>
      <c r="L17" s="114"/>
      <c r="M17" s="114">
        <v>96954</v>
      </c>
    </row>
    <row r="18" spans="1:13" ht="20.100000000000001" customHeight="1">
      <c r="A18" s="116" t="s">
        <v>11</v>
      </c>
      <c r="B18" s="116"/>
      <c r="C18" s="116"/>
      <c r="D18" s="116"/>
      <c r="E18" s="117">
        <v>11</v>
      </c>
      <c r="F18" s="117"/>
      <c r="G18" s="262">
        <v>33239</v>
      </c>
      <c r="H18" s="114"/>
      <c r="I18" s="114">
        <v>66041</v>
      </c>
      <c r="J18" s="114"/>
      <c r="K18" s="262">
        <v>0</v>
      </c>
      <c r="L18" s="114"/>
      <c r="M18" s="114">
        <v>0</v>
      </c>
    </row>
    <row r="19" spans="1:13" ht="20.100000000000001" customHeight="1">
      <c r="A19" s="118" t="s">
        <v>12</v>
      </c>
      <c r="B19" s="118"/>
      <c r="C19" s="118"/>
      <c r="D19" s="118"/>
      <c r="E19" s="117"/>
      <c r="F19" s="117"/>
      <c r="G19" s="188">
        <v>9292</v>
      </c>
      <c r="H19" s="114"/>
      <c r="I19" s="114">
        <v>10656</v>
      </c>
      <c r="J19" s="114"/>
      <c r="K19" s="262">
        <v>0</v>
      </c>
      <c r="L19" s="114"/>
      <c r="M19" s="114">
        <v>0</v>
      </c>
    </row>
    <row r="20" spans="1:13" ht="20.100000000000001" customHeight="1">
      <c r="A20" s="118" t="s">
        <v>13</v>
      </c>
      <c r="B20" s="118"/>
      <c r="C20" s="118"/>
      <c r="D20" s="118"/>
      <c r="E20" s="117"/>
      <c r="F20" s="117"/>
      <c r="G20" s="188">
        <v>22083</v>
      </c>
      <c r="H20" s="114"/>
      <c r="I20" s="114">
        <v>23541</v>
      </c>
      <c r="J20" s="114"/>
      <c r="K20" s="262">
        <v>724</v>
      </c>
      <c r="L20" s="114"/>
      <c r="M20" s="114">
        <v>503</v>
      </c>
    </row>
    <row r="21" spans="1:13" ht="20.100000000000001" customHeight="1">
      <c r="A21" s="118" t="s">
        <v>14</v>
      </c>
      <c r="B21" s="118"/>
      <c r="C21" s="118"/>
      <c r="D21" s="118"/>
      <c r="E21" s="117"/>
      <c r="F21" s="117"/>
      <c r="G21" s="263">
        <v>514</v>
      </c>
      <c r="H21" s="189"/>
      <c r="I21" s="190">
        <v>714</v>
      </c>
      <c r="J21" s="189"/>
      <c r="K21" s="263">
        <v>19</v>
      </c>
      <c r="L21" s="189"/>
      <c r="M21" s="190">
        <v>19</v>
      </c>
    </row>
    <row r="22" spans="1:13" ht="8.1" customHeight="1">
      <c r="A22" s="112"/>
      <c r="B22" s="112"/>
      <c r="C22" s="112"/>
      <c r="D22" s="112"/>
      <c r="E22" s="117"/>
      <c r="F22" s="117"/>
      <c r="G22" s="262"/>
      <c r="H22" s="114"/>
      <c r="I22" s="114"/>
      <c r="J22" s="114"/>
      <c r="K22" s="262"/>
      <c r="L22" s="114"/>
      <c r="M22" s="114"/>
    </row>
    <row r="23" spans="1:13">
      <c r="A23" s="119" t="s">
        <v>15</v>
      </c>
      <c r="B23" s="119"/>
      <c r="C23" s="119"/>
      <c r="D23" s="116"/>
      <c r="E23" s="117"/>
      <c r="F23" s="117"/>
      <c r="G23" s="131">
        <f>SUM(G15:G21)</f>
        <v>320934</v>
      </c>
      <c r="H23" s="114"/>
      <c r="I23" s="120">
        <f>SUM(I15:I21)</f>
        <v>371167</v>
      </c>
      <c r="J23" s="114"/>
      <c r="K23" s="131">
        <f>SUM(K15:K21)</f>
        <v>63369</v>
      </c>
      <c r="L23" s="114"/>
      <c r="M23" s="120">
        <f>SUM(M15:M21)</f>
        <v>120126</v>
      </c>
    </row>
    <row r="24" spans="1:13" ht="20.100000000000001" customHeight="1">
      <c r="A24" s="118"/>
      <c r="B24" s="118"/>
      <c r="C24" s="118"/>
      <c r="D24" s="118"/>
      <c r="E24" s="117"/>
      <c r="F24" s="117"/>
      <c r="G24" s="262"/>
      <c r="H24" s="114"/>
      <c r="I24" s="114"/>
      <c r="J24" s="114"/>
      <c r="K24" s="262"/>
      <c r="L24" s="114"/>
      <c r="M24" s="114"/>
    </row>
    <row r="25" spans="1:13" ht="20.100000000000001" customHeight="1">
      <c r="A25" s="119" t="s">
        <v>16</v>
      </c>
      <c r="B25" s="119"/>
      <c r="C25" s="119"/>
      <c r="D25" s="119"/>
      <c r="E25" s="117"/>
      <c r="F25" s="117"/>
      <c r="G25" s="262"/>
      <c r="H25" s="114"/>
      <c r="I25" s="114"/>
      <c r="J25" s="114"/>
      <c r="K25" s="262"/>
      <c r="L25" s="114"/>
      <c r="M25" s="114"/>
    </row>
    <row r="26" spans="1:13" ht="8.1" customHeight="1">
      <c r="A26" s="112"/>
      <c r="B26" s="112"/>
      <c r="C26" s="112"/>
      <c r="D26" s="112"/>
      <c r="E26" s="117"/>
      <c r="F26" s="117"/>
      <c r="G26" s="262"/>
      <c r="H26" s="114"/>
      <c r="I26" s="114"/>
      <c r="J26" s="114"/>
      <c r="K26" s="262"/>
      <c r="L26" s="114"/>
      <c r="M26" s="114"/>
    </row>
    <row r="27" spans="1:13">
      <c r="A27" s="118" t="s">
        <v>17</v>
      </c>
      <c r="B27" s="118"/>
      <c r="C27" s="118"/>
      <c r="D27" s="119"/>
      <c r="E27" s="117">
        <v>7</v>
      </c>
      <c r="F27" s="117"/>
      <c r="G27" s="262">
        <v>0</v>
      </c>
      <c r="H27" s="114"/>
      <c r="I27" s="114">
        <v>0</v>
      </c>
      <c r="J27" s="114"/>
      <c r="K27" s="262">
        <v>292130</v>
      </c>
      <c r="L27" s="114"/>
      <c r="M27" s="114">
        <v>237130</v>
      </c>
    </row>
    <row r="28" spans="1:13" ht="20.100000000000001" customHeight="1">
      <c r="A28" s="118" t="s">
        <v>77</v>
      </c>
      <c r="B28" s="118"/>
      <c r="C28" s="118"/>
      <c r="D28" s="119"/>
      <c r="E28" s="117">
        <v>8</v>
      </c>
      <c r="F28" s="117"/>
      <c r="G28" s="262">
        <v>37248</v>
      </c>
      <c r="H28" s="114"/>
      <c r="I28" s="114">
        <v>35979</v>
      </c>
      <c r="J28" s="114"/>
      <c r="K28" s="188">
        <v>22457</v>
      </c>
      <c r="L28" s="114"/>
      <c r="M28" s="114">
        <v>10907</v>
      </c>
    </row>
    <row r="29" spans="1:13" ht="20.100000000000001" customHeight="1">
      <c r="A29" s="118" t="s">
        <v>82</v>
      </c>
      <c r="B29" s="118"/>
      <c r="C29" s="118"/>
      <c r="D29" s="119"/>
      <c r="E29" s="117">
        <v>9</v>
      </c>
      <c r="F29" s="117"/>
      <c r="G29" s="262">
        <v>27715</v>
      </c>
      <c r="H29" s="114"/>
      <c r="I29" s="114">
        <v>42735</v>
      </c>
      <c r="J29" s="114"/>
      <c r="K29" s="262">
        <v>36304</v>
      </c>
      <c r="L29" s="114"/>
      <c r="M29" s="114">
        <v>36304</v>
      </c>
    </row>
    <row r="30" spans="1:13" ht="20.100000000000001" customHeight="1">
      <c r="A30" s="118" t="s">
        <v>18</v>
      </c>
      <c r="B30" s="118"/>
      <c r="C30" s="118"/>
      <c r="D30" s="118"/>
      <c r="E30" s="117">
        <v>10</v>
      </c>
      <c r="F30" s="117"/>
      <c r="G30" s="262">
        <v>9420</v>
      </c>
      <c r="H30" s="114"/>
      <c r="I30" s="114">
        <v>11045</v>
      </c>
      <c r="J30" s="114"/>
      <c r="K30" s="262">
        <v>395</v>
      </c>
      <c r="L30" s="114"/>
      <c r="M30" s="114">
        <v>528</v>
      </c>
    </row>
    <row r="31" spans="1:13" ht="20.100000000000001" customHeight="1">
      <c r="A31" s="118" t="s">
        <v>97</v>
      </c>
      <c r="B31" s="118"/>
      <c r="C31" s="118"/>
      <c r="D31" s="118"/>
      <c r="E31" s="117"/>
      <c r="F31" s="117"/>
      <c r="G31" s="262">
        <v>8095</v>
      </c>
      <c r="H31" s="114"/>
      <c r="I31" s="114">
        <v>9087</v>
      </c>
      <c r="J31" s="114"/>
      <c r="K31" s="262">
        <v>0</v>
      </c>
      <c r="L31" s="114"/>
      <c r="M31" s="114">
        <v>0</v>
      </c>
    </row>
    <row r="32" spans="1:13" ht="20.100000000000001" customHeight="1">
      <c r="A32" s="118" t="s">
        <v>19</v>
      </c>
      <c r="B32" s="118"/>
      <c r="C32" s="118"/>
      <c r="D32" s="118"/>
      <c r="E32" s="117"/>
      <c r="F32" s="117"/>
      <c r="G32" s="262">
        <v>139143</v>
      </c>
      <c r="H32" s="114"/>
      <c r="I32" s="114">
        <v>139143</v>
      </c>
      <c r="J32" s="114"/>
      <c r="K32" s="262">
        <v>0</v>
      </c>
      <c r="L32" s="114"/>
      <c r="M32" s="114">
        <v>0</v>
      </c>
    </row>
    <row r="33" spans="1:13" ht="20.100000000000001" customHeight="1">
      <c r="A33" s="116" t="s">
        <v>20</v>
      </c>
      <c r="B33" s="116"/>
      <c r="C33" s="116"/>
      <c r="D33" s="116"/>
      <c r="E33" s="117">
        <v>11</v>
      </c>
      <c r="F33" s="117"/>
      <c r="G33" s="262">
        <v>285</v>
      </c>
      <c r="H33" s="114"/>
      <c r="I33" s="114">
        <v>360</v>
      </c>
      <c r="J33" s="114"/>
      <c r="K33" s="262">
        <v>44</v>
      </c>
      <c r="L33" s="114"/>
      <c r="M33" s="114">
        <v>55</v>
      </c>
    </row>
    <row r="34" spans="1:13" ht="20.100000000000001" customHeight="1">
      <c r="A34" s="118" t="s">
        <v>21</v>
      </c>
      <c r="B34" s="118"/>
      <c r="C34" s="118"/>
      <c r="D34" s="118"/>
      <c r="E34" s="117">
        <v>11</v>
      </c>
      <c r="F34" s="117"/>
      <c r="G34" s="262">
        <v>25003</v>
      </c>
      <c r="H34" s="114"/>
      <c r="I34" s="114">
        <v>62247</v>
      </c>
      <c r="J34" s="114"/>
      <c r="K34" s="262">
        <v>0</v>
      </c>
      <c r="L34" s="114"/>
      <c r="M34" s="114">
        <v>0</v>
      </c>
    </row>
    <row r="35" spans="1:13" ht="20.100000000000001" customHeight="1">
      <c r="A35" s="118" t="s">
        <v>22</v>
      </c>
      <c r="B35" s="118"/>
      <c r="C35" s="118"/>
      <c r="D35" s="118"/>
      <c r="E35" s="117"/>
      <c r="F35" s="117"/>
      <c r="G35" s="188">
        <v>13565</v>
      </c>
      <c r="H35" s="189"/>
      <c r="I35" s="189">
        <v>10323</v>
      </c>
      <c r="J35" s="189"/>
      <c r="K35" s="188">
        <v>206</v>
      </c>
      <c r="L35" s="189"/>
      <c r="M35" s="189">
        <v>201</v>
      </c>
    </row>
    <row r="36" spans="1:13" ht="20.100000000000001" customHeight="1">
      <c r="A36" s="116" t="s">
        <v>213</v>
      </c>
      <c r="B36" s="116"/>
      <c r="C36" s="116"/>
      <c r="D36" s="116"/>
      <c r="E36" s="117"/>
      <c r="F36" s="117"/>
      <c r="G36" s="131">
        <v>71</v>
      </c>
      <c r="H36" s="114"/>
      <c r="I36" s="120">
        <v>11</v>
      </c>
      <c r="J36" s="114"/>
      <c r="K36" s="131">
        <v>71</v>
      </c>
      <c r="L36" s="114"/>
      <c r="M36" s="120">
        <v>11</v>
      </c>
    </row>
    <row r="37" spans="1:13" ht="8.1" customHeight="1">
      <c r="A37" s="112"/>
      <c r="B37" s="112"/>
      <c r="C37" s="112"/>
      <c r="D37" s="112"/>
      <c r="E37" s="117"/>
      <c r="F37" s="117"/>
      <c r="G37" s="262"/>
      <c r="H37" s="114"/>
      <c r="I37" s="114"/>
      <c r="J37" s="114"/>
      <c r="K37" s="262"/>
      <c r="L37" s="114"/>
      <c r="M37" s="114"/>
    </row>
    <row r="38" spans="1:13">
      <c r="A38" s="112" t="s">
        <v>23</v>
      </c>
      <c r="B38" s="112"/>
      <c r="C38" s="112"/>
      <c r="D38" s="116"/>
      <c r="E38" s="117"/>
      <c r="F38" s="117"/>
      <c r="G38" s="131">
        <f>SUM(G27:G36)</f>
        <v>260545</v>
      </c>
      <c r="H38" s="114"/>
      <c r="I38" s="120">
        <f>SUM(I27:I36)</f>
        <v>310930</v>
      </c>
      <c r="J38" s="114"/>
      <c r="K38" s="131">
        <f>SUM(K27:K36)</f>
        <v>351607</v>
      </c>
      <c r="L38" s="114"/>
      <c r="M38" s="120">
        <f>SUM(M27:M36)</f>
        <v>285136</v>
      </c>
    </row>
    <row r="39" spans="1:13" ht="8.1" customHeight="1">
      <c r="A39" s="112"/>
      <c r="B39" s="112"/>
      <c r="C39" s="112"/>
      <c r="D39" s="112"/>
      <c r="E39" s="117"/>
      <c r="F39" s="117"/>
      <c r="G39" s="262"/>
      <c r="H39" s="114"/>
      <c r="I39" s="114"/>
      <c r="J39" s="114"/>
      <c r="K39" s="262"/>
      <c r="L39" s="114"/>
      <c r="M39" s="114"/>
    </row>
    <row r="40" spans="1:13" ht="19.5" thickBot="1">
      <c r="A40" s="112" t="s">
        <v>24</v>
      </c>
      <c r="B40" s="112"/>
      <c r="C40" s="112"/>
      <c r="D40" s="112"/>
      <c r="E40" s="117"/>
      <c r="F40" s="117"/>
      <c r="G40" s="132">
        <f>SUM(G38,G23)</f>
        <v>581479</v>
      </c>
      <c r="H40" s="114"/>
      <c r="I40" s="121">
        <f>SUM(I38,I23)</f>
        <v>682097</v>
      </c>
      <c r="J40" s="114"/>
      <c r="K40" s="132">
        <f>SUM(K38,K23)</f>
        <v>414976</v>
      </c>
      <c r="L40" s="114"/>
      <c r="M40" s="121">
        <f>SUM(M38,M23)</f>
        <v>405262</v>
      </c>
    </row>
    <row r="41" spans="1:13" ht="19.5" thickTop="1">
      <c r="A41" s="112"/>
      <c r="B41" s="112"/>
      <c r="C41" s="112"/>
      <c r="D41" s="112"/>
      <c r="E41" s="117"/>
      <c r="F41" s="117"/>
      <c r="G41" s="114"/>
      <c r="H41" s="114"/>
      <c r="I41" s="114"/>
      <c r="J41" s="114"/>
      <c r="K41" s="114"/>
      <c r="L41" s="114"/>
      <c r="M41" s="114"/>
    </row>
    <row r="42" spans="1:13">
      <c r="A42" s="112"/>
      <c r="B42" s="112"/>
      <c r="C42" s="112"/>
      <c r="D42" s="112"/>
      <c r="E42" s="117"/>
      <c r="F42" s="117"/>
      <c r="G42" s="114"/>
      <c r="H42" s="114"/>
      <c r="I42" s="114"/>
      <c r="J42" s="114"/>
      <c r="K42" s="114"/>
      <c r="L42" s="114"/>
      <c r="M42" s="114"/>
    </row>
    <row r="43" spans="1:13">
      <c r="A43" s="112"/>
      <c r="B43" s="112"/>
      <c r="C43" s="112"/>
      <c r="D43" s="112"/>
      <c r="E43" s="117"/>
      <c r="F43" s="117"/>
      <c r="G43" s="114"/>
      <c r="H43" s="114"/>
      <c r="I43" s="114"/>
      <c r="J43" s="114"/>
      <c r="K43" s="114"/>
      <c r="L43" s="114"/>
      <c r="M43" s="114"/>
    </row>
    <row r="44" spans="1:13">
      <c r="A44" s="112"/>
      <c r="B44" s="112"/>
      <c r="C44" s="112"/>
      <c r="D44" s="112"/>
      <c r="E44" s="117"/>
      <c r="F44" s="117"/>
      <c r="G44" s="114"/>
      <c r="H44" s="114"/>
      <c r="I44" s="114"/>
      <c r="J44" s="114"/>
      <c r="K44" s="114"/>
      <c r="L44" s="114"/>
      <c r="M44" s="114"/>
    </row>
    <row r="45" spans="1:13" ht="12.75" customHeight="1">
      <c r="A45" s="112"/>
      <c r="B45" s="112"/>
      <c r="C45" s="112"/>
      <c r="D45" s="112"/>
      <c r="E45" s="117"/>
      <c r="F45" s="117"/>
      <c r="G45" s="114"/>
      <c r="H45" s="114"/>
      <c r="I45" s="114"/>
      <c r="J45" s="114"/>
      <c r="K45" s="114"/>
      <c r="L45" s="114"/>
      <c r="M45" s="114"/>
    </row>
    <row r="46" spans="1:13" ht="21.95" customHeight="1">
      <c r="A46" s="359" t="s">
        <v>81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59"/>
    </row>
    <row r="47" spans="1:13" ht="21.75" customHeight="1">
      <c r="A47" s="73" t="str">
        <f>+A1</f>
        <v>บริษัท เอ็ม พิคเจอร์ส เอ็นเตอร์เทนเม้นท์ จำกัด (มหาชน)</v>
      </c>
      <c r="B47" s="209"/>
      <c r="C47" s="209"/>
      <c r="D47" s="209"/>
      <c r="E47" s="197"/>
      <c r="F47" s="197"/>
      <c r="G47" s="210"/>
      <c r="K47" s="210"/>
      <c r="M47" s="192"/>
    </row>
    <row r="48" spans="1:13" ht="21.75" customHeight="1">
      <c r="A48" s="354" t="s">
        <v>84</v>
      </c>
      <c r="B48" s="354"/>
      <c r="C48" s="354"/>
      <c r="D48" s="354"/>
      <c r="E48" s="197"/>
      <c r="F48" s="197"/>
    </row>
    <row r="49" spans="1:13" ht="21.75" customHeight="1">
      <c r="A49" s="211" t="str">
        <f>A3</f>
        <v>ณ วันที่ 30 มิถุนายน พ.ศ. 2565</v>
      </c>
      <c r="B49" s="211"/>
      <c r="C49" s="211"/>
      <c r="D49" s="211"/>
      <c r="E49" s="212"/>
      <c r="F49" s="212"/>
      <c r="G49" s="213"/>
      <c r="H49" s="213"/>
      <c r="I49" s="213"/>
      <c r="J49" s="213"/>
      <c r="K49" s="213"/>
      <c r="L49" s="213"/>
      <c r="M49" s="213"/>
    </row>
    <row r="50" spans="1:13" s="73" customFormat="1" ht="21.75" customHeight="1">
      <c r="A50" s="354"/>
      <c r="B50" s="354"/>
      <c r="C50" s="354"/>
      <c r="D50" s="354"/>
      <c r="E50" s="197"/>
      <c r="F50" s="197"/>
      <c r="G50" s="198"/>
      <c r="H50" s="198"/>
      <c r="I50" s="198"/>
      <c r="J50" s="198"/>
      <c r="K50" s="198"/>
      <c r="L50" s="198"/>
      <c r="M50" s="198"/>
    </row>
    <row r="51" spans="1:13" ht="21.75" customHeight="1">
      <c r="A51" s="354"/>
      <c r="B51" s="354"/>
      <c r="C51" s="354"/>
      <c r="D51" s="354"/>
      <c r="E51" s="197"/>
      <c r="F51" s="197"/>
      <c r="G51" s="355" t="s">
        <v>2</v>
      </c>
      <c r="H51" s="355"/>
      <c r="I51" s="355"/>
      <c r="J51" s="355"/>
      <c r="K51" s="355"/>
      <c r="L51" s="355"/>
      <c r="M51" s="355"/>
    </row>
    <row r="52" spans="1:13" s="73" customFormat="1" ht="21.75" customHeight="1">
      <c r="A52" s="354"/>
      <c r="B52" s="354"/>
      <c r="C52" s="354"/>
      <c r="D52" s="354"/>
      <c r="E52" s="72"/>
      <c r="F52" s="72"/>
      <c r="G52" s="357" t="s">
        <v>3</v>
      </c>
      <c r="H52" s="357"/>
      <c r="I52" s="357"/>
      <c r="J52" s="199"/>
      <c r="K52" s="358" t="s">
        <v>4</v>
      </c>
      <c r="L52" s="358"/>
      <c r="M52" s="358"/>
    </row>
    <row r="53" spans="1:13" ht="21.75" customHeight="1">
      <c r="A53" s="73"/>
      <c r="B53" s="73"/>
      <c r="C53" s="73"/>
      <c r="D53" s="73"/>
      <c r="E53" s="72"/>
      <c r="F53" s="72"/>
      <c r="G53" s="192" t="s">
        <v>138</v>
      </c>
      <c r="H53" s="192"/>
      <c r="I53" s="192" t="s">
        <v>139</v>
      </c>
      <c r="J53" s="200"/>
      <c r="K53" s="192" t="s">
        <v>138</v>
      </c>
      <c r="L53" s="192"/>
      <c r="M53" s="192" t="s">
        <v>139</v>
      </c>
    </row>
    <row r="54" spans="1:13" ht="21.75" customHeight="1">
      <c r="A54" s="354"/>
      <c r="B54" s="354"/>
      <c r="C54" s="354"/>
      <c r="D54" s="354"/>
      <c r="E54" s="64"/>
      <c r="F54" s="64"/>
      <c r="G54" s="16" t="s">
        <v>99</v>
      </c>
      <c r="H54" s="40"/>
      <c r="I54" s="16" t="s">
        <v>5</v>
      </c>
      <c r="J54" s="40"/>
      <c r="K54" s="16" t="s">
        <v>99</v>
      </c>
      <c r="L54" s="40"/>
      <c r="M54" s="16" t="s">
        <v>5</v>
      </c>
    </row>
    <row r="55" spans="1:13" ht="21.75" customHeight="1">
      <c r="A55" s="73"/>
      <c r="B55" s="73"/>
      <c r="C55" s="73"/>
      <c r="D55" s="73"/>
      <c r="E55" s="65" t="s">
        <v>6</v>
      </c>
      <c r="F55" s="64"/>
      <c r="G55" s="201" t="s">
        <v>130</v>
      </c>
      <c r="H55" s="202"/>
      <c r="I55" s="201" t="s">
        <v>104</v>
      </c>
      <c r="J55" s="202"/>
      <c r="K55" s="201" t="s">
        <v>130</v>
      </c>
      <c r="L55" s="202"/>
      <c r="M55" s="201" t="s">
        <v>104</v>
      </c>
    </row>
    <row r="56" spans="1:13" ht="8.1" customHeight="1">
      <c r="A56" s="203"/>
      <c r="B56" s="203"/>
      <c r="C56" s="203"/>
      <c r="D56" s="214"/>
      <c r="E56" s="205"/>
      <c r="F56" s="205"/>
      <c r="G56" s="206"/>
      <c r="H56" s="207"/>
      <c r="J56" s="207"/>
      <c r="K56" s="206"/>
      <c r="L56" s="207"/>
    </row>
    <row r="57" spans="1:13" ht="21.75" customHeight="1">
      <c r="A57" s="119" t="s">
        <v>25</v>
      </c>
      <c r="B57" s="119"/>
      <c r="C57" s="119"/>
      <c r="D57" s="112"/>
      <c r="E57" s="113"/>
      <c r="F57" s="113"/>
      <c r="G57" s="262"/>
      <c r="H57" s="115"/>
      <c r="I57" s="114"/>
      <c r="J57" s="114"/>
      <c r="K57" s="262"/>
      <c r="L57" s="114"/>
      <c r="M57" s="114"/>
    </row>
    <row r="58" spans="1:13" ht="8.1" customHeight="1">
      <c r="A58" s="116"/>
      <c r="B58" s="116"/>
      <c r="C58" s="116"/>
      <c r="D58" s="119"/>
      <c r="E58" s="117"/>
      <c r="F58" s="117"/>
      <c r="G58" s="262"/>
      <c r="H58" s="114"/>
      <c r="I58" s="114"/>
      <c r="J58" s="114"/>
      <c r="K58" s="262"/>
      <c r="L58" s="114"/>
      <c r="M58" s="114"/>
    </row>
    <row r="59" spans="1:13" ht="21.75" customHeight="1">
      <c r="A59" s="112" t="s">
        <v>26</v>
      </c>
      <c r="B59" s="112"/>
      <c r="C59" s="112"/>
      <c r="D59" s="112"/>
      <c r="E59" s="122"/>
      <c r="F59" s="122"/>
      <c r="G59" s="262"/>
      <c r="H59" s="114"/>
      <c r="I59" s="114"/>
      <c r="J59" s="114"/>
      <c r="K59" s="262"/>
      <c r="L59" s="114"/>
      <c r="M59" s="114"/>
    </row>
    <row r="60" spans="1:13" ht="8.1" customHeight="1">
      <c r="A60" s="112"/>
      <c r="B60" s="112"/>
      <c r="C60" s="112"/>
      <c r="D60" s="112"/>
      <c r="E60" s="122"/>
      <c r="F60" s="122"/>
      <c r="G60" s="262"/>
      <c r="H60" s="114"/>
      <c r="I60" s="114"/>
      <c r="J60" s="114"/>
      <c r="K60" s="262"/>
      <c r="L60" s="114"/>
      <c r="M60" s="114"/>
    </row>
    <row r="61" spans="1:13" ht="21.75" customHeight="1">
      <c r="A61" s="118" t="s">
        <v>132</v>
      </c>
      <c r="B61" s="118"/>
      <c r="C61" s="116"/>
      <c r="D61" s="116"/>
      <c r="E61" s="122"/>
      <c r="F61" s="122"/>
      <c r="G61" s="262">
        <v>0</v>
      </c>
      <c r="H61" s="114"/>
      <c r="I61" s="114">
        <v>35000</v>
      </c>
      <c r="J61" s="114"/>
      <c r="K61" s="251">
        <v>0</v>
      </c>
      <c r="L61" s="114"/>
      <c r="M61" s="114">
        <v>0</v>
      </c>
    </row>
    <row r="62" spans="1:13" ht="21.75" customHeight="1">
      <c r="A62" s="116" t="s">
        <v>27</v>
      </c>
      <c r="B62" s="116"/>
      <c r="C62" s="116"/>
      <c r="D62" s="116"/>
      <c r="E62" s="122">
        <v>12</v>
      </c>
      <c r="F62" s="117"/>
      <c r="G62" s="262">
        <v>77332</v>
      </c>
      <c r="H62" s="114"/>
      <c r="I62" s="114">
        <v>162657</v>
      </c>
      <c r="J62" s="114"/>
      <c r="K62" s="251">
        <v>2748</v>
      </c>
      <c r="L62" s="114"/>
      <c r="M62" s="114">
        <v>3405</v>
      </c>
    </row>
    <row r="63" spans="1:13" ht="21.75" customHeight="1">
      <c r="A63" s="116" t="s">
        <v>83</v>
      </c>
      <c r="B63" s="116"/>
      <c r="C63" s="116"/>
      <c r="D63" s="116"/>
      <c r="E63" s="122"/>
      <c r="F63" s="117"/>
      <c r="G63" s="262">
        <v>37363</v>
      </c>
      <c r="H63" s="114"/>
      <c r="I63" s="114">
        <v>34051</v>
      </c>
      <c r="J63" s="114"/>
      <c r="K63" s="251">
        <v>0</v>
      </c>
      <c r="L63" s="114"/>
      <c r="M63" s="114">
        <v>0</v>
      </c>
    </row>
    <row r="64" spans="1:13" ht="21.75" customHeight="1">
      <c r="A64" s="123" t="s">
        <v>107</v>
      </c>
      <c r="B64" s="123"/>
      <c r="C64" s="123"/>
      <c r="D64" s="124"/>
      <c r="E64" s="116"/>
      <c r="F64" s="116"/>
      <c r="G64" s="262"/>
      <c r="H64" s="114"/>
      <c r="I64" s="114"/>
      <c r="J64" s="114"/>
      <c r="K64" s="262"/>
      <c r="L64" s="114"/>
      <c r="M64" s="114"/>
    </row>
    <row r="65" spans="1:13" ht="21.75" customHeight="1">
      <c r="A65" s="123"/>
      <c r="B65" s="124" t="s">
        <v>108</v>
      </c>
      <c r="C65" s="123"/>
      <c r="D65" s="116"/>
      <c r="E65" s="122"/>
      <c r="F65" s="122"/>
      <c r="G65" s="262">
        <v>1966</v>
      </c>
      <c r="H65" s="114"/>
      <c r="I65" s="114">
        <v>1828</v>
      </c>
      <c r="J65" s="114"/>
      <c r="K65" s="262">
        <v>0</v>
      </c>
      <c r="L65" s="114"/>
      <c r="M65" s="114">
        <v>0</v>
      </c>
    </row>
    <row r="66" spans="1:13" ht="21.75" customHeight="1">
      <c r="A66" s="116" t="s">
        <v>28</v>
      </c>
      <c r="B66" s="116"/>
      <c r="C66" s="116"/>
      <c r="D66" s="118"/>
      <c r="E66" s="117"/>
      <c r="F66" s="117"/>
      <c r="G66" s="262">
        <v>1735</v>
      </c>
      <c r="H66" s="114"/>
      <c r="I66" s="114">
        <v>1371</v>
      </c>
      <c r="J66" s="114"/>
      <c r="K66" s="262">
        <v>0</v>
      </c>
      <c r="L66" s="114"/>
      <c r="M66" s="114">
        <v>0</v>
      </c>
    </row>
    <row r="67" spans="1:13">
      <c r="A67" s="118" t="s">
        <v>29</v>
      </c>
      <c r="B67" s="118"/>
      <c r="C67" s="118"/>
      <c r="D67" s="118"/>
      <c r="E67" s="122"/>
      <c r="F67" s="122"/>
      <c r="G67" s="131">
        <v>4841</v>
      </c>
      <c r="H67" s="114"/>
      <c r="I67" s="120">
        <v>1260</v>
      </c>
      <c r="J67" s="114"/>
      <c r="K67" s="131">
        <v>89</v>
      </c>
      <c r="L67" s="114"/>
      <c r="M67" s="120">
        <v>94</v>
      </c>
    </row>
    <row r="68" spans="1:13" ht="8.1" customHeight="1">
      <c r="A68" s="112"/>
      <c r="B68" s="112"/>
      <c r="C68" s="112"/>
      <c r="D68" s="112"/>
      <c r="E68" s="117"/>
      <c r="F68" s="117"/>
      <c r="G68" s="262"/>
      <c r="H68" s="114"/>
      <c r="I68" s="114"/>
      <c r="J68" s="114"/>
      <c r="K68" s="262"/>
      <c r="L68" s="114"/>
      <c r="M68" s="114"/>
    </row>
    <row r="69" spans="1:13" ht="21.75" customHeight="1">
      <c r="A69" s="112" t="s">
        <v>30</v>
      </c>
      <c r="B69" s="112"/>
      <c r="C69" s="112"/>
      <c r="D69" s="116"/>
      <c r="E69" s="122"/>
      <c r="F69" s="122"/>
      <c r="G69" s="131">
        <f>SUM(G61:G67)</f>
        <v>123237</v>
      </c>
      <c r="H69" s="114"/>
      <c r="I69" s="120">
        <f>SUM(I61:I67)</f>
        <v>236167</v>
      </c>
      <c r="J69" s="114"/>
      <c r="K69" s="131">
        <f>SUM(K61:K67)</f>
        <v>2837</v>
      </c>
      <c r="L69" s="114"/>
      <c r="M69" s="120">
        <f>SUM(M61:M67)</f>
        <v>3499</v>
      </c>
    </row>
    <row r="70" spans="1:13" ht="21.75" customHeight="1">
      <c r="A70" s="116"/>
      <c r="B70" s="116"/>
      <c r="C70" s="116"/>
      <c r="D70" s="116"/>
      <c r="E70" s="122"/>
      <c r="F70" s="122"/>
      <c r="G70" s="262"/>
      <c r="H70" s="114"/>
      <c r="I70" s="114"/>
      <c r="J70" s="114"/>
      <c r="K70" s="262"/>
      <c r="L70" s="114"/>
      <c r="M70" s="114"/>
    </row>
    <row r="71" spans="1:13" ht="21.75" customHeight="1">
      <c r="A71" s="119" t="s">
        <v>31</v>
      </c>
      <c r="B71" s="119"/>
      <c r="C71" s="119"/>
      <c r="D71" s="119"/>
      <c r="E71" s="122"/>
      <c r="F71" s="122"/>
      <c r="G71" s="262"/>
      <c r="H71" s="114"/>
      <c r="I71" s="114"/>
      <c r="J71" s="114"/>
      <c r="K71" s="262"/>
      <c r="L71" s="114"/>
      <c r="M71" s="114"/>
    </row>
    <row r="72" spans="1:13" ht="8.1" customHeight="1">
      <c r="A72" s="112"/>
      <c r="B72" s="112"/>
      <c r="C72" s="112"/>
      <c r="D72" s="112"/>
      <c r="E72" s="117"/>
      <c r="F72" s="117"/>
      <c r="G72" s="262"/>
      <c r="H72" s="114"/>
      <c r="I72" s="114"/>
      <c r="J72" s="114"/>
      <c r="K72" s="262"/>
      <c r="L72" s="114"/>
      <c r="M72" s="114"/>
    </row>
    <row r="73" spans="1:13" ht="21.75" customHeight="1">
      <c r="A73" s="123" t="s">
        <v>98</v>
      </c>
      <c r="B73" s="119"/>
      <c r="C73" s="119"/>
      <c r="D73" s="119"/>
      <c r="E73" s="122"/>
      <c r="F73" s="122"/>
      <c r="G73" s="262">
        <v>6613</v>
      </c>
      <c r="H73" s="114"/>
      <c r="I73" s="114">
        <v>7641</v>
      </c>
      <c r="J73" s="114"/>
      <c r="K73" s="262">
        <v>0</v>
      </c>
      <c r="L73" s="114"/>
      <c r="M73" s="114">
        <v>0</v>
      </c>
    </row>
    <row r="74" spans="1:13">
      <c r="A74" s="123" t="s">
        <v>32</v>
      </c>
      <c r="B74" s="123"/>
      <c r="C74" s="123"/>
      <c r="D74" s="116"/>
      <c r="E74" s="117"/>
      <c r="F74" s="117"/>
      <c r="G74" s="131">
        <v>4076</v>
      </c>
      <c r="H74" s="114"/>
      <c r="I74" s="120">
        <v>3798</v>
      </c>
      <c r="J74" s="114"/>
      <c r="K74" s="131">
        <v>1010</v>
      </c>
      <c r="L74" s="114"/>
      <c r="M74" s="120">
        <v>968</v>
      </c>
    </row>
    <row r="75" spans="1:13" ht="8.1" customHeight="1">
      <c r="A75" s="112"/>
      <c r="B75" s="112"/>
      <c r="C75" s="112"/>
      <c r="D75" s="112"/>
      <c r="E75" s="117"/>
      <c r="F75" s="117"/>
      <c r="G75" s="262"/>
      <c r="H75" s="114"/>
      <c r="I75" s="114"/>
      <c r="J75" s="114"/>
      <c r="K75" s="262"/>
      <c r="L75" s="114"/>
      <c r="M75" s="114"/>
    </row>
    <row r="76" spans="1:13">
      <c r="A76" s="112" t="s">
        <v>33</v>
      </c>
      <c r="B76" s="112"/>
      <c r="C76" s="112"/>
      <c r="D76" s="116"/>
      <c r="E76" s="122"/>
      <c r="F76" s="122"/>
      <c r="G76" s="131">
        <f>SUM(G73:G74)</f>
        <v>10689</v>
      </c>
      <c r="H76" s="114"/>
      <c r="I76" s="120">
        <f>SUM(I73:I74)</f>
        <v>11439</v>
      </c>
      <c r="J76" s="114"/>
      <c r="K76" s="131">
        <f>SUM(K73:K74)</f>
        <v>1010</v>
      </c>
      <c r="L76" s="114"/>
      <c r="M76" s="120">
        <f>SUM(M73:M74)</f>
        <v>968</v>
      </c>
    </row>
    <row r="77" spans="1:13" ht="8.1" customHeight="1">
      <c r="A77" s="112"/>
      <c r="B77" s="112"/>
      <c r="C77" s="112"/>
      <c r="D77" s="112"/>
      <c r="E77" s="117"/>
      <c r="F77" s="117"/>
      <c r="G77" s="262"/>
      <c r="H77" s="114"/>
      <c r="I77" s="114"/>
      <c r="J77" s="114"/>
      <c r="K77" s="262"/>
      <c r="L77" s="114"/>
      <c r="M77" s="114"/>
    </row>
    <row r="78" spans="1:13" ht="21.75" customHeight="1">
      <c r="A78" s="112" t="s">
        <v>34</v>
      </c>
      <c r="B78" s="112"/>
      <c r="C78" s="112"/>
      <c r="D78" s="116"/>
      <c r="E78" s="125"/>
      <c r="F78" s="125"/>
      <c r="G78" s="131">
        <f>SUM(G76,G69)</f>
        <v>133926</v>
      </c>
      <c r="H78" s="114"/>
      <c r="I78" s="120">
        <f>SUM(I76,I69)</f>
        <v>247606</v>
      </c>
      <c r="J78" s="114"/>
      <c r="K78" s="131">
        <f>SUM(K76,K69)</f>
        <v>3847</v>
      </c>
      <c r="L78" s="114"/>
      <c r="M78" s="120">
        <f>SUM(M76,M69)</f>
        <v>4467</v>
      </c>
    </row>
    <row r="79" spans="1:13" ht="21.75" customHeight="1">
      <c r="A79" s="73"/>
      <c r="E79" s="215"/>
      <c r="F79" s="215"/>
      <c r="G79" s="216"/>
      <c r="H79" s="217"/>
      <c r="I79" s="216"/>
      <c r="J79" s="218"/>
      <c r="K79" s="216"/>
      <c r="L79" s="217"/>
      <c r="M79" s="216"/>
    </row>
    <row r="80" spans="1:13" ht="21.75" customHeight="1">
      <c r="A80" s="73"/>
      <c r="E80" s="215"/>
      <c r="F80" s="215"/>
      <c r="G80" s="216"/>
      <c r="H80" s="217"/>
      <c r="I80" s="216"/>
      <c r="J80" s="218"/>
      <c r="K80" s="216"/>
      <c r="L80" s="217"/>
      <c r="M80" s="216"/>
    </row>
    <row r="81" spans="1:13" ht="21.75" customHeight="1">
      <c r="A81" s="73"/>
      <c r="E81" s="215"/>
      <c r="F81" s="215"/>
      <c r="G81" s="216"/>
      <c r="H81" s="217"/>
      <c r="I81" s="216"/>
      <c r="J81" s="218"/>
      <c r="K81" s="216"/>
      <c r="L81" s="217"/>
      <c r="M81" s="216"/>
    </row>
    <row r="82" spans="1:13" ht="21.75" customHeight="1">
      <c r="A82" s="73"/>
      <c r="E82" s="215"/>
      <c r="F82" s="215"/>
      <c r="G82" s="216"/>
      <c r="H82" s="217"/>
      <c r="I82" s="216"/>
      <c r="J82" s="218"/>
      <c r="K82" s="216"/>
      <c r="L82" s="217"/>
      <c r="M82" s="216"/>
    </row>
    <row r="83" spans="1:13" ht="21.75" customHeight="1">
      <c r="E83" s="70"/>
      <c r="F83" s="70"/>
      <c r="H83" s="207"/>
      <c r="J83" s="218"/>
      <c r="L83" s="207"/>
    </row>
    <row r="84" spans="1:13" ht="21.75" customHeight="1">
      <c r="E84" s="70"/>
      <c r="F84" s="70"/>
      <c r="H84" s="207"/>
      <c r="J84" s="218"/>
      <c r="L84" s="207"/>
    </row>
    <row r="85" spans="1:13" ht="19.149999999999999" customHeight="1">
      <c r="E85" s="70"/>
      <c r="F85" s="70"/>
    </row>
    <row r="86" spans="1:13" ht="19.149999999999999" customHeight="1">
      <c r="E86" s="70"/>
      <c r="F86" s="70"/>
    </row>
    <row r="87" spans="1:13" ht="22.7" customHeight="1">
      <c r="E87" s="70"/>
      <c r="F87" s="70"/>
    </row>
    <row r="88" spans="1:13" ht="19.149999999999999" customHeight="1">
      <c r="E88" s="70"/>
      <c r="F88" s="70"/>
    </row>
    <row r="89" spans="1:13" ht="9" customHeight="1">
      <c r="E89" s="70"/>
      <c r="F89" s="70"/>
    </row>
    <row r="90" spans="1:13" ht="21.95" customHeight="1">
      <c r="A90" s="219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0" s="219"/>
      <c r="C90" s="219"/>
      <c r="D90" s="219"/>
      <c r="E90" s="220"/>
      <c r="F90" s="220"/>
      <c r="G90" s="213"/>
      <c r="H90" s="213"/>
      <c r="I90" s="213"/>
      <c r="J90" s="213"/>
      <c r="K90" s="213"/>
      <c r="L90" s="213"/>
      <c r="M90" s="213"/>
    </row>
    <row r="91" spans="1:13" ht="21.75" customHeight="1">
      <c r="A91" s="73" t="str">
        <f>+A1</f>
        <v>บริษัท เอ็ม พิคเจอร์ส เอ็นเตอร์เทนเม้นท์ จำกัด (มหาชน)</v>
      </c>
      <c r="B91" s="209"/>
      <c r="C91" s="209"/>
      <c r="D91" s="209"/>
      <c r="E91" s="197"/>
      <c r="F91" s="197"/>
      <c r="G91" s="210"/>
      <c r="K91" s="210"/>
      <c r="M91" s="192"/>
    </row>
    <row r="92" spans="1:13" ht="21.75" customHeight="1">
      <c r="A92" s="354" t="s">
        <v>84</v>
      </c>
      <c r="B92" s="354"/>
      <c r="C92" s="354"/>
      <c r="D92" s="354"/>
      <c r="E92" s="197"/>
      <c r="F92" s="197"/>
    </row>
    <row r="93" spans="1:13" ht="21.75" customHeight="1">
      <c r="A93" s="211" t="str">
        <f>A3</f>
        <v>ณ วันที่ 30 มิถุนายน พ.ศ. 2565</v>
      </c>
      <c r="B93" s="211"/>
      <c r="C93" s="211"/>
      <c r="D93" s="211"/>
      <c r="E93" s="212"/>
      <c r="F93" s="212"/>
      <c r="G93" s="213"/>
      <c r="H93" s="213"/>
      <c r="I93" s="213"/>
      <c r="J93" s="213"/>
      <c r="K93" s="213"/>
      <c r="L93" s="213"/>
      <c r="M93" s="213"/>
    </row>
    <row r="94" spans="1:13" ht="21.75" customHeight="1">
      <c r="A94" s="354"/>
      <c r="B94" s="354"/>
      <c r="C94" s="354"/>
      <c r="D94" s="354"/>
      <c r="E94" s="197"/>
      <c r="F94" s="197"/>
      <c r="G94" s="198"/>
      <c r="H94" s="198"/>
      <c r="I94" s="198"/>
      <c r="J94" s="198"/>
      <c r="K94" s="198"/>
      <c r="L94" s="198"/>
      <c r="M94" s="198"/>
    </row>
    <row r="95" spans="1:13" ht="20.45" customHeight="1">
      <c r="A95" s="354"/>
      <c r="B95" s="354"/>
      <c r="C95" s="354"/>
      <c r="D95" s="354"/>
      <c r="E95" s="197"/>
      <c r="F95" s="197"/>
      <c r="G95" s="355" t="s">
        <v>2</v>
      </c>
      <c r="H95" s="355"/>
      <c r="I95" s="355"/>
      <c r="J95" s="355"/>
      <c r="K95" s="355"/>
      <c r="L95" s="355"/>
      <c r="M95" s="355"/>
    </row>
    <row r="96" spans="1:13" ht="20.45" customHeight="1">
      <c r="A96" s="354"/>
      <c r="B96" s="354"/>
      <c r="C96" s="354"/>
      <c r="D96" s="354"/>
      <c r="E96" s="72"/>
      <c r="F96" s="72"/>
      <c r="G96" s="357" t="s">
        <v>3</v>
      </c>
      <c r="H96" s="357"/>
      <c r="I96" s="357"/>
      <c r="J96" s="199"/>
      <c r="K96" s="358" t="s">
        <v>4</v>
      </c>
      <c r="L96" s="358"/>
      <c r="M96" s="358"/>
    </row>
    <row r="97" spans="1:13" ht="20.45" customHeight="1">
      <c r="A97" s="73"/>
      <c r="B97" s="73"/>
      <c r="C97" s="73"/>
      <c r="D97" s="73"/>
      <c r="E97" s="72"/>
      <c r="F97" s="72"/>
      <c r="G97" s="192" t="s">
        <v>138</v>
      </c>
      <c r="H97" s="192"/>
      <c r="I97" s="192" t="s">
        <v>139</v>
      </c>
      <c r="J97" s="200"/>
      <c r="K97" s="192" t="s">
        <v>138</v>
      </c>
      <c r="L97" s="192"/>
      <c r="M97" s="192" t="s">
        <v>139</v>
      </c>
    </row>
    <row r="98" spans="1:13" ht="20.45" customHeight="1">
      <c r="A98" s="354"/>
      <c r="B98" s="354"/>
      <c r="C98" s="354"/>
      <c r="D98" s="354"/>
      <c r="E98" s="64"/>
      <c r="F98" s="64"/>
      <c r="G98" s="16" t="s">
        <v>99</v>
      </c>
      <c r="H98" s="40"/>
      <c r="I98" s="16" t="s">
        <v>5</v>
      </c>
      <c r="J98" s="40"/>
      <c r="K98" s="16" t="s">
        <v>99</v>
      </c>
      <c r="L98" s="40"/>
      <c r="M98" s="16" t="s">
        <v>5</v>
      </c>
    </row>
    <row r="99" spans="1:13" ht="20.45" customHeight="1">
      <c r="E99" s="63"/>
      <c r="F99" s="64"/>
      <c r="G99" s="201" t="s">
        <v>130</v>
      </c>
      <c r="H99" s="202"/>
      <c r="I99" s="201" t="s">
        <v>104</v>
      </c>
      <c r="J99" s="202"/>
      <c r="K99" s="201" t="s">
        <v>130</v>
      </c>
      <c r="L99" s="202"/>
      <c r="M99" s="201" t="s">
        <v>104</v>
      </c>
    </row>
    <row r="100" spans="1:13" ht="8.1" customHeight="1">
      <c r="A100" s="203"/>
      <c r="B100" s="203"/>
      <c r="C100" s="203"/>
      <c r="D100" s="203"/>
      <c r="E100" s="221"/>
      <c r="F100" s="221"/>
      <c r="G100" s="206"/>
      <c r="H100" s="222"/>
      <c r="J100" s="207"/>
      <c r="K100" s="206"/>
      <c r="L100" s="207"/>
    </row>
    <row r="101" spans="1:13" ht="20.45" customHeight="1">
      <c r="A101" s="119" t="s">
        <v>109</v>
      </c>
      <c r="B101" s="119"/>
      <c r="C101" s="119"/>
      <c r="D101" s="116"/>
      <c r="E101" s="113"/>
      <c r="F101" s="113"/>
      <c r="G101" s="262"/>
      <c r="H101" s="115"/>
      <c r="I101" s="114"/>
      <c r="J101" s="114"/>
      <c r="K101" s="262"/>
      <c r="L101" s="114"/>
      <c r="M101" s="114"/>
    </row>
    <row r="102" spans="1:13" ht="8.1" customHeight="1">
      <c r="A102" s="116"/>
      <c r="B102" s="116"/>
      <c r="C102" s="116"/>
      <c r="D102" s="116"/>
      <c r="E102" s="113"/>
      <c r="F102" s="113"/>
      <c r="G102" s="262"/>
      <c r="H102" s="115"/>
      <c r="I102" s="114"/>
      <c r="J102" s="114"/>
      <c r="K102" s="262"/>
      <c r="L102" s="114"/>
      <c r="M102" s="114"/>
    </row>
    <row r="103" spans="1:13" ht="20.45" customHeight="1">
      <c r="A103" s="119" t="s">
        <v>35</v>
      </c>
      <c r="B103" s="119"/>
      <c r="C103" s="119"/>
      <c r="D103" s="119"/>
      <c r="E103" s="117"/>
      <c r="F103" s="117"/>
      <c r="G103" s="262"/>
      <c r="H103" s="114"/>
      <c r="I103" s="114"/>
      <c r="J103" s="114"/>
      <c r="K103" s="262"/>
      <c r="L103" s="114"/>
      <c r="M103" s="114"/>
    </row>
    <row r="104" spans="1:13" ht="8.1" customHeight="1">
      <c r="A104" s="116"/>
      <c r="B104" s="116"/>
      <c r="C104" s="116"/>
      <c r="D104" s="116"/>
      <c r="E104" s="113"/>
      <c r="F104" s="113"/>
      <c r="G104" s="262"/>
      <c r="H104" s="115"/>
      <c r="I104" s="114"/>
      <c r="J104" s="114"/>
      <c r="K104" s="262"/>
      <c r="L104" s="114"/>
      <c r="M104" s="114"/>
    </row>
    <row r="105" spans="1:13" ht="20.45" customHeight="1">
      <c r="A105" s="116" t="s">
        <v>36</v>
      </c>
      <c r="B105" s="116"/>
      <c r="C105" s="116"/>
      <c r="D105" s="116"/>
      <c r="E105" s="117"/>
      <c r="F105" s="117"/>
      <c r="G105" s="262"/>
      <c r="H105" s="114"/>
      <c r="I105" s="114"/>
      <c r="J105" s="114"/>
      <c r="K105" s="262"/>
      <c r="L105" s="114"/>
      <c r="M105" s="114"/>
    </row>
    <row r="106" spans="1:13" ht="20.45" customHeight="1">
      <c r="A106" s="116"/>
      <c r="B106" s="116" t="s">
        <v>37</v>
      </c>
      <c r="C106" s="116"/>
      <c r="D106" s="116"/>
      <c r="E106" s="117"/>
      <c r="F106" s="117"/>
      <c r="G106" s="262"/>
      <c r="H106" s="114"/>
      <c r="I106" s="114"/>
      <c r="J106" s="114"/>
      <c r="K106" s="262"/>
      <c r="L106" s="114"/>
      <c r="M106" s="114"/>
    </row>
    <row r="107" spans="1:13" ht="20.45" customHeight="1">
      <c r="A107" s="116"/>
      <c r="B107" s="116"/>
      <c r="C107" s="116" t="s">
        <v>80</v>
      </c>
      <c r="D107" s="116"/>
      <c r="E107" s="117"/>
      <c r="F107" s="117"/>
      <c r="G107" s="262"/>
      <c r="H107" s="114"/>
      <c r="I107" s="114"/>
      <c r="J107" s="114"/>
      <c r="K107" s="262"/>
      <c r="L107" s="114"/>
      <c r="M107" s="114"/>
    </row>
    <row r="108" spans="1:13" ht="20.45" customHeight="1" thickBot="1">
      <c r="A108" s="116"/>
      <c r="B108" s="116"/>
      <c r="C108" s="116"/>
      <c r="D108" s="116" t="s">
        <v>78</v>
      </c>
      <c r="E108" s="117"/>
      <c r="F108" s="117"/>
      <c r="G108" s="132">
        <v>656559</v>
      </c>
      <c r="H108" s="114"/>
      <c r="I108" s="121">
        <v>656559</v>
      </c>
      <c r="J108" s="114"/>
      <c r="K108" s="132">
        <v>656559</v>
      </c>
      <c r="L108" s="114"/>
      <c r="M108" s="121">
        <v>656559</v>
      </c>
    </row>
    <row r="109" spans="1:13" ht="8.1" customHeight="1" thickTop="1">
      <c r="A109" s="112"/>
      <c r="B109" s="112"/>
      <c r="C109" s="112"/>
      <c r="D109" s="112"/>
      <c r="E109" s="117"/>
      <c r="F109" s="117"/>
      <c r="G109" s="262"/>
      <c r="H109" s="114"/>
      <c r="I109" s="114"/>
      <c r="J109" s="114"/>
      <c r="K109" s="262"/>
      <c r="L109" s="114"/>
      <c r="M109" s="114"/>
    </row>
    <row r="110" spans="1:13" ht="20.45" customHeight="1">
      <c r="A110" s="116"/>
      <c r="B110" s="116" t="s">
        <v>38</v>
      </c>
      <c r="C110" s="116"/>
      <c r="D110" s="116"/>
      <c r="E110" s="117"/>
      <c r="F110" s="117"/>
      <c r="G110" s="262"/>
      <c r="H110" s="114"/>
      <c r="I110" s="114"/>
      <c r="J110" s="114"/>
      <c r="K110" s="262"/>
      <c r="L110" s="114"/>
      <c r="M110" s="114"/>
    </row>
    <row r="111" spans="1:13" ht="20.45" customHeight="1">
      <c r="A111" s="116"/>
      <c r="B111" s="116"/>
      <c r="C111" s="116" t="s">
        <v>39</v>
      </c>
      <c r="D111" s="116"/>
      <c r="E111" s="117"/>
      <c r="F111" s="117"/>
      <c r="G111" s="262"/>
      <c r="H111" s="114"/>
      <c r="I111" s="114"/>
      <c r="J111" s="114"/>
      <c r="K111" s="262"/>
      <c r="L111" s="114"/>
      <c r="M111" s="114"/>
    </row>
    <row r="112" spans="1:13" ht="20.45" customHeight="1">
      <c r="A112" s="116"/>
      <c r="B112" s="116"/>
      <c r="C112" s="116"/>
      <c r="D112" s="116" t="s">
        <v>110</v>
      </c>
      <c r="E112" s="117"/>
      <c r="F112" s="117"/>
      <c r="G112" s="262">
        <v>650060</v>
      </c>
      <c r="H112" s="114"/>
      <c r="I112" s="114">
        <v>650060</v>
      </c>
      <c r="J112" s="114"/>
      <c r="K112" s="262">
        <v>650060</v>
      </c>
      <c r="L112" s="114"/>
      <c r="M112" s="114">
        <v>650060</v>
      </c>
    </row>
    <row r="113" spans="1:13" ht="20.45" customHeight="1">
      <c r="A113" s="118" t="s">
        <v>40</v>
      </c>
      <c r="B113" s="118"/>
      <c r="C113" s="118"/>
      <c r="D113" s="118"/>
      <c r="E113" s="117"/>
      <c r="F113" s="117"/>
      <c r="G113" s="262">
        <v>132612</v>
      </c>
      <c r="H113" s="114"/>
      <c r="I113" s="114">
        <v>132612</v>
      </c>
      <c r="J113" s="114"/>
      <c r="K113" s="262">
        <v>132612</v>
      </c>
      <c r="L113" s="114"/>
      <c r="M113" s="114">
        <v>132612</v>
      </c>
    </row>
    <row r="114" spans="1:13" ht="20.45" customHeight="1">
      <c r="A114" s="118" t="s">
        <v>133</v>
      </c>
      <c r="B114" s="118"/>
      <c r="C114" s="118"/>
      <c r="D114" s="118"/>
      <c r="E114" s="117"/>
      <c r="F114" s="117"/>
      <c r="G114" s="262"/>
      <c r="H114" s="114"/>
      <c r="I114" s="114"/>
      <c r="J114" s="114"/>
      <c r="K114" s="262"/>
      <c r="L114" s="114"/>
      <c r="M114" s="114"/>
    </row>
    <row r="115" spans="1:13" ht="20.45" customHeight="1">
      <c r="A115" s="126"/>
      <c r="B115" s="118" t="s">
        <v>41</v>
      </c>
      <c r="C115" s="118"/>
      <c r="D115" s="118"/>
      <c r="E115" s="117"/>
      <c r="F115" s="117"/>
      <c r="G115" s="262">
        <v>-20106</v>
      </c>
      <c r="H115" s="114"/>
      <c r="I115" s="114">
        <v>-20106</v>
      </c>
      <c r="J115" s="114"/>
      <c r="K115" s="262">
        <v>0</v>
      </c>
      <c r="L115" s="114"/>
      <c r="M115" s="114">
        <v>0</v>
      </c>
    </row>
    <row r="116" spans="1:13" ht="20.45" customHeight="1">
      <c r="A116" s="116" t="s">
        <v>65</v>
      </c>
      <c r="B116" s="116"/>
      <c r="C116" s="116"/>
      <c r="D116" s="116"/>
      <c r="E116" s="117"/>
      <c r="F116" s="116"/>
      <c r="G116" s="262">
        <v>-288486</v>
      </c>
      <c r="H116" s="114"/>
      <c r="I116" s="114">
        <v>-301182</v>
      </c>
      <c r="J116" s="114"/>
      <c r="K116" s="262">
        <v>-371543</v>
      </c>
      <c r="L116" s="114"/>
      <c r="M116" s="114">
        <v>-381877</v>
      </c>
    </row>
    <row r="117" spans="1:13" ht="20.45" customHeight="1">
      <c r="A117" s="116" t="s">
        <v>74</v>
      </c>
      <c r="B117" s="116"/>
      <c r="C117" s="116"/>
      <c r="D117" s="116"/>
      <c r="E117" s="117"/>
      <c r="F117" s="117"/>
      <c r="G117" s="131">
        <v>-26527</v>
      </c>
      <c r="H117" s="114"/>
      <c r="I117" s="120">
        <v>-26893</v>
      </c>
      <c r="J117" s="114"/>
      <c r="K117" s="131">
        <v>0</v>
      </c>
      <c r="L117" s="114"/>
      <c r="M117" s="120">
        <v>0</v>
      </c>
    </row>
    <row r="118" spans="1:13" ht="8.1" customHeight="1">
      <c r="A118" s="112"/>
      <c r="B118" s="112"/>
      <c r="C118" s="112"/>
      <c r="D118" s="112"/>
      <c r="E118" s="117"/>
      <c r="F118" s="117"/>
      <c r="G118" s="262"/>
      <c r="H118" s="114"/>
      <c r="I118" s="114"/>
      <c r="J118" s="114"/>
      <c r="K118" s="262"/>
      <c r="L118" s="114"/>
      <c r="M118" s="114"/>
    </row>
    <row r="119" spans="1:13" ht="20.45" customHeight="1">
      <c r="A119" s="127" t="s">
        <v>42</v>
      </c>
      <c r="B119" s="119"/>
      <c r="C119" s="119"/>
      <c r="D119" s="118"/>
      <c r="E119" s="128"/>
      <c r="F119" s="128"/>
      <c r="G119" s="262">
        <f>SUM(G112:G117)</f>
        <v>447553</v>
      </c>
      <c r="H119" s="114"/>
      <c r="I119" s="114">
        <f>SUM(I112:I117)</f>
        <v>434491</v>
      </c>
      <c r="J119" s="114"/>
      <c r="K119" s="262">
        <f>SUM(K112:K117)</f>
        <v>411129</v>
      </c>
      <c r="L119" s="114"/>
      <c r="M119" s="114">
        <f>SUM(M112:M117)</f>
        <v>400795</v>
      </c>
    </row>
    <row r="120" spans="1:13" ht="20.45" customHeight="1">
      <c r="A120" s="118" t="s">
        <v>43</v>
      </c>
      <c r="B120" s="118"/>
      <c r="C120" s="118"/>
      <c r="D120" s="118"/>
      <c r="E120" s="117"/>
      <c r="F120" s="129"/>
      <c r="G120" s="131">
        <v>0</v>
      </c>
      <c r="H120" s="114"/>
      <c r="I120" s="120">
        <v>0</v>
      </c>
      <c r="J120" s="114"/>
      <c r="K120" s="131">
        <v>0</v>
      </c>
      <c r="L120" s="114"/>
      <c r="M120" s="120">
        <v>0</v>
      </c>
    </row>
    <row r="121" spans="1:13" ht="8.1" customHeight="1">
      <c r="A121" s="112"/>
      <c r="B121" s="112"/>
      <c r="C121" s="112"/>
      <c r="D121" s="112"/>
      <c r="E121" s="117"/>
      <c r="F121" s="117"/>
      <c r="G121" s="262"/>
      <c r="H121" s="114"/>
      <c r="I121" s="114"/>
      <c r="J121" s="114"/>
      <c r="K121" s="262"/>
      <c r="L121" s="114"/>
      <c r="M121" s="114"/>
    </row>
    <row r="122" spans="1:13" ht="20.45" customHeight="1">
      <c r="A122" s="119" t="s">
        <v>44</v>
      </c>
      <c r="B122" s="119"/>
      <c r="C122" s="119"/>
      <c r="D122" s="116"/>
      <c r="E122" s="117"/>
      <c r="F122" s="128"/>
      <c r="G122" s="131">
        <f>SUM(G119:G120)</f>
        <v>447553</v>
      </c>
      <c r="H122" s="114"/>
      <c r="I122" s="120">
        <f>SUM(I119:I120)</f>
        <v>434491</v>
      </c>
      <c r="J122" s="114"/>
      <c r="K122" s="131">
        <f>SUM(K119:K120)</f>
        <v>411129</v>
      </c>
      <c r="L122" s="114"/>
      <c r="M122" s="120">
        <f>SUM(M119:M120)</f>
        <v>400795</v>
      </c>
    </row>
    <row r="123" spans="1:13" ht="8.1" customHeight="1">
      <c r="A123" s="112"/>
      <c r="B123" s="112"/>
      <c r="C123" s="112"/>
      <c r="D123" s="112"/>
      <c r="E123" s="117"/>
      <c r="F123" s="117"/>
      <c r="G123" s="262"/>
      <c r="H123" s="114"/>
      <c r="I123" s="114"/>
      <c r="J123" s="114"/>
      <c r="K123" s="262"/>
      <c r="L123" s="114"/>
      <c r="M123" s="114"/>
    </row>
    <row r="124" spans="1:13" ht="20.45" customHeight="1" thickBot="1">
      <c r="A124" s="119" t="s">
        <v>45</v>
      </c>
      <c r="B124" s="119"/>
      <c r="C124" s="119"/>
      <c r="D124" s="119"/>
      <c r="E124" s="117"/>
      <c r="F124" s="117"/>
      <c r="G124" s="132">
        <f>SUM(G78,G122)</f>
        <v>581479</v>
      </c>
      <c r="H124" s="114"/>
      <c r="I124" s="121">
        <f>SUM(I78,I122)</f>
        <v>682097</v>
      </c>
      <c r="J124" s="114"/>
      <c r="K124" s="132">
        <f>SUM(K78,K122)</f>
        <v>414976</v>
      </c>
      <c r="L124" s="114"/>
      <c r="M124" s="121">
        <f>SUM(M78,M122)</f>
        <v>405262</v>
      </c>
    </row>
    <row r="125" spans="1:13" ht="20.45" customHeight="1" thickTop="1">
      <c r="A125" s="119"/>
      <c r="B125" s="119"/>
      <c r="C125" s="119"/>
      <c r="D125" s="119"/>
      <c r="E125" s="117"/>
      <c r="F125" s="117"/>
      <c r="G125" s="114"/>
      <c r="H125" s="114"/>
      <c r="I125" s="114"/>
      <c r="J125" s="114"/>
      <c r="K125" s="114"/>
      <c r="L125" s="114"/>
      <c r="M125" s="114"/>
    </row>
    <row r="126" spans="1:13" ht="20.45" customHeight="1">
      <c r="A126" s="119"/>
      <c r="B126" s="119"/>
      <c r="C126" s="119"/>
      <c r="D126" s="119"/>
      <c r="E126" s="117"/>
      <c r="F126" s="117"/>
      <c r="G126" s="114"/>
      <c r="H126" s="114"/>
      <c r="I126" s="114"/>
      <c r="J126" s="114"/>
      <c r="K126" s="114"/>
      <c r="L126" s="114"/>
      <c r="M126" s="114"/>
    </row>
    <row r="127" spans="1:13" ht="13.5" customHeight="1">
      <c r="A127" s="119"/>
      <c r="B127" s="119"/>
      <c r="C127" s="119"/>
      <c r="D127" s="119"/>
      <c r="E127" s="117"/>
      <c r="F127" s="117"/>
      <c r="G127" s="114"/>
      <c r="H127" s="114"/>
      <c r="I127" s="114"/>
      <c r="J127" s="114"/>
      <c r="K127" s="114"/>
      <c r="L127" s="114"/>
      <c r="M127" s="114"/>
    </row>
    <row r="128" spans="1:13" ht="13.5" customHeight="1">
      <c r="A128" s="119"/>
      <c r="B128" s="119"/>
      <c r="C128" s="119"/>
      <c r="D128" s="119"/>
      <c r="E128" s="117"/>
      <c r="F128" s="117"/>
      <c r="G128" s="114"/>
      <c r="H128" s="114"/>
      <c r="I128" s="114"/>
      <c r="J128" s="114"/>
      <c r="K128" s="114"/>
      <c r="L128" s="114"/>
      <c r="M128" s="114"/>
    </row>
    <row r="129" spans="1:13" ht="13.5" customHeight="1">
      <c r="A129" s="119"/>
      <c r="B129" s="119"/>
      <c r="C129" s="119"/>
      <c r="D129" s="119"/>
      <c r="E129" s="117"/>
      <c r="F129" s="117"/>
      <c r="G129" s="114"/>
      <c r="H129" s="114"/>
      <c r="I129" s="114"/>
      <c r="J129" s="114"/>
      <c r="K129" s="114"/>
      <c r="L129" s="114"/>
      <c r="M129" s="114"/>
    </row>
    <row r="130" spans="1:13" ht="13.5" customHeight="1">
      <c r="A130" s="119"/>
      <c r="B130" s="119"/>
      <c r="C130" s="119"/>
      <c r="D130" s="119"/>
      <c r="E130" s="117"/>
      <c r="F130" s="117"/>
      <c r="G130" s="114"/>
      <c r="H130" s="114"/>
      <c r="I130" s="114"/>
      <c r="J130" s="114"/>
      <c r="K130" s="114"/>
      <c r="L130" s="114"/>
      <c r="M130" s="114"/>
    </row>
    <row r="131" spans="1:13">
      <c r="G131" s="223"/>
      <c r="H131" s="223"/>
      <c r="I131" s="223"/>
      <c r="J131" s="223"/>
      <c r="K131" s="223"/>
      <c r="L131" s="223"/>
      <c r="M131" s="223"/>
    </row>
    <row r="135" spans="1:13" ht="15" customHeight="1"/>
    <row r="136" spans="1:13" ht="12" customHeight="1"/>
    <row r="137" spans="1:13" ht="21.95" customHeight="1">
      <c r="A137" s="224" t="str">
        <f>A90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7" s="111"/>
      <c r="C137" s="111"/>
      <c r="D137" s="111"/>
      <c r="E137" s="111"/>
      <c r="F137" s="111"/>
      <c r="G137" s="225"/>
      <c r="H137" s="111"/>
      <c r="I137" s="225"/>
      <c r="J137" s="111"/>
      <c r="K137" s="225"/>
      <c r="L137" s="111"/>
      <c r="M137" s="225"/>
    </row>
    <row r="138" spans="1:13">
      <c r="G138" s="223"/>
      <c r="H138" s="223"/>
      <c r="I138" s="223"/>
      <c r="J138" s="223"/>
      <c r="K138" s="223"/>
      <c r="L138" s="223"/>
      <c r="M138" s="223"/>
    </row>
  </sheetData>
  <mergeCells count="11">
    <mergeCell ref="G52:I52"/>
    <mergeCell ref="K52:M52"/>
    <mergeCell ref="G95:M95"/>
    <mergeCell ref="G96:I96"/>
    <mergeCell ref="K96:M96"/>
    <mergeCell ref="G51:M51"/>
    <mergeCell ref="A1:G1"/>
    <mergeCell ref="G5:M5"/>
    <mergeCell ref="G6:I6"/>
    <mergeCell ref="K6:M6"/>
    <mergeCell ref="A46:M4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45"/>
  <sheetViews>
    <sheetView topLeftCell="A12" zoomScaleNormal="100" zoomScaleSheetLayoutView="100" workbookViewId="0">
      <selection activeCell="Q23" sqref="Q23"/>
    </sheetView>
  </sheetViews>
  <sheetFormatPr defaultColWidth="9.140625" defaultRowHeight="21.75" customHeight="1"/>
  <cols>
    <col min="1" max="1" width="1.42578125" style="59" customWidth="1"/>
    <col min="2" max="2" width="32.42578125" style="59" customWidth="1"/>
    <col min="3" max="3" width="7.140625" style="59" customWidth="1"/>
    <col min="4" max="4" width="0.85546875" style="59" customWidth="1"/>
    <col min="5" max="5" width="11.28515625" style="40" customWidth="1"/>
    <col min="6" max="6" width="0.85546875" style="40" customWidth="1"/>
    <col min="7" max="7" width="11.28515625" style="40" customWidth="1"/>
    <col min="8" max="8" width="0.85546875" style="40" customWidth="1"/>
    <col min="9" max="9" width="11.28515625" style="40" customWidth="1"/>
    <col min="10" max="10" width="0.85546875" style="40" customWidth="1"/>
    <col min="11" max="11" width="11.28515625" style="40" customWidth="1"/>
    <col min="12" max="16384" width="9.140625" style="59"/>
  </cols>
  <sheetData>
    <row r="1" spans="1:11" ht="21.75" customHeight="1">
      <c r="A1" s="56" t="s">
        <v>0</v>
      </c>
      <c r="B1" s="57"/>
      <c r="C1" s="58"/>
      <c r="D1" s="58"/>
      <c r="E1" s="9"/>
      <c r="F1" s="9"/>
      <c r="G1" s="9"/>
      <c r="H1" s="9"/>
      <c r="I1" s="39"/>
      <c r="K1" s="39"/>
    </row>
    <row r="2" spans="1:11" ht="21.75" customHeight="1">
      <c r="A2" s="60" t="s">
        <v>60</v>
      </c>
      <c r="B2" s="60"/>
      <c r="C2" s="58"/>
      <c r="D2" s="58"/>
      <c r="E2" s="9"/>
      <c r="F2" s="9"/>
      <c r="G2" s="9"/>
      <c r="H2" s="9"/>
    </row>
    <row r="3" spans="1:11" ht="21.75" customHeight="1">
      <c r="A3" s="61" t="s">
        <v>134</v>
      </c>
      <c r="B3" s="61"/>
      <c r="C3" s="62"/>
      <c r="D3" s="62"/>
      <c r="E3" s="41"/>
      <c r="F3" s="41"/>
      <c r="G3" s="41"/>
      <c r="H3" s="41"/>
      <c r="I3" s="41"/>
      <c r="J3" s="41"/>
      <c r="K3" s="41"/>
    </row>
    <row r="4" spans="1:11" ht="21.75" customHeight="1">
      <c r="A4" s="60"/>
      <c r="B4" s="60"/>
      <c r="C4" s="58"/>
      <c r="D4" s="58"/>
      <c r="E4" s="42"/>
      <c r="F4" s="42"/>
      <c r="G4" s="42"/>
      <c r="H4" s="42"/>
      <c r="I4" s="42"/>
      <c r="J4" s="42"/>
      <c r="K4" s="42"/>
    </row>
    <row r="5" spans="1:11" ht="19.149999999999999" customHeight="1">
      <c r="A5" s="60"/>
      <c r="B5" s="60"/>
      <c r="C5" s="58"/>
      <c r="D5" s="58"/>
      <c r="E5" s="361" t="s">
        <v>2</v>
      </c>
      <c r="F5" s="361"/>
      <c r="G5" s="361"/>
      <c r="H5" s="361"/>
      <c r="I5" s="361"/>
      <c r="J5" s="361"/>
      <c r="K5" s="361"/>
    </row>
    <row r="6" spans="1:11" ht="19.149999999999999" customHeight="1">
      <c r="A6" s="56"/>
      <c r="B6" s="56"/>
      <c r="C6" s="63"/>
      <c r="D6" s="63"/>
      <c r="E6" s="360" t="s">
        <v>3</v>
      </c>
      <c r="F6" s="360"/>
      <c r="G6" s="360" t="s">
        <v>3</v>
      </c>
      <c r="H6" s="43"/>
      <c r="I6" s="360" t="s">
        <v>4</v>
      </c>
      <c r="J6" s="360"/>
      <c r="K6" s="360" t="s">
        <v>4</v>
      </c>
    </row>
    <row r="7" spans="1:11" ht="19.149999999999999" customHeight="1">
      <c r="C7" s="64"/>
      <c r="D7" s="64"/>
      <c r="E7" s="28" t="s">
        <v>99</v>
      </c>
      <c r="F7" s="29"/>
      <c r="G7" s="28" t="s">
        <v>99</v>
      </c>
      <c r="H7" s="29"/>
      <c r="I7" s="28" t="s">
        <v>99</v>
      </c>
      <c r="J7" s="29"/>
      <c r="K7" s="28" t="s">
        <v>99</v>
      </c>
    </row>
    <row r="8" spans="1:11" ht="19.149999999999999" customHeight="1">
      <c r="C8" s="184"/>
      <c r="D8" s="64"/>
      <c r="E8" s="201" t="s">
        <v>130</v>
      </c>
      <c r="F8" s="202"/>
      <c r="G8" s="201" t="s">
        <v>104</v>
      </c>
      <c r="H8" s="202"/>
      <c r="I8" s="201" t="s">
        <v>130</v>
      </c>
      <c r="J8" s="202"/>
      <c r="K8" s="201" t="s">
        <v>104</v>
      </c>
    </row>
    <row r="9" spans="1:11" ht="19.149999999999999" customHeight="1">
      <c r="A9" s="60" t="s">
        <v>46</v>
      </c>
      <c r="B9" s="66"/>
      <c r="C9" s="185"/>
      <c r="D9" s="67"/>
      <c r="E9" s="172"/>
      <c r="F9" s="21"/>
      <c r="G9" s="9"/>
      <c r="H9" s="21"/>
      <c r="I9" s="172"/>
      <c r="J9" s="21"/>
      <c r="K9" s="9"/>
    </row>
    <row r="10" spans="1:11" ht="6" customHeight="1">
      <c r="A10" s="60"/>
      <c r="B10" s="66"/>
      <c r="C10" s="185"/>
      <c r="D10" s="67"/>
      <c r="E10" s="172"/>
      <c r="F10" s="21"/>
      <c r="G10" s="9"/>
      <c r="H10" s="21"/>
      <c r="I10" s="172"/>
      <c r="J10" s="21"/>
      <c r="K10" s="9"/>
    </row>
    <row r="11" spans="1:11" ht="19.149999999999999" customHeight="1">
      <c r="A11" s="68" t="s">
        <v>47</v>
      </c>
      <c r="B11" s="69"/>
      <c r="C11" s="186"/>
      <c r="D11" s="70"/>
      <c r="E11" s="181">
        <v>568</v>
      </c>
      <c r="F11" s="44"/>
      <c r="G11" s="226">
        <v>323</v>
      </c>
      <c r="H11" s="44"/>
      <c r="I11" s="181">
        <v>3245</v>
      </c>
      <c r="J11" s="44"/>
      <c r="K11" s="226">
        <v>3450</v>
      </c>
    </row>
    <row r="12" spans="1:11" ht="19.149999999999999" customHeight="1">
      <c r="A12" s="68" t="s">
        <v>141</v>
      </c>
      <c r="B12" s="69"/>
      <c r="C12" s="70"/>
      <c r="D12" s="70"/>
      <c r="E12" s="133">
        <v>70597</v>
      </c>
      <c r="F12" s="44"/>
      <c r="G12" s="3">
        <v>21006</v>
      </c>
      <c r="H12" s="44"/>
      <c r="I12" s="133">
        <v>0</v>
      </c>
      <c r="J12" s="44"/>
      <c r="K12" s="3">
        <v>0</v>
      </c>
    </row>
    <row r="13" spans="1:11" ht="19.149999999999999" customHeight="1">
      <c r="A13" s="68" t="s">
        <v>48</v>
      </c>
      <c r="B13" s="69"/>
      <c r="C13" s="70"/>
      <c r="D13" s="70"/>
      <c r="E13" s="148">
        <v>1340</v>
      </c>
      <c r="F13" s="44"/>
      <c r="G13" s="5">
        <v>1372</v>
      </c>
      <c r="H13" s="44"/>
      <c r="I13" s="148">
        <v>0</v>
      </c>
      <c r="J13" s="44"/>
      <c r="K13" s="5">
        <v>0</v>
      </c>
    </row>
    <row r="14" spans="1:11" ht="6" customHeight="1">
      <c r="A14" s="68"/>
      <c r="B14" s="69"/>
      <c r="C14" s="70"/>
      <c r="D14" s="70"/>
      <c r="E14" s="133"/>
      <c r="F14" s="4"/>
      <c r="G14" s="3"/>
      <c r="H14" s="4"/>
      <c r="I14" s="133"/>
      <c r="J14" s="4"/>
      <c r="K14" s="3"/>
    </row>
    <row r="15" spans="1:11" ht="19.149999999999999" customHeight="1">
      <c r="A15" s="343" t="s">
        <v>49</v>
      </c>
      <c r="B15" s="71"/>
      <c r="C15" s="70"/>
      <c r="D15" s="70"/>
      <c r="E15" s="148">
        <f>SUM(E11:E13)</f>
        <v>72505</v>
      </c>
      <c r="F15" s="4"/>
      <c r="G15" s="5">
        <f>SUM(G11:G13)</f>
        <v>22701</v>
      </c>
      <c r="H15" s="4"/>
      <c r="I15" s="148">
        <f>SUM(I11:I13)</f>
        <v>3245</v>
      </c>
      <c r="J15" s="4"/>
      <c r="K15" s="5">
        <f>SUM(K11:K13)</f>
        <v>3450</v>
      </c>
    </row>
    <row r="16" spans="1:11" ht="19.149999999999999" customHeight="1">
      <c r="A16" s="68"/>
      <c r="B16" s="69"/>
      <c r="C16" s="70"/>
      <c r="D16" s="70"/>
      <c r="E16" s="133"/>
      <c r="F16" s="4"/>
      <c r="G16" s="3"/>
      <c r="H16" s="4"/>
      <c r="I16" s="133"/>
      <c r="J16" s="4"/>
      <c r="K16" s="3"/>
    </row>
    <row r="17" spans="1:11" ht="19.149999999999999" customHeight="1">
      <c r="A17" s="343" t="s">
        <v>50</v>
      </c>
      <c r="B17" s="69"/>
      <c r="C17" s="70"/>
      <c r="D17" s="70"/>
      <c r="E17" s="133"/>
      <c r="F17" s="4"/>
      <c r="G17" s="3"/>
      <c r="H17" s="4"/>
      <c r="I17" s="133"/>
      <c r="J17" s="4"/>
      <c r="K17" s="3"/>
    </row>
    <row r="18" spans="1:11" ht="6" customHeight="1">
      <c r="A18" s="343"/>
      <c r="B18" s="69"/>
      <c r="C18" s="70"/>
      <c r="D18" s="70"/>
      <c r="E18" s="133"/>
      <c r="F18" s="4"/>
      <c r="G18" s="3"/>
      <c r="H18" s="4"/>
      <c r="I18" s="133"/>
      <c r="J18" s="4"/>
      <c r="K18" s="3"/>
    </row>
    <row r="19" spans="1:11" ht="19.149999999999999" customHeight="1">
      <c r="A19" s="266" t="s">
        <v>148</v>
      </c>
      <c r="B19" s="265"/>
      <c r="C19" s="70"/>
      <c r="D19" s="70"/>
      <c r="E19" s="148">
        <v>44057</v>
      </c>
      <c r="F19" s="44"/>
      <c r="G19" s="5">
        <v>9966</v>
      </c>
      <c r="H19" s="44"/>
      <c r="I19" s="148">
        <v>0</v>
      </c>
      <c r="J19" s="44"/>
      <c r="K19" s="5">
        <v>0</v>
      </c>
    </row>
    <row r="20" spans="1:11" s="56" customFormat="1" ht="6" customHeight="1">
      <c r="A20" s="71"/>
      <c r="B20" s="69"/>
      <c r="C20" s="70"/>
      <c r="D20" s="70"/>
      <c r="E20" s="133"/>
      <c r="F20" s="4"/>
      <c r="G20" s="3"/>
      <c r="H20" s="4"/>
      <c r="I20" s="133"/>
      <c r="J20" s="4"/>
      <c r="K20" s="3"/>
    </row>
    <row r="21" spans="1:11" s="56" customFormat="1" ht="19.149999999999999" customHeight="1">
      <c r="A21" s="343" t="s">
        <v>51</v>
      </c>
      <c r="B21" s="71"/>
      <c r="C21" s="72"/>
      <c r="D21" s="72"/>
      <c r="E21" s="148">
        <f>SUM(E19:E19)</f>
        <v>44057</v>
      </c>
      <c r="F21" s="4"/>
      <c r="G21" s="5">
        <f>SUM(G19:G19)</f>
        <v>9966</v>
      </c>
      <c r="H21" s="4"/>
      <c r="I21" s="148">
        <f>SUM(I19:I19)</f>
        <v>0</v>
      </c>
      <c r="J21" s="4"/>
      <c r="K21" s="5">
        <f>SUM(K19:K19)</f>
        <v>0</v>
      </c>
    </row>
    <row r="22" spans="1:11" ht="19.149999999999999" customHeight="1">
      <c r="A22" s="343"/>
      <c r="B22" s="69"/>
      <c r="C22" s="72"/>
      <c r="D22" s="72"/>
      <c r="E22" s="133"/>
      <c r="F22" s="4"/>
      <c r="G22" s="3"/>
      <c r="H22" s="4"/>
      <c r="I22" s="133"/>
      <c r="J22" s="4"/>
      <c r="K22" s="3"/>
    </row>
    <row r="23" spans="1:11" ht="19.149999999999999" customHeight="1">
      <c r="A23" s="343" t="s">
        <v>52</v>
      </c>
      <c r="B23" s="69"/>
      <c r="C23" s="72"/>
      <c r="D23" s="72"/>
      <c r="E23" s="133">
        <f>E15-E21</f>
        <v>28448</v>
      </c>
      <c r="F23" s="4"/>
      <c r="G23" s="3">
        <f>G15-G21</f>
        <v>12735</v>
      </c>
      <c r="H23" s="4"/>
      <c r="I23" s="133">
        <f>I15-I21</f>
        <v>3245</v>
      </c>
      <c r="J23" s="4"/>
      <c r="K23" s="3">
        <f>K15-K21</f>
        <v>3450</v>
      </c>
    </row>
    <row r="24" spans="1:11" ht="19.149999999999999" customHeight="1">
      <c r="A24" s="68" t="s">
        <v>53</v>
      </c>
      <c r="B24" s="69"/>
      <c r="C24" s="70"/>
      <c r="D24" s="70"/>
      <c r="E24" s="133">
        <v>671</v>
      </c>
      <c r="F24" s="44"/>
      <c r="G24" s="3">
        <v>2867</v>
      </c>
      <c r="H24" s="44"/>
      <c r="I24" s="133">
        <v>958</v>
      </c>
      <c r="J24" s="44"/>
      <c r="K24" s="3">
        <v>1901</v>
      </c>
    </row>
    <row r="25" spans="1:11" ht="19.149999999999999" customHeight="1">
      <c r="A25" s="59" t="s">
        <v>54</v>
      </c>
      <c r="B25" s="69"/>
      <c r="C25" s="70"/>
      <c r="D25" s="70"/>
      <c r="E25" s="133">
        <v>-5894</v>
      </c>
      <c r="F25" s="44"/>
      <c r="G25" s="3">
        <v>-4400</v>
      </c>
      <c r="H25" s="44"/>
      <c r="I25" s="133">
        <v>0</v>
      </c>
      <c r="J25" s="44"/>
      <c r="K25" s="3">
        <v>0</v>
      </c>
    </row>
    <row r="26" spans="1:11" ht="19.149999999999999" customHeight="1">
      <c r="A26" s="59" t="s">
        <v>55</v>
      </c>
      <c r="B26" s="69"/>
      <c r="C26" s="70"/>
      <c r="D26" s="70"/>
      <c r="E26" s="133">
        <v>-13256</v>
      </c>
      <c r="F26" s="44"/>
      <c r="G26" s="3">
        <v>-14349</v>
      </c>
      <c r="H26" s="44"/>
      <c r="I26" s="133">
        <v>-4589</v>
      </c>
      <c r="J26" s="44"/>
      <c r="K26" s="3">
        <v>-5286</v>
      </c>
    </row>
    <row r="27" spans="1:11" ht="19.149999999999999" customHeight="1">
      <c r="A27" s="250" t="s">
        <v>205</v>
      </c>
      <c r="B27" s="265"/>
      <c r="C27" s="70"/>
      <c r="D27" s="70"/>
      <c r="E27" s="133">
        <v>-800</v>
      </c>
      <c r="F27" s="44"/>
      <c r="G27" s="3">
        <v>0</v>
      </c>
      <c r="H27" s="44"/>
      <c r="I27" s="133">
        <v>85000</v>
      </c>
      <c r="J27" s="44"/>
      <c r="K27" s="3">
        <v>0</v>
      </c>
    </row>
    <row r="28" spans="1:11" ht="19.149999999999999" customHeight="1">
      <c r="A28" s="250" t="s">
        <v>147</v>
      </c>
      <c r="B28" s="265"/>
      <c r="C28" s="260"/>
      <c r="D28" s="260"/>
      <c r="E28" s="133">
        <v>0</v>
      </c>
      <c r="F28" s="44"/>
      <c r="G28" s="3">
        <v>0</v>
      </c>
      <c r="H28" s="44"/>
      <c r="I28" s="133">
        <v>-75000</v>
      </c>
      <c r="J28" s="44"/>
      <c r="K28" s="3">
        <v>0</v>
      </c>
    </row>
    <row r="29" spans="1:11" ht="19.149999999999999" customHeight="1">
      <c r="A29" s="71" t="s">
        <v>56</v>
      </c>
      <c r="B29" s="69"/>
      <c r="C29" s="70"/>
      <c r="D29" s="70"/>
      <c r="E29" s="133">
        <v>-315</v>
      </c>
      <c r="F29" s="44"/>
      <c r="G29" s="3">
        <v>-421</v>
      </c>
      <c r="H29" s="44"/>
      <c r="I29" s="133">
        <v>0</v>
      </c>
      <c r="J29" s="44"/>
      <c r="K29" s="3">
        <v>0</v>
      </c>
    </row>
    <row r="30" spans="1:11" ht="19.149999999999999" customHeight="1">
      <c r="A30" s="71" t="s">
        <v>142</v>
      </c>
      <c r="B30" s="71"/>
      <c r="C30" s="70"/>
      <c r="D30" s="70"/>
      <c r="E30" s="148">
        <v>-2311</v>
      </c>
      <c r="F30" s="44"/>
      <c r="G30" s="5">
        <v>-942</v>
      </c>
      <c r="H30" s="44"/>
      <c r="I30" s="148">
        <v>0</v>
      </c>
      <c r="J30" s="44"/>
      <c r="K30" s="5">
        <v>0</v>
      </c>
    </row>
    <row r="31" spans="1:11" ht="6" customHeight="1">
      <c r="A31" s="343"/>
      <c r="B31" s="69"/>
      <c r="C31" s="72"/>
      <c r="D31" s="72"/>
      <c r="E31" s="133"/>
      <c r="F31" s="4"/>
      <c r="G31" s="3"/>
      <c r="H31" s="4"/>
      <c r="I31" s="133"/>
      <c r="J31" s="4"/>
      <c r="K31" s="3"/>
    </row>
    <row r="32" spans="1:11" ht="19.149999999999999" customHeight="1">
      <c r="A32" s="73" t="s">
        <v>201</v>
      </c>
      <c r="B32" s="69"/>
      <c r="C32" s="70"/>
      <c r="D32" s="70"/>
      <c r="E32" s="133">
        <f>SUM(E23:E30)</f>
        <v>6543</v>
      </c>
      <c r="F32" s="4"/>
      <c r="G32" s="3">
        <f>SUM(G23:G30)</f>
        <v>-4510</v>
      </c>
      <c r="H32" s="4"/>
      <c r="I32" s="133">
        <f>SUM(I23:I30)</f>
        <v>9614</v>
      </c>
      <c r="J32" s="4"/>
      <c r="K32" s="3">
        <f>SUM(K23:K30)</f>
        <v>65</v>
      </c>
    </row>
    <row r="33" spans="1:11" ht="19.149999999999999" customHeight="1">
      <c r="A33" s="68" t="s">
        <v>57</v>
      </c>
      <c r="B33" s="69"/>
      <c r="C33" s="70"/>
      <c r="D33" s="70"/>
      <c r="E33" s="148">
        <v>2127</v>
      </c>
      <c r="F33" s="44"/>
      <c r="G33" s="5">
        <v>-1219</v>
      </c>
      <c r="H33" s="44"/>
      <c r="I33" s="148">
        <v>3</v>
      </c>
      <c r="J33" s="44"/>
      <c r="K33" s="5">
        <v>13</v>
      </c>
    </row>
    <row r="34" spans="1:11" ht="6" customHeight="1">
      <c r="A34" s="68"/>
      <c r="B34" s="69"/>
      <c r="C34" s="70"/>
      <c r="D34" s="70"/>
      <c r="E34" s="133"/>
      <c r="F34" s="4"/>
      <c r="G34" s="3"/>
      <c r="H34" s="4"/>
      <c r="I34" s="133"/>
      <c r="J34" s="4"/>
      <c r="K34" s="3"/>
    </row>
    <row r="35" spans="1:11" ht="19.149999999999999" customHeight="1">
      <c r="A35" s="343" t="s">
        <v>202</v>
      </c>
      <c r="B35" s="69"/>
      <c r="C35" s="70"/>
      <c r="D35" s="70"/>
      <c r="E35" s="141">
        <f>SUM(E32:E33)</f>
        <v>8670</v>
      </c>
      <c r="F35" s="4"/>
      <c r="G35" s="37">
        <f>SUM(G32:G33)</f>
        <v>-5729</v>
      </c>
      <c r="H35" s="4"/>
      <c r="I35" s="141">
        <f>SUM(I32:I33)</f>
        <v>9617</v>
      </c>
      <c r="J35" s="4"/>
      <c r="K35" s="37">
        <f>SUM(K32:K33)</f>
        <v>78</v>
      </c>
    </row>
    <row r="36" spans="1:11" ht="19.149999999999999" customHeight="1">
      <c r="A36" s="68"/>
      <c r="B36" s="69"/>
      <c r="C36" s="70"/>
      <c r="D36" s="70"/>
      <c r="E36" s="3"/>
      <c r="F36" s="4"/>
      <c r="G36" s="3"/>
      <c r="H36" s="4"/>
      <c r="I36" s="3"/>
      <c r="J36" s="4"/>
      <c r="K36" s="3"/>
    </row>
    <row r="37" spans="1:11" ht="19.149999999999999" customHeight="1">
      <c r="A37" s="68"/>
      <c r="B37" s="69"/>
      <c r="C37" s="70"/>
      <c r="D37" s="70"/>
      <c r="E37" s="3"/>
      <c r="F37" s="4"/>
      <c r="G37" s="3"/>
      <c r="H37" s="4"/>
      <c r="I37" s="3"/>
      <c r="J37" s="4"/>
      <c r="K37" s="3"/>
    </row>
    <row r="38" spans="1:11" ht="19.149999999999999" customHeight="1">
      <c r="E38" s="9"/>
      <c r="F38" s="9"/>
      <c r="G38" s="9"/>
      <c r="H38" s="9"/>
      <c r="I38" s="9"/>
      <c r="J38" s="9"/>
      <c r="K38" s="9"/>
    </row>
    <row r="39" spans="1:11" ht="19.149999999999999" customHeight="1"/>
    <row r="40" spans="1:11" ht="19.149999999999999" customHeight="1"/>
    <row r="41" spans="1:11" ht="19.149999999999999" customHeight="1"/>
    <row r="42" spans="1:11" ht="19.149999999999999" customHeight="1"/>
    <row r="43" spans="1:11" ht="19.149999999999999" customHeight="1"/>
    <row r="44" spans="1:11" ht="19.5" customHeight="1"/>
    <row r="45" spans="1:11" ht="21.95" customHeight="1">
      <c r="A45" s="359" t="s">
        <v>81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</row>
  </sheetData>
  <mergeCells count="4">
    <mergeCell ref="E6:G6"/>
    <mergeCell ref="I6:K6"/>
    <mergeCell ref="A45:K45"/>
    <mergeCell ref="E5:K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K47"/>
  <sheetViews>
    <sheetView topLeftCell="A28" zoomScaleNormal="100" zoomScaleSheetLayoutView="100" workbookViewId="0">
      <selection activeCell="N40" sqref="N40"/>
    </sheetView>
  </sheetViews>
  <sheetFormatPr defaultColWidth="9.140625" defaultRowHeight="20.100000000000001" customHeight="1"/>
  <cols>
    <col min="1" max="1" width="1.42578125" style="59" customWidth="1"/>
    <col min="2" max="2" width="31.7109375" style="66" customWidth="1"/>
    <col min="3" max="3" width="7.85546875" style="67" customWidth="1"/>
    <col min="4" max="4" width="0.85546875" style="59" customWidth="1"/>
    <col min="5" max="5" width="11.28515625" style="6" customWidth="1"/>
    <col min="6" max="6" width="0.85546875" style="6" customWidth="1"/>
    <col min="7" max="7" width="11.28515625" style="6" customWidth="1"/>
    <col min="8" max="8" width="0.85546875" style="6" customWidth="1"/>
    <col min="9" max="9" width="11.28515625" style="6" customWidth="1"/>
    <col min="10" max="10" width="0.85546875" style="6" customWidth="1"/>
    <col min="11" max="11" width="11.28515625" style="6" customWidth="1"/>
    <col min="12" max="16384" width="9.140625" style="59"/>
  </cols>
  <sheetData>
    <row r="1" spans="1:11" ht="20.100000000000001" customHeight="1">
      <c r="A1" s="56" t="s">
        <v>0</v>
      </c>
      <c r="B1" s="78"/>
      <c r="C1" s="79"/>
      <c r="D1" s="78"/>
      <c r="E1" s="80"/>
      <c r="F1" s="80"/>
      <c r="G1" s="227"/>
      <c r="H1" s="80"/>
      <c r="I1" s="80"/>
      <c r="J1" s="80"/>
      <c r="K1" s="227"/>
    </row>
    <row r="2" spans="1:11" ht="20.100000000000001" customHeight="1">
      <c r="A2" s="81" t="s">
        <v>113</v>
      </c>
      <c r="B2" s="60"/>
      <c r="C2" s="63"/>
      <c r="D2" s="82"/>
      <c r="E2" s="7"/>
      <c r="F2" s="7"/>
      <c r="G2" s="7"/>
      <c r="H2" s="7"/>
      <c r="I2" s="26"/>
      <c r="J2" s="26"/>
      <c r="K2" s="26"/>
    </row>
    <row r="3" spans="1:11" ht="20.100000000000001" customHeight="1">
      <c r="A3" s="61" t="str">
        <f>'5(3M)'!A3</f>
        <v>สำหรับงวดสามเดือนสิ้นสุดวันที่ 30 มิถุนายน พ.ศ. 2565</v>
      </c>
      <c r="B3" s="61"/>
      <c r="C3" s="65"/>
      <c r="D3" s="83"/>
      <c r="E3" s="344"/>
      <c r="F3" s="344"/>
      <c r="G3" s="344"/>
      <c r="H3" s="344"/>
      <c r="I3" s="344"/>
      <c r="J3" s="344"/>
      <c r="K3" s="344"/>
    </row>
    <row r="4" spans="1:11" ht="20.100000000000001" customHeight="1">
      <c r="A4" s="60"/>
      <c r="B4" s="60"/>
      <c r="C4" s="63"/>
      <c r="D4" s="82"/>
      <c r="E4" s="27"/>
      <c r="F4" s="27"/>
      <c r="G4" s="27"/>
      <c r="H4" s="27"/>
      <c r="I4" s="27"/>
      <c r="J4" s="27"/>
      <c r="K4" s="27"/>
    </row>
    <row r="5" spans="1:11" ht="20.100000000000001" customHeight="1">
      <c r="A5" s="60"/>
      <c r="B5" s="60"/>
      <c r="C5" s="63"/>
      <c r="D5" s="82"/>
      <c r="E5" s="361" t="s">
        <v>2</v>
      </c>
      <c r="F5" s="361"/>
      <c r="G5" s="361" t="s">
        <v>2</v>
      </c>
      <c r="H5" s="361"/>
      <c r="I5" s="361"/>
      <c r="J5" s="361"/>
      <c r="K5" s="361"/>
    </row>
    <row r="6" spans="1:11" ht="20.100000000000001" customHeight="1">
      <c r="D6" s="63"/>
      <c r="E6" s="362" t="s">
        <v>3</v>
      </c>
      <c r="F6" s="362"/>
      <c r="G6" s="362" t="s">
        <v>3</v>
      </c>
      <c r="H6" s="2"/>
      <c r="I6" s="363" t="s">
        <v>4</v>
      </c>
      <c r="J6" s="363"/>
      <c r="K6" s="363" t="s">
        <v>4</v>
      </c>
    </row>
    <row r="7" spans="1:11" ht="20.100000000000001" customHeight="1">
      <c r="A7" s="56"/>
      <c r="B7" s="60"/>
      <c r="C7" s="64"/>
      <c r="D7" s="64"/>
      <c r="E7" s="28" t="s">
        <v>99</v>
      </c>
      <c r="F7" s="29"/>
      <c r="G7" s="28" t="s">
        <v>99</v>
      </c>
      <c r="H7" s="29"/>
      <c r="I7" s="28" t="s">
        <v>99</v>
      </c>
      <c r="J7" s="29"/>
      <c r="K7" s="28" t="s">
        <v>99</v>
      </c>
    </row>
    <row r="8" spans="1:11" ht="20.100000000000001" customHeight="1">
      <c r="A8" s="56"/>
      <c r="B8" s="60"/>
      <c r="C8" s="184"/>
      <c r="D8" s="64"/>
      <c r="E8" s="201" t="s">
        <v>130</v>
      </c>
      <c r="F8" s="202"/>
      <c r="G8" s="201" t="s">
        <v>104</v>
      </c>
      <c r="H8" s="202"/>
      <c r="I8" s="201" t="s">
        <v>130</v>
      </c>
      <c r="J8" s="202"/>
      <c r="K8" s="201" t="s">
        <v>104</v>
      </c>
    </row>
    <row r="9" spans="1:11" ht="6" customHeight="1">
      <c r="A9" s="68"/>
      <c r="D9" s="67"/>
      <c r="E9" s="133"/>
      <c r="F9" s="3"/>
      <c r="G9" s="3"/>
      <c r="H9" s="3"/>
      <c r="I9" s="133"/>
      <c r="J9" s="3"/>
      <c r="K9" s="3"/>
    </row>
    <row r="10" spans="1:11" ht="20.100000000000001" customHeight="1">
      <c r="A10" s="343" t="s">
        <v>112</v>
      </c>
      <c r="B10" s="85"/>
      <c r="D10" s="67"/>
      <c r="E10" s="134"/>
      <c r="F10" s="86"/>
      <c r="G10" s="228"/>
      <c r="H10" s="86"/>
      <c r="I10" s="134"/>
      <c r="J10" s="86"/>
      <c r="K10" s="228"/>
    </row>
    <row r="11" spans="1:11" s="250" customFormat="1" ht="8.1" customHeight="1">
      <c r="A11" s="252"/>
      <c r="B11" s="258"/>
      <c r="C11" s="253"/>
      <c r="D11" s="254"/>
      <c r="E11" s="133"/>
      <c r="F11" s="246"/>
      <c r="G11" s="3"/>
      <c r="H11" s="246"/>
      <c r="I11" s="133"/>
      <c r="J11" s="4"/>
      <c r="K11" s="3"/>
    </row>
    <row r="12" spans="1:11" ht="20.100000000000001" customHeight="1">
      <c r="A12" s="343" t="s">
        <v>61</v>
      </c>
      <c r="E12" s="134"/>
      <c r="F12" s="30"/>
      <c r="G12" s="228"/>
      <c r="H12" s="30"/>
      <c r="I12" s="147"/>
      <c r="J12" s="30"/>
      <c r="K12" s="31"/>
    </row>
    <row r="13" spans="1:11" ht="20.100000000000001" customHeight="1">
      <c r="A13" s="343"/>
      <c r="B13" s="60" t="s">
        <v>62</v>
      </c>
      <c r="E13" s="135"/>
      <c r="F13" s="76"/>
      <c r="G13" s="32"/>
      <c r="H13" s="33"/>
      <c r="I13" s="135"/>
      <c r="J13" s="33"/>
      <c r="K13" s="32"/>
    </row>
    <row r="14" spans="1:11" ht="20.100000000000001" customHeight="1">
      <c r="A14" s="68" t="s">
        <v>114</v>
      </c>
      <c r="B14" s="68"/>
      <c r="E14" s="135"/>
      <c r="F14" s="76"/>
      <c r="G14" s="32"/>
      <c r="H14" s="33"/>
      <c r="I14" s="135"/>
      <c r="J14" s="33"/>
      <c r="K14" s="32"/>
    </row>
    <row r="15" spans="1:11" ht="20.100000000000001" customHeight="1">
      <c r="A15" s="68"/>
      <c r="B15" s="66" t="s">
        <v>140</v>
      </c>
      <c r="E15" s="135">
        <v>390</v>
      </c>
      <c r="F15" s="76"/>
      <c r="G15" s="32">
        <v>216</v>
      </c>
      <c r="H15" s="33"/>
      <c r="I15" s="135">
        <v>0</v>
      </c>
      <c r="J15" s="33"/>
      <c r="K15" s="32">
        <v>0</v>
      </c>
    </row>
    <row r="16" spans="1:11" ht="6" customHeight="1">
      <c r="A16" s="343"/>
      <c r="E16" s="136"/>
      <c r="F16" s="4"/>
      <c r="G16" s="34"/>
      <c r="H16" s="4"/>
      <c r="I16" s="136"/>
      <c r="J16" s="33"/>
      <c r="K16" s="34"/>
    </row>
    <row r="17" spans="1:11" ht="20.100000000000001" customHeight="1">
      <c r="A17" s="343" t="s">
        <v>124</v>
      </c>
      <c r="E17" s="137">
        <f>+E15</f>
        <v>390</v>
      </c>
      <c r="F17" s="76"/>
      <c r="G17" s="35">
        <v>216</v>
      </c>
      <c r="H17" s="33"/>
      <c r="I17" s="137">
        <f>+I15</f>
        <v>0</v>
      </c>
      <c r="J17" s="33"/>
      <c r="K17" s="35">
        <v>0</v>
      </c>
    </row>
    <row r="18" spans="1:11" ht="6" customHeight="1">
      <c r="A18" s="343"/>
      <c r="E18" s="133"/>
      <c r="F18" s="4"/>
      <c r="G18" s="3"/>
      <c r="H18" s="4"/>
      <c r="I18" s="133"/>
      <c r="J18" s="33"/>
      <c r="K18" s="3"/>
    </row>
    <row r="19" spans="1:11" ht="20.100000000000001" customHeight="1" thickBot="1">
      <c r="A19" s="343" t="s">
        <v>197</v>
      </c>
      <c r="E19" s="138">
        <f>E22+E17</f>
        <v>9060</v>
      </c>
      <c r="F19" s="76"/>
      <c r="G19" s="36">
        <f>SUM('5(3M)'!G35,'6(3M)'!G17)</f>
        <v>-5513</v>
      </c>
      <c r="H19" s="33"/>
      <c r="I19" s="138">
        <f>I22+I17</f>
        <v>9617</v>
      </c>
      <c r="J19" s="33"/>
      <c r="K19" s="36">
        <f>SUM('5(3M)'!K35,'6(3M)'!K17)</f>
        <v>78</v>
      </c>
    </row>
    <row r="20" spans="1:11" ht="20.100000000000001" customHeight="1" thickTop="1">
      <c r="A20" s="343"/>
      <c r="E20" s="135"/>
      <c r="F20" s="76"/>
      <c r="G20" s="32"/>
      <c r="H20" s="33"/>
      <c r="I20" s="135"/>
      <c r="J20" s="33"/>
      <c r="K20" s="32"/>
    </row>
    <row r="21" spans="1:11" ht="18" customHeight="1">
      <c r="A21" s="343" t="s">
        <v>198</v>
      </c>
      <c r="B21" s="68"/>
      <c r="C21" s="70"/>
      <c r="D21" s="70"/>
      <c r="E21" s="139"/>
      <c r="F21" s="4"/>
      <c r="G21" s="46"/>
      <c r="H21" s="4"/>
      <c r="I21" s="139"/>
      <c r="J21" s="4"/>
      <c r="K21" s="46"/>
    </row>
    <row r="22" spans="1:11" ht="18" customHeight="1">
      <c r="A22" s="71" t="s">
        <v>75</v>
      </c>
      <c r="B22" s="73"/>
      <c r="C22" s="70"/>
      <c r="D22" s="71"/>
      <c r="E22" s="140">
        <f>'5(3M)'!E35</f>
        <v>8670</v>
      </c>
      <c r="F22" s="48"/>
      <c r="G22" s="47">
        <v>-5729</v>
      </c>
      <c r="H22" s="48"/>
      <c r="I22" s="140">
        <f>'5(3M)'!I35</f>
        <v>9617</v>
      </c>
      <c r="J22" s="48"/>
      <c r="K22" s="47">
        <v>78</v>
      </c>
    </row>
    <row r="23" spans="1:11" ht="18" customHeight="1">
      <c r="A23" s="71" t="s">
        <v>58</v>
      </c>
      <c r="B23" s="71"/>
      <c r="C23" s="70"/>
      <c r="D23" s="71"/>
      <c r="E23" s="141">
        <v>0</v>
      </c>
      <c r="F23" s="74"/>
      <c r="G23" s="37">
        <v>0</v>
      </c>
      <c r="H23" s="48"/>
      <c r="I23" s="141">
        <v>0</v>
      </c>
      <c r="J23" s="74"/>
      <c r="K23" s="37">
        <v>0</v>
      </c>
    </row>
    <row r="24" spans="1:11" ht="6" customHeight="1">
      <c r="A24" s="343"/>
      <c r="B24" s="68"/>
      <c r="C24" s="70"/>
      <c r="D24" s="70"/>
      <c r="E24" s="140"/>
      <c r="F24" s="4"/>
      <c r="G24" s="47"/>
      <c r="H24" s="4"/>
      <c r="I24" s="140"/>
      <c r="J24" s="4"/>
      <c r="K24" s="47"/>
    </row>
    <row r="25" spans="1:11" ht="18" customHeight="1" thickBot="1">
      <c r="A25" s="343"/>
      <c r="B25" s="343"/>
      <c r="C25" s="70"/>
      <c r="D25" s="70"/>
      <c r="E25" s="142">
        <f>SUM(E22:E23)</f>
        <v>8670</v>
      </c>
      <c r="F25" s="4"/>
      <c r="G25" s="45">
        <f>SUM(G22:G23)</f>
        <v>-5729</v>
      </c>
      <c r="H25" s="4"/>
      <c r="I25" s="142">
        <f>SUM(I22:I23)</f>
        <v>9617</v>
      </c>
      <c r="J25" s="4"/>
      <c r="K25" s="45">
        <f>SUM(K22:K23)</f>
        <v>78</v>
      </c>
    </row>
    <row r="26" spans="1:11" ht="18" customHeight="1" thickTop="1">
      <c r="A26" s="343"/>
      <c r="B26" s="343"/>
      <c r="C26" s="70"/>
      <c r="D26" s="70"/>
      <c r="E26" s="264"/>
      <c r="F26" s="4"/>
      <c r="G26" s="229"/>
      <c r="H26" s="4"/>
      <c r="I26" s="264"/>
      <c r="J26" s="4"/>
      <c r="K26" s="229"/>
    </row>
    <row r="27" spans="1:11" ht="20.100000000000001" customHeight="1">
      <c r="A27" s="343" t="s">
        <v>199</v>
      </c>
      <c r="B27" s="60"/>
      <c r="D27" s="67"/>
      <c r="E27" s="133"/>
      <c r="F27" s="4"/>
      <c r="G27" s="3"/>
      <c r="H27" s="4"/>
      <c r="I27" s="133"/>
      <c r="J27" s="4"/>
      <c r="K27" s="3"/>
    </row>
    <row r="28" spans="1:11" ht="20.100000000000001" customHeight="1">
      <c r="A28" s="71" t="s">
        <v>75</v>
      </c>
      <c r="B28" s="60"/>
      <c r="D28" s="67"/>
      <c r="E28" s="133">
        <f>+E19</f>
        <v>9060</v>
      </c>
      <c r="F28" s="4"/>
      <c r="G28" s="3">
        <v>-5513</v>
      </c>
      <c r="H28" s="4"/>
      <c r="I28" s="133">
        <v>9617</v>
      </c>
      <c r="J28" s="4"/>
      <c r="K28" s="3">
        <v>78</v>
      </c>
    </row>
    <row r="29" spans="1:11" ht="20.100000000000001" customHeight="1">
      <c r="A29" s="71" t="s">
        <v>58</v>
      </c>
      <c r="D29" s="67"/>
      <c r="E29" s="141">
        <v>0</v>
      </c>
      <c r="F29" s="84"/>
      <c r="G29" s="37">
        <v>0</v>
      </c>
      <c r="H29" s="84"/>
      <c r="I29" s="148">
        <v>0</v>
      </c>
      <c r="J29" s="4"/>
      <c r="K29" s="5">
        <v>0</v>
      </c>
    </row>
    <row r="30" spans="1:11" ht="6" customHeight="1">
      <c r="A30" s="81"/>
      <c r="B30" s="60"/>
      <c r="D30" s="67"/>
      <c r="E30" s="133"/>
      <c r="F30" s="84"/>
      <c r="G30" s="3"/>
      <c r="H30" s="84"/>
      <c r="I30" s="133"/>
      <c r="J30" s="4"/>
      <c r="K30" s="3"/>
    </row>
    <row r="31" spans="1:11" ht="20.100000000000001" customHeight="1" thickBot="1">
      <c r="A31" s="343"/>
      <c r="D31" s="67"/>
      <c r="E31" s="143">
        <f>SUM(E28:E29)</f>
        <v>9060</v>
      </c>
      <c r="F31" s="87"/>
      <c r="G31" s="38">
        <f>SUM(G28:G29)</f>
        <v>-5513</v>
      </c>
      <c r="H31" s="87"/>
      <c r="I31" s="143">
        <f>SUM(I28:I29)</f>
        <v>9617</v>
      </c>
      <c r="J31" s="30"/>
      <c r="K31" s="38">
        <f>SUM(K28:K29)</f>
        <v>78</v>
      </c>
    </row>
    <row r="32" spans="1:11" ht="20.100000000000001" customHeight="1" thickTop="1">
      <c r="A32" s="343"/>
      <c r="D32" s="67"/>
      <c r="E32" s="31"/>
      <c r="F32" s="87"/>
      <c r="G32" s="31"/>
      <c r="H32" s="87"/>
      <c r="I32" s="31"/>
      <c r="J32" s="30"/>
      <c r="K32" s="31"/>
    </row>
    <row r="33" spans="1:11" ht="18" customHeight="1">
      <c r="A33" s="343"/>
      <c r="B33" s="69"/>
      <c r="C33" s="70"/>
      <c r="D33" s="70"/>
      <c r="E33" s="75" t="s">
        <v>59</v>
      </c>
      <c r="F33" s="4"/>
      <c r="G33" s="230" t="s">
        <v>59</v>
      </c>
      <c r="H33" s="4"/>
      <c r="I33" s="75" t="s">
        <v>59</v>
      </c>
      <c r="J33" s="4"/>
      <c r="K33" s="230" t="s">
        <v>59</v>
      </c>
    </row>
    <row r="34" spans="1:11" ht="6" customHeight="1">
      <c r="A34" s="343"/>
      <c r="B34" s="69"/>
      <c r="C34" s="70"/>
      <c r="D34" s="70"/>
      <c r="E34" s="264"/>
      <c r="F34" s="76"/>
      <c r="G34" s="229"/>
      <c r="H34" s="4"/>
      <c r="I34" s="264"/>
      <c r="J34" s="4"/>
      <c r="K34" s="229"/>
    </row>
    <row r="35" spans="1:11" ht="18" customHeight="1">
      <c r="A35" s="343" t="s">
        <v>200</v>
      </c>
      <c r="B35" s="343"/>
      <c r="C35" s="70"/>
      <c r="D35" s="70"/>
      <c r="E35" s="264"/>
      <c r="F35" s="76"/>
      <c r="G35" s="229"/>
      <c r="H35" s="4"/>
      <c r="I35" s="264"/>
      <c r="J35" s="4"/>
      <c r="K35" s="229"/>
    </row>
    <row r="36" spans="1:11" ht="6" customHeight="1">
      <c r="A36" s="343"/>
      <c r="B36" s="343"/>
      <c r="C36" s="70"/>
      <c r="D36" s="70"/>
      <c r="E36" s="264"/>
      <c r="F36" s="76"/>
      <c r="G36" s="229"/>
      <c r="H36" s="76"/>
      <c r="I36" s="264"/>
      <c r="J36" s="76"/>
      <c r="K36" s="229"/>
    </row>
    <row r="37" spans="1:11" ht="18" customHeight="1">
      <c r="A37" s="266" t="s">
        <v>145</v>
      </c>
      <c r="B37" s="266"/>
      <c r="C37" s="70"/>
      <c r="D37" s="70"/>
      <c r="E37" s="183">
        <v>0.01</v>
      </c>
      <c r="F37" s="50"/>
      <c r="G37" s="231" t="s">
        <v>126</v>
      </c>
      <c r="H37" s="51"/>
      <c r="I37" s="146">
        <v>0.01</v>
      </c>
      <c r="J37" s="51"/>
      <c r="K37" s="77" t="s">
        <v>127</v>
      </c>
    </row>
    <row r="38" spans="1:11" ht="6" customHeight="1">
      <c r="A38" s="71"/>
      <c r="B38" s="71"/>
      <c r="C38" s="70"/>
      <c r="D38" s="70"/>
      <c r="E38" s="145"/>
      <c r="F38" s="52"/>
      <c r="G38" s="55"/>
      <c r="H38" s="52"/>
      <c r="I38" s="146"/>
      <c r="J38" s="52"/>
      <c r="K38" s="77"/>
    </row>
    <row r="39" spans="1:11" ht="18" customHeight="1">
      <c r="A39" s="266" t="s">
        <v>146</v>
      </c>
      <c r="B39" s="266"/>
      <c r="C39" s="70"/>
      <c r="D39" s="70"/>
      <c r="E39" s="183">
        <v>0.01</v>
      </c>
      <c r="F39" s="50"/>
      <c r="G39" s="231" t="s">
        <v>126</v>
      </c>
      <c r="H39" s="51"/>
      <c r="I39" s="146">
        <v>0.01</v>
      </c>
      <c r="J39" s="51"/>
      <c r="K39" s="77" t="s">
        <v>127</v>
      </c>
    </row>
    <row r="40" spans="1:11" ht="18" customHeight="1">
      <c r="A40" s="71"/>
      <c r="B40" s="71"/>
      <c r="C40" s="70"/>
      <c r="D40" s="70"/>
      <c r="E40" s="49"/>
      <c r="F40" s="50"/>
      <c r="G40" s="49"/>
      <c r="H40" s="51"/>
      <c r="I40" s="77"/>
      <c r="J40" s="51"/>
      <c r="K40" s="77"/>
    </row>
    <row r="41" spans="1:11" ht="20.100000000000001" customHeight="1">
      <c r="A41" s="343"/>
      <c r="D41" s="67"/>
      <c r="F41" s="88"/>
      <c r="H41" s="31"/>
      <c r="I41" s="31"/>
      <c r="J41" s="31"/>
      <c r="K41" s="31"/>
    </row>
    <row r="42" spans="1:11" ht="20.100000000000001" customHeight="1">
      <c r="A42" s="343"/>
      <c r="D42" s="67"/>
      <c r="E42" s="31"/>
      <c r="F42" s="88"/>
      <c r="G42" s="31"/>
      <c r="H42" s="31"/>
      <c r="I42" s="31"/>
      <c r="J42" s="31"/>
      <c r="K42" s="31"/>
    </row>
    <row r="43" spans="1:11" s="71" customFormat="1" ht="20.25" customHeight="1">
      <c r="E43" s="89"/>
      <c r="G43" s="232"/>
      <c r="I43" s="89"/>
      <c r="K43" s="232"/>
    </row>
    <row r="44" spans="1:11" s="71" customFormat="1" ht="20.25" customHeight="1">
      <c r="E44" s="89"/>
      <c r="G44" s="232"/>
      <c r="I44" s="89"/>
      <c r="K44" s="232"/>
    </row>
    <row r="45" spans="1:11" s="71" customFormat="1" ht="20.25" customHeight="1">
      <c r="E45" s="89"/>
      <c r="G45" s="232"/>
      <c r="I45" s="89"/>
      <c r="K45" s="232"/>
    </row>
    <row r="46" spans="1:11" s="71" customFormat="1" ht="15" customHeight="1">
      <c r="E46" s="89"/>
      <c r="G46" s="232"/>
      <c r="I46" s="89"/>
      <c r="K46" s="232"/>
    </row>
    <row r="47" spans="1:11" ht="21.95" customHeight="1">
      <c r="A47" s="90" t="str">
        <f>'5(3M)'!A45:K45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61"/>
      <c r="C47" s="91"/>
      <c r="D47" s="91"/>
      <c r="E47" s="5"/>
      <c r="F47" s="92"/>
      <c r="G47" s="5"/>
      <c r="H47" s="5"/>
      <c r="I47" s="5"/>
      <c r="J47" s="5"/>
      <c r="K47" s="5"/>
    </row>
  </sheetData>
  <mergeCells count="3">
    <mergeCell ref="E5:K5"/>
    <mergeCell ref="E6:G6"/>
    <mergeCell ref="I6:K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ignoredErrors>
    <ignoredError sqref="G38:K38 G37:H37 J37:K37 G39:H39 J39:K3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K50"/>
  <sheetViews>
    <sheetView topLeftCell="A31" zoomScaleNormal="100" zoomScaleSheetLayoutView="100" workbookViewId="0">
      <selection activeCell="B46" sqref="B46"/>
    </sheetView>
  </sheetViews>
  <sheetFormatPr defaultColWidth="9.140625" defaultRowHeight="21.75" customHeight="1"/>
  <cols>
    <col min="1" max="1" width="1.42578125" style="59" customWidth="1"/>
    <col min="2" max="2" width="42.140625" style="59" customWidth="1"/>
    <col min="3" max="3" width="7.140625" style="59" customWidth="1"/>
    <col min="4" max="4" width="0.85546875" style="59" customWidth="1"/>
    <col min="5" max="5" width="11.28515625" style="40" customWidth="1"/>
    <col min="6" max="6" width="0.85546875" style="40" customWidth="1"/>
    <col min="7" max="7" width="11.28515625" style="40" customWidth="1"/>
    <col min="8" max="8" width="0.85546875" style="40" customWidth="1"/>
    <col min="9" max="9" width="11.28515625" style="40" customWidth="1"/>
    <col min="10" max="10" width="0.85546875" style="40" customWidth="1"/>
    <col min="11" max="11" width="11.28515625" style="40" customWidth="1"/>
    <col min="12" max="16384" width="9.140625" style="59"/>
  </cols>
  <sheetData>
    <row r="1" spans="1:11" ht="21.75" customHeight="1">
      <c r="A1" s="56" t="s">
        <v>0</v>
      </c>
      <c r="B1" s="57"/>
      <c r="C1" s="58"/>
      <c r="D1" s="58"/>
      <c r="E1" s="9"/>
      <c r="F1" s="9"/>
      <c r="G1" s="9"/>
      <c r="H1" s="9"/>
      <c r="I1" s="39"/>
      <c r="K1" s="39"/>
    </row>
    <row r="2" spans="1:11" ht="21.75" customHeight="1">
      <c r="A2" s="60" t="s">
        <v>60</v>
      </c>
      <c r="B2" s="60"/>
      <c r="C2" s="58"/>
      <c r="D2" s="58"/>
      <c r="E2" s="9"/>
      <c r="F2" s="9"/>
      <c r="G2" s="9"/>
      <c r="H2" s="9"/>
    </row>
    <row r="3" spans="1:11" ht="21.75" customHeight="1">
      <c r="A3" s="61" t="s">
        <v>135</v>
      </c>
      <c r="B3" s="61"/>
      <c r="C3" s="62"/>
      <c r="D3" s="62"/>
      <c r="E3" s="41"/>
      <c r="F3" s="41"/>
      <c r="G3" s="41"/>
      <c r="H3" s="41"/>
      <c r="I3" s="41"/>
      <c r="J3" s="41"/>
      <c r="K3" s="41"/>
    </row>
    <row r="4" spans="1:11" ht="21.75" customHeight="1">
      <c r="A4" s="60"/>
      <c r="B4" s="60"/>
      <c r="C4" s="58"/>
      <c r="D4" s="58"/>
      <c r="E4" s="42"/>
      <c r="F4" s="42"/>
      <c r="G4" s="42"/>
      <c r="H4" s="42"/>
      <c r="I4" s="42"/>
      <c r="J4" s="42"/>
      <c r="K4" s="42"/>
    </row>
    <row r="5" spans="1:11" ht="19.149999999999999" customHeight="1">
      <c r="A5" s="60"/>
      <c r="B5" s="60"/>
      <c r="C5" s="58"/>
      <c r="D5" s="58"/>
      <c r="E5" s="361" t="s">
        <v>2</v>
      </c>
      <c r="F5" s="361"/>
      <c r="G5" s="361"/>
      <c r="H5" s="361"/>
      <c r="I5" s="361"/>
      <c r="J5" s="361"/>
      <c r="K5" s="361"/>
    </row>
    <row r="6" spans="1:11" ht="19.149999999999999" customHeight="1">
      <c r="A6" s="56"/>
      <c r="B6" s="56"/>
      <c r="C6" s="63"/>
      <c r="D6" s="63"/>
      <c r="E6" s="360" t="s">
        <v>3</v>
      </c>
      <c r="F6" s="360"/>
      <c r="G6" s="360" t="s">
        <v>3</v>
      </c>
      <c r="H6" s="43"/>
      <c r="I6" s="360" t="s">
        <v>4</v>
      </c>
      <c r="J6" s="360"/>
      <c r="K6" s="360" t="s">
        <v>4</v>
      </c>
    </row>
    <row r="7" spans="1:11" ht="19.149999999999999" customHeight="1">
      <c r="C7" s="64"/>
      <c r="D7" s="64"/>
      <c r="E7" s="28" t="s">
        <v>99</v>
      </c>
      <c r="F7" s="29"/>
      <c r="G7" s="28" t="s">
        <v>99</v>
      </c>
      <c r="H7" s="29"/>
      <c r="I7" s="28" t="s">
        <v>99</v>
      </c>
      <c r="J7" s="29"/>
      <c r="K7" s="28" t="s">
        <v>99</v>
      </c>
    </row>
    <row r="8" spans="1:11" ht="19.149999999999999" customHeight="1">
      <c r="C8" s="65" t="s">
        <v>6</v>
      </c>
      <c r="D8" s="64"/>
      <c r="E8" s="201" t="s">
        <v>130</v>
      </c>
      <c r="F8" s="202"/>
      <c r="G8" s="201" t="s">
        <v>104</v>
      </c>
      <c r="H8" s="202"/>
      <c r="I8" s="201" t="s">
        <v>130</v>
      </c>
      <c r="J8" s="202"/>
      <c r="K8" s="201" t="s">
        <v>104</v>
      </c>
    </row>
    <row r="9" spans="1:11" ht="19.149999999999999" customHeight="1">
      <c r="A9" s="60" t="s">
        <v>46</v>
      </c>
      <c r="B9" s="66"/>
      <c r="C9" s="67"/>
      <c r="D9" s="67"/>
      <c r="E9" s="172"/>
      <c r="F9" s="21"/>
      <c r="G9" s="9"/>
      <c r="H9" s="21"/>
      <c r="I9" s="172"/>
      <c r="J9" s="21"/>
      <c r="K9" s="9"/>
    </row>
    <row r="10" spans="1:11" ht="6" customHeight="1">
      <c r="A10" s="60"/>
      <c r="B10" s="66"/>
      <c r="C10" s="67"/>
      <c r="D10" s="67"/>
      <c r="E10" s="172"/>
      <c r="F10" s="21"/>
      <c r="G10" s="9"/>
      <c r="H10" s="21"/>
      <c r="I10" s="172"/>
      <c r="J10" s="21"/>
      <c r="K10" s="9"/>
    </row>
    <row r="11" spans="1:11" ht="19.149999999999999" customHeight="1">
      <c r="A11" s="68" t="s">
        <v>47</v>
      </c>
      <c r="B11" s="69"/>
      <c r="C11" s="70"/>
      <c r="D11" s="70"/>
      <c r="E11" s="181">
        <v>1115</v>
      </c>
      <c r="F11" s="44"/>
      <c r="G11" s="226">
        <v>678</v>
      </c>
      <c r="H11" s="44"/>
      <c r="I11" s="181">
        <v>6470</v>
      </c>
      <c r="J11" s="44"/>
      <c r="K11" s="226">
        <v>6940</v>
      </c>
    </row>
    <row r="12" spans="1:11" ht="19.149999999999999" customHeight="1">
      <c r="A12" s="68" t="s">
        <v>141</v>
      </c>
      <c r="B12" s="69"/>
      <c r="C12" s="70"/>
      <c r="D12" s="70"/>
      <c r="E12" s="133">
        <v>176093</v>
      </c>
      <c r="F12" s="44"/>
      <c r="G12" s="3">
        <v>62319</v>
      </c>
      <c r="H12" s="44"/>
      <c r="I12" s="133">
        <v>0</v>
      </c>
      <c r="J12" s="44"/>
      <c r="K12" s="3">
        <v>0</v>
      </c>
    </row>
    <row r="13" spans="1:11" ht="19.149999999999999" customHeight="1">
      <c r="A13" s="68" t="s">
        <v>48</v>
      </c>
      <c r="B13" s="69"/>
      <c r="C13" s="70"/>
      <c r="D13" s="70"/>
      <c r="E13" s="148">
        <v>1520</v>
      </c>
      <c r="F13" s="44"/>
      <c r="G13" s="5">
        <v>1609</v>
      </c>
      <c r="H13" s="44"/>
      <c r="I13" s="148">
        <v>0</v>
      </c>
      <c r="J13" s="44"/>
      <c r="K13" s="5">
        <v>0</v>
      </c>
    </row>
    <row r="14" spans="1:11" ht="6" customHeight="1">
      <c r="A14" s="68"/>
      <c r="B14" s="69"/>
      <c r="C14" s="70"/>
      <c r="D14" s="70"/>
      <c r="E14" s="133"/>
      <c r="F14" s="4"/>
      <c r="G14" s="3"/>
      <c r="H14" s="4"/>
      <c r="I14" s="133"/>
      <c r="J14" s="4"/>
      <c r="K14" s="3"/>
    </row>
    <row r="15" spans="1:11" ht="19.149999999999999" customHeight="1">
      <c r="A15" s="343" t="s">
        <v>49</v>
      </c>
      <c r="B15" s="71"/>
      <c r="C15" s="70"/>
      <c r="D15" s="70"/>
      <c r="E15" s="148">
        <f>SUM(E11:E13)</f>
        <v>178728</v>
      </c>
      <c r="F15" s="4"/>
      <c r="G15" s="5">
        <f>SUM(G11:G13)</f>
        <v>64606</v>
      </c>
      <c r="H15" s="4"/>
      <c r="I15" s="148">
        <f>SUM(I11:I13)</f>
        <v>6470</v>
      </c>
      <c r="J15" s="4"/>
      <c r="K15" s="5">
        <f>SUM(K11:K13)</f>
        <v>6940</v>
      </c>
    </row>
    <row r="16" spans="1:11" ht="19.149999999999999" customHeight="1">
      <c r="A16" s="68"/>
      <c r="B16" s="69"/>
      <c r="C16" s="70"/>
      <c r="D16" s="70"/>
      <c r="E16" s="133"/>
      <c r="F16" s="4"/>
      <c r="G16" s="3"/>
      <c r="H16" s="4"/>
      <c r="I16" s="133"/>
      <c r="J16" s="4"/>
      <c r="K16" s="3"/>
    </row>
    <row r="17" spans="1:11" ht="19.149999999999999" customHeight="1">
      <c r="A17" s="343" t="s">
        <v>50</v>
      </c>
      <c r="B17" s="69"/>
      <c r="C17" s="70"/>
      <c r="D17" s="70"/>
      <c r="E17" s="133"/>
      <c r="F17" s="4"/>
      <c r="G17" s="3"/>
      <c r="H17" s="4"/>
      <c r="I17" s="133"/>
      <c r="J17" s="4"/>
      <c r="K17" s="3"/>
    </row>
    <row r="18" spans="1:11" ht="6" customHeight="1">
      <c r="A18" s="343"/>
      <c r="B18" s="69"/>
      <c r="C18" s="70"/>
      <c r="D18" s="70"/>
      <c r="E18" s="133"/>
      <c r="F18" s="4"/>
      <c r="G18" s="3"/>
      <c r="H18" s="4"/>
      <c r="I18" s="133"/>
      <c r="J18" s="4"/>
      <c r="K18" s="3"/>
    </row>
    <row r="19" spans="1:11" ht="19.149999999999999" customHeight="1">
      <c r="A19" s="266" t="s">
        <v>148</v>
      </c>
      <c r="B19" s="265"/>
      <c r="C19" s="70"/>
      <c r="D19" s="70"/>
      <c r="E19" s="148">
        <v>113593</v>
      </c>
      <c r="F19" s="44"/>
      <c r="G19" s="5">
        <v>43822</v>
      </c>
      <c r="H19" s="44"/>
      <c r="I19" s="148">
        <v>0</v>
      </c>
      <c r="J19" s="44"/>
      <c r="K19" s="5">
        <v>0</v>
      </c>
    </row>
    <row r="20" spans="1:11" s="56" customFormat="1" ht="6" customHeight="1">
      <c r="A20" s="71"/>
      <c r="B20" s="69"/>
      <c r="C20" s="70"/>
      <c r="D20" s="70"/>
      <c r="E20" s="133"/>
      <c r="F20" s="4"/>
      <c r="G20" s="3"/>
      <c r="H20" s="4"/>
      <c r="I20" s="133"/>
      <c r="J20" s="4"/>
      <c r="K20" s="3"/>
    </row>
    <row r="21" spans="1:11" s="56" customFormat="1" ht="19.149999999999999" customHeight="1">
      <c r="A21" s="343" t="s">
        <v>51</v>
      </c>
      <c r="B21" s="71"/>
      <c r="C21" s="72"/>
      <c r="D21" s="72"/>
      <c r="E21" s="148">
        <f>SUM(E19:E19)</f>
        <v>113593</v>
      </c>
      <c r="F21" s="4"/>
      <c r="G21" s="5">
        <f>SUM(G19:G19)</f>
        <v>43822</v>
      </c>
      <c r="H21" s="4"/>
      <c r="I21" s="148">
        <f>SUM(I19:I19)</f>
        <v>0</v>
      </c>
      <c r="J21" s="4"/>
      <c r="K21" s="5">
        <f>SUM(K19:K19)</f>
        <v>0</v>
      </c>
    </row>
    <row r="22" spans="1:11" ht="19.149999999999999" customHeight="1">
      <c r="A22" s="343"/>
      <c r="B22" s="69"/>
      <c r="C22" s="72"/>
      <c r="D22" s="72"/>
      <c r="E22" s="133"/>
      <c r="F22" s="4"/>
      <c r="G22" s="3"/>
      <c r="H22" s="4"/>
      <c r="I22" s="133"/>
      <c r="J22" s="4"/>
      <c r="K22" s="3"/>
    </row>
    <row r="23" spans="1:11" ht="19.149999999999999" customHeight="1">
      <c r="A23" s="343" t="s">
        <v>52</v>
      </c>
      <c r="B23" s="69"/>
      <c r="C23" s="72"/>
      <c r="D23" s="72"/>
      <c r="E23" s="133">
        <f>E15-E21</f>
        <v>65135</v>
      </c>
      <c r="F23" s="4"/>
      <c r="G23" s="3">
        <f>G15-G21</f>
        <v>20784</v>
      </c>
      <c r="H23" s="4"/>
      <c r="I23" s="133">
        <f>I15-I21</f>
        <v>6470</v>
      </c>
      <c r="J23" s="4"/>
      <c r="K23" s="3">
        <f>K15-K21</f>
        <v>6940</v>
      </c>
    </row>
    <row r="24" spans="1:11" ht="19.149999999999999" customHeight="1">
      <c r="A24" s="68" t="s">
        <v>53</v>
      </c>
      <c r="B24" s="69"/>
      <c r="C24" s="70"/>
      <c r="D24" s="70"/>
      <c r="E24" s="133">
        <v>761</v>
      </c>
      <c r="F24" s="44"/>
      <c r="G24" s="3">
        <v>3178</v>
      </c>
      <c r="H24" s="44"/>
      <c r="I24" s="133">
        <v>2777</v>
      </c>
      <c r="J24" s="44"/>
      <c r="K24" s="3">
        <v>3755</v>
      </c>
    </row>
    <row r="25" spans="1:11" ht="19.149999999999999" customHeight="1">
      <c r="A25" s="59" t="s">
        <v>54</v>
      </c>
      <c r="B25" s="69"/>
      <c r="C25" s="70"/>
      <c r="D25" s="70"/>
      <c r="E25" s="133">
        <v>-8208</v>
      </c>
      <c r="F25" s="44"/>
      <c r="G25" s="3">
        <v>-7294</v>
      </c>
      <c r="H25" s="44"/>
      <c r="I25" s="133">
        <v>0</v>
      </c>
      <c r="J25" s="44"/>
      <c r="K25" s="3">
        <v>0</v>
      </c>
    </row>
    <row r="26" spans="1:11" ht="19.149999999999999" customHeight="1">
      <c r="A26" s="59" t="s">
        <v>55</v>
      </c>
      <c r="B26" s="69"/>
      <c r="C26" s="70"/>
      <c r="D26" s="70"/>
      <c r="E26" s="133">
        <v>-29863</v>
      </c>
      <c r="F26" s="44"/>
      <c r="G26" s="3">
        <v>-28496</v>
      </c>
      <c r="H26" s="44"/>
      <c r="I26" s="133">
        <v>-8919</v>
      </c>
      <c r="J26" s="44"/>
      <c r="K26" s="3">
        <v>-10326</v>
      </c>
    </row>
    <row r="27" spans="1:11" ht="19.149999999999999" customHeight="1">
      <c r="A27" s="250" t="s">
        <v>205</v>
      </c>
      <c r="B27" s="265"/>
      <c r="C27" s="70"/>
      <c r="D27" s="70"/>
      <c r="E27" s="133">
        <v>-1200</v>
      </c>
      <c r="F27" s="44"/>
      <c r="G27" s="3">
        <v>-1400</v>
      </c>
      <c r="H27" s="44"/>
      <c r="I27" s="133">
        <v>85000</v>
      </c>
      <c r="J27" s="44"/>
      <c r="K27" s="3">
        <v>0</v>
      </c>
    </row>
    <row r="28" spans="1:11" ht="19.149999999999999" customHeight="1">
      <c r="A28" s="266" t="s">
        <v>210</v>
      </c>
      <c r="B28" s="265"/>
      <c r="C28" s="260"/>
      <c r="D28" s="70"/>
      <c r="E28" s="133">
        <v>-6</v>
      </c>
      <c r="F28" s="44"/>
      <c r="G28" s="3">
        <v>0</v>
      </c>
      <c r="H28" s="44"/>
      <c r="I28" s="133">
        <v>-75000</v>
      </c>
      <c r="J28" s="44"/>
      <c r="K28" s="3">
        <v>0</v>
      </c>
    </row>
    <row r="29" spans="1:11" ht="19.149999999999999" customHeight="1">
      <c r="A29" s="71" t="s">
        <v>56</v>
      </c>
      <c r="B29" s="69"/>
      <c r="C29" s="70"/>
      <c r="D29" s="70"/>
      <c r="E29" s="133">
        <v>-721</v>
      </c>
      <c r="F29" s="44"/>
      <c r="G29" s="3">
        <v>-844</v>
      </c>
      <c r="H29" s="44"/>
      <c r="I29" s="133">
        <v>0</v>
      </c>
      <c r="J29" s="44"/>
      <c r="K29" s="3">
        <v>0</v>
      </c>
    </row>
    <row r="30" spans="1:11" ht="19.149999999999999" customHeight="1">
      <c r="A30" s="71" t="s">
        <v>142</v>
      </c>
      <c r="B30" s="71"/>
      <c r="C30" s="70"/>
      <c r="D30" s="70"/>
      <c r="E30" s="148">
        <v>-15450</v>
      </c>
      <c r="F30" s="44"/>
      <c r="G30" s="5">
        <v>-3391</v>
      </c>
      <c r="H30" s="44"/>
      <c r="I30" s="148">
        <v>0</v>
      </c>
      <c r="J30" s="44"/>
      <c r="K30" s="5">
        <v>0</v>
      </c>
    </row>
    <row r="31" spans="1:11" ht="6" customHeight="1">
      <c r="A31" s="343"/>
      <c r="B31" s="69"/>
      <c r="C31" s="72"/>
      <c r="D31" s="72"/>
      <c r="E31" s="133"/>
      <c r="F31" s="4"/>
      <c r="G31" s="3"/>
      <c r="H31" s="4"/>
      <c r="I31" s="133"/>
      <c r="J31" s="4"/>
      <c r="K31" s="3"/>
    </row>
    <row r="32" spans="1:11" ht="19.149999999999999" customHeight="1">
      <c r="A32" s="73" t="s">
        <v>201</v>
      </c>
      <c r="B32" s="69"/>
      <c r="C32" s="70"/>
      <c r="D32" s="70"/>
      <c r="E32" s="133">
        <f>SUM(E23:E30)</f>
        <v>10448</v>
      </c>
      <c r="F32" s="4"/>
      <c r="G32" s="3">
        <f>SUM(G23:G30)</f>
        <v>-17463</v>
      </c>
      <c r="H32" s="4"/>
      <c r="I32" s="133">
        <f>SUM(I23:I30)</f>
        <v>10328</v>
      </c>
      <c r="J32" s="4"/>
      <c r="K32" s="3">
        <f>SUM(K23:K30)</f>
        <v>369</v>
      </c>
    </row>
    <row r="33" spans="1:11" ht="19.149999999999999" customHeight="1">
      <c r="A33" s="68" t="s">
        <v>57</v>
      </c>
      <c r="B33" s="69"/>
      <c r="C33" s="70">
        <v>13</v>
      </c>
      <c r="D33" s="70"/>
      <c r="E33" s="148">
        <v>3188</v>
      </c>
      <c r="F33" s="44"/>
      <c r="G33" s="5">
        <v>-2554</v>
      </c>
      <c r="H33" s="44"/>
      <c r="I33" s="148">
        <v>6</v>
      </c>
      <c r="J33" s="44"/>
      <c r="K33" s="5">
        <v>-573</v>
      </c>
    </row>
    <row r="34" spans="1:11" ht="6" customHeight="1">
      <c r="A34" s="68"/>
      <c r="B34" s="69"/>
      <c r="C34" s="70"/>
      <c r="D34" s="70"/>
      <c r="E34" s="133"/>
      <c r="F34" s="4"/>
      <c r="G34" s="3"/>
      <c r="H34" s="4"/>
      <c r="I34" s="133"/>
      <c r="J34" s="4"/>
      <c r="K34" s="3"/>
    </row>
    <row r="35" spans="1:11" ht="19.149999999999999" customHeight="1">
      <c r="A35" s="343" t="s">
        <v>202</v>
      </c>
      <c r="B35" s="69"/>
      <c r="C35" s="70"/>
      <c r="D35" s="70"/>
      <c r="E35" s="141">
        <f>SUM(E32:E33)</f>
        <v>13636</v>
      </c>
      <c r="F35" s="4"/>
      <c r="G35" s="37">
        <f>SUM(G32:G33)</f>
        <v>-20017</v>
      </c>
      <c r="H35" s="4"/>
      <c r="I35" s="141">
        <f>SUM(I32:I33)</f>
        <v>10334</v>
      </c>
      <c r="J35" s="4"/>
      <c r="K35" s="37">
        <f>SUM(K32:K33)</f>
        <v>-204</v>
      </c>
    </row>
    <row r="36" spans="1:11" ht="19.149999999999999" customHeight="1">
      <c r="A36" s="68"/>
      <c r="B36" s="69"/>
      <c r="C36" s="70"/>
      <c r="D36" s="70"/>
      <c r="E36" s="3"/>
      <c r="F36" s="4"/>
      <c r="G36" s="3"/>
      <c r="H36" s="4"/>
      <c r="I36" s="3"/>
      <c r="J36" s="4"/>
      <c r="K36" s="3"/>
    </row>
    <row r="37" spans="1:11" ht="19.149999999999999" customHeight="1">
      <c r="A37" s="68"/>
      <c r="B37" s="69"/>
      <c r="C37" s="70"/>
      <c r="D37" s="70"/>
      <c r="E37" s="3"/>
      <c r="F37" s="4"/>
      <c r="G37" s="3"/>
      <c r="H37" s="4"/>
      <c r="I37" s="3"/>
      <c r="J37" s="4"/>
      <c r="K37" s="3"/>
    </row>
    <row r="38" spans="1:11" ht="19.149999999999999" customHeight="1">
      <c r="E38" s="9"/>
      <c r="F38" s="9"/>
      <c r="G38" s="9"/>
      <c r="H38" s="9"/>
      <c r="I38" s="9"/>
      <c r="J38" s="9"/>
      <c r="K38" s="9"/>
    </row>
    <row r="39" spans="1:11" ht="19.149999999999999" customHeight="1">
      <c r="E39" s="9"/>
      <c r="F39" s="9"/>
      <c r="G39" s="9"/>
      <c r="H39" s="9"/>
      <c r="I39" s="9"/>
      <c r="J39" s="9"/>
      <c r="K39" s="9"/>
    </row>
    <row r="40" spans="1:11" ht="19.149999999999999" customHeight="1">
      <c r="E40" s="9"/>
      <c r="F40" s="9"/>
      <c r="G40" s="9"/>
      <c r="H40" s="9"/>
      <c r="I40" s="9"/>
      <c r="J40" s="9"/>
      <c r="K40" s="9"/>
    </row>
    <row r="41" spans="1:11" ht="19.149999999999999" customHeight="1">
      <c r="E41" s="9"/>
      <c r="F41" s="9"/>
      <c r="G41" s="9"/>
      <c r="H41" s="9"/>
      <c r="I41" s="9"/>
      <c r="J41" s="9"/>
      <c r="K41" s="9"/>
    </row>
    <row r="42" spans="1:11" ht="19.149999999999999" customHeight="1">
      <c r="E42" s="9"/>
      <c r="F42" s="9"/>
      <c r="G42" s="9"/>
      <c r="H42" s="9"/>
      <c r="I42" s="9"/>
      <c r="J42" s="9"/>
      <c r="K42" s="9"/>
    </row>
    <row r="43" spans="1:11" ht="19.149999999999999" customHeight="1">
      <c r="E43" s="9"/>
      <c r="F43" s="9"/>
      <c r="G43" s="9"/>
      <c r="H43" s="9"/>
      <c r="I43" s="9"/>
      <c r="J43" s="9"/>
      <c r="K43" s="9"/>
    </row>
    <row r="44" spans="1:11" ht="19.149999999999999" customHeight="1">
      <c r="E44" s="9"/>
      <c r="F44" s="9"/>
      <c r="G44" s="9"/>
      <c r="H44" s="9"/>
      <c r="I44" s="9"/>
      <c r="J44" s="9"/>
      <c r="K44" s="9"/>
    </row>
    <row r="45" spans="1:11" ht="19.149999999999999" customHeight="1">
      <c r="E45" s="9"/>
      <c r="F45" s="9"/>
      <c r="G45" s="9"/>
      <c r="H45" s="9"/>
      <c r="I45" s="9"/>
      <c r="J45" s="9"/>
      <c r="K45" s="9"/>
    </row>
    <row r="46" spans="1:11" ht="19.149999999999999" customHeight="1">
      <c r="E46" s="9"/>
      <c r="F46" s="9"/>
      <c r="G46" s="9"/>
      <c r="H46" s="9"/>
      <c r="I46" s="9"/>
      <c r="J46" s="9"/>
      <c r="K46" s="9"/>
    </row>
    <row r="47" spans="1:11" ht="19.149999999999999" customHeight="1">
      <c r="E47" s="9"/>
      <c r="F47" s="9"/>
      <c r="G47" s="9"/>
      <c r="H47" s="9"/>
      <c r="I47" s="9"/>
      <c r="J47" s="9"/>
      <c r="K47" s="9"/>
    </row>
    <row r="48" spans="1:11" ht="19.149999999999999" customHeight="1"/>
    <row r="49" spans="1:11" ht="7.5" customHeight="1"/>
    <row r="50" spans="1:11" ht="21.95" customHeight="1">
      <c r="A50" s="359" t="s">
        <v>81</v>
      </c>
      <c r="B50" s="359"/>
      <c r="C50" s="359"/>
      <c r="D50" s="359"/>
      <c r="E50" s="359"/>
      <c r="F50" s="359"/>
      <c r="G50" s="359"/>
      <c r="H50" s="359"/>
      <c r="I50" s="359"/>
      <c r="J50" s="359"/>
      <c r="K50" s="359"/>
    </row>
  </sheetData>
  <mergeCells count="4">
    <mergeCell ref="E5:K5"/>
    <mergeCell ref="E6:G6"/>
    <mergeCell ref="I6:K6"/>
    <mergeCell ref="A50:K5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L49"/>
  <sheetViews>
    <sheetView zoomScale="90" zoomScaleNormal="90" zoomScaleSheetLayoutView="90" workbookViewId="0">
      <selection activeCell="S13" sqref="S13"/>
    </sheetView>
  </sheetViews>
  <sheetFormatPr defaultColWidth="9.140625" defaultRowHeight="20.100000000000001" customHeight="1"/>
  <cols>
    <col min="1" max="2" width="1.42578125" style="59" customWidth="1"/>
    <col min="3" max="3" width="28" style="66" customWidth="1"/>
    <col min="4" max="4" width="7.85546875" style="67" customWidth="1"/>
    <col min="5" max="5" width="0.85546875" style="59" customWidth="1"/>
    <col min="6" max="6" width="11.28515625" style="6" customWidth="1"/>
    <col min="7" max="7" width="0.85546875" style="6" customWidth="1"/>
    <col min="8" max="8" width="12.28515625" style="6" customWidth="1"/>
    <col min="9" max="9" width="0.85546875" style="6" customWidth="1"/>
    <col min="10" max="10" width="12.5703125" style="6" customWidth="1"/>
    <col min="11" max="11" width="0.85546875" style="6" customWidth="1"/>
    <col min="12" max="12" width="11.28515625" style="6" customWidth="1"/>
    <col min="13" max="16384" width="9.140625" style="59"/>
  </cols>
  <sheetData>
    <row r="1" spans="1:12" ht="20.100000000000001" customHeight="1">
      <c r="A1" s="56" t="s">
        <v>0</v>
      </c>
      <c r="B1" s="56"/>
      <c r="C1" s="78"/>
      <c r="D1" s="79"/>
      <c r="E1" s="78"/>
      <c r="F1" s="80"/>
      <c r="G1" s="80"/>
      <c r="H1" s="227"/>
      <c r="I1" s="80"/>
      <c r="J1" s="80"/>
      <c r="K1" s="80"/>
      <c r="L1" s="227"/>
    </row>
    <row r="2" spans="1:12" ht="20.100000000000001" customHeight="1">
      <c r="A2" s="81" t="s">
        <v>113</v>
      </c>
      <c r="B2" s="81"/>
      <c r="C2" s="60"/>
      <c r="D2" s="63"/>
      <c r="E2" s="82"/>
      <c r="F2" s="7"/>
      <c r="G2" s="7"/>
      <c r="H2" s="7"/>
      <c r="I2" s="7"/>
      <c r="J2" s="26"/>
      <c r="K2" s="26"/>
      <c r="L2" s="26"/>
    </row>
    <row r="3" spans="1:12" ht="20.100000000000001" customHeight="1">
      <c r="A3" s="61" t="s">
        <v>135</v>
      </c>
      <c r="B3" s="61"/>
      <c r="C3" s="61"/>
      <c r="D3" s="65"/>
      <c r="E3" s="83"/>
      <c r="F3" s="344"/>
      <c r="G3" s="344"/>
      <c r="H3" s="344"/>
      <c r="I3" s="344"/>
      <c r="J3" s="344"/>
      <c r="K3" s="344"/>
      <c r="L3" s="344"/>
    </row>
    <row r="4" spans="1:12" ht="9.75" customHeight="1">
      <c r="A4" s="60"/>
      <c r="B4" s="60"/>
      <c r="C4" s="60"/>
      <c r="D4" s="63"/>
      <c r="E4" s="82"/>
      <c r="F4" s="27"/>
      <c r="G4" s="27"/>
      <c r="H4" s="27"/>
      <c r="I4" s="27"/>
      <c r="J4" s="27"/>
      <c r="K4" s="27"/>
      <c r="L4" s="27"/>
    </row>
    <row r="5" spans="1:12" ht="20.100000000000001" customHeight="1">
      <c r="A5" s="60"/>
      <c r="B5" s="60"/>
      <c r="C5" s="60"/>
      <c r="D5" s="63"/>
      <c r="E5" s="82"/>
      <c r="F5" s="361" t="s">
        <v>2</v>
      </c>
      <c r="G5" s="361"/>
      <c r="H5" s="361" t="s">
        <v>2</v>
      </c>
      <c r="I5" s="361"/>
      <c r="J5" s="361"/>
      <c r="K5" s="361"/>
      <c r="L5" s="361"/>
    </row>
    <row r="6" spans="1:12" ht="20.100000000000001" customHeight="1">
      <c r="E6" s="63"/>
      <c r="F6" s="362" t="s">
        <v>3</v>
      </c>
      <c r="G6" s="362"/>
      <c r="H6" s="362" t="s">
        <v>3</v>
      </c>
      <c r="I6" s="2"/>
      <c r="J6" s="363" t="s">
        <v>4</v>
      </c>
      <c r="K6" s="363"/>
      <c r="L6" s="363" t="s">
        <v>4</v>
      </c>
    </row>
    <row r="7" spans="1:12" ht="20.100000000000001" customHeight="1">
      <c r="A7" s="56"/>
      <c r="B7" s="56"/>
      <c r="C7" s="60"/>
      <c r="D7" s="64"/>
      <c r="E7" s="64"/>
      <c r="F7" s="28" t="s">
        <v>99</v>
      </c>
      <c r="G7" s="29"/>
      <c r="H7" s="28" t="s">
        <v>99</v>
      </c>
      <c r="I7" s="29"/>
      <c r="J7" s="28" t="s">
        <v>99</v>
      </c>
      <c r="K7" s="29"/>
      <c r="L7" s="28" t="s">
        <v>99</v>
      </c>
    </row>
    <row r="8" spans="1:12" ht="20.100000000000001" customHeight="1">
      <c r="A8" s="56"/>
      <c r="B8" s="56"/>
      <c r="C8" s="60"/>
      <c r="D8" s="184"/>
      <c r="E8" s="64"/>
      <c r="F8" s="201" t="s">
        <v>130</v>
      </c>
      <c r="G8" s="202"/>
      <c r="H8" s="201" t="s">
        <v>104</v>
      </c>
      <c r="I8" s="202"/>
      <c r="J8" s="201" t="s">
        <v>130</v>
      </c>
      <c r="K8" s="202"/>
      <c r="L8" s="201" t="s">
        <v>104</v>
      </c>
    </row>
    <row r="9" spans="1:12" ht="6" customHeight="1">
      <c r="A9" s="68"/>
      <c r="B9" s="68"/>
      <c r="E9" s="67"/>
      <c r="F9" s="133"/>
      <c r="G9" s="3"/>
      <c r="H9" s="3"/>
      <c r="I9" s="3"/>
      <c r="J9" s="133"/>
      <c r="K9" s="3"/>
      <c r="L9" s="3"/>
    </row>
    <row r="10" spans="1:12" ht="20.100000000000001" customHeight="1">
      <c r="A10" s="343" t="s">
        <v>112</v>
      </c>
      <c r="B10" s="343"/>
      <c r="C10" s="85"/>
      <c r="E10" s="67"/>
      <c r="F10" s="134"/>
      <c r="G10" s="86"/>
      <c r="H10" s="228"/>
      <c r="I10" s="86"/>
      <c r="J10" s="134"/>
      <c r="K10" s="86"/>
      <c r="L10" s="228"/>
    </row>
    <row r="11" spans="1:12" ht="6" customHeight="1">
      <c r="A11" s="81"/>
      <c r="B11" s="81"/>
      <c r="C11" s="60"/>
      <c r="E11" s="67"/>
      <c r="F11" s="133"/>
      <c r="G11" s="84"/>
      <c r="H11" s="3"/>
      <c r="I11" s="84"/>
      <c r="J11" s="133"/>
      <c r="K11" s="4"/>
      <c r="L11" s="3"/>
    </row>
    <row r="12" spans="1:12" s="250" customFormat="1" ht="21" customHeight="1">
      <c r="A12" s="261" t="s">
        <v>143</v>
      </c>
      <c r="B12" s="346"/>
      <c r="C12" s="259"/>
      <c r="D12" s="254"/>
      <c r="F12" s="134"/>
      <c r="G12" s="30"/>
      <c r="H12" s="228"/>
      <c r="I12" s="30"/>
      <c r="J12" s="147"/>
      <c r="K12" s="30"/>
      <c r="L12" s="31"/>
    </row>
    <row r="13" spans="1:12" s="250" customFormat="1" ht="21" customHeight="1">
      <c r="A13" s="261"/>
      <c r="B13" s="258" t="s">
        <v>62</v>
      </c>
      <c r="C13" s="258"/>
      <c r="D13" s="254"/>
      <c r="F13" s="135"/>
      <c r="G13" s="255"/>
      <c r="H13" s="32"/>
      <c r="I13" s="33"/>
      <c r="J13" s="135"/>
      <c r="K13" s="33"/>
      <c r="L13" s="32"/>
    </row>
    <row r="14" spans="1:12" s="250" customFormat="1" ht="21" customHeight="1">
      <c r="A14" s="257" t="s">
        <v>144</v>
      </c>
      <c r="B14" s="258"/>
      <c r="C14" s="258"/>
      <c r="D14" s="254"/>
      <c r="F14" s="137">
        <v>-940</v>
      </c>
      <c r="G14" s="255"/>
      <c r="H14" s="35">
        <v>0</v>
      </c>
      <c r="I14" s="33"/>
      <c r="J14" s="137">
        <v>0</v>
      </c>
      <c r="K14" s="33"/>
      <c r="L14" s="35">
        <v>0</v>
      </c>
    </row>
    <row r="15" spans="1:12" s="250" customFormat="1" ht="21" customHeight="1">
      <c r="A15" s="261" t="s">
        <v>143</v>
      </c>
      <c r="B15" s="261"/>
      <c r="C15" s="259"/>
      <c r="D15" s="254"/>
      <c r="F15" s="135"/>
      <c r="G15" s="30"/>
      <c r="H15" s="31"/>
      <c r="I15" s="30"/>
      <c r="J15" s="135"/>
      <c r="K15" s="30"/>
      <c r="L15" s="31"/>
    </row>
    <row r="16" spans="1:12" s="250" customFormat="1" ht="21" customHeight="1">
      <c r="A16" s="261"/>
      <c r="B16" s="261"/>
      <c r="C16" s="258" t="s">
        <v>62</v>
      </c>
      <c r="D16" s="254"/>
      <c r="F16" s="137">
        <f>+F14</f>
        <v>-940</v>
      </c>
      <c r="G16" s="30"/>
      <c r="H16" s="256">
        <v>0</v>
      </c>
      <c r="I16" s="30"/>
      <c r="J16" s="137">
        <f>+J15</f>
        <v>0</v>
      </c>
      <c r="K16" s="30"/>
      <c r="L16" s="256">
        <v>0</v>
      </c>
    </row>
    <row r="17" spans="1:12" ht="20.100000000000001" customHeight="1">
      <c r="A17" s="343" t="s">
        <v>61</v>
      </c>
      <c r="B17" s="343"/>
      <c r="F17" s="134"/>
      <c r="G17" s="30"/>
      <c r="H17" s="228"/>
      <c r="I17" s="30"/>
      <c r="J17" s="147"/>
      <c r="K17" s="30"/>
      <c r="L17" s="31"/>
    </row>
    <row r="18" spans="1:12" ht="20.100000000000001" customHeight="1">
      <c r="A18" s="343"/>
      <c r="B18" s="343"/>
      <c r="C18" s="60" t="s">
        <v>62</v>
      </c>
      <c r="F18" s="135"/>
      <c r="G18" s="76"/>
      <c r="H18" s="32"/>
      <c r="I18" s="33"/>
      <c r="J18" s="135"/>
      <c r="K18" s="33"/>
      <c r="L18" s="32"/>
    </row>
    <row r="19" spans="1:12" ht="20.100000000000001" customHeight="1">
      <c r="A19" s="68" t="s">
        <v>114</v>
      </c>
      <c r="F19" s="135"/>
      <c r="G19" s="76"/>
      <c r="H19" s="32"/>
      <c r="I19" s="33"/>
      <c r="J19" s="135"/>
      <c r="K19" s="33"/>
      <c r="L19" s="32"/>
    </row>
    <row r="20" spans="1:12" ht="20.100000000000001" customHeight="1">
      <c r="A20" s="68"/>
      <c r="B20" s="66" t="s">
        <v>140</v>
      </c>
      <c r="F20" s="141">
        <v>366</v>
      </c>
      <c r="G20" s="76"/>
      <c r="H20" s="35">
        <v>563</v>
      </c>
      <c r="I20" s="33"/>
      <c r="J20" s="137">
        <v>0</v>
      </c>
      <c r="K20" s="33"/>
      <c r="L20" s="35">
        <v>0</v>
      </c>
    </row>
    <row r="21" spans="1:12" ht="20.100000000000001" customHeight="1">
      <c r="A21" s="343" t="s">
        <v>61</v>
      </c>
      <c r="B21" s="343"/>
      <c r="F21" s="134"/>
      <c r="G21" s="30"/>
      <c r="H21" s="228"/>
      <c r="I21" s="30"/>
      <c r="J21" s="147"/>
      <c r="K21" s="30"/>
      <c r="L21" s="31"/>
    </row>
    <row r="22" spans="1:12" ht="20.100000000000001" customHeight="1">
      <c r="A22" s="343"/>
      <c r="B22" s="343"/>
      <c r="C22" s="60" t="s">
        <v>62</v>
      </c>
      <c r="F22" s="141">
        <f>F20</f>
        <v>366</v>
      </c>
      <c r="G22" s="76"/>
      <c r="H22" s="35">
        <f>H20</f>
        <v>563</v>
      </c>
      <c r="I22" s="33"/>
      <c r="J22" s="137">
        <f>J20</f>
        <v>0</v>
      </c>
      <c r="K22" s="33"/>
      <c r="L22" s="35">
        <f>L20</f>
        <v>0</v>
      </c>
    </row>
    <row r="23" spans="1:12" ht="6" customHeight="1">
      <c r="A23" s="343"/>
      <c r="B23" s="343"/>
      <c r="F23" s="136"/>
      <c r="G23" s="4"/>
      <c r="H23" s="34"/>
      <c r="I23" s="4"/>
      <c r="J23" s="136"/>
      <c r="K23" s="33"/>
      <c r="L23" s="34"/>
    </row>
    <row r="24" spans="1:12" ht="20.100000000000001" customHeight="1">
      <c r="A24" s="343" t="s">
        <v>128</v>
      </c>
      <c r="B24" s="343"/>
      <c r="F24" s="139"/>
      <c r="G24" s="48"/>
      <c r="H24" s="46"/>
      <c r="I24" s="48"/>
      <c r="J24" s="140"/>
      <c r="K24" s="48"/>
      <c r="L24" s="47"/>
    </row>
    <row r="25" spans="1:12" ht="20.100000000000001" customHeight="1">
      <c r="A25" s="343"/>
      <c r="B25" s="343" t="s">
        <v>203</v>
      </c>
      <c r="F25" s="137">
        <f>F16+F22</f>
        <v>-574</v>
      </c>
      <c r="G25" s="76"/>
      <c r="H25" s="35">
        <f>H16+H20</f>
        <v>563</v>
      </c>
      <c r="I25" s="33"/>
      <c r="J25" s="137">
        <f>J16+J20</f>
        <v>0</v>
      </c>
      <c r="K25" s="33"/>
      <c r="L25" s="35">
        <f>SUM(L20:L23)</f>
        <v>0</v>
      </c>
    </row>
    <row r="26" spans="1:12" ht="6" customHeight="1">
      <c r="A26" s="343"/>
      <c r="B26" s="343"/>
      <c r="F26" s="133"/>
      <c r="G26" s="4"/>
      <c r="H26" s="3"/>
      <c r="I26" s="4"/>
      <c r="J26" s="133"/>
      <c r="K26" s="33"/>
      <c r="L26" s="3"/>
    </row>
    <row r="27" spans="1:12" ht="20.100000000000001" customHeight="1" thickBot="1">
      <c r="A27" s="343" t="s">
        <v>197</v>
      </c>
      <c r="B27" s="343"/>
      <c r="F27" s="138">
        <f>F30+F25</f>
        <v>13062</v>
      </c>
      <c r="G27" s="76"/>
      <c r="H27" s="36">
        <f>SUM(H33+H25)</f>
        <v>-19454</v>
      </c>
      <c r="I27" s="33"/>
      <c r="J27" s="138">
        <f>J30+J25</f>
        <v>10334</v>
      </c>
      <c r="K27" s="33"/>
      <c r="L27" s="36">
        <f>SUM(L33+L25)</f>
        <v>-204</v>
      </c>
    </row>
    <row r="28" spans="1:12" ht="8.1" customHeight="1" thickTop="1">
      <c r="A28" s="343"/>
      <c r="B28" s="343"/>
      <c r="F28" s="135"/>
      <c r="G28" s="76"/>
      <c r="H28" s="32"/>
      <c r="I28" s="33"/>
      <c r="J28" s="135"/>
      <c r="K28" s="33"/>
      <c r="L28" s="32"/>
    </row>
    <row r="29" spans="1:12" ht="18" customHeight="1">
      <c r="A29" s="343" t="s">
        <v>198</v>
      </c>
      <c r="B29" s="343"/>
      <c r="C29" s="68"/>
      <c r="D29" s="70"/>
      <c r="E29" s="70"/>
      <c r="F29" s="139"/>
      <c r="G29" s="4"/>
      <c r="H29" s="46"/>
      <c r="I29" s="4"/>
      <c r="J29" s="139"/>
      <c r="K29" s="4"/>
      <c r="L29" s="46"/>
    </row>
    <row r="30" spans="1:12" ht="18" customHeight="1">
      <c r="A30" s="71" t="s">
        <v>75</v>
      </c>
      <c r="B30" s="71"/>
      <c r="C30" s="73"/>
      <c r="D30" s="70"/>
      <c r="E30" s="71"/>
      <c r="F30" s="139">
        <f>'7(6M)'!E35</f>
        <v>13636</v>
      </c>
      <c r="G30" s="48"/>
      <c r="H30" s="46">
        <v>-20017</v>
      </c>
      <c r="I30" s="48"/>
      <c r="J30" s="140">
        <f>'7(6M)'!I35</f>
        <v>10334</v>
      </c>
      <c r="K30" s="48"/>
      <c r="L30" s="47">
        <v>-204</v>
      </c>
    </row>
    <row r="31" spans="1:12" ht="18" customHeight="1">
      <c r="A31" s="71" t="s">
        <v>58</v>
      </c>
      <c r="B31" s="71"/>
      <c r="C31" s="71"/>
      <c r="D31" s="70"/>
      <c r="E31" s="71"/>
      <c r="F31" s="141">
        <v>0</v>
      </c>
      <c r="G31" s="74"/>
      <c r="H31" s="37">
        <v>0</v>
      </c>
      <c r="I31" s="48"/>
      <c r="J31" s="141">
        <v>0</v>
      </c>
      <c r="K31" s="74"/>
      <c r="L31" s="37">
        <v>0</v>
      </c>
    </row>
    <row r="32" spans="1:12" ht="6" customHeight="1">
      <c r="A32" s="343"/>
      <c r="B32" s="343"/>
      <c r="C32" s="68"/>
      <c r="D32" s="70"/>
      <c r="E32" s="70"/>
      <c r="F32" s="140"/>
      <c r="G32" s="4"/>
      <c r="H32" s="47"/>
      <c r="I32" s="4"/>
      <c r="J32" s="140"/>
      <c r="K32" s="4"/>
      <c r="L32" s="47"/>
    </row>
    <row r="33" spans="1:12" ht="18" customHeight="1" thickBot="1">
      <c r="A33" s="343"/>
      <c r="B33" s="343"/>
      <c r="C33" s="343"/>
      <c r="D33" s="70"/>
      <c r="E33" s="70"/>
      <c r="F33" s="142">
        <f>SUM(F30:F31)</f>
        <v>13636</v>
      </c>
      <c r="G33" s="4"/>
      <c r="H33" s="45">
        <f>SUM(H30:H31)</f>
        <v>-20017</v>
      </c>
      <c r="I33" s="4"/>
      <c r="J33" s="142">
        <f>SUM(J30:J31)</f>
        <v>10334</v>
      </c>
      <c r="K33" s="4"/>
      <c r="L33" s="45">
        <f>SUM(L30:L31)</f>
        <v>-204</v>
      </c>
    </row>
    <row r="34" spans="1:12" ht="8.1" customHeight="1" thickTop="1">
      <c r="A34" s="343"/>
      <c r="B34" s="343"/>
      <c r="C34" s="343"/>
      <c r="D34" s="70"/>
      <c r="E34" s="70"/>
      <c r="F34" s="264"/>
      <c r="G34" s="4"/>
      <c r="H34" s="229"/>
      <c r="I34" s="4"/>
      <c r="J34" s="264"/>
      <c r="K34" s="4"/>
      <c r="L34" s="229"/>
    </row>
    <row r="35" spans="1:12" ht="20.100000000000001" customHeight="1">
      <c r="A35" s="343" t="s">
        <v>199</v>
      </c>
      <c r="B35" s="343"/>
      <c r="C35" s="60"/>
      <c r="E35" s="67"/>
      <c r="F35" s="133"/>
      <c r="G35" s="4"/>
      <c r="H35" s="3"/>
      <c r="I35" s="4"/>
      <c r="J35" s="133"/>
      <c r="K35" s="4"/>
      <c r="L35" s="3"/>
    </row>
    <row r="36" spans="1:12" ht="20.100000000000001" customHeight="1">
      <c r="A36" s="71" t="s">
        <v>75</v>
      </c>
      <c r="B36" s="71"/>
      <c r="C36" s="60"/>
      <c r="E36" s="67"/>
      <c r="F36" s="139">
        <f>+F27</f>
        <v>13062</v>
      </c>
      <c r="G36" s="4"/>
      <c r="H36" s="46">
        <v>-19454</v>
      </c>
      <c r="I36" s="4"/>
      <c r="J36" s="133">
        <f>J27</f>
        <v>10334</v>
      </c>
      <c r="K36" s="4"/>
      <c r="L36" s="3">
        <v>-204</v>
      </c>
    </row>
    <row r="37" spans="1:12" ht="20.100000000000001" customHeight="1">
      <c r="A37" s="71" t="s">
        <v>58</v>
      </c>
      <c r="B37" s="71"/>
      <c r="E37" s="67"/>
      <c r="F37" s="141">
        <v>0</v>
      </c>
      <c r="G37" s="84"/>
      <c r="H37" s="37">
        <v>0</v>
      </c>
      <c r="I37" s="84"/>
      <c r="J37" s="148">
        <v>0</v>
      </c>
      <c r="K37" s="4"/>
      <c r="L37" s="5">
        <v>0</v>
      </c>
    </row>
    <row r="38" spans="1:12" ht="6" customHeight="1">
      <c r="A38" s="81"/>
      <c r="B38" s="81"/>
      <c r="C38" s="60"/>
      <c r="E38" s="67"/>
      <c r="F38" s="133"/>
      <c r="G38" s="84"/>
      <c r="H38" s="3"/>
      <c r="I38" s="84"/>
      <c r="J38" s="133"/>
      <c r="K38" s="4"/>
      <c r="L38" s="3"/>
    </row>
    <row r="39" spans="1:12" ht="20.100000000000001" customHeight="1" thickBot="1">
      <c r="A39" s="343"/>
      <c r="B39" s="343"/>
      <c r="E39" s="67"/>
      <c r="F39" s="143">
        <f>SUM(F36:F37)</f>
        <v>13062</v>
      </c>
      <c r="G39" s="87"/>
      <c r="H39" s="38">
        <f>SUM(H36:H37)</f>
        <v>-19454</v>
      </c>
      <c r="I39" s="87"/>
      <c r="J39" s="143">
        <f>SUM(J36:J37)</f>
        <v>10334</v>
      </c>
      <c r="K39" s="30"/>
      <c r="L39" s="38">
        <f>SUM(L36:L37)</f>
        <v>-204</v>
      </c>
    </row>
    <row r="40" spans="1:12" ht="8.1" customHeight="1" thickTop="1">
      <c r="A40" s="343"/>
      <c r="B40" s="343"/>
      <c r="E40" s="67"/>
      <c r="F40" s="31"/>
      <c r="G40" s="87"/>
      <c r="H40" s="31"/>
      <c r="I40" s="87"/>
      <c r="J40" s="31"/>
      <c r="K40" s="30"/>
      <c r="L40" s="31"/>
    </row>
    <row r="41" spans="1:12" ht="18" customHeight="1">
      <c r="A41" s="343"/>
      <c r="B41" s="343"/>
      <c r="C41" s="69"/>
      <c r="D41" s="70"/>
      <c r="E41" s="70"/>
      <c r="F41" s="75" t="s">
        <v>59</v>
      </c>
      <c r="G41" s="4"/>
      <c r="H41" s="230" t="s">
        <v>59</v>
      </c>
      <c r="I41" s="4"/>
      <c r="J41" s="75" t="s">
        <v>59</v>
      </c>
      <c r="K41" s="4"/>
      <c r="L41" s="230" t="s">
        <v>59</v>
      </c>
    </row>
    <row r="42" spans="1:12" ht="6" customHeight="1">
      <c r="A42" s="343"/>
      <c r="B42" s="343"/>
      <c r="C42" s="69"/>
      <c r="D42" s="70"/>
      <c r="E42" s="70"/>
      <c r="F42" s="264"/>
      <c r="G42" s="76"/>
      <c r="H42" s="229"/>
      <c r="I42" s="4"/>
      <c r="J42" s="264"/>
      <c r="K42" s="4"/>
      <c r="L42" s="229"/>
    </row>
    <row r="43" spans="1:12" ht="18" customHeight="1">
      <c r="A43" s="343" t="s">
        <v>200</v>
      </c>
      <c r="B43" s="343"/>
      <c r="C43" s="343"/>
      <c r="D43" s="70"/>
      <c r="E43" s="70"/>
      <c r="F43" s="264"/>
      <c r="G43" s="76"/>
      <c r="H43" s="229"/>
      <c r="I43" s="4"/>
      <c r="J43" s="264"/>
      <c r="K43" s="4"/>
      <c r="L43" s="229"/>
    </row>
    <row r="44" spans="1:12" ht="6" customHeight="1">
      <c r="A44" s="343"/>
      <c r="B44" s="343"/>
      <c r="C44" s="343"/>
      <c r="D44" s="70"/>
      <c r="E44" s="70"/>
      <c r="F44" s="264"/>
      <c r="G44" s="76"/>
      <c r="H44" s="229"/>
      <c r="I44" s="76"/>
      <c r="J44" s="264"/>
      <c r="K44" s="76"/>
      <c r="L44" s="229"/>
    </row>
    <row r="45" spans="1:12" ht="18" customHeight="1">
      <c r="A45" s="266" t="s">
        <v>145</v>
      </c>
      <c r="B45" s="266"/>
      <c r="C45" s="266"/>
      <c r="D45" s="182"/>
      <c r="E45" s="70"/>
      <c r="F45" s="144">
        <v>0.01</v>
      </c>
      <c r="G45" s="50"/>
      <c r="H45" s="49">
        <v>-0.02</v>
      </c>
      <c r="I45" s="51"/>
      <c r="J45" s="146">
        <v>0.01</v>
      </c>
      <c r="K45" s="51"/>
      <c r="L45" s="77" t="s">
        <v>126</v>
      </c>
    </row>
    <row r="46" spans="1:12" ht="6" customHeight="1">
      <c r="A46" s="266"/>
      <c r="B46" s="266"/>
      <c r="C46" s="266"/>
      <c r="D46" s="70"/>
      <c r="E46" s="70"/>
      <c r="F46" s="145"/>
      <c r="G46" s="52"/>
      <c r="H46" s="55"/>
      <c r="I46" s="52"/>
      <c r="J46" s="146"/>
      <c r="K46" s="52"/>
      <c r="L46" s="77"/>
    </row>
    <row r="47" spans="1:12" ht="18" customHeight="1">
      <c r="A47" s="266" t="s">
        <v>146</v>
      </c>
      <c r="B47" s="266"/>
      <c r="C47" s="266"/>
      <c r="D47" s="70"/>
      <c r="E47" s="70"/>
      <c r="F47" s="144">
        <v>0.01</v>
      </c>
      <c r="G47" s="50"/>
      <c r="H47" s="49">
        <v>-0.02</v>
      </c>
      <c r="I47" s="51"/>
      <c r="J47" s="146">
        <v>0.01</v>
      </c>
      <c r="K47" s="51"/>
      <c r="L47" s="77" t="s">
        <v>126</v>
      </c>
    </row>
    <row r="48" spans="1:12" s="71" customFormat="1" ht="15.75" customHeight="1">
      <c r="F48" s="89"/>
      <c r="H48" s="232"/>
      <c r="J48" s="89"/>
      <c r="L48" s="232"/>
    </row>
    <row r="49" spans="1:12" ht="21.95" customHeight="1">
      <c r="A49" s="90" t="str">
        <f>'5(3M)'!A45:K45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9" s="90"/>
      <c r="C49" s="61"/>
      <c r="D49" s="91"/>
      <c r="E49" s="91"/>
      <c r="F49" s="5"/>
      <c r="G49" s="92"/>
      <c r="H49" s="5"/>
      <c r="I49" s="5"/>
      <c r="J49" s="5"/>
      <c r="K49" s="5"/>
      <c r="L49" s="5"/>
    </row>
  </sheetData>
  <mergeCells count="3">
    <mergeCell ref="F5:L5"/>
    <mergeCell ref="F6:H6"/>
    <mergeCell ref="J6:L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ignoredErrors>
    <ignoredError sqref="L45:L4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</sheetPr>
  <dimension ref="A1:Z34"/>
  <sheetViews>
    <sheetView topLeftCell="A16" zoomScaleNormal="100" zoomScaleSheetLayoutView="100" workbookViewId="0">
      <selection activeCell="L33" sqref="L33"/>
    </sheetView>
  </sheetViews>
  <sheetFormatPr defaultColWidth="9.140625" defaultRowHeight="21.75" customHeight="1"/>
  <cols>
    <col min="1" max="1" width="1.7109375" style="95" customWidth="1"/>
    <col min="2" max="2" width="29.140625" style="95" customWidth="1"/>
    <col min="3" max="3" width="8.5703125" style="95" customWidth="1"/>
    <col min="4" max="4" width="0.7109375" style="95" customWidth="1"/>
    <col min="5" max="5" width="12.5703125" style="97" customWidth="1"/>
    <col min="6" max="6" width="0.7109375" style="97" customWidth="1"/>
    <col min="7" max="7" width="9.42578125" style="97" customWidth="1"/>
    <col min="8" max="8" width="0.85546875" style="97" customWidth="1"/>
    <col min="9" max="9" width="14.28515625" style="97" customWidth="1"/>
    <col min="10" max="10" width="0.7109375" style="97" customWidth="1"/>
    <col min="11" max="11" width="12.28515625" style="97" customWidth="1"/>
    <col min="12" max="12" width="0.7109375" style="97" customWidth="1"/>
    <col min="13" max="13" width="11.5703125" style="8" customWidth="1"/>
    <col min="14" max="14" width="0.7109375" style="97" customWidth="1"/>
    <col min="15" max="15" width="12.85546875" style="97" customWidth="1"/>
    <col min="16" max="16" width="0.7109375" style="97" customWidth="1"/>
    <col min="17" max="17" width="11.7109375" style="97" customWidth="1"/>
    <col min="18" max="18" width="0.7109375" style="97" customWidth="1"/>
    <col min="19" max="19" width="12.7109375" style="97" customWidth="1"/>
    <col min="20" max="20" width="0.7109375" style="97" customWidth="1"/>
    <col min="21" max="21" width="11.5703125" style="97" customWidth="1"/>
    <col min="22" max="22" width="0.7109375" style="97" customWidth="1"/>
    <col min="23" max="23" width="9.85546875" style="97" customWidth="1"/>
    <col min="24" max="24" width="0.7109375" style="97" customWidth="1"/>
    <col min="25" max="25" width="10.85546875" style="95" customWidth="1"/>
    <col min="26" max="16384" width="9.140625" style="95"/>
  </cols>
  <sheetData>
    <row r="1" spans="1:26" ht="21.75" customHeight="1">
      <c r="A1" s="94" t="s">
        <v>0</v>
      </c>
      <c r="W1" s="25"/>
      <c r="X1" s="25"/>
    </row>
    <row r="2" spans="1:26" ht="21.75" customHeight="1">
      <c r="A2" s="187" t="s">
        <v>111</v>
      </c>
      <c r="B2" s="187"/>
      <c r="C2" s="187"/>
      <c r="D2" s="187"/>
      <c r="E2" s="99"/>
      <c r="F2" s="99"/>
      <c r="G2" s="99"/>
      <c r="H2" s="99"/>
      <c r="I2" s="99"/>
      <c r="J2" s="99"/>
      <c r="K2" s="99"/>
      <c r="L2" s="99"/>
      <c r="M2" s="9"/>
      <c r="N2" s="11"/>
      <c r="O2" s="11"/>
      <c r="P2" s="11"/>
      <c r="Q2" s="11"/>
      <c r="R2" s="9"/>
      <c r="S2" s="11"/>
      <c r="T2" s="9"/>
      <c r="U2" s="11"/>
      <c r="V2" s="9"/>
      <c r="W2" s="11"/>
      <c r="X2" s="11"/>
      <c r="Y2" s="149"/>
    </row>
    <row r="3" spans="1:26" ht="21.75" customHeight="1">
      <c r="A3" s="100" t="s">
        <v>135</v>
      </c>
      <c r="B3" s="100"/>
      <c r="C3" s="100"/>
      <c r="D3" s="100"/>
      <c r="E3" s="102"/>
      <c r="F3" s="102"/>
      <c r="G3" s="102"/>
      <c r="H3" s="102"/>
      <c r="I3" s="102"/>
      <c r="J3" s="102"/>
      <c r="K3" s="102"/>
      <c r="L3" s="102"/>
      <c r="M3" s="12"/>
      <c r="N3" s="14"/>
      <c r="O3" s="14"/>
      <c r="P3" s="14"/>
      <c r="Q3" s="14"/>
      <c r="R3" s="12"/>
      <c r="S3" s="14"/>
      <c r="T3" s="12"/>
      <c r="U3" s="14"/>
      <c r="V3" s="12"/>
      <c r="W3" s="14"/>
      <c r="X3" s="14"/>
      <c r="Y3" s="150"/>
    </row>
    <row r="4" spans="1:26" ht="21.75" customHeight="1">
      <c r="A4" s="187"/>
      <c r="B4" s="187"/>
      <c r="C4" s="187"/>
      <c r="D4" s="187"/>
      <c r="E4" s="99"/>
      <c r="F4" s="99"/>
      <c r="G4" s="99"/>
      <c r="H4" s="99"/>
      <c r="I4" s="99"/>
      <c r="J4" s="99"/>
      <c r="K4" s="99"/>
      <c r="L4" s="99"/>
      <c r="M4" s="9"/>
      <c r="N4" s="15"/>
      <c r="O4" s="15"/>
      <c r="P4" s="15"/>
      <c r="Q4" s="15"/>
      <c r="R4" s="9"/>
      <c r="S4" s="15"/>
      <c r="T4" s="9"/>
      <c r="U4" s="15"/>
      <c r="V4" s="9"/>
      <c r="W4" s="15"/>
      <c r="X4" s="15"/>
      <c r="Y4" s="105"/>
    </row>
    <row r="5" spans="1:26" ht="21.75" customHeight="1">
      <c r="A5" s="187"/>
      <c r="B5" s="187"/>
      <c r="C5" s="187"/>
      <c r="D5" s="187"/>
      <c r="E5" s="102"/>
      <c r="F5" s="102"/>
      <c r="G5" s="102"/>
      <c r="H5" s="102"/>
      <c r="I5" s="102"/>
      <c r="J5" s="102"/>
      <c r="K5" s="102"/>
      <c r="L5" s="102"/>
      <c r="M5" s="12"/>
      <c r="N5" s="14"/>
      <c r="O5" s="14"/>
      <c r="P5" s="14"/>
      <c r="Q5" s="14"/>
      <c r="R5" s="12"/>
      <c r="S5" s="14"/>
      <c r="T5" s="12"/>
      <c r="U5" s="14"/>
      <c r="V5" s="12"/>
      <c r="W5" s="95"/>
      <c r="X5" s="151"/>
      <c r="Y5" s="1" t="s">
        <v>2</v>
      </c>
    </row>
    <row r="6" spans="1:26" ht="21.75" customHeight="1">
      <c r="A6" s="103"/>
      <c r="B6" s="103"/>
      <c r="C6" s="103"/>
      <c r="D6" s="103"/>
      <c r="E6" s="364" t="s">
        <v>3</v>
      </c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45"/>
      <c r="Y6" s="152"/>
    </row>
    <row r="7" spans="1:26" ht="21.75" customHeight="1">
      <c r="A7" s="103"/>
      <c r="B7" s="103"/>
      <c r="C7" s="103"/>
      <c r="D7" s="103"/>
      <c r="E7" s="364" t="s">
        <v>76</v>
      </c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153"/>
      <c r="W7" s="153"/>
      <c r="X7" s="153"/>
      <c r="Y7" s="105"/>
    </row>
    <row r="8" spans="1:26" ht="21.75" customHeight="1">
      <c r="A8" s="103"/>
      <c r="B8" s="103"/>
      <c r="C8" s="103"/>
      <c r="D8" s="103"/>
      <c r="E8" s="153"/>
      <c r="F8" s="153"/>
      <c r="G8" s="153"/>
      <c r="H8" s="153"/>
      <c r="I8" s="153"/>
      <c r="J8" s="153"/>
      <c r="K8" s="153"/>
      <c r="L8" s="153"/>
      <c r="M8" s="153"/>
      <c r="N8" s="365" t="s">
        <v>74</v>
      </c>
      <c r="O8" s="365"/>
      <c r="P8" s="365"/>
      <c r="Q8" s="365"/>
      <c r="R8" s="365"/>
      <c r="S8" s="365"/>
      <c r="T8" s="153"/>
      <c r="U8" s="153"/>
      <c r="V8" s="153"/>
      <c r="W8" s="153"/>
      <c r="X8" s="153"/>
      <c r="Y8" s="105"/>
    </row>
    <row r="9" spans="1:26" ht="21.75" customHeight="1">
      <c r="A9" s="103"/>
      <c r="B9" s="103"/>
      <c r="C9" s="103"/>
      <c r="D9" s="10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4"/>
      <c r="P9" s="153"/>
      <c r="Q9" s="104" t="s">
        <v>87</v>
      </c>
      <c r="R9" s="153"/>
      <c r="S9" s="154"/>
      <c r="T9" s="153"/>
      <c r="U9" s="153"/>
      <c r="V9" s="153"/>
      <c r="W9" s="153"/>
      <c r="X9" s="153"/>
      <c r="Y9" s="153"/>
    </row>
    <row r="10" spans="1:26" ht="21.75" customHeight="1">
      <c r="A10" s="103"/>
      <c r="B10" s="103"/>
      <c r="C10" s="103"/>
      <c r="D10" s="103"/>
      <c r="E10" s="153"/>
      <c r="F10" s="153"/>
      <c r="G10" s="153"/>
      <c r="H10" s="153"/>
      <c r="I10" s="104" t="s">
        <v>115</v>
      </c>
      <c r="J10" s="153"/>
      <c r="K10" s="153"/>
      <c r="L10" s="153"/>
      <c r="M10" s="153"/>
      <c r="N10" s="153"/>
      <c r="O10" s="154" t="s">
        <v>91</v>
      </c>
      <c r="P10" s="153"/>
      <c r="Q10" s="104" t="s">
        <v>88</v>
      </c>
      <c r="R10" s="153"/>
      <c r="S10" s="154" t="s">
        <v>69</v>
      </c>
      <c r="T10" s="153"/>
      <c r="U10" s="95"/>
      <c r="V10" s="153"/>
      <c r="W10" s="153"/>
      <c r="X10" s="153"/>
      <c r="Y10" s="153"/>
    </row>
    <row r="11" spans="1:26" ht="21.75" customHeight="1">
      <c r="A11" s="103"/>
      <c r="B11" s="103"/>
      <c r="C11" s="103"/>
      <c r="D11" s="103"/>
      <c r="E11" s="104" t="s">
        <v>96</v>
      </c>
      <c r="F11" s="153"/>
      <c r="G11" s="153"/>
      <c r="H11" s="153"/>
      <c r="I11" s="16" t="s">
        <v>116</v>
      </c>
      <c r="J11" s="153"/>
      <c r="K11" s="153"/>
      <c r="L11" s="153"/>
      <c r="M11" s="153"/>
      <c r="N11" s="153"/>
      <c r="O11" s="155" t="s">
        <v>92</v>
      </c>
      <c r="P11" s="153"/>
      <c r="Q11" s="104" t="s">
        <v>89</v>
      </c>
      <c r="R11" s="153"/>
      <c r="S11" s="154" t="s">
        <v>100</v>
      </c>
      <c r="T11" s="153"/>
      <c r="U11" s="154" t="s">
        <v>63</v>
      </c>
      <c r="V11" s="153"/>
      <c r="W11" s="104" t="s">
        <v>121</v>
      </c>
      <c r="X11" s="153"/>
      <c r="Y11" s="153"/>
    </row>
    <row r="12" spans="1:26" s="103" customFormat="1" ht="21.75" customHeight="1">
      <c r="E12" s="16" t="s">
        <v>95</v>
      </c>
      <c r="F12" s="156"/>
      <c r="G12" s="16" t="s">
        <v>64</v>
      </c>
      <c r="H12" s="16"/>
      <c r="I12" s="104" t="s">
        <v>118</v>
      </c>
      <c r="J12" s="16"/>
      <c r="K12" s="16" t="s">
        <v>101</v>
      </c>
      <c r="L12" s="16"/>
      <c r="M12" s="104"/>
      <c r="N12" s="104"/>
      <c r="O12" s="157" t="s">
        <v>93</v>
      </c>
      <c r="P12" s="104"/>
      <c r="Q12" s="104" t="s">
        <v>90</v>
      </c>
      <c r="R12" s="104"/>
      <c r="S12" s="157" t="s">
        <v>102</v>
      </c>
      <c r="T12" s="104"/>
      <c r="U12" s="154" t="s">
        <v>119</v>
      </c>
      <c r="V12" s="104"/>
      <c r="W12" s="104" t="s">
        <v>123</v>
      </c>
      <c r="X12" s="104"/>
      <c r="Y12" s="104" t="s">
        <v>63</v>
      </c>
    </row>
    <row r="13" spans="1:26" s="103" customFormat="1" ht="21.75" customHeight="1">
      <c r="C13" s="249"/>
      <c r="E13" s="1" t="s">
        <v>67</v>
      </c>
      <c r="F13" s="156"/>
      <c r="G13" s="1" t="s">
        <v>68</v>
      </c>
      <c r="H13" s="16"/>
      <c r="I13" s="1" t="s">
        <v>117</v>
      </c>
      <c r="J13" s="16"/>
      <c r="K13" s="158" t="s">
        <v>79</v>
      </c>
      <c r="L13" s="16"/>
      <c r="M13" s="106" t="s">
        <v>65</v>
      </c>
      <c r="N13" s="104"/>
      <c r="O13" s="159" t="s">
        <v>94</v>
      </c>
      <c r="P13" s="104"/>
      <c r="Q13" s="106" t="s">
        <v>103</v>
      </c>
      <c r="R13" s="104"/>
      <c r="S13" s="159" t="s">
        <v>86</v>
      </c>
      <c r="T13" s="104"/>
      <c r="U13" s="160" t="s">
        <v>120</v>
      </c>
      <c r="V13" s="104"/>
      <c r="W13" s="106" t="s">
        <v>122</v>
      </c>
      <c r="X13" s="104"/>
      <c r="Y13" s="161" t="s">
        <v>86</v>
      </c>
    </row>
    <row r="14" spans="1:26" s="103" customFormat="1" ht="21.75" customHeight="1">
      <c r="C14" s="233"/>
      <c r="D14" s="233"/>
      <c r="E14" s="171"/>
      <c r="F14" s="20"/>
      <c r="G14" s="171"/>
      <c r="H14" s="162"/>
      <c r="I14" s="171"/>
      <c r="J14" s="162"/>
      <c r="K14" s="171"/>
      <c r="L14" s="162"/>
      <c r="M14" s="171"/>
      <c r="N14" s="3"/>
      <c r="O14" s="171"/>
      <c r="P14" s="163"/>
      <c r="Q14" s="171"/>
      <c r="R14" s="163"/>
      <c r="S14" s="171"/>
      <c r="T14" s="9"/>
      <c r="U14" s="171"/>
      <c r="V14" s="9"/>
      <c r="W14" s="171"/>
      <c r="X14" s="9"/>
      <c r="Y14" s="171"/>
      <c r="Z14" s="233"/>
    </row>
    <row r="15" spans="1:26" s="103" customFormat="1" ht="21.75" customHeight="1">
      <c r="A15" s="93" t="s">
        <v>136</v>
      </c>
      <c r="E15" s="171">
        <v>650060</v>
      </c>
      <c r="F15" s="20"/>
      <c r="G15" s="171">
        <v>132612</v>
      </c>
      <c r="H15" s="162"/>
      <c r="I15" s="171">
        <v>-20106</v>
      </c>
      <c r="J15" s="162"/>
      <c r="K15" s="171">
        <v>0</v>
      </c>
      <c r="L15" s="162"/>
      <c r="M15" s="171">
        <v>-301182</v>
      </c>
      <c r="N15" s="3"/>
      <c r="O15" s="171">
        <v>-27341</v>
      </c>
      <c r="P15" s="163"/>
      <c r="Q15" s="171">
        <v>448</v>
      </c>
      <c r="R15" s="163"/>
      <c r="S15" s="171">
        <f>SUM(O15:Q15)</f>
        <v>-26893</v>
      </c>
      <c r="T15" s="9"/>
      <c r="U15" s="171">
        <f>SUM(E15:M15,S15)</f>
        <v>434491</v>
      </c>
      <c r="V15" s="9"/>
      <c r="W15" s="171">
        <v>0</v>
      </c>
      <c r="X15" s="9"/>
      <c r="Y15" s="133">
        <f>SUM(U15:W15)</f>
        <v>434491</v>
      </c>
    </row>
    <row r="16" spans="1:26" s="103" customFormat="1" ht="6" customHeight="1">
      <c r="A16" s="93"/>
      <c r="E16" s="172"/>
      <c r="F16" s="164"/>
      <c r="G16" s="172"/>
      <c r="H16" s="9"/>
      <c r="I16" s="172"/>
      <c r="J16" s="9"/>
      <c r="K16" s="172"/>
      <c r="L16" s="9"/>
      <c r="M16" s="172"/>
      <c r="N16" s="107"/>
      <c r="O16" s="172"/>
      <c r="P16" s="107"/>
      <c r="Q16" s="176"/>
      <c r="R16" s="107"/>
      <c r="S16" s="176"/>
      <c r="T16" s="107"/>
      <c r="U16" s="176"/>
      <c r="V16" s="107"/>
      <c r="W16" s="176"/>
      <c r="X16" s="107"/>
      <c r="Y16" s="176"/>
    </row>
    <row r="17" spans="1:26" s="166" customFormat="1" ht="21.75" customHeight="1">
      <c r="A17" s="94" t="s">
        <v>70</v>
      </c>
      <c r="B17" s="165"/>
      <c r="C17" s="165"/>
      <c r="D17" s="165"/>
      <c r="E17" s="171"/>
      <c r="F17" s="20"/>
      <c r="G17" s="171"/>
      <c r="H17" s="107"/>
      <c r="I17" s="171"/>
      <c r="J17" s="107"/>
      <c r="K17" s="171"/>
      <c r="L17" s="107"/>
      <c r="M17" s="171"/>
      <c r="N17" s="107"/>
      <c r="O17" s="176"/>
      <c r="P17" s="107"/>
      <c r="Q17" s="176"/>
      <c r="R17" s="107"/>
      <c r="S17" s="176"/>
      <c r="T17" s="3"/>
      <c r="U17" s="172"/>
      <c r="V17" s="3"/>
      <c r="W17" s="133"/>
      <c r="X17" s="3"/>
      <c r="Y17" s="176"/>
    </row>
    <row r="18" spans="1:26" s="166" customFormat="1" ht="21.75" customHeight="1">
      <c r="A18" s="95" t="s">
        <v>204</v>
      </c>
      <c r="B18" s="165"/>
      <c r="C18" s="165"/>
      <c r="D18" s="165"/>
      <c r="E18" s="148">
        <v>0</v>
      </c>
      <c r="F18" s="167"/>
      <c r="G18" s="148">
        <v>0</v>
      </c>
      <c r="H18" s="168"/>
      <c r="I18" s="148">
        <v>0</v>
      </c>
      <c r="J18" s="168"/>
      <c r="K18" s="148">
        <v>0</v>
      </c>
      <c r="L18" s="168"/>
      <c r="M18" s="148">
        <f>'8(6M)'!F27-'8(6M)'!F22</f>
        <v>12696</v>
      </c>
      <c r="N18" s="167"/>
      <c r="O18" s="148">
        <v>0</v>
      </c>
      <c r="P18" s="167"/>
      <c r="Q18" s="148">
        <f>'8(6M)'!F22</f>
        <v>366</v>
      </c>
      <c r="R18" s="167"/>
      <c r="S18" s="148">
        <f>SUM(O18:Q18)</f>
        <v>366</v>
      </c>
      <c r="T18" s="169"/>
      <c r="U18" s="148">
        <f>SUM(E18:M18,S18)</f>
        <v>13062</v>
      </c>
      <c r="V18" s="169"/>
      <c r="W18" s="148">
        <v>0</v>
      </c>
      <c r="X18" s="3"/>
      <c r="Y18" s="133">
        <f>SUM(U18:W18)</f>
        <v>13062</v>
      </c>
    </row>
    <row r="19" spans="1:26" s="103" customFormat="1" ht="6" customHeight="1">
      <c r="E19" s="173"/>
      <c r="F19" s="156"/>
      <c r="G19" s="173"/>
      <c r="H19" s="16"/>
      <c r="I19" s="173"/>
      <c r="J19" s="16"/>
      <c r="K19" s="173"/>
      <c r="L19" s="16"/>
      <c r="M19" s="175"/>
      <c r="N19" s="104"/>
      <c r="O19" s="175"/>
      <c r="P19" s="104"/>
      <c r="Q19" s="175"/>
      <c r="R19" s="104"/>
      <c r="S19" s="175"/>
      <c r="T19" s="104"/>
      <c r="U19" s="175"/>
      <c r="V19" s="104"/>
      <c r="W19" s="175"/>
      <c r="X19" s="104"/>
      <c r="Y19" s="175"/>
    </row>
    <row r="20" spans="1:26" ht="21.75" customHeight="1" thickBot="1">
      <c r="A20" s="93" t="s">
        <v>137</v>
      </c>
      <c r="B20" s="93"/>
      <c r="C20" s="93"/>
      <c r="D20" s="93"/>
      <c r="E20" s="174">
        <f>SUM(E15:E18)</f>
        <v>650060</v>
      </c>
      <c r="F20" s="9"/>
      <c r="G20" s="174">
        <f>SUM(G15:G18)</f>
        <v>132612</v>
      </c>
      <c r="H20" s="9"/>
      <c r="I20" s="174">
        <f>SUM(I15:I18)</f>
        <v>-20106</v>
      </c>
      <c r="J20" s="9"/>
      <c r="K20" s="174">
        <f>SUM(K15:K18)</f>
        <v>0</v>
      </c>
      <c r="L20" s="9"/>
      <c r="M20" s="174">
        <f>SUM(M15:M18)</f>
        <v>-288486</v>
      </c>
      <c r="N20" s="9"/>
      <c r="O20" s="174">
        <f>SUM(O15:O18)</f>
        <v>-27341</v>
      </c>
      <c r="P20" s="9"/>
      <c r="Q20" s="174">
        <f>SUM(Q15:Q18)</f>
        <v>814</v>
      </c>
      <c r="R20" s="9"/>
      <c r="S20" s="174">
        <f>SUM(S15:S18)</f>
        <v>-26527</v>
      </c>
      <c r="T20" s="9"/>
      <c r="U20" s="174">
        <f>SUM(U15:U18)</f>
        <v>447553</v>
      </c>
      <c r="V20" s="9"/>
      <c r="W20" s="174">
        <f>SUM(W15:W18)</f>
        <v>0</v>
      </c>
      <c r="X20" s="9"/>
      <c r="Y20" s="174">
        <f>SUM(Y15:Y18)</f>
        <v>447553</v>
      </c>
    </row>
    <row r="21" spans="1:26" ht="21.75" customHeight="1" thickTop="1">
      <c r="A21" s="93"/>
      <c r="B21" s="93"/>
      <c r="C21" s="93"/>
      <c r="D21" s="93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6" s="103" customFormat="1" ht="21.75" customHeight="1">
      <c r="A22" s="93" t="s">
        <v>105</v>
      </c>
      <c r="C22" s="233"/>
      <c r="D22" s="233"/>
      <c r="E22" s="20">
        <v>650060</v>
      </c>
      <c r="F22" s="20"/>
      <c r="G22" s="20">
        <v>132612</v>
      </c>
      <c r="H22" s="235"/>
      <c r="I22" s="20">
        <v>-20106</v>
      </c>
      <c r="J22" s="235"/>
      <c r="K22" s="20">
        <v>387835</v>
      </c>
      <c r="L22" s="235"/>
      <c r="M22" s="20">
        <v>-669048</v>
      </c>
      <c r="N22" s="3"/>
      <c r="O22" s="20">
        <v>-27341</v>
      </c>
      <c r="P22" s="163"/>
      <c r="Q22" s="20">
        <v>-422</v>
      </c>
      <c r="R22" s="163"/>
      <c r="S22" s="20">
        <v>-27763</v>
      </c>
      <c r="T22" s="9"/>
      <c r="U22" s="20">
        <v>453590</v>
      </c>
      <c r="V22" s="9"/>
      <c r="W22" s="20">
        <v>0</v>
      </c>
      <c r="X22" s="9"/>
      <c r="Y22" s="20">
        <v>453590</v>
      </c>
      <c r="Z22" s="233"/>
    </row>
    <row r="23" spans="1:26" s="103" customFormat="1" ht="6" customHeight="1">
      <c r="A23" s="93"/>
      <c r="C23" s="233"/>
      <c r="D23" s="233"/>
      <c r="E23" s="9"/>
      <c r="F23" s="164"/>
      <c r="G23" s="9"/>
      <c r="H23" s="9"/>
      <c r="I23" s="9"/>
      <c r="J23" s="9"/>
      <c r="K23" s="9"/>
      <c r="L23" s="9"/>
      <c r="M23" s="9"/>
      <c r="N23" s="236"/>
      <c r="O23" s="9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3"/>
    </row>
    <row r="24" spans="1:26" s="166" customFormat="1" ht="21.75" customHeight="1">
      <c r="A24" s="94" t="s">
        <v>70</v>
      </c>
      <c r="B24" s="165"/>
      <c r="C24" s="237"/>
      <c r="D24" s="237"/>
      <c r="E24" s="20"/>
      <c r="F24" s="20"/>
      <c r="G24" s="20"/>
      <c r="H24" s="236"/>
      <c r="I24" s="20"/>
      <c r="J24" s="236"/>
      <c r="K24" s="20"/>
      <c r="L24" s="236"/>
      <c r="M24" s="20"/>
      <c r="N24" s="236"/>
      <c r="O24" s="236"/>
      <c r="P24" s="236"/>
      <c r="Q24" s="236"/>
      <c r="R24" s="236"/>
      <c r="S24" s="236"/>
      <c r="T24" s="3"/>
      <c r="U24" s="9"/>
      <c r="V24" s="3"/>
      <c r="W24" s="3"/>
      <c r="X24" s="3"/>
      <c r="Y24" s="236"/>
      <c r="Z24" s="238"/>
    </row>
    <row r="25" spans="1:26" s="166" customFormat="1" ht="21.75" customHeight="1">
      <c r="A25" s="95" t="s">
        <v>129</v>
      </c>
      <c r="B25" s="165"/>
      <c r="C25" s="239"/>
      <c r="D25" s="237"/>
      <c r="E25" s="20">
        <v>0</v>
      </c>
      <c r="F25" s="20"/>
      <c r="G25" s="20">
        <v>0</v>
      </c>
      <c r="H25" s="236"/>
      <c r="I25" s="20">
        <v>0</v>
      </c>
      <c r="J25" s="236"/>
      <c r="K25" s="20">
        <v>-387835</v>
      </c>
      <c r="L25" s="236"/>
      <c r="M25" s="20">
        <v>387835</v>
      </c>
      <c r="N25" s="236"/>
      <c r="O25" s="236">
        <v>0</v>
      </c>
      <c r="P25" s="236"/>
      <c r="Q25" s="236">
        <v>0</v>
      </c>
      <c r="R25" s="236"/>
      <c r="S25" s="236">
        <v>0</v>
      </c>
      <c r="T25" s="3"/>
      <c r="U25" s="9">
        <v>0</v>
      </c>
      <c r="V25" s="3"/>
      <c r="W25" s="3">
        <v>0</v>
      </c>
      <c r="X25" s="3"/>
      <c r="Y25" s="236">
        <v>0</v>
      </c>
      <c r="Z25" s="238"/>
    </row>
    <row r="26" spans="1:26" s="166" customFormat="1" ht="21.75" customHeight="1">
      <c r="A26" s="95" t="s">
        <v>71</v>
      </c>
      <c r="B26" s="165"/>
      <c r="C26" s="237"/>
      <c r="D26" s="237"/>
      <c r="E26" s="5">
        <v>0</v>
      </c>
      <c r="F26" s="167"/>
      <c r="G26" s="5">
        <v>0</v>
      </c>
      <c r="H26" s="168"/>
      <c r="I26" s="5">
        <v>0</v>
      </c>
      <c r="J26" s="168"/>
      <c r="K26" s="5">
        <v>0</v>
      </c>
      <c r="L26" s="168"/>
      <c r="M26" s="5">
        <v>-20017</v>
      </c>
      <c r="N26" s="167"/>
      <c r="O26" s="5">
        <v>0</v>
      </c>
      <c r="P26" s="167"/>
      <c r="Q26" s="5">
        <v>563</v>
      </c>
      <c r="R26" s="167"/>
      <c r="S26" s="5">
        <v>563</v>
      </c>
      <c r="T26" s="169"/>
      <c r="U26" s="5">
        <v>-19454</v>
      </c>
      <c r="V26" s="169">
        <v>0</v>
      </c>
      <c r="W26" s="5">
        <v>0</v>
      </c>
      <c r="X26" s="3"/>
      <c r="Y26" s="3">
        <v>-19454</v>
      </c>
      <c r="Z26" s="238"/>
    </row>
    <row r="27" spans="1:26" s="103" customFormat="1" ht="6" customHeight="1">
      <c r="C27" s="233"/>
      <c r="D27" s="233"/>
      <c r="E27" s="240"/>
      <c r="F27" s="156"/>
      <c r="G27" s="240"/>
      <c r="H27" s="16"/>
      <c r="I27" s="240"/>
      <c r="J27" s="16"/>
      <c r="K27" s="240"/>
      <c r="L27" s="16"/>
      <c r="M27" s="241"/>
      <c r="N27" s="234"/>
      <c r="O27" s="241"/>
      <c r="P27" s="234"/>
      <c r="Q27" s="241"/>
      <c r="R27" s="234"/>
      <c r="S27" s="241"/>
      <c r="T27" s="234"/>
      <c r="U27" s="241"/>
      <c r="V27" s="234"/>
      <c r="W27" s="241"/>
      <c r="X27" s="234"/>
      <c r="Y27" s="241"/>
      <c r="Z27" s="233"/>
    </row>
    <row r="28" spans="1:26" ht="21.75" customHeight="1" thickBot="1">
      <c r="A28" s="93" t="s">
        <v>125</v>
      </c>
      <c r="B28" s="93"/>
      <c r="C28" s="242"/>
      <c r="D28" s="242"/>
      <c r="E28" s="170">
        <f>SUM(E22:E26)</f>
        <v>650060</v>
      </c>
      <c r="F28" s="9"/>
      <c r="G28" s="170">
        <f>SUM(G22:G26)</f>
        <v>132612</v>
      </c>
      <c r="H28" s="9"/>
      <c r="I28" s="170">
        <f>SUM(I22:I26)</f>
        <v>-20106</v>
      </c>
      <c r="J28" s="9"/>
      <c r="K28" s="170">
        <f>SUM(K22:K26)</f>
        <v>0</v>
      </c>
      <c r="L28" s="9"/>
      <c r="M28" s="170">
        <f>SUM(M22:M26)</f>
        <v>-301230</v>
      </c>
      <c r="N28" s="9"/>
      <c r="O28" s="170">
        <f>SUM(O22:O26)</f>
        <v>-27341</v>
      </c>
      <c r="P28" s="9"/>
      <c r="Q28" s="170">
        <f>SUM(Q22:Q26)</f>
        <v>141</v>
      </c>
      <c r="R28" s="9"/>
      <c r="S28" s="170">
        <f>SUM(S22:S26)</f>
        <v>-27200</v>
      </c>
      <c r="T28" s="9"/>
      <c r="U28" s="170">
        <f>SUM(U22:U26)</f>
        <v>434136</v>
      </c>
      <c r="V28" s="9"/>
      <c r="W28" s="170">
        <f>SUM(W22:W26)</f>
        <v>0</v>
      </c>
      <c r="X28" s="9"/>
      <c r="Y28" s="170">
        <f>SUM(Y22:Y26)</f>
        <v>434136</v>
      </c>
      <c r="Z28" s="243"/>
    </row>
    <row r="29" spans="1:26" ht="21.75" customHeight="1" thickTop="1">
      <c r="A29" s="93"/>
      <c r="B29" s="93"/>
      <c r="C29" s="242"/>
      <c r="D29" s="242"/>
      <c r="E29" s="9"/>
      <c r="F29" s="9"/>
      <c r="G29" s="9"/>
      <c r="H29" s="9"/>
      <c r="I29" s="9"/>
      <c r="J29" s="9"/>
      <c r="K29" s="9"/>
      <c r="L29" s="9"/>
      <c r="M29" s="42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243"/>
      <c r="Z29" s="243"/>
    </row>
    <row r="30" spans="1:26" ht="21.75" customHeight="1">
      <c r="A30" s="93"/>
      <c r="B30" s="93"/>
      <c r="C30" s="93"/>
      <c r="D30" s="93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6" ht="21.75" customHeight="1">
      <c r="A31" s="93"/>
      <c r="B31" s="93"/>
      <c r="C31" s="93"/>
      <c r="D31" s="93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6" ht="18.75" customHeight="1">
      <c r="A32" s="93"/>
      <c r="B32" s="93"/>
      <c r="C32" s="93"/>
      <c r="D32" s="93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5" ht="16.5" customHeight="1">
      <c r="A33" s="93"/>
      <c r="B33" s="93"/>
      <c r="C33" s="93"/>
      <c r="D33" s="93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5" ht="21.95" customHeight="1">
      <c r="A34" s="366" t="s">
        <v>81</v>
      </c>
      <c r="B34" s="366"/>
      <c r="C34" s="366"/>
      <c r="D34" s="366"/>
      <c r="E34" s="366"/>
      <c r="F34" s="366"/>
      <c r="G34" s="366"/>
      <c r="H34" s="366"/>
      <c r="I34" s="366"/>
      <c r="J34" s="366"/>
      <c r="K34" s="366"/>
      <c r="L34" s="92"/>
      <c r="M34" s="24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110"/>
    </row>
  </sheetData>
  <mergeCells count="4">
    <mergeCell ref="E6:W6"/>
    <mergeCell ref="E7:U7"/>
    <mergeCell ref="N8:S8"/>
    <mergeCell ref="A34:K34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249977111117893"/>
  </sheetPr>
  <dimension ref="A1:O30"/>
  <sheetViews>
    <sheetView topLeftCell="C4" zoomScaleNormal="100" zoomScaleSheetLayoutView="100" workbookViewId="0">
      <selection activeCell="S15" sqref="S15"/>
    </sheetView>
  </sheetViews>
  <sheetFormatPr defaultColWidth="9.140625" defaultRowHeight="21.2" customHeight="1"/>
  <cols>
    <col min="1" max="1" width="1.42578125" style="95" customWidth="1"/>
    <col min="2" max="2" width="46" style="95" customWidth="1"/>
    <col min="3" max="3" width="1.140625" style="95" customWidth="1"/>
    <col min="4" max="4" width="14.7109375" style="97" customWidth="1"/>
    <col min="5" max="5" width="0.85546875" style="95" customWidth="1"/>
    <col min="6" max="6" width="10.5703125" style="97" customWidth="1"/>
    <col min="7" max="7" width="0.85546875" style="95" customWidth="1"/>
    <col min="8" max="8" width="13.7109375" style="97" customWidth="1"/>
    <col min="9" max="9" width="0.85546875" style="95" customWidth="1"/>
    <col min="10" max="10" width="13.85546875" style="97" customWidth="1"/>
    <col min="11" max="11" width="0.85546875" style="95" customWidth="1"/>
    <col min="12" max="12" width="15.7109375" style="97" customWidth="1"/>
    <col min="13" max="13" width="0.85546875" style="95" customWidth="1"/>
    <col min="14" max="14" width="13.7109375" style="97" customWidth="1"/>
    <col min="15" max="16384" width="9.140625" style="95"/>
  </cols>
  <sheetData>
    <row r="1" spans="1:15" ht="21.2" customHeight="1">
      <c r="A1" s="94" t="s">
        <v>0</v>
      </c>
    </row>
    <row r="2" spans="1:15" ht="21.2" customHeight="1">
      <c r="A2" s="187" t="s">
        <v>85</v>
      </c>
      <c r="B2" s="187"/>
      <c r="C2" s="98"/>
      <c r="D2" s="99"/>
      <c r="E2" s="98"/>
      <c r="F2" s="99"/>
      <c r="G2" s="98"/>
      <c r="H2" s="99"/>
      <c r="I2" s="10"/>
      <c r="J2" s="11"/>
      <c r="K2" s="10"/>
      <c r="L2" s="11"/>
      <c r="M2" s="10"/>
      <c r="N2" s="11"/>
    </row>
    <row r="3" spans="1:15" ht="21.2" customHeight="1">
      <c r="A3" s="100" t="str">
        <f>+'9'!A3</f>
        <v>สำหรับงวดหกเดือนสิ้นสุดวันที่ 30 มิถุนายน พ.ศ. 2565</v>
      </c>
      <c r="B3" s="100"/>
      <c r="C3" s="101"/>
      <c r="D3" s="102"/>
      <c r="E3" s="101"/>
      <c r="F3" s="102"/>
      <c r="G3" s="101"/>
      <c r="H3" s="102"/>
      <c r="I3" s="13"/>
      <c r="J3" s="14"/>
      <c r="K3" s="13"/>
      <c r="L3" s="14"/>
      <c r="M3" s="13"/>
      <c r="N3" s="14"/>
    </row>
    <row r="4" spans="1:15" ht="21.2" customHeight="1">
      <c r="A4" s="187"/>
      <c r="B4" s="187"/>
      <c r="C4" s="98"/>
      <c r="D4" s="99"/>
      <c r="E4" s="98"/>
      <c r="F4" s="99"/>
      <c r="G4" s="98"/>
      <c r="H4" s="99"/>
      <c r="I4" s="10"/>
      <c r="J4" s="15"/>
      <c r="K4" s="10"/>
      <c r="L4" s="15"/>
      <c r="M4" s="10"/>
      <c r="N4" s="15"/>
    </row>
    <row r="5" spans="1:15" ht="21.2" customHeight="1">
      <c r="A5" s="187"/>
      <c r="B5" s="187"/>
      <c r="N5" s="16" t="s">
        <v>2</v>
      </c>
    </row>
    <row r="6" spans="1:15" ht="21.2" customHeight="1">
      <c r="A6" s="187"/>
      <c r="B6" s="187"/>
      <c r="C6" s="96"/>
      <c r="D6" s="367" t="s">
        <v>4</v>
      </c>
      <c r="E6" s="367"/>
      <c r="F6" s="367"/>
      <c r="G6" s="367"/>
      <c r="H6" s="367"/>
      <c r="I6" s="367"/>
      <c r="J6" s="367"/>
      <c r="K6" s="367"/>
      <c r="L6" s="367"/>
      <c r="M6" s="367"/>
      <c r="N6" s="367"/>
    </row>
    <row r="7" spans="1:15" s="103" customFormat="1" ht="21.2" customHeight="1">
      <c r="C7" s="17"/>
      <c r="D7" s="16" t="s">
        <v>72</v>
      </c>
      <c r="E7" s="17"/>
      <c r="F7" s="16" t="s">
        <v>64</v>
      </c>
      <c r="G7" s="18"/>
      <c r="H7" s="16" t="s">
        <v>101</v>
      </c>
      <c r="I7" s="105"/>
      <c r="J7" s="104"/>
      <c r="K7" s="105"/>
      <c r="L7" s="104" t="s">
        <v>66</v>
      </c>
      <c r="M7" s="105"/>
      <c r="N7" s="104"/>
    </row>
    <row r="8" spans="1:15" s="103" customFormat="1" ht="21.2" customHeight="1">
      <c r="C8" s="17"/>
      <c r="D8" s="1" t="s">
        <v>73</v>
      </c>
      <c r="E8" s="17"/>
      <c r="F8" s="1" t="s">
        <v>68</v>
      </c>
      <c r="G8" s="18"/>
      <c r="H8" s="106" t="s">
        <v>79</v>
      </c>
      <c r="I8" s="105"/>
      <c r="J8" s="106" t="s">
        <v>65</v>
      </c>
      <c r="K8" s="105"/>
      <c r="L8" s="106" t="s">
        <v>35</v>
      </c>
      <c r="M8" s="105"/>
      <c r="N8" s="106" t="s">
        <v>69</v>
      </c>
    </row>
    <row r="9" spans="1:15" s="103" customFormat="1" ht="6" customHeight="1">
      <c r="C9" s="19"/>
      <c r="D9" s="172"/>
      <c r="E9" s="19"/>
      <c r="F9" s="172"/>
      <c r="G9" s="10"/>
      <c r="H9" s="172"/>
      <c r="I9" s="244"/>
      <c r="J9" s="176"/>
      <c r="K9" s="244"/>
      <c r="L9" s="176"/>
      <c r="M9" s="244"/>
      <c r="N9" s="176"/>
    </row>
    <row r="10" spans="1:15" ht="14.25" customHeight="1">
      <c r="A10" s="187" t="s">
        <v>136</v>
      </c>
      <c r="B10" s="187"/>
      <c r="D10" s="177">
        <v>650060</v>
      </c>
      <c r="F10" s="177">
        <v>132612</v>
      </c>
      <c r="H10" s="171">
        <v>0</v>
      </c>
      <c r="J10" s="171">
        <v>-381877</v>
      </c>
      <c r="K10" s="130"/>
      <c r="L10" s="171">
        <v>0</v>
      </c>
      <c r="M10" s="130"/>
      <c r="N10" s="171">
        <v>400795</v>
      </c>
      <c r="O10" s="103"/>
    </row>
    <row r="11" spans="1:15" ht="6" customHeight="1">
      <c r="A11" s="187"/>
      <c r="B11" s="187"/>
      <c r="C11" s="84"/>
      <c r="D11" s="178"/>
      <c r="E11" s="84"/>
      <c r="F11" s="178"/>
      <c r="G11" s="84"/>
      <c r="H11" s="178"/>
      <c r="I11" s="84"/>
      <c r="J11" s="178"/>
      <c r="K11" s="84"/>
      <c r="L11" s="178"/>
      <c r="M11" s="84"/>
      <c r="N11" s="178"/>
      <c r="O11" s="103"/>
    </row>
    <row r="12" spans="1:15" ht="21.2" customHeight="1">
      <c r="A12" s="187" t="s">
        <v>70</v>
      </c>
      <c r="B12" s="187"/>
      <c r="C12" s="84"/>
      <c r="D12" s="178"/>
      <c r="E12" s="84"/>
      <c r="F12" s="178"/>
      <c r="G12" s="84"/>
      <c r="H12" s="178"/>
      <c r="I12" s="84"/>
      <c r="J12" s="178"/>
      <c r="K12" s="84"/>
      <c r="L12" s="178"/>
      <c r="M12" s="84"/>
      <c r="N12" s="178"/>
    </row>
    <row r="13" spans="1:15" ht="21.2" customHeight="1">
      <c r="A13" s="95" t="s">
        <v>204</v>
      </c>
      <c r="C13" s="108"/>
      <c r="D13" s="176">
        <v>0</v>
      </c>
      <c r="E13" s="108"/>
      <c r="F13" s="176">
        <v>0</v>
      </c>
      <c r="G13" s="108"/>
      <c r="H13" s="176">
        <v>0</v>
      </c>
      <c r="I13" s="108"/>
      <c r="J13" s="133">
        <f>+'8(6M)'!J39</f>
        <v>10334</v>
      </c>
      <c r="K13" s="84"/>
      <c r="L13" s="176">
        <v>0</v>
      </c>
      <c r="M13" s="84"/>
      <c r="N13" s="178">
        <f>SUM(D13:L13)</f>
        <v>10334</v>
      </c>
    </row>
    <row r="14" spans="1:15" ht="6" customHeight="1">
      <c r="A14" s="187"/>
      <c r="B14" s="187"/>
      <c r="C14" s="23"/>
      <c r="D14" s="179"/>
      <c r="E14" s="23"/>
      <c r="F14" s="179"/>
      <c r="G14" s="108"/>
      <c r="H14" s="179"/>
      <c r="I14" s="108"/>
      <c r="J14" s="179"/>
      <c r="K14" s="84"/>
      <c r="L14" s="179"/>
      <c r="M14" s="21"/>
      <c r="N14" s="179"/>
    </row>
    <row r="15" spans="1:15" ht="21.2" customHeight="1" thickBot="1">
      <c r="A15" s="93" t="s">
        <v>137</v>
      </c>
      <c r="B15" s="93"/>
      <c r="C15" s="21"/>
      <c r="D15" s="180">
        <f>SUM(D10:D13)</f>
        <v>650060</v>
      </c>
      <c r="E15" s="21"/>
      <c r="F15" s="180">
        <f>SUM(F10:F13)</f>
        <v>132612</v>
      </c>
      <c r="G15" s="21"/>
      <c r="H15" s="180">
        <f>SUM(H10:H13)</f>
        <v>0</v>
      </c>
      <c r="I15" s="21"/>
      <c r="J15" s="180">
        <f>SUM(J10:J13)</f>
        <v>-371543</v>
      </c>
      <c r="K15" s="21"/>
      <c r="L15" s="180">
        <f>SUM(L10:L13)</f>
        <v>0</v>
      </c>
      <c r="M15" s="20"/>
      <c r="N15" s="180">
        <f>SUM(N10:N13)</f>
        <v>411129</v>
      </c>
    </row>
    <row r="16" spans="1:15" ht="21.2" customHeight="1" thickTop="1">
      <c r="A16" s="93"/>
      <c r="B16" s="93"/>
      <c r="C16" s="21"/>
      <c r="D16" s="20"/>
      <c r="E16" s="21"/>
      <c r="F16" s="20"/>
      <c r="G16" s="21"/>
      <c r="H16" s="20"/>
      <c r="I16" s="21"/>
      <c r="J16" s="20"/>
      <c r="K16" s="21"/>
      <c r="L16" s="20"/>
      <c r="M16" s="20"/>
      <c r="N16" s="20"/>
    </row>
    <row r="17" spans="1:14" s="94" customFormat="1" ht="21.2" customHeight="1">
      <c r="A17" s="187" t="s">
        <v>105</v>
      </c>
      <c r="B17" s="187"/>
      <c r="C17" s="243"/>
      <c r="D17" s="243">
        <v>650060</v>
      </c>
      <c r="E17" s="243"/>
      <c r="F17" s="243">
        <v>132612</v>
      </c>
      <c r="G17" s="243"/>
      <c r="H17" s="243">
        <v>387835</v>
      </c>
      <c r="I17" s="245"/>
      <c r="J17" s="245">
        <v>-740450</v>
      </c>
      <c r="K17" s="245"/>
      <c r="L17" s="20">
        <v>0</v>
      </c>
      <c r="M17" s="245"/>
      <c r="N17" s="243">
        <f>SUM(D17:L17)</f>
        <v>430057</v>
      </c>
    </row>
    <row r="18" spans="1:14" s="94" customFormat="1" ht="6" customHeight="1">
      <c r="A18" s="187"/>
      <c r="B18" s="187"/>
      <c r="C18" s="246"/>
      <c r="D18" s="247"/>
      <c r="E18" s="246"/>
      <c r="F18" s="247"/>
      <c r="G18" s="246"/>
      <c r="H18" s="247"/>
      <c r="I18" s="246"/>
      <c r="J18" s="247"/>
      <c r="K18" s="246"/>
      <c r="L18" s="247"/>
      <c r="M18" s="246"/>
      <c r="N18" s="247"/>
    </row>
    <row r="19" spans="1:14" s="94" customFormat="1" ht="21.2" customHeight="1">
      <c r="A19" s="187" t="s">
        <v>70</v>
      </c>
      <c r="B19" s="187"/>
      <c r="C19" s="246"/>
      <c r="D19" s="247"/>
      <c r="E19" s="246"/>
      <c r="F19" s="247"/>
      <c r="G19" s="246"/>
      <c r="H19" s="247"/>
      <c r="I19" s="246"/>
      <c r="J19" s="247"/>
      <c r="K19" s="246"/>
      <c r="L19" s="247"/>
      <c r="M19" s="246"/>
      <c r="N19" s="247"/>
    </row>
    <row r="20" spans="1:14" s="94" customFormat="1" ht="21.2" customHeight="1">
      <c r="A20" s="95" t="s">
        <v>129</v>
      </c>
      <c r="B20" s="187"/>
      <c r="C20" s="246"/>
      <c r="D20" s="247">
        <v>0</v>
      </c>
      <c r="E20" s="246"/>
      <c r="F20" s="247">
        <v>0</v>
      </c>
      <c r="G20" s="246"/>
      <c r="H20" s="247">
        <v>-387835</v>
      </c>
      <c r="I20" s="246"/>
      <c r="J20" s="247">
        <v>387835</v>
      </c>
      <c r="K20" s="246"/>
      <c r="L20" s="247">
        <v>0</v>
      </c>
      <c r="M20" s="246"/>
      <c r="N20" s="247">
        <v>0</v>
      </c>
    </row>
    <row r="21" spans="1:14" s="94" customFormat="1" ht="21.2" customHeight="1">
      <c r="A21" s="95" t="s">
        <v>71</v>
      </c>
      <c r="B21" s="95"/>
      <c r="C21" s="248"/>
      <c r="D21" s="236">
        <v>0</v>
      </c>
      <c r="E21" s="248"/>
      <c r="F21" s="236">
        <v>0</v>
      </c>
      <c r="G21" s="248"/>
      <c r="H21" s="236">
        <v>0</v>
      </c>
      <c r="I21" s="248"/>
      <c r="J21" s="3">
        <v>-204</v>
      </c>
      <c r="K21" s="246"/>
      <c r="L21" s="236">
        <v>0</v>
      </c>
      <c r="M21" s="246"/>
      <c r="N21" s="247">
        <f>SUM(D21:L21)</f>
        <v>-204</v>
      </c>
    </row>
    <row r="22" spans="1:14" s="94" customFormat="1" ht="6" customHeight="1">
      <c r="A22" s="187"/>
      <c r="B22" s="187"/>
      <c r="C22" s="23"/>
      <c r="D22" s="22"/>
      <c r="E22" s="23"/>
      <c r="F22" s="22"/>
      <c r="G22" s="248"/>
      <c r="H22" s="22"/>
      <c r="I22" s="248"/>
      <c r="J22" s="22"/>
      <c r="K22" s="246"/>
      <c r="L22" s="22"/>
      <c r="M22" s="21"/>
      <c r="N22" s="22"/>
    </row>
    <row r="23" spans="1:14" ht="21.2" customHeight="1" thickBot="1">
      <c r="A23" s="93" t="s">
        <v>125</v>
      </c>
      <c r="B23" s="93"/>
      <c r="C23" s="21"/>
      <c r="D23" s="53">
        <f>SUM(D17:D21)</f>
        <v>650060</v>
      </c>
      <c r="E23" s="21"/>
      <c r="F23" s="53">
        <f>SUM(F17:F21)</f>
        <v>132612</v>
      </c>
      <c r="G23" s="21"/>
      <c r="H23" s="53">
        <f>SUM(H17:H21)</f>
        <v>0</v>
      </c>
      <c r="I23" s="21"/>
      <c r="J23" s="53">
        <f>SUM(J17:J21)</f>
        <v>-352819</v>
      </c>
      <c r="K23" s="21"/>
      <c r="L23" s="53">
        <f>SUM(L17:L21)</f>
        <v>0</v>
      </c>
      <c r="M23" s="20"/>
      <c r="N23" s="53">
        <f>SUM(N17:N21)</f>
        <v>429853</v>
      </c>
    </row>
    <row r="24" spans="1:14" ht="21.2" customHeight="1" thickTop="1">
      <c r="A24" s="93"/>
      <c r="B24" s="93"/>
      <c r="C24" s="21"/>
      <c r="D24" s="20"/>
      <c r="E24" s="21"/>
      <c r="F24" s="20"/>
      <c r="G24" s="21"/>
      <c r="H24" s="20"/>
      <c r="I24" s="21"/>
      <c r="J24" s="20"/>
      <c r="K24" s="21"/>
      <c r="L24" s="20"/>
      <c r="M24" s="20"/>
      <c r="N24" s="20"/>
    </row>
    <row r="25" spans="1:14" ht="21.2" customHeight="1">
      <c r="A25" s="93"/>
      <c r="B25" s="93"/>
      <c r="C25" s="21"/>
      <c r="D25" s="20"/>
      <c r="E25" s="21"/>
      <c r="F25" s="20"/>
      <c r="G25" s="21"/>
      <c r="H25" s="20"/>
      <c r="I25" s="21"/>
      <c r="J25" s="20"/>
      <c r="K25" s="21"/>
      <c r="L25" s="20"/>
      <c r="M25" s="20"/>
      <c r="N25" s="20"/>
    </row>
    <row r="26" spans="1:14" ht="21.2" customHeight="1">
      <c r="A26" s="93"/>
      <c r="B26" s="93"/>
      <c r="C26" s="21"/>
      <c r="D26" s="20"/>
      <c r="E26" s="21"/>
      <c r="F26" s="20"/>
      <c r="G26" s="21"/>
      <c r="H26" s="20"/>
      <c r="I26" s="21"/>
      <c r="J26" s="20"/>
      <c r="K26" s="21"/>
      <c r="L26" s="20"/>
      <c r="M26" s="20"/>
      <c r="N26" s="20"/>
    </row>
    <row r="27" spans="1:14" ht="21.2" customHeight="1">
      <c r="A27" s="93"/>
      <c r="B27" s="93"/>
      <c r="C27" s="21"/>
      <c r="D27" s="20"/>
      <c r="E27" s="21"/>
      <c r="F27" s="20"/>
      <c r="G27" s="21"/>
      <c r="H27" s="20"/>
      <c r="I27" s="21"/>
      <c r="J27" s="20"/>
      <c r="K27" s="21"/>
      <c r="L27" s="20"/>
      <c r="M27" s="20"/>
      <c r="N27" s="20"/>
    </row>
    <row r="28" spans="1:14" ht="12" customHeight="1">
      <c r="A28" s="93"/>
      <c r="B28" s="93"/>
      <c r="C28" s="21"/>
      <c r="D28" s="20"/>
      <c r="E28" s="21"/>
      <c r="F28" s="20"/>
      <c r="G28" s="21"/>
      <c r="H28" s="20"/>
      <c r="I28" s="21"/>
      <c r="J28" s="20"/>
      <c r="K28" s="21"/>
      <c r="L28" s="20"/>
      <c r="M28" s="20"/>
      <c r="N28" s="20"/>
    </row>
    <row r="29" spans="1:14" ht="13.5" customHeight="1">
      <c r="A29" s="93"/>
      <c r="B29" s="93"/>
      <c r="C29" s="21"/>
      <c r="D29" s="20"/>
      <c r="E29" s="21"/>
      <c r="F29" s="20"/>
      <c r="G29" s="21"/>
      <c r="H29" s="20"/>
      <c r="I29" s="21"/>
      <c r="J29" s="20"/>
      <c r="K29" s="21"/>
      <c r="L29" s="20"/>
      <c r="M29" s="20"/>
      <c r="N29" s="20"/>
    </row>
    <row r="30" spans="1:14" ht="21.95" customHeight="1">
      <c r="A30" s="109" t="s">
        <v>81</v>
      </c>
      <c r="B30" s="109"/>
      <c r="C30" s="109"/>
      <c r="D30" s="92"/>
      <c r="E30" s="109"/>
      <c r="F30" s="92"/>
      <c r="G30" s="109"/>
      <c r="H30" s="92"/>
      <c r="I30" s="110"/>
      <c r="J30" s="92"/>
      <c r="K30" s="110"/>
      <c r="L30" s="92"/>
      <c r="M30" s="110"/>
      <c r="N30" s="92"/>
    </row>
  </sheetData>
  <mergeCells count="1">
    <mergeCell ref="D6:N6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D0FF4-1539-490C-B90D-10909644F639}">
  <sheetPr>
    <tabColor theme="3" tint="-0.249977111117893"/>
  </sheetPr>
  <dimension ref="A1:K93"/>
  <sheetViews>
    <sheetView tabSelected="1" topLeftCell="A12" zoomScaleNormal="100" zoomScaleSheetLayoutView="100" workbookViewId="0">
      <selection activeCell="N30" sqref="N30"/>
    </sheetView>
  </sheetViews>
  <sheetFormatPr defaultColWidth="9.140625" defaultRowHeight="20.100000000000001" customHeight="1"/>
  <cols>
    <col min="1" max="1" width="1.42578125" style="292" customWidth="1"/>
    <col min="2" max="2" width="38.85546875" style="292" customWidth="1"/>
    <col min="3" max="3" width="7.5703125" style="292" customWidth="1"/>
    <col min="4" max="4" width="0.7109375" style="292" customWidth="1"/>
    <col min="5" max="5" width="10.7109375" style="288" customWidth="1"/>
    <col min="6" max="6" width="0.7109375" style="288" customWidth="1"/>
    <col min="7" max="7" width="10.7109375" style="287" customWidth="1"/>
    <col min="8" max="8" width="0.7109375" style="286" customWidth="1"/>
    <col min="9" max="9" width="11.28515625" style="288" customWidth="1"/>
    <col min="10" max="10" width="0.7109375" style="288" customWidth="1"/>
    <col min="11" max="11" width="11.28515625" style="287" customWidth="1"/>
    <col min="12" max="16384" width="9.140625" style="292"/>
  </cols>
  <sheetData>
    <row r="1" spans="1:11" ht="18" customHeight="1">
      <c r="A1" s="289" t="s">
        <v>0</v>
      </c>
    </row>
    <row r="2" spans="1:11" ht="18" customHeight="1">
      <c r="A2" s="285" t="s">
        <v>149</v>
      </c>
      <c r="B2" s="285"/>
      <c r="C2" s="284"/>
      <c r="D2" s="284"/>
      <c r="E2" s="291"/>
      <c r="F2" s="291"/>
      <c r="G2" s="293"/>
      <c r="I2" s="291"/>
      <c r="J2" s="291"/>
      <c r="K2" s="293"/>
    </row>
    <row r="3" spans="1:11" ht="18" customHeight="1">
      <c r="A3" s="283" t="s">
        <v>135</v>
      </c>
      <c r="B3" s="283"/>
      <c r="C3" s="282"/>
      <c r="D3" s="282"/>
      <c r="E3" s="281"/>
      <c r="F3" s="290"/>
      <c r="G3" s="281"/>
      <c r="H3" s="280"/>
      <c r="I3" s="281"/>
      <c r="J3" s="290"/>
      <c r="K3" s="281"/>
    </row>
    <row r="4" spans="1:11" ht="18" customHeight="1">
      <c r="A4" s="279"/>
      <c r="B4" s="279"/>
      <c r="C4" s="284"/>
      <c r="D4" s="284"/>
      <c r="E4" s="278"/>
      <c r="F4" s="291"/>
      <c r="G4" s="278"/>
      <c r="I4" s="278"/>
      <c r="J4" s="291"/>
      <c r="K4" s="278"/>
    </row>
    <row r="5" spans="1:11" ht="18" customHeight="1">
      <c r="A5" s="277"/>
      <c r="B5" s="277"/>
      <c r="C5" s="276"/>
      <c r="D5" s="267"/>
      <c r="E5" s="280"/>
      <c r="F5" s="275"/>
      <c r="G5" s="274"/>
      <c r="H5" s="275"/>
      <c r="I5" s="280"/>
      <c r="J5" s="275"/>
      <c r="K5" s="1" t="s">
        <v>2</v>
      </c>
    </row>
    <row r="6" spans="1:11" ht="18" customHeight="1">
      <c r="A6" s="289"/>
      <c r="B6" s="289"/>
      <c r="C6" s="273"/>
      <c r="D6" s="273"/>
      <c r="E6" s="368" t="s">
        <v>3</v>
      </c>
      <c r="F6" s="368"/>
      <c r="G6" s="368" t="s">
        <v>3</v>
      </c>
      <c r="H6" s="272"/>
      <c r="I6" s="368" t="s">
        <v>4</v>
      </c>
      <c r="J6" s="368"/>
      <c r="K6" s="368" t="s">
        <v>4</v>
      </c>
    </row>
    <row r="7" spans="1:11" ht="18" customHeight="1">
      <c r="A7" s="289"/>
      <c r="B7" s="289"/>
      <c r="C7" s="273"/>
      <c r="D7" s="273"/>
      <c r="E7" s="271" t="s">
        <v>99</v>
      </c>
      <c r="F7" s="270"/>
      <c r="G7" s="269" t="s">
        <v>99</v>
      </c>
      <c r="H7" s="270"/>
      <c r="I7" s="271" t="s">
        <v>99</v>
      </c>
      <c r="J7" s="270"/>
      <c r="K7" s="269" t="s">
        <v>99</v>
      </c>
    </row>
    <row r="8" spans="1:11" ht="18" customHeight="1">
      <c r="A8" s="268"/>
      <c r="B8" s="268"/>
      <c r="C8" s="294" t="s">
        <v>6</v>
      </c>
      <c r="D8" s="267"/>
      <c r="E8" s="295" t="s">
        <v>130</v>
      </c>
      <c r="F8" s="296"/>
      <c r="G8" s="297" t="s">
        <v>104</v>
      </c>
      <c r="H8" s="296"/>
      <c r="I8" s="295" t="s">
        <v>130</v>
      </c>
      <c r="J8" s="296"/>
      <c r="K8" s="297" t="s">
        <v>104</v>
      </c>
    </row>
    <row r="9" spans="1:11" ht="18" customHeight="1">
      <c r="A9" s="279" t="s">
        <v>150</v>
      </c>
      <c r="B9" s="277"/>
      <c r="C9" s="298"/>
      <c r="D9" s="299"/>
      <c r="E9" s="300"/>
      <c r="F9" s="301"/>
      <c r="G9" s="6"/>
      <c r="H9" s="302"/>
      <c r="I9" s="300"/>
      <c r="J9" s="302"/>
      <c r="K9" s="6"/>
    </row>
    <row r="10" spans="1:11" ht="18" customHeight="1">
      <c r="A10" s="277" t="s">
        <v>201</v>
      </c>
      <c r="B10" s="277"/>
      <c r="C10" s="298"/>
      <c r="D10" s="299"/>
      <c r="E10" s="300">
        <v>10448</v>
      </c>
      <c r="F10" s="301"/>
      <c r="G10" s="6">
        <v>-17463</v>
      </c>
      <c r="H10" s="301"/>
      <c r="I10" s="300">
        <v>10328</v>
      </c>
      <c r="J10" s="302"/>
      <c r="K10" s="6">
        <v>369</v>
      </c>
    </row>
    <row r="11" spans="1:11" ht="18" customHeight="1">
      <c r="A11" s="277" t="s">
        <v>151</v>
      </c>
      <c r="B11" s="277"/>
      <c r="C11" s="298"/>
      <c r="D11" s="299"/>
      <c r="E11" s="303"/>
      <c r="F11" s="304"/>
      <c r="G11" s="305"/>
      <c r="H11" s="304"/>
      <c r="I11" s="300"/>
      <c r="J11" s="304"/>
      <c r="K11" s="6"/>
    </row>
    <row r="12" spans="1:11" ht="18" customHeight="1">
      <c r="B12" s="277" t="s">
        <v>152</v>
      </c>
      <c r="C12" s="298"/>
      <c r="D12" s="299"/>
      <c r="E12" s="300">
        <v>127461</v>
      </c>
      <c r="F12" s="301"/>
      <c r="G12" s="6">
        <v>36179</v>
      </c>
      <c r="H12" s="301"/>
      <c r="I12" s="300">
        <v>187</v>
      </c>
      <c r="J12" s="302"/>
      <c r="K12" s="6">
        <v>310</v>
      </c>
    </row>
    <row r="13" spans="1:11" ht="18" customHeight="1">
      <c r="B13" s="277" t="s">
        <v>153</v>
      </c>
      <c r="C13" s="298"/>
      <c r="D13" s="299"/>
      <c r="E13" s="300">
        <v>-12</v>
      </c>
      <c r="F13" s="301"/>
      <c r="G13" s="6">
        <v>-7</v>
      </c>
      <c r="H13" s="301"/>
      <c r="I13" s="300">
        <v>-2753</v>
      </c>
      <c r="J13" s="302"/>
      <c r="K13" s="6">
        <v>-3729</v>
      </c>
    </row>
    <row r="14" spans="1:11" ht="18" customHeight="1">
      <c r="B14" s="277" t="s">
        <v>154</v>
      </c>
      <c r="C14" s="298"/>
      <c r="D14" s="299"/>
      <c r="E14" s="300">
        <v>721</v>
      </c>
      <c r="F14" s="301"/>
      <c r="G14" s="6">
        <v>844</v>
      </c>
      <c r="H14" s="301"/>
      <c r="I14" s="300" t="s">
        <v>191</v>
      </c>
      <c r="J14" s="301"/>
      <c r="K14" s="6">
        <v>0</v>
      </c>
    </row>
    <row r="15" spans="1:11" ht="18" customHeight="1">
      <c r="B15" s="306" t="s">
        <v>206</v>
      </c>
      <c r="C15" s="298"/>
      <c r="D15" s="299"/>
      <c r="E15" s="300">
        <v>1200</v>
      </c>
      <c r="F15" s="301"/>
      <c r="G15" s="6">
        <v>1400</v>
      </c>
      <c r="H15" s="301"/>
      <c r="I15" s="300">
        <v>-85000</v>
      </c>
      <c r="J15" s="301"/>
      <c r="K15" s="6">
        <v>0</v>
      </c>
    </row>
    <row r="16" spans="1:11" ht="18" customHeight="1">
      <c r="B16" s="277" t="s">
        <v>192</v>
      </c>
      <c r="C16" s="298"/>
      <c r="D16" s="299"/>
      <c r="E16" s="300">
        <v>-24</v>
      </c>
      <c r="F16" s="301"/>
      <c r="G16" s="6">
        <v>0</v>
      </c>
      <c r="H16" s="301"/>
      <c r="I16" s="300">
        <v>-24</v>
      </c>
      <c r="J16" s="301"/>
      <c r="K16" s="6">
        <v>0</v>
      </c>
    </row>
    <row r="17" spans="1:11" ht="18" customHeight="1">
      <c r="B17" s="292" t="s">
        <v>155</v>
      </c>
      <c r="C17" s="298"/>
      <c r="E17" s="300" t="s">
        <v>191</v>
      </c>
      <c r="F17" s="301"/>
      <c r="G17" s="6">
        <v>25</v>
      </c>
      <c r="H17" s="301"/>
      <c r="I17" s="300" t="s">
        <v>191</v>
      </c>
      <c r="J17" s="301"/>
      <c r="K17" s="6">
        <v>0</v>
      </c>
    </row>
    <row r="18" spans="1:11" ht="18" customHeight="1">
      <c r="B18" s="277" t="s">
        <v>156</v>
      </c>
      <c r="C18" s="298">
        <v>11</v>
      </c>
      <c r="D18" s="299"/>
      <c r="E18" s="300">
        <v>450</v>
      </c>
      <c r="F18" s="301"/>
      <c r="G18" s="6">
        <v>2000</v>
      </c>
      <c r="H18" s="301"/>
      <c r="I18" s="300">
        <v>0</v>
      </c>
      <c r="J18" s="301"/>
      <c r="K18" s="6">
        <v>0</v>
      </c>
    </row>
    <row r="19" spans="1:11" ht="18" customHeight="1">
      <c r="B19" s="277" t="s">
        <v>193</v>
      </c>
      <c r="C19" s="298">
        <v>7</v>
      </c>
      <c r="E19" s="300" t="s">
        <v>191</v>
      </c>
      <c r="F19" s="301"/>
      <c r="G19" s="6" t="s">
        <v>191</v>
      </c>
      <c r="H19" s="301"/>
      <c r="I19" s="300">
        <v>75000</v>
      </c>
      <c r="J19" s="301"/>
      <c r="K19" s="6" t="s">
        <v>191</v>
      </c>
    </row>
    <row r="20" spans="1:11" ht="18" customHeight="1">
      <c r="B20" s="277" t="s">
        <v>194</v>
      </c>
      <c r="C20" s="298">
        <v>9</v>
      </c>
      <c r="E20" s="300">
        <v>6</v>
      </c>
      <c r="F20" s="301"/>
      <c r="G20" s="6" t="s">
        <v>191</v>
      </c>
      <c r="H20" s="301"/>
      <c r="I20" s="300" t="s">
        <v>191</v>
      </c>
      <c r="J20" s="301"/>
      <c r="K20" s="6" t="s">
        <v>191</v>
      </c>
    </row>
    <row r="21" spans="1:11" ht="18" customHeight="1">
      <c r="B21" s="277" t="s">
        <v>32</v>
      </c>
      <c r="C21" s="298"/>
      <c r="D21" s="299"/>
      <c r="E21" s="300">
        <v>278</v>
      </c>
      <c r="F21" s="301"/>
      <c r="G21" s="6">
        <v>256</v>
      </c>
      <c r="H21" s="301"/>
      <c r="I21" s="300">
        <v>42</v>
      </c>
      <c r="J21" s="301"/>
      <c r="K21" s="6">
        <v>136</v>
      </c>
    </row>
    <row r="22" spans="1:11" ht="18" customHeight="1">
      <c r="B22" s="307" t="s">
        <v>208</v>
      </c>
      <c r="C22" s="298"/>
      <c r="D22" s="299"/>
      <c r="E22" s="300"/>
      <c r="F22" s="301"/>
      <c r="G22" s="6"/>
      <c r="H22" s="301"/>
      <c r="I22" s="300"/>
      <c r="J22" s="301"/>
      <c r="K22" s="6"/>
    </row>
    <row r="23" spans="1:11" ht="18" customHeight="1">
      <c r="B23" s="292" t="s">
        <v>209</v>
      </c>
      <c r="C23" s="298" t="s">
        <v>207</v>
      </c>
      <c r="D23" s="299"/>
      <c r="E23" s="300">
        <v>15450</v>
      </c>
      <c r="F23" s="301"/>
      <c r="G23" s="6">
        <v>3391</v>
      </c>
      <c r="H23" s="301"/>
      <c r="I23" s="300" t="s">
        <v>191</v>
      </c>
      <c r="J23" s="301"/>
      <c r="K23" s="6">
        <v>0</v>
      </c>
    </row>
    <row r="24" spans="1:11" ht="18" customHeight="1">
      <c r="B24" s="307" t="s">
        <v>157</v>
      </c>
      <c r="C24" s="298"/>
      <c r="D24" s="299"/>
      <c r="E24" s="300">
        <v>2466</v>
      </c>
      <c r="F24" s="301"/>
      <c r="G24" s="6">
        <v>586</v>
      </c>
      <c r="H24" s="301"/>
      <c r="I24" s="300" t="s">
        <v>191</v>
      </c>
      <c r="J24" s="301"/>
      <c r="K24" s="6">
        <v>0</v>
      </c>
    </row>
    <row r="25" spans="1:11" ht="18" customHeight="1">
      <c r="A25" s="277" t="s">
        <v>158</v>
      </c>
      <c r="B25" s="277"/>
      <c r="C25" s="298"/>
      <c r="D25" s="299"/>
      <c r="E25" s="303"/>
      <c r="F25" s="304"/>
      <c r="G25" s="305"/>
      <c r="H25" s="304"/>
      <c r="I25" s="300"/>
      <c r="J25" s="304"/>
      <c r="K25" s="6"/>
    </row>
    <row r="26" spans="1:11" ht="18" customHeight="1">
      <c r="B26" s="308" t="s">
        <v>159</v>
      </c>
      <c r="C26" s="298"/>
      <c r="D26" s="299"/>
      <c r="E26" s="300">
        <v>80524</v>
      </c>
      <c r="F26" s="301"/>
      <c r="G26" s="6">
        <v>110580</v>
      </c>
      <c r="H26" s="301"/>
      <c r="I26" s="300">
        <v>526</v>
      </c>
      <c r="J26" s="301"/>
      <c r="K26" s="6">
        <v>504</v>
      </c>
    </row>
    <row r="27" spans="1:11" ht="18" customHeight="1">
      <c r="B27" s="308" t="s">
        <v>160</v>
      </c>
      <c r="C27" s="298"/>
      <c r="D27" s="299"/>
      <c r="E27" s="300">
        <v>-33435</v>
      </c>
      <c r="F27" s="301"/>
      <c r="G27" s="6">
        <v>-13047</v>
      </c>
      <c r="H27" s="301"/>
      <c r="I27" s="300" t="s">
        <v>191</v>
      </c>
      <c r="J27" s="301"/>
      <c r="K27" s="6">
        <v>0</v>
      </c>
    </row>
    <row r="28" spans="1:11" ht="18" customHeight="1">
      <c r="B28" s="308" t="s">
        <v>161</v>
      </c>
      <c r="C28" s="298"/>
      <c r="D28" s="299"/>
      <c r="E28" s="300">
        <v>1364</v>
      </c>
      <c r="F28" s="301"/>
      <c r="G28" s="6">
        <v>-1546</v>
      </c>
      <c r="H28" s="301"/>
      <c r="I28" s="300" t="s">
        <v>191</v>
      </c>
      <c r="J28" s="301"/>
      <c r="K28" s="6">
        <v>0</v>
      </c>
    </row>
    <row r="29" spans="1:11" ht="18" customHeight="1">
      <c r="B29" s="277" t="s">
        <v>162</v>
      </c>
      <c r="C29" s="298"/>
      <c r="D29" s="299"/>
      <c r="E29" s="300">
        <v>200</v>
      </c>
      <c r="F29" s="301"/>
      <c r="G29" s="6">
        <v>1739</v>
      </c>
      <c r="H29" s="301"/>
      <c r="I29" s="300" t="s">
        <v>191</v>
      </c>
      <c r="J29" s="301"/>
      <c r="K29" s="6">
        <v>-1</v>
      </c>
    </row>
    <row r="30" spans="1:11" ht="18" customHeight="1">
      <c r="B30" s="277" t="s">
        <v>163</v>
      </c>
      <c r="C30" s="298"/>
      <c r="D30" s="299"/>
      <c r="E30" s="300">
        <v>-60</v>
      </c>
      <c r="F30" s="301"/>
      <c r="G30" s="6">
        <v>0</v>
      </c>
      <c r="H30" s="301"/>
      <c r="I30" s="300">
        <v>-60</v>
      </c>
      <c r="J30" s="301"/>
      <c r="K30" s="6">
        <v>0</v>
      </c>
    </row>
    <row r="31" spans="1:11" ht="18" customHeight="1">
      <c r="B31" s="308" t="s">
        <v>164</v>
      </c>
      <c r="C31" s="298"/>
      <c r="D31" s="299"/>
      <c r="E31" s="300">
        <v>-85268</v>
      </c>
      <c r="F31" s="301"/>
      <c r="G31" s="6">
        <v>-97676</v>
      </c>
      <c r="H31" s="301"/>
      <c r="I31" s="300">
        <v>-600</v>
      </c>
      <c r="J31" s="301"/>
      <c r="K31" s="6">
        <v>-993</v>
      </c>
    </row>
    <row r="32" spans="1:11" ht="18" customHeight="1">
      <c r="B32" s="308" t="s">
        <v>165</v>
      </c>
      <c r="C32" s="298"/>
      <c r="D32" s="299"/>
      <c r="E32" s="300">
        <v>3312</v>
      </c>
      <c r="F32" s="301"/>
      <c r="G32" s="6">
        <v>689</v>
      </c>
      <c r="H32" s="301"/>
      <c r="I32" s="300" t="s">
        <v>191</v>
      </c>
      <c r="J32" s="301"/>
      <c r="K32" s="6">
        <v>0</v>
      </c>
    </row>
    <row r="33" spans="1:11" ht="18" customHeight="1">
      <c r="B33" s="308" t="s">
        <v>166</v>
      </c>
      <c r="C33" s="298"/>
      <c r="D33" s="299"/>
      <c r="E33" s="300">
        <v>364</v>
      </c>
      <c r="F33" s="301"/>
      <c r="G33" s="6">
        <v>-2530</v>
      </c>
      <c r="H33" s="301"/>
      <c r="I33" s="300" t="s">
        <v>191</v>
      </c>
      <c r="J33" s="301"/>
      <c r="K33" s="6">
        <v>3</v>
      </c>
    </row>
    <row r="34" spans="1:11" ht="18" customHeight="1">
      <c r="B34" s="308" t="s">
        <v>167</v>
      </c>
      <c r="C34" s="298"/>
      <c r="D34" s="299"/>
      <c r="E34" s="300">
        <v>3581</v>
      </c>
      <c r="F34" s="301"/>
      <c r="G34" s="6">
        <v>-1616</v>
      </c>
      <c r="H34" s="301"/>
      <c r="I34" s="300">
        <v>-5</v>
      </c>
      <c r="J34" s="301"/>
      <c r="K34" s="6">
        <v>-36</v>
      </c>
    </row>
    <row r="35" spans="1:11" ht="6" customHeight="1">
      <c r="A35" s="308"/>
      <c r="B35" s="277"/>
      <c r="C35" s="298"/>
      <c r="D35" s="299"/>
      <c r="E35" s="309"/>
      <c r="F35" s="301"/>
      <c r="G35" s="310"/>
      <c r="H35" s="301"/>
      <c r="I35" s="309"/>
      <c r="J35" s="301"/>
      <c r="K35" s="310"/>
    </row>
    <row r="36" spans="1:11" ht="18" customHeight="1">
      <c r="A36" s="307" t="s">
        <v>168</v>
      </c>
      <c r="B36" s="277"/>
      <c r="C36" s="298"/>
      <c r="D36" s="299"/>
      <c r="E36" s="311">
        <f>SUM(E10:E34)</f>
        <v>129026</v>
      </c>
      <c r="F36" s="304"/>
      <c r="G36" s="278">
        <f>SUM(G10:G34)</f>
        <v>23804</v>
      </c>
      <c r="H36" s="304"/>
      <c r="I36" s="312">
        <f>SUM(I10:I34)</f>
        <v>-2359</v>
      </c>
      <c r="J36" s="304"/>
      <c r="K36" s="313">
        <f>SUM(K10:K34)</f>
        <v>-3437</v>
      </c>
    </row>
    <row r="37" spans="1:11" ht="18" customHeight="1">
      <c r="A37" s="314" t="s">
        <v>169</v>
      </c>
      <c r="B37" s="277"/>
      <c r="C37" s="298"/>
      <c r="D37" s="299"/>
      <c r="E37" s="300">
        <v>12</v>
      </c>
      <c r="F37" s="301"/>
      <c r="G37" s="6">
        <v>7</v>
      </c>
      <c r="H37" s="301"/>
      <c r="I37" s="312">
        <v>2753</v>
      </c>
      <c r="J37" s="301"/>
      <c r="K37" s="313">
        <v>3748</v>
      </c>
    </row>
    <row r="38" spans="1:11" ht="18" customHeight="1">
      <c r="B38" s="277" t="s">
        <v>170</v>
      </c>
      <c r="C38" s="298"/>
      <c r="D38" s="299"/>
      <c r="E38" s="300">
        <v>8911</v>
      </c>
      <c r="F38" s="301"/>
      <c r="G38" s="6">
        <v>11083</v>
      </c>
      <c r="H38" s="301"/>
      <c r="I38" s="312" t="s">
        <v>191</v>
      </c>
      <c r="J38" s="301"/>
      <c r="K38" s="313">
        <v>0</v>
      </c>
    </row>
    <row r="39" spans="1:11" ht="18" customHeight="1">
      <c r="A39" s="314" t="s">
        <v>171</v>
      </c>
      <c r="B39" s="277"/>
      <c r="C39" s="298"/>
      <c r="D39" s="299"/>
      <c r="E39" s="300">
        <v>-721</v>
      </c>
      <c r="F39" s="301"/>
      <c r="G39" s="6">
        <v>-844</v>
      </c>
      <c r="H39" s="301"/>
      <c r="I39" s="312" t="s">
        <v>191</v>
      </c>
      <c r="J39" s="301"/>
      <c r="K39" s="313">
        <v>0</v>
      </c>
    </row>
    <row r="40" spans="1:11" ht="18" customHeight="1">
      <c r="B40" s="277" t="s">
        <v>172</v>
      </c>
      <c r="C40" s="298"/>
      <c r="D40" s="299"/>
      <c r="E40" s="148">
        <v>-9973</v>
      </c>
      <c r="F40" s="301"/>
      <c r="G40" s="5">
        <v>-12392</v>
      </c>
      <c r="H40" s="301"/>
      <c r="I40" s="315">
        <v>-221</v>
      </c>
      <c r="J40" s="301"/>
      <c r="K40" s="316">
        <v>-244</v>
      </c>
    </row>
    <row r="41" spans="1:11" ht="6" customHeight="1">
      <c r="B41" s="277"/>
      <c r="C41" s="298"/>
      <c r="D41" s="299"/>
      <c r="E41" s="300"/>
      <c r="F41" s="301"/>
      <c r="G41" s="6"/>
      <c r="H41" s="301"/>
      <c r="I41" s="300"/>
      <c r="J41" s="301"/>
      <c r="K41" s="6"/>
    </row>
    <row r="42" spans="1:11" ht="18" customHeight="1">
      <c r="A42" s="307" t="s">
        <v>173</v>
      </c>
      <c r="B42" s="277"/>
      <c r="C42" s="298"/>
      <c r="D42" s="299"/>
      <c r="E42" s="317">
        <f>SUM(E36:E40)</f>
        <v>127255</v>
      </c>
      <c r="F42" s="304"/>
      <c r="G42" s="274">
        <f>SUM(G36:G40)</f>
        <v>21658</v>
      </c>
      <c r="H42" s="304"/>
      <c r="I42" s="317">
        <f>SUM(I36:I40)</f>
        <v>173</v>
      </c>
      <c r="J42" s="304"/>
      <c r="K42" s="274">
        <f>SUM(K36:K40)</f>
        <v>67</v>
      </c>
    </row>
    <row r="43" spans="1:11" ht="18" customHeight="1">
      <c r="A43" s="307"/>
      <c r="B43" s="277"/>
      <c r="C43" s="298"/>
      <c r="D43" s="299"/>
      <c r="E43" s="286"/>
      <c r="F43" s="304"/>
      <c r="G43" s="305"/>
      <c r="H43" s="304"/>
      <c r="I43" s="286"/>
      <c r="J43" s="304"/>
      <c r="K43" s="305"/>
    </row>
    <row r="44" spans="1:11" ht="18" customHeight="1">
      <c r="A44" s="307"/>
      <c r="B44" s="277"/>
      <c r="C44" s="298"/>
      <c r="D44" s="299"/>
      <c r="E44" s="286"/>
      <c r="F44" s="304"/>
      <c r="G44" s="305"/>
      <c r="H44" s="304"/>
      <c r="I44" s="286"/>
      <c r="J44" s="304"/>
      <c r="K44" s="305"/>
    </row>
    <row r="45" spans="1:11" ht="18" customHeight="1">
      <c r="A45" s="307"/>
      <c r="B45" s="277"/>
      <c r="C45" s="298"/>
      <c r="D45" s="299"/>
      <c r="E45" s="286"/>
      <c r="F45" s="304"/>
      <c r="G45" s="305"/>
      <c r="H45" s="304"/>
      <c r="I45" s="286"/>
      <c r="J45" s="304"/>
      <c r="K45" s="305"/>
    </row>
    <row r="46" spans="1:11" ht="25.5" customHeight="1">
      <c r="A46" s="307"/>
      <c r="B46" s="277"/>
      <c r="C46" s="298"/>
      <c r="D46" s="299"/>
      <c r="E46" s="286"/>
      <c r="F46" s="304"/>
      <c r="G46" s="305"/>
      <c r="H46" s="304"/>
      <c r="I46" s="286"/>
      <c r="J46" s="304"/>
      <c r="K46" s="305"/>
    </row>
    <row r="47" spans="1:11" ht="21.95" customHeight="1">
      <c r="A47" s="318" t="s">
        <v>81</v>
      </c>
      <c r="B47" s="318"/>
      <c r="C47" s="294"/>
      <c r="D47" s="319"/>
      <c r="E47" s="275"/>
      <c r="F47" s="275"/>
      <c r="G47" s="320"/>
      <c r="H47" s="275"/>
      <c r="I47" s="275"/>
      <c r="J47" s="275"/>
      <c r="K47" s="320"/>
    </row>
    <row r="48" spans="1:11" ht="20.100000000000001" customHeight="1">
      <c r="A48" s="289" t="str">
        <f>A1</f>
        <v>บริษัท เอ็ม พิคเจอร์ส เอ็นเตอร์เทนเม้นท์ จำกัด (มหาชน)</v>
      </c>
      <c r="B48" s="268"/>
      <c r="C48" s="276"/>
      <c r="D48" s="267"/>
      <c r="E48" s="321"/>
      <c r="F48" s="321"/>
      <c r="G48" s="322"/>
      <c r="H48" s="321"/>
      <c r="I48" s="321"/>
      <c r="J48" s="321"/>
      <c r="K48" s="322"/>
    </row>
    <row r="49" spans="1:11" ht="20.100000000000001" customHeight="1">
      <c r="A49" s="285" t="s">
        <v>174</v>
      </c>
      <c r="B49" s="268"/>
      <c r="C49" s="276"/>
      <c r="D49" s="267"/>
      <c r="E49" s="321"/>
      <c r="F49" s="321"/>
      <c r="G49" s="322"/>
      <c r="H49" s="321"/>
      <c r="I49" s="321"/>
      <c r="J49" s="321"/>
      <c r="K49" s="322"/>
    </row>
    <row r="50" spans="1:11" ht="20.100000000000001" customHeight="1">
      <c r="A50" s="323" t="str">
        <f>A3</f>
        <v>สำหรับงวดหกเดือนสิ้นสุดวันที่ 30 มิถุนายน พ.ศ. 2565</v>
      </c>
      <c r="B50" s="318"/>
      <c r="C50" s="294"/>
      <c r="D50" s="319"/>
      <c r="E50" s="275"/>
      <c r="F50" s="275"/>
      <c r="G50" s="320"/>
      <c r="H50" s="275"/>
      <c r="I50" s="275"/>
      <c r="J50" s="275"/>
      <c r="K50" s="320"/>
    </row>
    <row r="51" spans="1:11" ht="20.100000000000001" customHeight="1">
      <c r="A51" s="279"/>
      <c r="B51" s="279"/>
      <c r="C51" s="284"/>
      <c r="D51" s="284"/>
      <c r="E51" s="278"/>
      <c r="F51" s="291"/>
      <c r="G51" s="278"/>
      <c r="I51" s="278"/>
      <c r="J51" s="291"/>
      <c r="K51" s="278"/>
    </row>
    <row r="52" spans="1:11" ht="20.100000000000001" customHeight="1">
      <c r="A52" s="277"/>
      <c r="B52" s="277"/>
      <c r="C52" s="276"/>
      <c r="D52" s="267"/>
      <c r="E52" s="280"/>
      <c r="F52" s="275"/>
      <c r="G52" s="274"/>
      <c r="H52" s="275"/>
      <c r="I52" s="280"/>
      <c r="J52" s="275"/>
      <c r="K52" s="1" t="s">
        <v>2</v>
      </c>
    </row>
    <row r="53" spans="1:11" ht="20.100000000000001" customHeight="1">
      <c r="A53" s="289"/>
      <c r="B53" s="289"/>
      <c r="C53" s="273"/>
      <c r="D53" s="273"/>
      <c r="E53" s="369" t="s">
        <v>3</v>
      </c>
      <c r="F53" s="369"/>
      <c r="G53" s="369" t="s">
        <v>3</v>
      </c>
      <c r="H53" s="272"/>
      <c r="I53" s="369" t="s">
        <v>4</v>
      </c>
      <c r="J53" s="369"/>
      <c r="K53" s="369" t="s">
        <v>4</v>
      </c>
    </row>
    <row r="54" spans="1:11" ht="20.100000000000001" customHeight="1">
      <c r="A54" s="289"/>
      <c r="B54" s="289"/>
      <c r="C54" s="273"/>
      <c r="D54" s="273"/>
      <c r="E54" s="271" t="s">
        <v>99</v>
      </c>
      <c r="F54" s="270"/>
      <c r="G54" s="269" t="s">
        <v>99</v>
      </c>
      <c r="H54" s="270"/>
      <c r="I54" s="271" t="s">
        <v>99</v>
      </c>
      <c r="J54" s="270"/>
      <c r="K54" s="269" t="s">
        <v>99</v>
      </c>
    </row>
    <row r="55" spans="1:11" ht="20.100000000000001" customHeight="1">
      <c r="A55" s="268"/>
      <c r="B55" s="268"/>
      <c r="C55" s="294" t="s">
        <v>6</v>
      </c>
      <c r="D55" s="267"/>
      <c r="E55" s="295" t="s">
        <v>130</v>
      </c>
      <c r="F55" s="296"/>
      <c r="G55" s="297" t="s">
        <v>104</v>
      </c>
      <c r="H55" s="296"/>
      <c r="I55" s="295" t="s">
        <v>130</v>
      </c>
      <c r="J55" s="296"/>
      <c r="K55" s="297" t="s">
        <v>104</v>
      </c>
    </row>
    <row r="56" spans="1:11" ht="20.100000000000001" customHeight="1">
      <c r="A56" s="324" t="s">
        <v>175</v>
      </c>
      <c r="B56" s="279"/>
      <c r="C56" s="325"/>
      <c r="D56" s="325"/>
      <c r="E56" s="303"/>
      <c r="F56" s="326"/>
      <c r="G56" s="305"/>
      <c r="H56" s="326"/>
      <c r="I56" s="303"/>
      <c r="J56" s="326"/>
      <c r="K56" s="305"/>
    </row>
    <row r="57" spans="1:11" ht="20.100000000000001" customHeight="1">
      <c r="A57" s="292" t="s">
        <v>176</v>
      </c>
      <c r="C57" s="325"/>
      <c r="D57" s="325"/>
      <c r="E57" s="300">
        <v>-192</v>
      </c>
      <c r="F57" s="301"/>
      <c r="G57" s="6">
        <v>-205</v>
      </c>
      <c r="H57" s="301"/>
      <c r="I57" s="300">
        <v>-99</v>
      </c>
      <c r="J57" s="301"/>
      <c r="K57" s="6">
        <v>0</v>
      </c>
    </row>
    <row r="58" spans="1:11" ht="20.100000000000001" customHeight="1">
      <c r="A58" s="292" t="s">
        <v>195</v>
      </c>
      <c r="C58" s="325"/>
      <c r="D58" s="325"/>
      <c r="E58" s="300">
        <v>24</v>
      </c>
      <c r="F58" s="301"/>
      <c r="G58" s="6">
        <v>0</v>
      </c>
      <c r="H58" s="301"/>
      <c r="I58" s="300">
        <v>24</v>
      </c>
      <c r="J58" s="301"/>
      <c r="K58" s="6">
        <v>0</v>
      </c>
    </row>
    <row r="59" spans="1:11" ht="20.100000000000001" customHeight="1">
      <c r="A59" s="292" t="s">
        <v>177</v>
      </c>
      <c r="C59" s="325"/>
      <c r="D59" s="325"/>
      <c r="E59" s="300">
        <v>-21604</v>
      </c>
      <c r="F59" s="301"/>
      <c r="G59" s="6">
        <v>-23601</v>
      </c>
      <c r="H59" s="301"/>
      <c r="I59" s="300" t="s">
        <v>191</v>
      </c>
      <c r="J59" s="301"/>
      <c r="K59" s="6">
        <v>0</v>
      </c>
    </row>
    <row r="60" spans="1:11" ht="20.100000000000001" customHeight="1">
      <c r="A60" s="292" t="s">
        <v>196</v>
      </c>
      <c r="C60" s="325">
        <v>7</v>
      </c>
      <c r="D60" s="325"/>
      <c r="E60" s="300">
        <v>0</v>
      </c>
      <c r="F60" s="301"/>
      <c r="G60" s="6">
        <v>0</v>
      </c>
      <c r="H60" s="301"/>
      <c r="I60" s="300">
        <v>-130000</v>
      </c>
      <c r="J60" s="301"/>
      <c r="K60" s="6">
        <v>0</v>
      </c>
    </row>
    <row r="61" spans="1:11" ht="20.100000000000001" customHeight="1">
      <c r="A61" s="292" t="s">
        <v>179</v>
      </c>
      <c r="C61" s="325">
        <v>8</v>
      </c>
      <c r="D61" s="325"/>
      <c r="E61" s="300">
        <v>-11550</v>
      </c>
      <c r="F61" s="301"/>
      <c r="G61" s="6">
        <v>-2000</v>
      </c>
      <c r="H61" s="301"/>
      <c r="I61" s="300">
        <v>-11550</v>
      </c>
      <c r="J61" s="301"/>
      <c r="K61" s="6">
        <v>-2000</v>
      </c>
    </row>
    <row r="62" spans="1:11" ht="20.100000000000001" customHeight="1">
      <c r="A62" s="292" t="s">
        <v>180</v>
      </c>
      <c r="C62" s="325">
        <v>8</v>
      </c>
      <c r="D62" s="325"/>
      <c r="E62" s="300">
        <v>7771</v>
      </c>
      <c r="F62" s="301"/>
      <c r="G62" s="6">
        <v>5116</v>
      </c>
      <c r="H62" s="301"/>
      <c r="I62" s="300">
        <v>0</v>
      </c>
      <c r="J62" s="301"/>
      <c r="K62" s="6">
        <v>0</v>
      </c>
    </row>
    <row r="63" spans="1:11" ht="20.100000000000001" customHeight="1">
      <c r="A63" s="292" t="s">
        <v>178</v>
      </c>
      <c r="C63" s="347">
        <v>14.4</v>
      </c>
      <c r="D63" s="325"/>
      <c r="E63" s="300" t="s">
        <v>191</v>
      </c>
      <c r="F63" s="301"/>
      <c r="G63" s="6" t="s">
        <v>191</v>
      </c>
      <c r="H63" s="301"/>
      <c r="I63" s="300">
        <v>181954</v>
      </c>
      <c r="J63" s="301"/>
      <c r="K63" s="6" t="s">
        <v>191</v>
      </c>
    </row>
    <row r="64" spans="1:11" ht="20.100000000000001" customHeight="1">
      <c r="A64" s="292" t="s">
        <v>211</v>
      </c>
      <c r="C64" s="325">
        <v>8</v>
      </c>
      <c r="D64" s="325"/>
      <c r="E64" s="148">
        <v>1500</v>
      </c>
      <c r="F64" s="301"/>
      <c r="G64" s="5">
        <v>0</v>
      </c>
      <c r="H64" s="301"/>
      <c r="I64" s="148">
        <v>0</v>
      </c>
      <c r="J64" s="301"/>
      <c r="K64" s="5">
        <v>0</v>
      </c>
    </row>
    <row r="65" spans="1:11" ht="6" customHeight="1">
      <c r="A65" s="277"/>
      <c r="B65" s="277"/>
      <c r="C65" s="325"/>
      <c r="D65" s="325"/>
      <c r="E65" s="303"/>
      <c r="F65" s="304"/>
      <c r="G65" s="305"/>
      <c r="H65" s="304"/>
      <c r="I65" s="303"/>
      <c r="J65" s="304"/>
      <c r="K65" s="305"/>
    </row>
    <row r="66" spans="1:11" ht="20.100000000000001" customHeight="1">
      <c r="A66" s="68" t="s">
        <v>181</v>
      </c>
      <c r="B66" s="327"/>
      <c r="C66" s="325"/>
      <c r="D66" s="325"/>
      <c r="E66" s="317">
        <f>SUM(E57:E64)</f>
        <v>-24051</v>
      </c>
      <c r="F66" s="304"/>
      <c r="G66" s="274">
        <f>SUM(G57:G64)</f>
        <v>-20690</v>
      </c>
      <c r="H66" s="304"/>
      <c r="I66" s="317">
        <f>SUM(I57:I64)</f>
        <v>40329</v>
      </c>
      <c r="J66" s="304"/>
      <c r="K66" s="274">
        <f>SUM(K57:K64)</f>
        <v>-2000</v>
      </c>
    </row>
    <row r="67" spans="1:11" ht="20.100000000000001" customHeight="1">
      <c r="A67" s="277"/>
      <c r="B67" s="277"/>
      <c r="C67" s="325"/>
      <c r="D67" s="325"/>
      <c r="E67" s="303"/>
      <c r="F67" s="304"/>
      <c r="G67" s="305"/>
      <c r="H67" s="304"/>
      <c r="I67" s="303"/>
      <c r="J67" s="304"/>
      <c r="K67" s="305"/>
    </row>
    <row r="68" spans="1:11" ht="20.100000000000001" customHeight="1">
      <c r="A68" s="289" t="s">
        <v>182</v>
      </c>
      <c r="B68" s="268"/>
      <c r="C68" s="325"/>
      <c r="D68" s="325"/>
      <c r="E68" s="328"/>
      <c r="F68" s="329"/>
      <c r="G68" s="330"/>
      <c r="H68" s="329"/>
      <c r="I68" s="328"/>
      <c r="J68" s="304"/>
      <c r="K68" s="330"/>
    </row>
    <row r="69" spans="1:11" ht="20.100000000000001" customHeight="1">
      <c r="A69" s="277" t="s">
        <v>183</v>
      </c>
      <c r="B69" s="268"/>
      <c r="C69" s="325"/>
      <c r="D69" s="325"/>
      <c r="E69" s="303">
        <v>-35000</v>
      </c>
      <c r="F69" s="301"/>
      <c r="G69" s="305">
        <v>0</v>
      </c>
      <c r="H69" s="301"/>
      <c r="I69" s="303">
        <v>0</v>
      </c>
      <c r="J69" s="301"/>
      <c r="K69" s="305">
        <v>0</v>
      </c>
    </row>
    <row r="70" spans="1:11" ht="20.100000000000001" customHeight="1">
      <c r="A70" s="277" t="s">
        <v>184</v>
      </c>
      <c r="B70" s="268"/>
      <c r="C70" s="325"/>
      <c r="D70" s="325"/>
      <c r="E70" s="303">
        <v>-890</v>
      </c>
      <c r="F70" s="301"/>
      <c r="G70" s="305">
        <v>-854</v>
      </c>
      <c r="H70" s="301"/>
      <c r="I70" s="303">
        <v>0</v>
      </c>
      <c r="J70" s="301"/>
      <c r="K70" s="305">
        <v>0</v>
      </c>
    </row>
    <row r="71" spans="1:11" ht="6" customHeight="1">
      <c r="A71" s="277"/>
      <c r="B71" s="277"/>
      <c r="C71" s="325"/>
      <c r="D71" s="325"/>
      <c r="E71" s="331"/>
      <c r="F71" s="304"/>
      <c r="G71" s="332"/>
      <c r="H71" s="304"/>
      <c r="I71" s="331"/>
      <c r="J71" s="304"/>
      <c r="K71" s="332"/>
    </row>
    <row r="72" spans="1:11" ht="20.100000000000001" customHeight="1">
      <c r="A72" s="277" t="s">
        <v>212</v>
      </c>
      <c r="B72" s="277"/>
      <c r="C72" s="325"/>
      <c r="D72" s="325"/>
      <c r="E72" s="317">
        <f>SUM(E69:E70)</f>
        <v>-35890</v>
      </c>
      <c r="F72" s="304"/>
      <c r="G72" s="274">
        <f>SUM(G69:G70)</f>
        <v>-854</v>
      </c>
      <c r="H72" s="304"/>
      <c r="I72" s="317">
        <f>SUM(I69:I70)</f>
        <v>0</v>
      </c>
      <c r="J72" s="304"/>
      <c r="K72" s="274">
        <f>SUM(K69:K70)</f>
        <v>0</v>
      </c>
    </row>
    <row r="73" spans="1:11" ht="20.100000000000001" customHeight="1">
      <c r="A73" s="277"/>
      <c r="B73" s="277"/>
      <c r="C73" s="325"/>
      <c r="D73" s="325"/>
      <c r="E73" s="303"/>
      <c r="F73" s="304"/>
      <c r="G73" s="305"/>
      <c r="H73" s="304"/>
      <c r="I73" s="303"/>
      <c r="J73" s="304"/>
      <c r="K73" s="305"/>
    </row>
    <row r="74" spans="1:11" ht="20.100000000000001" customHeight="1">
      <c r="A74" s="285" t="s">
        <v>185</v>
      </c>
      <c r="B74" s="308"/>
      <c r="C74" s="325"/>
      <c r="D74" s="325"/>
      <c r="E74" s="303">
        <f>E42+E66+E72</f>
        <v>67314</v>
      </c>
      <c r="F74" s="304"/>
      <c r="G74" s="305">
        <f>G42+G66+G72</f>
        <v>114</v>
      </c>
      <c r="H74" s="304"/>
      <c r="I74" s="303">
        <f>I42+I66+I72</f>
        <v>40502</v>
      </c>
      <c r="J74" s="304"/>
      <c r="K74" s="305">
        <f>K42+K66+K72</f>
        <v>-1933</v>
      </c>
    </row>
    <row r="75" spans="1:11" ht="20.100000000000001" customHeight="1">
      <c r="A75" s="308" t="s">
        <v>186</v>
      </c>
      <c r="B75" s="308"/>
      <c r="C75" s="325"/>
      <c r="D75" s="325"/>
      <c r="E75" s="303">
        <v>124115</v>
      </c>
      <c r="F75" s="301"/>
      <c r="G75" s="305">
        <v>94723</v>
      </c>
      <c r="H75" s="301"/>
      <c r="I75" s="303">
        <v>21957</v>
      </c>
      <c r="J75" s="301"/>
      <c r="K75" s="305">
        <v>16413</v>
      </c>
    </row>
    <row r="76" spans="1:11" ht="6" customHeight="1">
      <c r="A76" s="277"/>
      <c r="B76" s="277"/>
      <c r="C76" s="325"/>
      <c r="D76" s="325"/>
      <c r="E76" s="331"/>
      <c r="F76" s="304"/>
      <c r="G76" s="332"/>
      <c r="H76" s="304"/>
      <c r="I76" s="331"/>
      <c r="J76" s="304"/>
      <c r="K76" s="332"/>
    </row>
    <row r="77" spans="1:11" ht="20.100000000000001" customHeight="1" thickBot="1">
      <c r="A77" s="285" t="s">
        <v>187</v>
      </c>
      <c r="B77" s="308"/>
      <c r="C77" s="325"/>
      <c r="D77" s="325"/>
      <c r="E77" s="333">
        <f>SUM(E74:E75)</f>
        <v>191429</v>
      </c>
      <c r="F77" s="304"/>
      <c r="G77" s="334">
        <f>SUM(G74:G75)</f>
        <v>94837</v>
      </c>
      <c r="H77" s="304"/>
      <c r="I77" s="333">
        <f>SUM(I74:I75)</f>
        <v>62459</v>
      </c>
      <c r="J77" s="304"/>
      <c r="K77" s="334">
        <f>SUM(K74:K75)</f>
        <v>14480</v>
      </c>
    </row>
    <row r="78" spans="1:11" ht="20.100000000000001" customHeight="1" thickTop="1">
      <c r="A78" s="285"/>
      <c r="B78" s="308"/>
      <c r="C78" s="325"/>
      <c r="D78" s="325"/>
      <c r="E78" s="305"/>
      <c r="G78" s="305"/>
      <c r="H78" s="335"/>
      <c r="I78" s="305"/>
      <c r="J78" s="304"/>
      <c r="K78" s="305"/>
    </row>
    <row r="79" spans="1:11" ht="20.100000000000001" customHeight="1">
      <c r="A79" s="279" t="s">
        <v>188</v>
      </c>
      <c r="B79" s="279"/>
      <c r="C79" s="284"/>
      <c r="D79" s="284"/>
      <c r="E79" s="293"/>
      <c r="F79" s="336"/>
      <c r="G79" s="293"/>
      <c r="H79" s="337"/>
      <c r="I79" s="322"/>
      <c r="J79" s="337"/>
      <c r="K79" s="322"/>
    </row>
    <row r="80" spans="1:11" ht="6" customHeight="1">
      <c r="A80" s="279"/>
      <c r="B80" s="279"/>
      <c r="C80" s="284"/>
      <c r="D80" s="284"/>
      <c r="E80" s="293"/>
      <c r="F80" s="336"/>
      <c r="G80" s="293"/>
      <c r="H80" s="337"/>
      <c r="I80" s="322"/>
      <c r="J80" s="337"/>
      <c r="K80" s="322"/>
    </row>
    <row r="81" spans="1:11" ht="20.100000000000001" customHeight="1">
      <c r="A81" s="277" t="s">
        <v>189</v>
      </c>
      <c r="B81" s="277"/>
      <c r="C81" s="325"/>
      <c r="D81" s="325"/>
      <c r="E81" s="305"/>
      <c r="F81" s="304"/>
      <c r="G81" s="305"/>
      <c r="H81" s="304"/>
      <c r="I81" s="305"/>
      <c r="J81" s="304"/>
      <c r="K81" s="305"/>
    </row>
    <row r="82" spans="1:11" ht="6" customHeight="1">
      <c r="A82" s="279"/>
      <c r="B82" s="277"/>
      <c r="C82" s="325"/>
      <c r="D82" s="325"/>
      <c r="E82" s="305"/>
      <c r="F82" s="304"/>
      <c r="G82" s="305"/>
      <c r="H82" s="304"/>
      <c r="I82" s="305"/>
      <c r="J82" s="304"/>
      <c r="K82" s="305"/>
    </row>
    <row r="83" spans="1:11" ht="18.75">
      <c r="A83" s="277" t="s">
        <v>190</v>
      </c>
      <c r="B83" s="277"/>
      <c r="C83" s="325"/>
      <c r="D83" s="325"/>
      <c r="E83" s="303">
        <v>57</v>
      </c>
      <c r="F83" s="304"/>
      <c r="G83" s="305">
        <v>393</v>
      </c>
      <c r="H83" s="304"/>
      <c r="I83" s="303">
        <v>57</v>
      </c>
      <c r="J83" s="304"/>
      <c r="K83" s="305">
        <v>0</v>
      </c>
    </row>
    <row r="84" spans="1:11" ht="20.100000000000001" customHeight="1">
      <c r="A84" s="348"/>
      <c r="B84" s="349"/>
      <c r="C84" s="349"/>
      <c r="D84" s="350"/>
      <c r="E84" s="305"/>
      <c r="F84" s="351"/>
      <c r="G84" s="305"/>
      <c r="H84" s="352"/>
      <c r="I84" s="305"/>
      <c r="J84" s="353"/>
      <c r="K84" s="305"/>
    </row>
    <row r="85" spans="1:11" ht="20.100000000000001" customHeight="1">
      <c r="A85" s="307"/>
      <c r="D85" s="284"/>
      <c r="E85" s="305"/>
      <c r="F85" s="338"/>
      <c r="G85" s="305"/>
      <c r="H85" s="339"/>
      <c r="I85" s="286"/>
      <c r="J85" s="301"/>
      <c r="K85" s="305"/>
    </row>
    <row r="86" spans="1:11" ht="20.100000000000001" customHeight="1">
      <c r="A86" s="307"/>
      <c r="D86" s="284"/>
      <c r="E86" s="305"/>
      <c r="F86" s="338"/>
      <c r="G86" s="305"/>
      <c r="H86" s="339"/>
      <c r="I86" s="286"/>
      <c r="J86" s="301"/>
      <c r="K86" s="305"/>
    </row>
    <row r="87" spans="1:11" ht="20.100000000000001" customHeight="1">
      <c r="A87" s="307"/>
      <c r="D87" s="284"/>
      <c r="E87" s="305"/>
      <c r="F87" s="338"/>
      <c r="G87" s="305"/>
      <c r="H87" s="339"/>
      <c r="I87" s="286"/>
      <c r="J87" s="301"/>
      <c r="K87" s="305"/>
    </row>
    <row r="88" spans="1:11" ht="20.100000000000001" customHeight="1">
      <c r="A88" s="307"/>
      <c r="D88" s="284"/>
      <c r="E88" s="305"/>
      <c r="F88" s="338"/>
      <c r="G88" s="305"/>
      <c r="H88" s="339"/>
      <c r="I88" s="286"/>
      <c r="J88" s="301"/>
      <c r="K88" s="305"/>
    </row>
    <row r="89" spans="1:11" ht="20.100000000000001" customHeight="1">
      <c r="A89" s="307"/>
      <c r="D89" s="284"/>
      <c r="E89" s="305"/>
      <c r="F89" s="338"/>
      <c r="G89" s="305"/>
      <c r="H89" s="339"/>
      <c r="I89" s="286"/>
      <c r="J89" s="301"/>
      <c r="K89" s="305"/>
    </row>
    <row r="90" spans="1:11" ht="20.100000000000001" customHeight="1">
      <c r="A90" s="307"/>
      <c r="D90" s="284"/>
      <c r="E90" s="305"/>
      <c r="F90" s="338"/>
      <c r="G90" s="305"/>
      <c r="H90" s="339"/>
      <c r="I90" s="286"/>
      <c r="J90" s="301"/>
      <c r="K90" s="305"/>
    </row>
    <row r="91" spans="1:11" ht="18" customHeight="1">
      <c r="A91" s="307"/>
      <c r="D91" s="284"/>
      <c r="E91" s="305"/>
      <c r="F91" s="338"/>
      <c r="G91" s="305"/>
      <c r="H91" s="339"/>
      <c r="I91" s="286"/>
      <c r="J91" s="301"/>
      <c r="K91" s="305"/>
    </row>
    <row r="92" spans="1:11" ht="21.95" customHeight="1">
      <c r="A92" s="318" t="str">
        <f>+A47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</row>
    <row r="93" spans="1:11" ht="20.100000000000001" customHeight="1">
      <c r="E93" s="340"/>
      <c r="F93" s="340"/>
      <c r="G93" s="341"/>
      <c r="H93" s="342"/>
      <c r="I93" s="340"/>
      <c r="J93" s="340"/>
      <c r="K93" s="341"/>
    </row>
  </sheetData>
  <mergeCells count="4">
    <mergeCell ref="E6:G6"/>
    <mergeCell ref="I6:K6"/>
    <mergeCell ref="E53:G53"/>
    <mergeCell ref="I53:K53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2-4 </vt:lpstr>
      <vt:lpstr>5(3M)</vt:lpstr>
      <vt:lpstr>6(3M)</vt:lpstr>
      <vt:lpstr>7(6M)</vt:lpstr>
      <vt:lpstr>8(6M)</vt:lpstr>
      <vt:lpstr>9</vt:lpstr>
      <vt:lpstr>10</vt:lpstr>
      <vt:lpstr>11-12</vt:lpstr>
      <vt:lpstr>'7(6M)'!Print_Area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Mevika Jaisue</cp:lastModifiedBy>
  <cp:lastPrinted>2022-08-08T06:45:08Z</cp:lastPrinted>
  <dcterms:created xsi:type="dcterms:W3CDTF">2017-04-29T14:24:35Z</dcterms:created>
  <dcterms:modified xsi:type="dcterms:W3CDTF">2022-08-08T06:45:30Z</dcterms:modified>
</cp:coreProperties>
</file>