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Jun22'Q2(PPE)\"/>
    </mc:Choice>
  </mc:AlternateContent>
  <xr:revisionPtr revIDLastSave="0" documentId="13_ncr:1_{ABA9765F-3BDB-463A-ADA4-41290DE67BF9}" xr6:coauthVersionLast="46" xr6:coauthVersionMax="46" xr10:uidLastSave="{00000000-0000-0000-0000-000000000000}"/>
  <bookViews>
    <workbookView xWindow="-120" yWindow="-120" windowWidth="21840" windowHeight="13140" tabRatio="722" activeTab="7" xr2:uid="{00000000-000D-0000-FFFF-FFFF00000000}"/>
  </bookViews>
  <sheets>
    <sheet name="2-4" sheetId="27" r:id="rId1"/>
    <sheet name="5(3M)" sheetId="19" r:id="rId2"/>
    <sheet name="6(3M)" sheetId="20" r:id="rId3"/>
    <sheet name="7(6M)" sheetId="24" r:id="rId4"/>
    <sheet name="8(6M)" sheetId="25" r:id="rId5"/>
    <sheet name="9" sheetId="21" r:id="rId6"/>
    <sheet name="10" sheetId="22" r:id="rId7"/>
    <sheet name="11-12" sheetId="2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pa2">____________________pa2</definedName>
    <definedName name="___________________h1">#REF!</definedName>
    <definedName name="__________________pa2">__________________pa2</definedName>
    <definedName name="_________________h1">#REF!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>#REF!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>#REF!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>#REF!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>#REF!</definedName>
    <definedName name="__________a99999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>#REF!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>#REF!</definedName>
    <definedName name="________a99999">#REF!</definedName>
    <definedName name="________h1">#REF!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>#REF!</definedName>
    <definedName name="_______a99999">#REF!</definedName>
    <definedName name="_______h1">#REF!</definedName>
    <definedName name="_______Nov07">_______Nov07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>#REF!</definedName>
    <definedName name="______Nov07">______Nov07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>#REF!</definedName>
    <definedName name="_____a99999">#REF!</definedName>
    <definedName name="_____h1">#REF!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>#REF!</definedName>
    <definedName name="____a99999">#REF!</definedName>
    <definedName name="____h1">#REF!</definedName>
    <definedName name="____Nov07">____Nov07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>#REF!</definedName>
    <definedName name="___a99999">#REF!</definedName>
    <definedName name="___ACT1">#REF!</definedName>
    <definedName name="___act2010">#REF!</definedName>
    <definedName name="___dkk1">#REF!</definedName>
    <definedName name="___dkk2">#REF!</definedName>
    <definedName name="___dm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1">#REF!</definedName>
    <definedName name="___h2">[8]เงินกู้ธนชาติ!$G$2</definedName>
    <definedName name="___lit1">#REF!</definedName>
    <definedName name="___lit2">#REF!</definedName>
    <definedName name="___Nov07">___Nov07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>#REF!</definedName>
    <definedName name="___Us2">#REF!</definedName>
    <definedName name="___xlfn.BAHTTEXT" hidden="1">#NAME?</definedName>
    <definedName name="__123Graph_D" localSheetId="7" hidden="1">[10]A!#REF!</definedName>
    <definedName name="__123Graph_D" localSheetId="1" hidden="1">[10]A!#REF!</definedName>
    <definedName name="__123Graph_D" localSheetId="2" hidden="1">[10]A!#REF!</definedName>
    <definedName name="__123Graph_D" localSheetId="3" hidden="1">[10]A!#REF!</definedName>
    <definedName name="__123Graph_D" localSheetId="4" hidden="1">[10]A!#REF!</definedName>
    <definedName name="__123Graph_D" hidden="1">[10]A!#REF!</definedName>
    <definedName name="__a89999">#REF!</definedName>
    <definedName name="__a99999">#REF!</definedName>
    <definedName name="__ACT1">#REF!</definedName>
    <definedName name="__act2010">#REF!</definedName>
    <definedName name="__dkk1">#REF!</definedName>
    <definedName name="__dkk2">#REF!</definedName>
    <definedName name="__dm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2">#N/A</definedName>
    <definedName name="__GROUP">#REF!</definedName>
    <definedName name="__GROUP_BAL">#REF!</definedName>
    <definedName name="__GROUP_INC">#REF!</definedName>
    <definedName name="__h1">#REF!</definedName>
    <definedName name="__h2">[8]เงินกู้ธนชาติ!$G$2</definedName>
    <definedName name="__IntlFixup" hidden="1">TRUE</definedName>
    <definedName name="__lit1">#REF!</definedName>
    <definedName name="__lit2">#REF!</definedName>
    <definedName name="__Nov07">__Nov07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>#REF!</definedName>
    <definedName name="__Us2">#REF!</definedName>
    <definedName name="__WP2007">#REF!</definedName>
    <definedName name="__xlfn.BAHTTEXT" hidden="1">#NAME?</definedName>
    <definedName name="_1">#REF!</definedName>
    <definedName name="_10">[11]Group!$B$179</definedName>
    <definedName name="_100">[11]Group!$B$179</definedName>
    <definedName name="_102">#REF!</definedName>
    <definedName name="_2">#REF!</definedName>
    <definedName name="_20">[11]Group!$B$196</definedName>
    <definedName name="_213___214100_214401_2151___231___233___2191___232100">#REF!</definedName>
    <definedName name="_3">#REF!</definedName>
    <definedName name="_30">[11]Group!$B$238</definedName>
    <definedName name="_4">#REF!</definedName>
    <definedName name="_40">[11]Group!$B$251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#REF!</definedName>
    <definedName name="_50">[11]Group!$B$255</definedName>
    <definedName name="_540">'[12]ภงด.50-48'!#REF!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[11]Group!$B$281</definedName>
    <definedName name="_80">[11]Group!$B$282</definedName>
    <definedName name="_A">[11]Group!$B$7</definedName>
    <definedName name="_A10">[11]Group!$D$179</definedName>
    <definedName name="_A20">[13]Group!$D$197</definedName>
    <definedName name="_A30">[11]Group!$D$238</definedName>
    <definedName name="_A40">[11]Group!$D$251</definedName>
    <definedName name="_A50">#REF!</definedName>
    <definedName name="_A70">[11]Group!$D$281</definedName>
    <definedName name="_A80">[11]Group!$D$282</definedName>
    <definedName name="_a89999">#REF!</definedName>
    <definedName name="_a99999">#REF!</definedName>
    <definedName name="_AA">[11]Group!$D$7</definedName>
    <definedName name="_AB1">[11]Group!$D$9</definedName>
    <definedName name="_AB2">[11]Group!$D$15</definedName>
    <definedName name="_ABB">[11]Group!$D$29</definedName>
    <definedName name="_AC1">[13]Group!$D$32</definedName>
    <definedName name="_AC11">[13]Group!$D$33</definedName>
    <definedName name="_AC12">[13]Group!$D$36</definedName>
    <definedName name="_AC13">[11]Group!$D$39</definedName>
    <definedName name="_AC14">#REF!</definedName>
    <definedName name="_AC2">[14]Group!#REF!</definedName>
    <definedName name="_ACC">[11]Group!$D$64</definedName>
    <definedName name="_ACT1">#REF!</definedName>
    <definedName name="_act2010">#REF!</definedName>
    <definedName name="_ADD">[11]Group!$D$76</definedName>
    <definedName name="_AEE">[11]Group!$D$79</definedName>
    <definedName name="_AF">[11]Group!$D$85</definedName>
    <definedName name="_AF2">#REF!</definedName>
    <definedName name="_AF3">[14]Group!#REF!</definedName>
    <definedName name="_AFF">[11]Group!$D$107</definedName>
    <definedName name="_AL">[11]Group!$D$122</definedName>
    <definedName name="_AM1">[15]Group!#REF!</definedName>
    <definedName name="_AM2">[11]Group!$D$130</definedName>
    <definedName name="_AM3">[13]Group!$D$135</definedName>
    <definedName name="_AM4">[11]Group!$D$133</definedName>
    <definedName name="_AM5">[11]Group!$D$137</definedName>
    <definedName name="_AMM">#REF!</definedName>
    <definedName name="_AN1">[11]Group!$D$143</definedName>
    <definedName name="_AN2">[11]Group!$D$144</definedName>
    <definedName name="_ANN2">[15]Group!#REF!</definedName>
    <definedName name="_ANN3">#REF!</definedName>
    <definedName name="_ANN6">[15]Group!#REF!</definedName>
    <definedName name="_APR02">#REF!</definedName>
    <definedName name="_Apr1">[16]total!$U$6:$U$122</definedName>
    <definedName name="_apr2">[17]total!$AR$6:$AR$139</definedName>
    <definedName name="_ar2">#REF!</definedName>
    <definedName name="_Asset">#REF!</definedName>
    <definedName name="_AU">[18]Group!$D$137</definedName>
    <definedName name="_AU1">[11]Group!$D$148</definedName>
    <definedName name="_AU2">[11]Group!$D$151</definedName>
    <definedName name="_AU3">[11]Group!$D$152</definedName>
    <definedName name="_AU4">[11]Group!$D$153</definedName>
    <definedName name="_AU5">[11]Group!$D$154</definedName>
    <definedName name="_AU7">[18]Group!$D$131</definedName>
    <definedName name="_AUG01">#REF!</definedName>
    <definedName name="_Aug1">[16]total!$Y$6:$Y$122</definedName>
    <definedName name="_aug2">[17]total!$AV$6:$AV$139</definedName>
    <definedName name="_AZ2">[14]Group!#REF!</definedName>
    <definedName name="_AZ3">[11]Group!$D$169</definedName>
    <definedName name="_B1">[11]Group!$B$9</definedName>
    <definedName name="_B2">[11]Group!$B$15</definedName>
    <definedName name="_BB">[11]Group!$B$29</definedName>
    <definedName name="_BOI04">#REF!</definedName>
    <definedName name="_C1">[11]Group!$B$32</definedName>
    <definedName name="_C11">[11]Group!$B$35</definedName>
    <definedName name="_C12">[11]Group!$B$36</definedName>
    <definedName name="_C13">[11]Group!$B$39</definedName>
    <definedName name="_C14">#REF!</definedName>
    <definedName name="_C2">[14]Group!#REF!</definedName>
    <definedName name="_CC">[11]Group!$B$64</definedName>
    <definedName name="_DAT1">[19]TB!$A$3:$A$606</definedName>
    <definedName name="_DAT10">#REF!</definedName>
    <definedName name="_DAT11">#REF!</definedName>
    <definedName name="_DAT12">#REF!</definedName>
    <definedName name="_DAT2">[19]TB!#REF!</definedName>
    <definedName name="_DAT3">[19]TB!$B$3:$B$606</definedName>
    <definedName name="_DAT4">[19]TB!$E$3:$E$606</definedName>
    <definedName name="_DAT5">[19]TB!$F$3:$F$606</definedName>
    <definedName name="_DAT6">#REF!</definedName>
    <definedName name="_DAT7">#REF!</definedName>
    <definedName name="_DAT8">#REF!</definedName>
    <definedName name="_DAT9">#REF!</definedName>
    <definedName name="_DD">[11]Group!$B$76</definedName>
    <definedName name="_DEC01">#REF!</definedName>
    <definedName name="_Dec1">[16]total!$AC$6:$AC$122</definedName>
    <definedName name="_dec2">[17]total!$AZ$6:$AZ$139</definedName>
    <definedName name="_DEC2001">#REF!</definedName>
    <definedName name="_dkk1">#REF!</definedName>
    <definedName name="_dkk2">#REF!</definedName>
    <definedName name="_dm2">#REF!</definedName>
    <definedName name="_E">#REF!</definedName>
    <definedName name="_EE">[11]Group!$B$79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[11]Group!$B$85</definedName>
    <definedName name="_f123">#REF!</definedName>
    <definedName name="_F2">#REF!</definedName>
    <definedName name="_F3">[14]Group!#REF!</definedName>
    <definedName name="_FA001">#REF!</definedName>
    <definedName name="_Feb1">[16]total!$S$6:$S$122</definedName>
    <definedName name="_feb2">[17]total!$AP$6:$AP$139</definedName>
    <definedName name="_FF">[11]Group!$B$107</definedName>
    <definedName name="_Fill" localSheetId="0" hidden="1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1">#REF!</definedName>
    <definedName name="_h2">[20]เงินกู้ธนชาติ!$G$2</definedName>
    <definedName name="_Jan1">[16]total!$R$6:$R$122</definedName>
    <definedName name="_jan2">[17]total!$AO$6:$AO$139</definedName>
    <definedName name="_JUL01">#REF!</definedName>
    <definedName name="_JUL02">#REF!</definedName>
    <definedName name="_Jul1">[16]total!$X$6:$X$122</definedName>
    <definedName name="_jul2">[17]total!$AU$6:$AU$139</definedName>
    <definedName name="_Jun1">[16]total!$W$6:$W$122</definedName>
    <definedName name="_jun2">[17]total!$AT$6:$AT$139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k1" localSheetId="0" hidden="1">#REF!</definedName>
    <definedName name="_kkk1" hidden="1">#REF!</definedName>
    <definedName name="_L">[11]Group!$B$122</definedName>
    <definedName name="_lit1">#REF!</definedName>
    <definedName name="_lit2">#REF!</definedName>
    <definedName name="_M1">[11]Group!$B$127</definedName>
    <definedName name="_M2">[11]Group!$B$130</definedName>
    <definedName name="_M3">[11]Group!$B$134</definedName>
    <definedName name="_M4">#REF!</definedName>
    <definedName name="_M5">[11]Group!$B$137</definedName>
    <definedName name="_Mar1">[16]total!$T$6:$T$122</definedName>
    <definedName name="_mar2">[17]total!$AQ$6:$AQ$139</definedName>
    <definedName name="_Mat">#REF!</definedName>
    <definedName name="_MAY02">#REF!</definedName>
    <definedName name="_May1">[16]total!$V$6:$V$122</definedName>
    <definedName name="_may2">[17]total!$AS$6:$AS$139</definedName>
    <definedName name="_MM">#REF!</definedName>
    <definedName name="_N1">[11]Group!$B$143</definedName>
    <definedName name="_N2">[11]Group!$B$144</definedName>
    <definedName name="_NN2">[15]Group!#REF!</definedName>
    <definedName name="_NN3">#REF!</definedName>
    <definedName name="_NN6">#REF!</definedName>
    <definedName name="_NOV01">#REF!</definedName>
    <definedName name="_Nov07">_Nov07</definedName>
    <definedName name="_Nov1">[16]total!$AB$6:$AB$122</definedName>
    <definedName name="_nov2">[17]total!$AY$6:$AY$139</definedName>
    <definedName name="_Oct1">[16]total!$AA$6:$AA$122</definedName>
    <definedName name="_oct2">[17]total!$AX$6:$AX$139</definedName>
    <definedName name="_Order1" hidden="1">255</definedName>
    <definedName name="_Order2" hidden="1">0</definedName>
    <definedName name="_pa2">#N/A</definedName>
    <definedName name="_Parse_Out" localSheetId="0" hidden="1">[21]total!#REF!</definedName>
    <definedName name="_Parse_Out" hidden="1">[21]total!#REF!</definedName>
    <definedName name="_PL10">#REF!</definedName>
    <definedName name="_pl2">[22]BS!$C$2:$C$575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>[5]AUG!$P$6:$P$6500</definedName>
    <definedName name="_PRO09">[5]SEP!$Q$6:$Q$1700</definedName>
    <definedName name="_PRO10">[5]OCT!$Q$7:$Q$1800</definedName>
    <definedName name="_PRO11">[5]NOV!$Q$6:$Q$1500</definedName>
    <definedName name="_PRO12">[5]DEC!$Q$6:$Q$1606</definedName>
    <definedName name="_SCB1">'[9]SCB 1 - Current'!$F$10</definedName>
    <definedName name="_SCB2">'[9]SCB 2 - Current'!$F$11</definedName>
    <definedName name="_sep01">#REF!</definedName>
    <definedName name="_Sep1">[16]total!$Z$6:$Z$122</definedName>
    <definedName name="_sep2">[17]total!$AW$6:$AW$139</definedName>
    <definedName name="_SF04">#REF!</definedName>
    <definedName name="_SF1">#REF!</definedName>
    <definedName name="_SF2003">#REF!</definedName>
    <definedName name="_Sort" localSheetId="0" hidden="1">#REF!</definedName>
    <definedName name="_Sort" hidden="1">#REF!</definedName>
    <definedName name="_TAX2">#REF!</definedName>
    <definedName name="_TB0605">#REF!</definedName>
    <definedName name="_tb1">'[23]TrialBalance Q3-2002'!$A$1:$H$301</definedName>
    <definedName name="_U">[11]Group!$B$164</definedName>
    <definedName name="_U1">[11]Group!$B$148</definedName>
    <definedName name="_U2">[11]Group!$B$151</definedName>
    <definedName name="_U3">[11]Group!$B$152</definedName>
    <definedName name="_U4">[11]Group!$B$153</definedName>
    <definedName name="_U5">[11]Group!$B$154</definedName>
    <definedName name="_U6">#REF!</definedName>
    <definedName name="_U7">[11]Group!$B$158</definedName>
    <definedName name="_U8">[14]Group!#REF!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WP2007">#REF!</definedName>
    <definedName name="_Z2">[14]Group!#REF!</definedName>
    <definedName name="_Z3">[11]Group!$B$169</definedName>
    <definedName name="_ขายวัสดุ">#REF!</definedName>
    <definedName name="_ขายสินทรัพย์">#REF!</definedName>
    <definedName name="A">{"PFE",#N/A,TRUE,"FILMS"}</definedName>
    <definedName name="A.C.I.B.Carpet_Int.">'[24]B-105'!#REF!</definedName>
    <definedName name="A_Top_Paint">#REF!</definedName>
    <definedName name="aa">#N/A</definedName>
    <definedName name="AAA">#REF!</definedName>
    <definedName name="aaaa">#N/A</definedName>
    <definedName name="aaaaaa">'[25]Trial Balance'!$A$1:$H$65536</definedName>
    <definedName name="AAAAAAA">#REF!</definedName>
    <definedName name="ABC">#REF!</definedName>
    <definedName name="acc">#N/A</definedName>
    <definedName name="ACT">[26]เงินกู้ธนชาติ!$F$15</definedName>
    <definedName name="ACT__THAILAND__CO._LTD.">#REF!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gfadf" localSheetId="0" hidden="1">{"PFE",#N/A,TRUE,"FILMS"}</definedName>
    <definedName name="adgfadf" hidden="1">{"PFE",#N/A,TRUE,"FILMS"}</definedName>
    <definedName name="adj">#N/A</definedName>
    <definedName name="Adjustment">#REF!</definedName>
    <definedName name="admin">admin</definedName>
    <definedName name="Advance_Paint___Chemical">'[24]B-105'!#REF!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f">[14]Group!#REF!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tete" localSheetId="0" hidden="1">{"PFE",#N/A,TRUE,"FILMS"}</definedName>
    <definedName name="agtete" hidden="1">{"PFE",#N/A,TRUE,"FILMS"}</definedName>
    <definedName name="ALLIED_PRODUCTS_THAILAND__LTD.">#REF!</definedName>
    <definedName name="Alpha_Envirotech_Eng.">'[24]B-105'!#REF!</definedName>
    <definedName name="AMOUNT">'[27]10'!#REF!</definedName>
    <definedName name="ana">#REF!</definedName>
    <definedName name="Ana_U_5">[28]ตั๋วเงินรับ!$F$1</definedName>
    <definedName name="AP_Report_SupplierStatement">#REF!</definedName>
    <definedName name="apr" localSheetId="0" hidden="1">{"PFE",#N/A,TRUE,"FILMS"}</definedName>
    <definedName name="apr" hidden="1">{"PFE",#N/A,TRUE,"FILMS"}</definedName>
    <definedName name="ar">#N/A</definedName>
    <definedName name="AR_Report_Ar_223">#REF!</definedName>
    <definedName name="Areadata">#REF!</definedName>
    <definedName name="AreaFill" localSheetId="7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#N/A</definedName>
    <definedName name="as_14">[29]ELIM!#REF!</definedName>
    <definedName name="as_23">[29]ELIM!#REF!</definedName>
    <definedName name="as_25">[29]ELIM!#REF!</definedName>
    <definedName name="as_41">[29]ELIM!#REF!</definedName>
    <definedName name="AS2DocOpenMode" hidden="1">"AS2DocumentEdit"</definedName>
    <definedName name="asd">Scheduled_Payment+Extra_Payment</definedName>
    <definedName name="asd_14">[29]ELIM!#REF!</definedName>
    <definedName name="asd_23">[29]ELIM!#REF!</definedName>
    <definedName name="asd_25">[29]ELIM!#REF!</definedName>
    <definedName name="asd_41">[29]ELIM!#REF!</definedName>
    <definedName name="asda">#REF!</definedName>
    <definedName name="asda_14">#REF!</definedName>
    <definedName name="asda_23">#REF!</definedName>
    <definedName name="asda_41">#REF!</definedName>
    <definedName name="asdf">#REF!</definedName>
    <definedName name="ASHKALIT_CHEMIPROD_LTD.">'[24]B-105'!#REF!</definedName>
    <definedName name="ass">#N/A</definedName>
    <definedName name="assdd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TAC_CHEMICAL_CO._LTD.">#REF!</definedName>
    <definedName name="Aug">#REF!</definedName>
    <definedName name="auru">'[30]G-BS'!$A$3:$C$217</definedName>
    <definedName name="AUT">#REF!</definedName>
    <definedName name="av">#N/A</definedName>
    <definedName name="B">#REF!</definedName>
    <definedName name="BAMCO_LIMITED">#REF!</definedName>
    <definedName name="Bangkok_China_Paint_MFG.">#REF!</definedName>
    <definedName name="BB" localSheetId="7" hidden="1">{"'Eng (page2)'!$A$1:$D$52"}</definedName>
    <definedName name="BB" localSheetId="0" hidden="1">{"'Eng (page2)'!$A$1:$D$52"}</definedName>
    <definedName name="BB" hidden="1">{"'Eng (page2)'!$A$1:$D$52"}</definedName>
    <definedName name="BBB">#REF!</definedName>
    <definedName name="BBBB" localSheetId="0" hidden="1">{"'Eng (page2)'!$A$1:$D$52"}</definedName>
    <definedName name="BBBB" hidden="1">{"'Eng (page2)'!$A$1:$D$52"}</definedName>
    <definedName name="bbc">#N/A</definedName>
    <definedName name="BBL">'[31]ADJ - RATE'!#REF!</definedName>
    <definedName name="BCExport">#REF!</definedName>
    <definedName name="be">#N/A</definedName>
    <definedName name="Beg_Bal">#REF!</definedName>
    <definedName name="Ben">Scheduled_Payment+Extra_Payment</definedName>
    <definedName name="BENJAKIT_GROUP__THAILAND__CO._LTD.">#REF!</definedName>
    <definedName name="bigbang">#REF!</definedName>
    <definedName name="bk" localSheetId="0" hidden="1">{"cashflow",#N/A,FALSE,"cash flow"}</definedName>
    <definedName name="bk" hidden="1">{"cashflow",#N/A,FALSE,"cash flow"}</definedName>
    <definedName name="BLOW4502">'[1]C-1'!$A$1:$IV$5</definedName>
    <definedName name="BLUE_LABEL_LIMITED">#REF!</definedName>
    <definedName name="bo" localSheetId="0" hidden="1">{"PFE",#N/A,TRUE,"FILMS"}</definedName>
    <definedName name="bo" hidden="1">{"PFE",#N/A,TRUE,"FILMS"}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DING_COAT_CO._LTD.">#REF!</definedName>
    <definedName name="button_area_1">#REF!</definedName>
    <definedName name="by_country">#REF!</definedName>
    <definedName name="C_">#REF!</definedName>
    <definedName name="C_2">[14]Group!#REF!</definedName>
    <definedName name="CalcAgencyPrice">#REF!</definedName>
    <definedName name="CapexTotals">#REF!</definedName>
    <definedName name="Carpet_Maker">#REF!</definedName>
    <definedName name="Cashflows">#REF!</definedName>
    <definedName name="CC">#REF!</definedName>
    <definedName name="ccc">#REF!</definedName>
    <definedName name="cddf">[6]!cddf</definedName>
    <definedName name="CELL_PRO_INTERNATIONAL_CO._LTD.">'[24]B-105'!#REF!</definedName>
    <definedName name="celltips_area">#REF!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HING_MEI_PAPER_CO._LTD.">#REF!</definedName>
    <definedName name="CHUAN_INDUSTRIES_PTE_LTD">'[24]B-105'!#REF!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VIC_CHEMICAL_LTD._PART.">#REF!</definedName>
    <definedName name="CLEANOSOL">#REF!</definedName>
    <definedName name="CLEANOSOL_TRAFFIC__THAILAND__CO._LTD.">#REF!</definedName>
    <definedName name="CN">OFFSET(Full_Print,0,0,VDO.DE.08.CN)</definedName>
    <definedName name="Cn.VDO.United">OFFSET(Full_Print,0,0,Last_Row)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PY_YTD">[32]!COPY_YTD</definedName>
    <definedName name="Cormix_Int.">#REF!</definedName>
    <definedName name="cost">#REF!</definedName>
    <definedName name="cost_per_unit">#REF!</definedName>
    <definedName name="Cover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DesignMode">1</definedName>
    <definedName name="CTABLE">#REF!</definedName>
    <definedName name="CTL">#REF!</definedName>
    <definedName name="CTYPE">#REF!</definedName>
    <definedName name="Currency_Unit">[33]Sheet3!$G$29</definedName>
    <definedName name="Current">#REF!</definedName>
    <definedName name="Current_Account">#REF!</definedName>
    <definedName name="Current_Month">[33]Sheet3!$C$5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{"PFE",#N/A,TRUE,"FILMS"}</definedName>
    <definedName name="D.D._Carpet_Industry">#REF!</definedName>
    <definedName name="D.G.I_PAINT">#REF!</definedName>
    <definedName name="D.O.P_Paint">#REF!</definedName>
    <definedName name="D_Purchased_Vehicles">'[34]K-5'!#REF!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1">#REF!</definedName>
    <definedName name="data10">#REF!</definedName>
    <definedName name="data4">#REF!</definedName>
    <definedName name="data8">#REF!</definedName>
    <definedName name="data84">'[35]Purchase Order'!$E$40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dddddddddds">'[38]B-105'!#REF!</definedName>
    <definedName name="ddfd">[6]!ddfd</definedName>
    <definedName name="deatetareyt" localSheetId="0" hidden="1">{"PFE",#N/A,TRUE,"FILMS"}</definedName>
    <definedName name="deatetareyt" hidden="1">{"PFE",#N/A,TRUE,"FILMS"}</definedName>
    <definedName name="Dec">#REF!</definedName>
    <definedName name="dec01r">#REF!</definedName>
    <definedName name="deddd">[6]!deddd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ty">#REF!</definedName>
    <definedName name="DES">#N/A</definedName>
    <definedName name="description">#REF!</definedName>
    <definedName name="df" localSheetId="0" hidden="1">{"PFE",#N/A,TRUE,"FILMS"}</definedName>
    <definedName name="df" hidden="1">{"PFE",#N/A,TRUE,"FILMS"}</definedName>
    <definedName name="dfd">[6]!dfd</definedName>
    <definedName name="dfdf">[6]!dfdf</definedName>
    <definedName name="dfdfd" localSheetId="0" hidden="1">{"'Eng (page2)'!$A$1:$D$52"}</definedName>
    <definedName name="dfdfd" hidden="1">{"'Eng (page2)'!$A$1:$D$52"}</definedName>
    <definedName name="dfdfdf">[6]!dfdfdf</definedName>
    <definedName name="dfg">'[39]B-105'!#REF!</definedName>
    <definedName name="dfgd">#REF!</definedName>
    <definedName name="dfgd_14">#REF!</definedName>
    <definedName name="dfgd_23">#REF!</definedName>
    <definedName name="dfgd_41">#REF!</definedName>
    <definedName name="dfjd" localSheetId="0" hidden="1">[40]A!#REF!</definedName>
    <definedName name="dfjd" hidden="1">[40]A!#REF!</definedName>
    <definedName name="dfjdi">[6]!dfjdi</definedName>
    <definedName name="dfkd">'[41]B-105'!#REF!</definedName>
    <definedName name="dfkod">[6]!dfkod</definedName>
    <definedName name="dflt1">'[42]Customize Your Invoice'!$E$22</definedName>
    <definedName name="dflt2">'[42]Customize Your Invoice'!$E$23</definedName>
    <definedName name="dflt3">'[42]Customize Your Invoice'!$D$24</definedName>
    <definedName name="dflt4">'[42]Customize Your Invoice'!$E$26</definedName>
    <definedName name="dflt5">'[42]Customize Your Invoice'!$E$27</definedName>
    <definedName name="dflt6">'[42]Customize Your Invoice'!$D$28</definedName>
    <definedName name="dflt7">'[42]Customize Your Invoice'!$G$27</definedName>
    <definedName name="dfnj">[6]!dfnj</definedName>
    <definedName name="dfnji">[6]!dfnji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kfdo">'[41]B-105'!#REF!</definedName>
    <definedName name="dkfdoo">[6]!dkfdoo</definedName>
    <definedName name="dkil">#N/A</definedName>
    <definedName name="DKK">'[43]ADJ - RATE'!$B$4</definedName>
    <definedName name="dkoo">#REF!</definedName>
    <definedName name="dof">[6]!dof</definedName>
    <definedName name="DRAGA_PAINT_CO._LTD.">#REF!</definedName>
    <definedName name="dumppr">#REF!</definedName>
    <definedName name="Duracrete">#REF!</definedName>
    <definedName name="DURASEAL_SUPPLY_CO._LTD.">#REF!</definedName>
    <definedName name="dut">'[30]G-BS'!$F$3:$F$217</definedName>
    <definedName name="DYNEA__THAILAND__CO._LTD.">#REF!</definedName>
    <definedName name="E">#REF!</definedName>
    <definedName name="EAC_CHEMICALS_SINGAPORE_PTE_LTD.">'[24]B-105'!#REF!</definedName>
    <definedName name="eae" localSheetId="0" hidden="1">{"PFE",#N/A,TRUE,"FILMS"}</definedName>
    <definedName name="eae" hidden="1">{"PFE",#N/A,TRUE,"FILMS"}</definedName>
    <definedName name="Eastern_Marketing">'[24]B-105'!#REF!</definedName>
    <definedName name="eded">#REF!</definedName>
    <definedName name="EE">#N/A</definedName>
    <definedName name="EEE">#N/A</definedName>
    <definedName name="eerer">[6]!eerer</definedName>
    <definedName name="efdfdf">#REF!</definedName>
    <definedName name="EJ_CHEMICALS">'[24]B-105'!#REF!</definedName>
    <definedName name="End">#REF!</definedName>
    <definedName name="End_Bal">#REF!</definedName>
    <definedName name="Enhanced_No_Charge_List_Excel">#REF!</definedName>
    <definedName name="enough">#N/A</definedName>
    <definedName name="EOC_Polymer_Inv">'[24]B-105'!#REF!</definedName>
    <definedName name="EOCB">'[24]B-105'!#REF!</definedName>
    <definedName name="er">#REF!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TERNAL_SAKATA_INX_CO._LTD.">#REF!</definedName>
    <definedName name="EVERRED_CO._LTD.">#REF!</definedName>
    <definedName name="ew">#REF!</definedName>
    <definedName name="ex">#REF!</definedName>
    <definedName name="Excel_BuiltIn_Database">'[44]TO _ SP'!#REF!</definedName>
    <definedName name="Excel_BuiltIn_Print_Area_8">[45]CF!#REF!</definedName>
    <definedName name="exists" localSheetId="0" hidden="1">{"PFE",#N/A,TRUE,"FILMS"}</definedName>
    <definedName name="exists" hidden="1">{"PFE",#N/A,TRUE,"FILMS"}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#REF!</definedName>
    <definedName name="F_BROWN">#REF!</definedName>
    <definedName name="F_ROLL">#REF!</definedName>
    <definedName name="F1G1H1">#REF!</definedName>
    <definedName name="FC">[46]FC!$B$1:$B$65536</definedName>
    <definedName name="fdfd">[6]!fdfd</definedName>
    <definedName name="fdfdf">[6]!fdfdf</definedName>
    <definedName name="Feb">#REF!</definedName>
    <definedName name="FELT___ROGS_SDN._BHD.">'[24]B-105'!#REF!</definedName>
    <definedName name="Feltol">#REF!</definedName>
    <definedName name="FELTOL_MANUFACTURING_CO._LTD.">#REF!</definedName>
    <definedName name="FF">{"PFE",#N/A,TRUE,"FILMS"}</definedName>
    <definedName name="FFE_ADDBACK">#REF!</definedName>
    <definedName name="FFF">#REF!</definedName>
    <definedName name="ffs">#N/A</definedName>
    <definedName name="FG">[47]เงินกู้ธนชาติ!$E$17</definedName>
    <definedName name="FG_12">#REF!</definedName>
    <definedName name="fjdf">#REF!</definedName>
    <definedName name="Fon">#REF!</definedName>
    <definedName name="fre">#REF!</definedName>
    <definedName name="free">#REF!</definedName>
    <definedName name="From">#REF!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>#REF!</definedName>
    <definedName name="Furniture">#REF!</definedName>
    <definedName name="FurnitureTax">#REF!</definedName>
    <definedName name="FX">[48]!FX</definedName>
    <definedName name="G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>{"PFE",#N/A,TRUE,"FILMS"}</definedName>
    <definedName name="ggffgf">[6]!ggffgf</definedName>
    <definedName name="GGG">#REF!</definedName>
    <definedName name="ggggg" localSheetId="0" hidden="1">{"PFE",#N/A,TRUE,"FILMS"}</definedName>
    <definedName name="ggggg" hidden="1">{"PFE",#N/A,TRUE,"FILMS"}</definedName>
    <definedName name="ghvj">[49]เงินกู้ธนชาติ!$B$4</definedName>
    <definedName name="GL" localSheetId="0" hidden="1">{"PFE",#N/A,TRUE,"FILMS"}</definedName>
    <definedName name="GL" hidden="1">{"PFE",#N/A,TRUE,"FILMS"}</definedName>
    <definedName name="glaze">#REF!</definedName>
    <definedName name="Glazing">#REF!</definedName>
    <definedName name="goi">Scheduled_Payment+Extra_Payment</definedName>
    <definedName name="GRAND_ASIA_PACIFIC_COPORATION_CO._LTD.">#REF!</definedName>
    <definedName name="GRAND_ASIA_PACIFIC_CORPORATION_CO._LTD.">#REF!</definedName>
    <definedName name="GRANDLITE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 localSheetId="7">ROW(#REF!)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ii">#N/A</definedName>
    <definedName name="hjh">#N/A</definedName>
    <definedName name="hjjkkkl">#REF!</definedName>
    <definedName name="HOSPITALITY_CO._LTD.">#REF!</definedName>
    <definedName name="HSCB">'[31]ADJ - RATE'!#REF!</definedName>
    <definedName name="ht">#REF!</definedName>
    <definedName name="HTML" localSheetId="7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orl">html_contorl</definedName>
    <definedName name="HTML_Control" localSheetId="7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MG___ASIA_CO._LTD.">'[50]AGING LOCAL'!#REF!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[17]total!$BC$6:$BC$139</definedName>
    <definedName name="INFINITE_CHEMICAL_LTD.__PART.">#REF!</definedName>
    <definedName name="INPUTGRID">#REF!</definedName>
    <definedName name="Int">#REF!</definedName>
    <definedName name="int_rel_schedule_jan2000">#REF!</definedName>
    <definedName name="Inter_Aerosol_Products">'[24]B-105'!#REF!</definedName>
    <definedName name="Inter_Ink">#REF!</definedName>
    <definedName name="INTER_KRAI_CO._LTD.">#REF!</definedName>
    <definedName name="Interest_Rate">#REF!</definedName>
    <definedName name="IntFreeCred">#REF!</definedName>
    <definedName name="Inv.No." localSheetId="7">#REF!,#REF!,#REF!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4">#REF!,#REF!,#REF!</definedName>
    <definedName name="Inv.No.">#REF!,#REF!,#REF!</definedName>
    <definedName name="Inventory">'[51]Inventory Number'!$A$4:$B$1618</definedName>
    <definedName name="INVEXP">#REF!</definedName>
    <definedName name="INVL08">#REF!</definedName>
    <definedName name="invoice">#REF!</definedName>
    <definedName name="ioo">#REF!</definedName>
    <definedName name="iopo" localSheetId="0" hidden="1">{"'Model'!$A$1:$N$53"}</definedName>
    <definedName name="iopo" hidden="1">{"'Model'!$A$1:$N$53"}</definedName>
    <definedName name="ITEM">#REF!</definedName>
    <definedName name="item2">[52]item.222!$A$1:$I$65536</definedName>
    <definedName name="iuoo">#REF!</definedName>
    <definedName name="J">#REF!</definedName>
    <definedName name="J.343">#N/A</definedName>
    <definedName name="J.343_14">[29]ELIM!#REF!</definedName>
    <definedName name="J.343_15">'[53]ELIM '!#REF!</definedName>
    <definedName name="J.343_16">#REF!</definedName>
    <definedName name="J.343_23">[29]ELIM!#REF!</definedName>
    <definedName name="J.343_25">[29]ELIM!#REF!</definedName>
    <definedName name="J.343_41">[29]ELIM!#REF!</definedName>
    <definedName name="J.B.P.INTERNATIONAL_PAINT_CO._LTD.">#REF!</definedName>
    <definedName name="jadjs">#REF!</definedName>
    <definedName name="Jan">#REF!</definedName>
    <definedName name="JAX_PAINTS__THAILAND__CO._LTD.">#REF!</definedName>
    <definedName name="jdkji" localSheetId="0" hidden="1">{"PFE",#N/A,TRUE,"FILMS"}</definedName>
    <definedName name="jdkji" hidden="1">{"PFE",#N/A,TRUE,"FILMS"}</definedName>
    <definedName name="jh">[6]!jh</definedName>
    <definedName name="jhhj">#N/A</definedName>
    <definedName name="jhhk">#N/A</definedName>
    <definedName name="JJ">#REF!</definedName>
    <definedName name="JJJ">#REF!</definedName>
    <definedName name="Jul">#REF!</definedName>
    <definedName name="JUL01R">#REF!</definedName>
    <definedName name="Jun">#REF!</definedName>
    <definedName name="JUNE">#REF!</definedName>
    <definedName name="JUPITER_INK___CHEMICAL_CO._LTD.">#REF!</definedName>
    <definedName name="K">{"PFE",#N/A,TRUE,"FILMS"}</definedName>
    <definedName name="k.1">#N/A</definedName>
    <definedName name="K.R.Color_Mixed">#REF!</definedName>
    <definedName name="K_BOND_INDUSTRY_CO._LTD.">'[24]B-105'!#REF!</definedName>
    <definedName name="KHJGDFGFHGHJ" localSheetId="0" hidden="1">{"cashflow",#N/A,FALSE,"cash flow"}</definedName>
    <definedName name="KHJGDFGFHGHJ" hidden="1">{"cashflow",#N/A,FALSE,"cash flow"}</definedName>
    <definedName name="KK">{"PFE",#N/A,TRUE,"FILMS"}</definedName>
    <definedName name="KKK">{"PFE",#N/A,TRUE,"FILMS"}</definedName>
    <definedName name="kkkkk">[54]group!#REF!</definedName>
    <definedName name="kll">#REF!</definedName>
    <definedName name="KOGU_CHEMICAL">#REF!</definedName>
    <definedName name="Korale_Carpet_Industry">'[24]B-105'!#REF!</definedName>
    <definedName name="KOSMIK_POLYMER_CO._LTD.">#REF!</definedName>
    <definedName name="L">#REF!</definedName>
    <definedName name="L.I.S._INTERNATIONAL_CO._LTD.">#REF!</definedName>
    <definedName name="Last_Row" localSheetId="7">IF('11-12'!Values_Entered,'11-12'!Header_Row+'11-12'!Number_of_Payments,'11-12'!Header_Row)</definedName>
    <definedName name="Last_Row" localSheetId="1">IF('5(3M)'!Values_Entered,'5(3M)'!Header_Row+'5(3M)'!Number_of_Payments,'5(3M)'!Header_Row)</definedName>
    <definedName name="Last_Row" localSheetId="2">IF('6(3M)'!Values_Entered,'6(3M)'!Header_Row+'6(3M)'!Number_of_Payments,'6(3M)'!Header_Row)</definedName>
    <definedName name="Last_Row" localSheetId="3">IF('7(6M)'!Values_Entered,'7(6M)'!Header_Row+'7(6M)'!Number_of_Payments,'7(6M)'!Header_Row)</definedName>
    <definedName name="Last_Row" localSheetId="4">IF('8(6M)'!Values_Entered,'8(6M)'!Header_Row+'8(6M)'!Number_of_Payments,'8(6M)'!Header_Row)</definedName>
    <definedName name="Last_Row">IF(Values_Entered,Header_Row+Number_of_Payments,Header_Row)</definedName>
    <definedName name="LASTCOLUMNCELL">#REF!</definedName>
    <definedName name="LENA__THAILAND">#REF!</definedName>
    <definedName name="LG" localSheetId="0" hidden="1">{"PFE",#N/A,TRUE,"FILMS"}</definedName>
    <definedName name="LG" hidden="1">{"PFE",#N/A,TRUE,"FILMS"}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ng_Chemical">#REF!</definedName>
    <definedName name="LIT">'[43]ADJ - RATE'!$B$2</definedName>
    <definedName name="litt1">#REF!</definedName>
    <definedName name="litt2">#REF!</definedName>
    <definedName name="LL">#REF!</definedName>
    <definedName name="Loan">[55]เงินกู้ธนชาติ!$B$4</definedName>
    <definedName name="Loan_Amount">#REF!</definedName>
    <definedName name="Loan_Start">#REF!</definedName>
    <definedName name="Loan_Years">#REF!</definedName>
    <definedName name="Loan1">'[55]เงินกู้ MGC'!$B$4</definedName>
    <definedName name="Loan2">[56]เงินกู้ธนชาติ!$B$4</definedName>
    <definedName name="Loan3">'[56]เงินกู้ MGC'!$B$4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anTotals">#REF!</definedName>
    <definedName name="loc">#REF!</definedName>
    <definedName name="Locationcodes">'[57]Location Codes'!$A$1:$C$65536</definedName>
    <definedName name="Long">[55]เงินกู้ธนชาติ!$F$15</definedName>
    <definedName name="Long1">'[55]เงินกู้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>[58]!Macro1</definedName>
    <definedName name="Macro3">[58]!Macro3</definedName>
    <definedName name="Major_Cineplex_Group_PLC.">[59]Formular!$A$1:$AE$171</definedName>
    <definedName name="Mar" localSheetId="0" hidden="1">{"PFE",#N/A,TRUE,"FILMS"}</definedName>
    <definedName name="Mar" hidden="1">{"PFE",#N/A,TRUE,"FILMS"}</definedName>
    <definedName name="margin">#REF!</definedName>
    <definedName name="MARGINPLAN">#REF!</definedName>
    <definedName name="MARGINPROJ">#REF!</definedName>
    <definedName name="May">#REF!</definedName>
    <definedName name="mb">#REF!</definedName>
    <definedName name="MBT__Malaysia">'[24]B-105'!#REF!</definedName>
    <definedName name="MM">{"PFE",#N/A,TRUE,"FILMS"}</definedName>
    <definedName name="mms">#N/A</definedName>
    <definedName name="mo" localSheetId="0" hidden="1">{"PFE",#N/A,TRUE,"FILMS"}</definedName>
    <definedName name="mo" hidden="1">{"PFE",#N/A,TRUE,"FILMS"}</definedName>
    <definedName name="Monthnum">#REF!</definedName>
    <definedName name="MOO">[49]เงินกู้ธนชาติ!$G$2</definedName>
    <definedName name="mpic" localSheetId="0" hidden="1">{"PFE",#N/A,TRUE,"FILMS"}</definedName>
    <definedName name="mpic" hidden="1">{"PFE",#N/A,TRUE,"FILMS"}</definedName>
    <definedName name="ms">#N/A</definedName>
    <definedName name="MS.SUNASSADA">#N/A</definedName>
    <definedName name="N">{"PFE",#N/A,TRUE,"FILMS"}</definedName>
    <definedName name="N.S.PAINT_CO._LTD.">'[24]B-105'!#REF!</definedName>
    <definedName name="N.T.P.GROUP_CO._LTD.">#REF!</definedName>
    <definedName name="na">#N/A</definedName>
    <definedName name="NATIONAL_ADHESIVES_CO._LTD.">#REF!</definedName>
    <definedName name="NATIONAL_STARCH">'[24]B-105'!#REF!</definedName>
    <definedName name="NATIONAL_STARCH_AND_CHEMICAL">#REF!</definedName>
    <definedName name="NCode">'[60]B131 '!NCode</definedName>
    <definedName name="ne">#N/A</definedName>
    <definedName name="nee">#REF!</definedName>
    <definedName name="NEOMAT_CO._LTD.">"NEOMAT CO.,LTD."</definedName>
    <definedName name="New">[32]!New</definedName>
    <definedName name="ni" localSheetId="0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localSheetId="0" hidden="1">#REF!</definedName>
    <definedName name="nok" hidden="1">#REF!</definedName>
    <definedName name="Notes">#REF!</definedName>
    <definedName name="Nov">#REF!</definedName>
    <definedName name="NOW">'[61]TB-2001-Apr''01'!#REF!</definedName>
    <definedName name="nu" localSheetId="0" hidden="1">{"cashflow",#N/A,FALSE,"cash flow"}</definedName>
    <definedName name="nu" hidden="1">{"cashflow",#N/A,FALSE,"cash flow"}</definedName>
    <definedName name="nuc">'[62]TrialBalance Q3-2002'!$A$1:$H$301</definedName>
    <definedName name="nuch">#REF!</definedName>
    <definedName name="NUM_DOCS">#REF!</definedName>
    <definedName name="Num_Pmt_Per_Year">#REF!</definedName>
    <definedName name="Number_of_Payments" localSheetId="7">MATCH(0.01,[0]!End_Bal,-1)+1</definedName>
    <definedName name="Number_of_Payments" localSheetId="1">MATCH(0.01,End_Bal,-1)+1</definedName>
    <definedName name="Number_of_Payments" localSheetId="2">MATCH(0.01,End_Bal,-1)+1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nut" localSheetId="7" hidden="1">[63]A!#REF!</definedName>
    <definedName name="nut" localSheetId="0" hidden="1">[63]A!#REF!</definedName>
    <definedName name="nut" localSheetId="1" hidden="1">[63]A!#REF!</definedName>
    <definedName name="nut" localSheetId="2" hidden="1">[63]A!#REF!</definedName>
    <definedName name="nut" localSheetId="3" hidden="1">[63]A!#REF!</definedName>
    <definedName name="nut" localSheetId="4" hidden="1">[63]A!#REF!</definedName>
    <definedName name="nut" hidden="1">[63]A!#REF!</definedName>
    <definedName name="O">{"PFE",#N/A,TRUE,"FILMS"}</definedName>
    <definedName name="O.1">#N/A</definedName>
    <definedName name="Oct">#REF!</definedName>
    <definedName name="OI">#N/A</definedName>
    <definedName name="oip">[64]BS!$A$2:$A$706</definedName>
    <definedName name="oldData">#REF!</definedName>
    <definedName name="oldData1">#REF!</definedName>
    <definedName name="Omnova_Solutions">'[24]B-105'!#REF!</definedName>
    <definedName name="OO">#REF!</definedName>
    <definedName name="oooo" localSheetId="0" hidden="1">{"PFE",#N/A,TRUE,"FILMS"}</definedName>
    <definedName name="oooo" hidden="1">{"PFE",#N/A,TRUE,"FILMS"}</definedName>
    <definedName name="Order">[65]Movie!$L$3:$L$4</definedName>
    <definedName name="ORIENTAL_WEAVERS_CO.">'[24]B-105'!#REF!</definedName>
    <definedName name="osidhfo">#REF!</definedName>
    <definedName name="OTHER">#REF!</definedName>
    <definedName name="P">{"PFE",#N/A,TRUE,"FILMS"}</definedName>
    <definedName name="P.D.P._Trading">#REF!</definedName>
    <definedName name="P.T.CLASSIC_PRIMA_CARPET_INDUSTRIES">'[24]B-105'!#REF!</definedName>
    <definedName name="P_N_C_Chemical">#REF!</definedName>
    <definedName name="pa">#N/A</definedName>
    <definedName name="Pacific_Carpet_co._ltd.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ment_Date" localSheetId="7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C">#REF!</definedName>
    <definedName name="PCC">#REF!</definedName>
    <definedName name="Pcw">#REF!,#REF!,#REF!,#REF!</definedName>
    <definedName name="PD">#REF!</definedName>
    <definedName name="PDD">#REF!</definedName>
    <definedName name="PENANG_THAI_RATTAN_LTD._PART.">#REF!</definedName>
    <definedName name="PeriodsInYear">#REF!</definedName>
    <definedName name="PERMA_FLEX_CO._LTD.">#REF!</definedName>
    <definedName name="Philippine_Carpet">'[24]B-105'!#REF!</definedName>
    <definedName name="pik">[6]!pik</definedName>
    <definedName name="PIMTABLE">#REF!</definedName>
    <definedName name="PIMTABLE1">#REF!</definedName>
    <definedName name="PL" localSheetId="0" hidden="1">{"cashflow",#N/A,FALSE,"cash flow"}</definedName>
    <definedName name="PL" hidden="1">{"cashflow",#N/A,FALSE,"cash flow"}</definedName>
    <definedName name="PLA">#REF!</definedName>
    <definedName name="PLstment">#REF!</definedName>
    <definedName name="po" localSheetId="0" hidden="1">{"PFE",#N/A,TRUE,"FILMS"}</definedName>
    <definedName name="po" hidden="1">{"PFE",#N/A,TRUE,"FILMS"}</definedName>
    <definedName name="poil">#REF!</definedName>
    <definedName name="Polestar_Trading">#REF!</definedName>
    <definedName name="POLYMER_INNOVATION_CO.__LTD.">#REF!</definedName>
    <definedName name="poonok">#N/A</definedName>
    <definedName name="pop">#REF!</definedName>
    <definedName name="popo">[22]BS!$C$2:$C$575</definedName>
    <definedName name="popy">#REF!</definedName>
    <definedName name="Pornchira_2538">'[24]B-105'!#REF!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pppppp" localSheetId="0" hidden="1">{"PFE",#N/A,TRUE,"FILMS"}</definedName>
    <definedName name="ppppppp" hidden="1">{"PFE",#N/A,TRUE,"FILMS"}</definedName>
    <definedName name="prasert.d">prasert.d</definedName>
    <definedName name="PRDump">#REF!</definedName>
    <definedName name="Predict_Depre1">#REF!</definedName>
    <definedName name="Premier_Products">#REF!</definedName>
    <definedName name="Press">#REF!</definedName>
    <definedName name="Princ">#REF!</definedName>
    <definedName name="_xlnm.Print_Area">'[1]C-1'!$A$6:$O$6</definedName>
    <definedName name="Print_Area_MI">[66]Detail!#REF!</definedName>
    <definedName name="Print_Area_Reset" localSheetId="7">OFFSET([0]!Full_Print,0,0,'11-12'!Last_Row)</definedName>
    <definedName name="Print_Area_Reset" localSheetId="1">OFFSET(Full_Print,0,0,'5(3M)'!Last_Row)</definedName>
    <definedName name="Print_Area_Reset" localSheetId="2">OFFSET(Full_Print,0,0,'6(3M)'!Last_Row)</definedName>
    <definedName name="Print_Area_Reset" localSheetId="3">OFFSET(Full_Print,0,0,'7(6M)'!Last_Row)</definedName>
    <definedName name="Print_Area_Reset" localSheetId="4">OFFSET(Full_Print,0,0,'8(6M)'!Last_Row)</definedName>
    <definedName name="Print_Area_Reset">OFFSET(Full_Print,0,0,Last_Row)</definedName>
    <definedName name="Print_PL">#REF!</definedName>
    <definedName name="_xlnm.Print_Titles">'[1]C-1'!$A$1:$IV$5</definedName>
    <definedName name="Print_Titles_MI">'[1]C-1'!$A$1:$IV$5</definedName>
    <definedName name="PrintArea">#REF!</definedName>
    <definedName name="Prior">#REF!</definedName>
    <definedName name="Prior_Company__Singapore">'[24]B-105'!#REF!</definedName>
    <definedName name="Produra_Paint">#REF!</definedName>
    <definedName name="profitandloss">#REF!</definedName>
    <definedName name="PSI">#REF!</definedName>
    <definedName name="PTABLE">#REF!</definedName>
    <definedName name="Ptex_co._ltd.">#REF!</definedName>
    <definedName name="PUR">#REF!</definedName>
    <definedName name="pwc" localSheetId="0" hidden="1">[10]A!#REF!</definedName>
    <definedName name="pwc" hidden="1">[10]A!#REF!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{"PFE",#N/A,TRUE,"FILMS"}</definedName>
    <definedName name="QQ">#REF!</definedName>
    <definedName name="QQQ">#REF!</definedName>
    <definedName name="qqqqq" localSheetId="0" hidden="1">{"cashflow",#N/A,FALSE,"cash flow"}</definedName>
    <definedName name="qqqqq" hidden="1">{"cashflow",#N/A,FALSE,"cash flow"}</definedName>
    <definedName name="qqqqqq">#REF!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.J._London_Chem._Ind.">'[24]B-105'!#REF!</definedName>
    <definedName name="R.J.LONDON_CHEMICALS_INDUSTRIES_CO._LTD.">#REF!</definedName>
    <definedName name="ra">#N/A</definedName>
    <definedName name="RAJA_UCHINO_CO._LTD.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0" hidden="1">{"conso",#N/A,FALSE,"cash flow"}</definedName>
    <definedName name="REC" hidden="1">{"conso",#N/A,FALSE,"cash flow"}</definedName>
    <definedName name="Rec.CF">#N/A</definedName>
    <definedName name="RecnPage1">#REF!</definedName>
    <definedName name="repax">'[50]AGING LOCAL'!#REF!</definedName>
    <definedName name="Repax_Construction">#REF!</definedName>
    <definedName name="Report">#REF!</definedName>
    <definedName name="Report_ChqOutByDate_3">#REF!</definedName>
    <definedName name="Report_ChqOutDueDate_2">#REF!</definedName>
    <definedName name="Report_ChqOutStatus">#REF!</definedName>
    <definedName name="Reselects">#REF!</definedName>
    <definedName name="Reversal_of_intercompanies_debt_to_income">#REF!</definedName>
    <definedName name="RM">'[43]ADJ - RATE'!$B$5</definedName>
    <definedName name="RPSC_CHEMICAL_CO._LTD.">#REF!</definedName>
    <definedName name="RR">#REF!</definedName>
    <definedName name="rrr">#REF!</definedName>
    <definedName name="rtr">#REF!</definedName>
    <definedName name="rty">#N/A</definedName>
    <definedName name="rtyt">#REF!</definedName>
    <definedName name="rtyt_14">#REF!</definedName>
    <definedName name="rtyt_23">#REF!</definedName>
    <definedName name="rtyt_41">#REF!</definedName>
    <definedName name="RUBRICK_THAI_CO._LTD.">'[24]B-105'!#REF!</definedName>
    <definedName name="RYOHOKU">#REF!</definedName>
    <definedName name="s">'[24]B-105'!#REF!</definedName>
    <definedName name="S.A.P._Paint___Chemical">'[24]B-105'!#REF!</definedName>
    <definedName name="S.A.P._PAINT___CHEMICAL_CO._LTD.">'[24]B-105'!#REF!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'[24]B-105'!#REF!</definedName>
    <definedName name="sada">[29]ELIM!#REF!</definedName>
    <definedName name="sada_14">[29]ELIM!#REF!</definedName>
    <definedName name="sada_23">[29]ELIM!#REF!</definedName>
    <definedName name="sada_25">[29]ELIM!#REF!</definedName>
    <definedName name="sada_41">[29]ELIM!#REF!</definedName>
    <definedName name="SAHAKIT_WISARN_CO._LTD.">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'[31]ADJ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sd" localSheetId="0" hidden="1">{"'Eng (page2)'!$A$1:$D$52"}</definedName>
    <definedName name="sdsd" hidden="1">{"'Eng (page2)'!$A$1:$D$52"}</definedName>
    <definedName name="sdwsdwdw" hidden="1">[67]A!#REF!</definedName>
    <definedName name="Search">#REF!</definedName>
    <definedName name="Sefco_Chemical_2001">#REF!</definedName>
    <definedName name="SEK">[68]View!$E$6</definedName>
    <definedName name="SEND">#REF!</definedName>
    <definedName name="Sep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ANGHAI_PAINTS_AND_HARDWARE_LTD.">#REF!</definedName>
    <definedName name="sheet">#REF!</definedName>
    <definedName name="SHOKYAKU97">'[69]#REF'!$A$6:$H$145</definedName>
    <definedName name="Short">[55]เงินกู้ธนชาติ!$E$17</definedName>
    <definedName name="short1">'[55]เงินกู้ MGC'!$E$17</definedName>
    <definedName name="Short2">[56]เงินกู้ธนชาติ!$E$17</definedName>
    <definedName name="Short3">'[56]เงินกู้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'[24]B-105'!#REF!</definedName>
    <definedName name="Sika__Thailand">#REF!</definedName>
    <definedName name="Silicone_Coating">'[24]B-105'!#REF!</definedName>
    <definedName name="sld">#REF!</definedName>
    <definedName name="SOMBOON_SCREEN_CO._LTD.">'[24]B-105'!#REF!</definedName>
    <definedName name="spec">#REF!</definedName>
    <definedName name="SS">#REF!</definedName>
    <definedName name="sss">[3]MOULD!#REF!</definedName>
    <definedName name="star">'[24]B-105'!#REF!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tartDate">#REF!</definedName>
    <definedName name="STD">[70]VarProduct!#REF!</definedName>
    <definedName name="stp">#REF!</definedName>
    <definedName name="SU">'[50]AGING LOCAL'!#REF!</definedName>
    <definedName name="SUBPANTAVEE_CO._LTD.">#REF!</definedName>
    <definedName name="SUM">[71]SUM!#REF!</definedName>
    <definedName name="Superior_Construction_C.">#REF!</definedName>
    <definedName name="Syntec_Quality">'[24]B-105'!#REF!</definedName>
    <definedName name="T">#REF!</definedName>
    <definedName name="T.A.T.C.">#REF!</definedName>
    <definedName name="T.R.Y_INTERNATIONAL_CO._LTD.">#REF!</definedName>
    <definedName name="TABJUN">#REF!</definedName>
    <definedName name="table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am">#N/A</definedName>
    <definedName name="TANG_TIHUA_HENG_CO._LTD.">'[24]B-105'!#REF!</definedName>
    <definedName name="Tayo" localSheetId="0" hidden="1">{"PFE",#N/A,TRUE,"FILMS"}</definedName>
    <definedName name="Tayo" hidden="1">{"PFE",#N/A,TRUE,"FILMS"}</definedName>
    <definedName name="tb">'[62]TrialBalance Q3-2002'!$A$1:$H$301</definedName>
    <definedName name="TB_010508">#REF!</definedName>
    <definedName name="tbold">#REF!</definedName>
    <definedName name="tcr">[72]Group!$B$255</definedName>
    <definedName name="TDB">'[73]B&amp;S 1999'!#REF!</definedName>
    <definedName name="test" localSheetId="0" hidden="1">{"'Model'!$A$1:$N$53"}</definedName>
    <definedName name="test" hidden="1">{"'Model'!$A$1:$N$53"}</definedName>
    <definedName name="TEST0">[19]TB!$A$3:$F$605</definedName>
    <definedName name="TESTAREA">#REF!</definedName>
    <definedName name="TESTHKEY">[19]TB!$B$2:$F$2</definedName>
    <definedName name="TESTKEYS">[19]TB!$A$3:$A$605</definedName>
    <definedName name="TESTVKEY">[19]TB!$A$2:$A$2</definedName>
    <definedName name="TextRefCopy1">#REF!</definedName>
    <definedName name="TextRefCopy14">#REF!</definedName>
    <definedName name="TextRefCopy57">'[74]I-203'!#REF!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'[24]B-105'!#REF!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'[24]B-105'!#REF!</definedName>
    <definedName name="tle">'[75]เงินกู้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me">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RIVITH_SUPPLY_CO._LTD.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iii">[64]BS!$B$2:$B$706</definedName>
    <definedName name="uio" localSheetId="0" hidden="1">{"PFE",#N/A,TRUE,"FILMS"}</definedName>
    <definedName name="uio" hidden="1">{"PFE",#N/A,TRUE,"FILMS"}</definedName>
    <definedName name="uiui">[6]!uiui</definedName>
    <definedName name="uiy">#REF!</definedName>
    <definedName name="ULAND">#REF!</definedName>
    <definedName name="un">#N/A</definedName>
    <definedName name="UNICRON_CHEMICALS_CO._LTD.">#REF!</definedName>
    <definedName name="URAI_PHANICH">'[24]B-105'!#REF!</definedName>
    <definedName name="URAI_PHANICH_CO._LTD.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.P.">'[24]B-105'!#REF!</definedName>
    <definedName name="V.P.HARDWARE_LTD._PART.">#REF!</definedName>
    <definedName name="VA">#N/A</definedName>
    <definedName name="VALID01234">#REF!,#REF!</definedName>
    <definedName name="Values_Entered" localSheetId="7">IF([0]!Loan_Amount*[0]!Interest_Rate*[0]!Loan_Years*[0]!Loan_Start&gt;0,1,0)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DO.DE.08.CN">#N/A</definedName>
    <definedName name="vee" localSheetId="0" hidden="1">{"PFE",#N/A,TRUE,"FILMS"}</definedName>
    <definedName name="vee" hidden="1">{"PFE",#N/A,TRUE,"FILMS"}</definedName>
    <definedName name="vital5">'[42]Customize Your Invoice'!$E$15</definedName>
    <definedName name="VV">#REF!</definedName>
    <definedName name="VVV">#REF!</definedName>
    <definedName name="W">#REF!</definedName>
    <definedName name="W_BROWN">#REF!</definedName>
    <definedName name="wa">#N/A</definedName>
    <definedName name="WANCHAI_TRADING_LTD._PART.">#REF!</definedName>
    <definedName name="we">#REF!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NCO_SCREEN_CO._LTD.">#REF!</definedName>
    <definedName name="Winson_Chemical">#REF!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w" localSheetId="0" hidden="1">{"PFE",#N/A,TRUE,"FILMS"}</definedName>
    <definedName name="ww" hidden="1">{"PFE",#N/A,TRUE,"FILMS"}</definedName>
    <definedName name="wwrw">#N/A</definedName>
    <definedName name="WWW">#REF!</definedName>
    <definedName name="x" localSheetId="7" hidden="1">{"'Eng (page2)'!$A$1:$D$52"}</definedName>
    <definedName name="x" localSheetId="0" hidden="1">{"'Eng (page2)'!$A$1:$D$52"}</definedName>
    <definedName name="x" hidden="1">{"'Eng (page2)'!$A$1:$D$52"}</definedName>
    <definedName name="XLS" localSheetId="0" hidden="1">{"'Eng (page2)'!$A$1:$D$52"}</definedName>
    <definedName name="XLS" hidden="1">{"'Eng (page2)'!$A$1:$D$52"}</definedName>
    <definedName name="xx">'[76]Trial Balance'!$A$1:$H$65536</definedName>
    <definedName name="XXX">'[77]10'!#REF!</definedName>
    <definedName name="XXXXXXXX" localSheetId="0" hidden="1">{"PFE",#N/A,TRUE,"FILMS"}</definedName>
    <definedName name="XXXXXXXX" hidden="1">{"PFE",#N/A,TRUE,"FILMS"}</definedName>
    <definedName name="y">#N/A</definedName>
    <definedName name="yearend">#REF!</definedName>
    <definedName name="yh">#N/A</definedName>
    <definedName name="Ying_Chareon_Paint_Industry">#REF!</definedName>
    <definedName name="ytd">[32]!ytd</definedName>
    <definedName name="ytuio">#REF!</definedName>
    <definedName name="yyy">#REF!</definedName>
    <definedName name="z">#REF!</definedName>
    <definedName name="zx">#REF!</definedName>
    <definedName name="zz" localSheetId="0" hidden="1">{"cashflow",#N/A,FALSE,"cash flow"}</definedName>
    <definedName name="zz" hidden="1">{"cashflow",#N/A,FALSE,"cash flow"}</definedName>
    <definedName name="zzzz">[6]!zzzz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ช่าซื้อ">#N/A</definedName>
    <definedName name="แ2">#REF!</definedName>
    <definedName name="ไ">#REF!</definedName>
    <definedName name="ก" localSheetId="0" hidden="1">{"PFE",#N/A,TRUE,"FILMS"}</definedName>
    <definedName name="ก" hidden="1">{"PFE",#N/A,TRUE,"FILMS"}</definedName>
    <definedName name="ก138">'[78]คชจ.ดำเนินงาน6-43'!#REF!</definedName>
    <definedName name="กเก">#N/A</definedName>
    <definedName name="กกกก">[6]!กกกก</definedName>
    <definedName name="กด" localSheetId="0" hidden="1">{"PFE",#N/A,TRUE,"FILMS"}</definedName>
    <definedName name="กด" hidden="1">{"PFE",#N/A,TRUE,"FILMS"}</definedName>
    <definedName name="กดก">[6]!กดก</definedName>
    <definedName name="กดกด" localSheetId="0" hidden="1">[79]A!#REF!</definedName>
    <definedName name="กดกด" hidden="1">[79]A!#REF!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localSheetId="0" hidden="1">{"'Eng (page2)'!$A$1:$D$52"}</definedName>
    <definedName name="กดากดน" hidden="1">{"'Eng (page2)'!$A$1:$D$52"}</definedName>
    <definedName name="กรง">#N/A</definedName>
    <definedName name="ก้อบ">#N/A</definedName>
    <definedName name="ข้อมูล">#REF!</definedName>
    <definedName name="ด">#REF!</definedName>
    <definedName name="ดkkk" localSheetId="0" hidden="1">{"PFE",#N/A,TRUE,"FILMS"}</definedName>
    <definedName name="ดkkk" hidden="1">{"PFE",#N/A,TRUE,"FILMS"}</definedName>
    <definedName name="ดก">#REF!</definedName>
    <definedName name="ด่กรดส">#REF!</definedName>
    <definedName name="ดพพพ">#REF!</definedName>
    <definedName name="บ้าน">#REF!</definedName>
    <definedName name="ปห">#REF!</definedName>
    <definedName name="พ">#REF!</definedName>
    <definedName name="พพพ">#REF!</definedName>
    <definedName name="พำพำ">[6]!พำพำ</definedName>
    <definedName name="ฟ">#REF!</definedName>
    <definedName name="ฟ1">#REF!</definedName>
    <definedName name="ฟ1000">#REF!</definedName>
    <definedName name="ฟ200">#REF!</definedName>
    <definedName name="ฟ218">'[78]คชจ.ดำเนินงาน6-43'!#REF!</definedName>
    <definedName name="ฟ255">'[78]คชจ.ดำเนินงาน6-43'!#REF!</definedName>
    <definedName name="ฟ31">#REF!</definedName>
    <definedName name="ฟ35">#REF!</definedName>
    <definedName name="ฟ420">'[78]คชจ.ดำเนินงาน6-43'!#REF!</definedName>
    <definedName name="ฟ80">#REF!</definedName>
    <definedName name="ฟ850">#REF!</definedName>
    <definedName name="ฟฟฟ">#REF!</definedName>
    <definedName name="ฟฟฟฟฟ">#REF!</definedName>
    <definedName name="ฟๅ">#REF!</definedName>
    <definedName name="ภงด1">#N/A</definedName>
    <definedName name="มาโคร1">[80]!มาโคร1</definedName>
    <definedName name="รมา">#N/A</definedName>
    <definedName name="วัน">#REF!</definedName>
    <definedName name="ส">#N/A</definedName>
    <definedName name="ส69">#N/A</definedName>
    <definedName name="สินทรัพย์">#REF!</definedName>
    <definedName name="อ">'[24]Sale 2003'!#REF!</definedName>
    <definedName name="อ6?Fz">#REF!</definedName>
    <definedName name="า266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" i="21" l="1"/>
  <c r="I31" i="25" l="1"/>
  <c r="E31" i="25"/>
  <c r="K31" i="25"/>
  <c r="G31" i="25"/>
  <c r="K20" i="20"/>
  <c r="G20" i="20"/>
  <c r="I20" i="20"/>
  <c r="E20" i="20"/>
  <c r="M79" i="26" l="1"/>
  <c r="M72" i="26"/>
  <c r="I79" i="26"/>
  <c r="I72" i="26"/>
  <c r="M38" i="26"/>
  <c r="M44" i="26" s="1"/>
  <c r="I38" i="26"/>
  <c r="I44" i="26" s="1"/>
  <c r="M17" i="22"/>
  <c r="I17" i="22"/>
  <c r="G17" i="22"/>
  <c r="E17" i="22"/>
  <c r="O12" i="22"/>
  <c r="W21" i="21"/>
  <c r="O21" i="21"/>
  <c r="K21" i="21"/>
  <c r="I21" i="21"/>
  <c r="G21" i="21"/>
  <c r="E21" i="21"/>
  <c r="S16" i="21"/>
  <c r="K46" i="25"/>
  <c r="K39" i="25"/>
  <c r="G46" i="25"/>
  <c r="G39" i="25"/>
  <c r="K39" i="24"/>
  <c r="K42" i="24" s="1"/>
  <c r="G39" i="24"/>
  <c r="G42" i="24" s="1"/>
  <c r="K26" i="24"/>
  <c r="K19" i="24"/>
  <c r="G26" i="24"/>
  <c r="G19" i="24"/>
  <c r="K34" i="20"/>
  <c r="K28" i="20"/>
  <c r="G34" i="20"/>
  <c r="G28" i="20"/>
  <c r="K26" i="19"/>
  <c r="K19" i="19"/>
  <c r="G26" i="19"/>
  <c r="G19" i="19"/>
  <c r="A147" i="27"/>
  <c r="M129" i="27"/>
  <c r="M132" i="27" s="1"/>
  <c r="K129" i="27"/>
  <c r="K132" i="27" s="1"/>
  <c r="I129" i="27"/>
  <c r="I132" i="27" s="1"/>
  <c r="G129" i="27"/>
  <c r="G132" i="27" s="1"/>
  <c r="A98" i="27"/>
  <c r="M81" i="27"/>
  <c r="K81" i="27"/>
  <c r="I81" i="27"/>
  <c r="G81" i="27"/>
  <c r="M74" i="27"/>
  <c r="K74" i="27"/>
  <c r="I74" i="27"/>
  <c r="G74" i="27"/>
  <c r="A52" i="27"/>
  <c r="A101" i="27" s="1"/>
  <c r="A50" i="27"/>
  <c r="A99" i="27" s="1"/>
  <c r="M41" i="27"/>
  <c r="K41" i="27"/>
  <c r="I41" i="27"/>
  <c r="G41" i="27"/>
  <c r="M26" i="27"/>
  <c r="K26" i="27"/>
  <c r="I26" i="27"/>
  <c r="G26" i="27"/>
  <c r="I81" i="26" l="1"/>
  <c r="I84" i="26" s="1"/>
  <c r="U16" i="21"/>
  <c r="I43" i="27"/>
  <c r="M81" i="26"/>
  <c r="M84" i="26" s="1"/>
  <c r="M83" i="27"/>
  <c r="M134" i="27" s="1"/>
  <c r="G83" i="27"/>
  <c r="G134" i="27" s="1"/>
  <c r="M43" i="27"/>
  <c r="I83" i="27"/>
  <c r="I134" i="27" s="1"/>
  <c r="K83" i="27"/>
  <c r="K134" i="27" s="1"/>
  <c r="K43" i="27"/>
  <c r="G43" i="27"/>
  <c r="A102" i="26"/>
  <c r="K79" i="26"/>
  <c r="G79" i="26"/>
  <c r="K72" i="26"/>
  <c r="G72" i="26"/>
  <c r="A54" i="26"/>
  <c r="Y16" i="21" l="1"/>
  <c r="A3" i="20"/>
  <c r="I26" i="24"/>
  <c r="E26" i="24"/>
  <c r="I19" i="24"/>
  <c r="E19" i="24"/>
  <c r="E29" i="24" l="1"/>
  <c r="E39" i="24" s="1"/>
  <c r="I29" i="24"/>
  <c r="I39" i="24" s="1"/>
  <c r="I42" i="24" l="1"/>
  <c r="I36" i="25" s="1"/>
  <c r="I33" i="25" s="1"/>
  <c r="K38" i="26"/>
  <c r="K44" i="26" s="1"/>
  <c r="K81" i="26" s="1"/>
  <c r="K84" i="26" s="1"/>
  <c r="E42" i="24"/>
  <c r="E36" i="25" s="1"/>
  <c r="G38" i="26"/>
  <c r="G44" i="26" s="1"/>
  <c r="G81" i="26" s="1"/>
  <c r="G84" i="26" s="1"/>
  <c r="E33" i="25" l="1"/>
  <c r="M19" i="21" s="1"/>
  <c r="E39" i="25"/>
  <c r="I39" i="25"/>
  <c r="I28" i="20"/>
  <c r="E28" i="20"/>
  <c r="W30" i="21" l="1"/>
  <c r="Q30" i="21"/>
  <c r="O30" i="21"/>
  <c r="M30" i="21"/>
  <c r="K30" i="21"/>
  <c r="I30" i="21"/>
  <c r="G30" i="21"/>
  <c r="E30" i="21"/>
  <c r="M26" i="22" l="1"/>
  <c r="K26" i="22"/>
  <c r="I26" i="22"/>
  <c r="G26" i="22"/>
  <c r="E26" i="22"/>
  <c r="O20" i="22"/>
  <c r="O26" i="22" s="1"/>
  <c r="S24" i="21"/>
  <c r="S30" i="21" s="1"/>
  <c r="U24" i="21" l="1"/>
  <c r="U30" i="21" s="1"/>
  <c r="Y24" i="21" l="1"/>
  <c r="I26" i="19" l="1"/>
  <c r="E26" i="19"/>
  <c r="I19" i="19"/>
  <c r="E19" i="19"/>
  <c r="K29" i="19" l="1"/>
  <c r="K38" i="19" s="1"/>
  <c r="K41" i="19" s="1"/>
  <c r="Y30" i="21"/>
  <c r="E29" i="19"/>
  <c r="E38" i="19" s="1"/>
  <c r="E41" i="19" s="1"/>
  <c r="I29" i="19"/>
  <c r="I38" i="19" s="1"/>
  <c r="I41" i="19" s="1"/>
  <c r="G29" i="19"/>
  <c r="G38" i="19" s="1"/>
  <c r="G41" i="19" s="1"/>
  <c r="E22" i="20"/>
  <c r="E34" i="20" s="1"/>
  <c r="I22" i="20"/>
  <c r="I34" i="20" s="1"/>
  <c r="G22" i="20"/>
  <c r="K22" i="20"/>
  <c r="E43" i="25"/>
  <c r="E46" i="25" s="1"/>
  <c r="S19" i="21"/>
  <c r="S21" i="21" s="1"/>
  <c r="Q21" i="21" l="1"/>
  <c r="M21" i="21"/>
  <c r="U19" i="21" l="1"/>
  <c r="Y19" i="21" s="1"/>
  <c r="Y21" i="21" s="1"/>
  <c r="I43" i="25"/>
  <c r="I46" i="25" s="1"/>
  <c r="G33" i="25"/>
  <c r="K33" i="25"/>
  <c r="U21" i="21" l="1"/>
  <c r="K15" i="22"/>
  <c r="O15" i="22" l="1"/>
  <c r="O17" i="22" s="1"/>
  <c r="K17" i="22"/>
</calcChain>
</file>

<file path=xl/sharedStrings.xml><?xml version="1.0" encoding="utf-8"?>
<sst xmlns="http://schemas.openxmlformats.org/spreadsheetml/2006/main" count="478" uniqueCount="233">
  <si>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</si>
  <si>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</si>
  <si>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</si>
  <si>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</si>
  <si>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</si>
  <si>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</si>
  <si>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</si>
  <si>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</si>
  <si>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</si>
  <si>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</si>
  <si>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</si>
  <si>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Non-cash transactions</t>
  </si>
  <si>
    <t>financial institutions</t>
  </si>
  <si>
    <t>Total current liabilities</t>
  </si>
  <si>
    <t>Total non-current liabilities</t>
  </si>
  <si>
    <t>Total revenues</t>
  </si>
  <si>
    <t>Revenues</t>
  </si>
  <si>
    <t>Film rights, net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</si>
  <si>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</si>
  <si>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</si>
  <si>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</si>
  <si>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</si>
  <si>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</si>
  <si>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</si>
  <si>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</si>
  <si>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</si>
  <si>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</si>
  <si>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</si>
  <si>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</si>
  <si>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</si>
  <si>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</si>
  <si>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</si>
  <si>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</si>
  <si>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</si>
  <si>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</si>
  <si>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</si>
  <si>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</si>
  <si>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</si>
  <si>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</si>
  <si>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</si>
  <si>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</si>
  <si>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</si>
  <si>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</si>
  <si>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</si>
  <si>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</si>
  <si>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>Films under production</t>
  </si>
  <si>
    <t>Goodwill, net</t>
  </si>
  <si>
    <t xml:space="preserve">M Pictures Entertainment Public Company Limited </t>
  </si>
  <si>
    <t>- VAT receivable</t>
  </si>
  <si>
    <t>31 December</t>
  </si>
  <si>
    <t>- films under production</t>
  </si>
  <si>
    <t>Purchases of film rights</t>
  </si>
  <si>
    <t>from financial institutions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</si>
  <si>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</si>
  <si>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</si>
  <si>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</si>
  <si>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</si>
  <si>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</si>
  <si>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</si>
  <si>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</si>
  <si>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</si>
  <si>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</si>
  <si>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equity</t>
  </si>
  <si>
    <t>fully paid-up</t>
  </si>
  <si>
    <t>Purchases of equipment</t>
  </si>
  <si>
    <t>Management fee income</t>
  </si>
  <si>
    <t>Changes in working capital:</t>
  </si>
  <si>
    <t>Other components of equity</t>
  </si>
  <si>
    <t>Equity attributable to owners of the parent</t>
  </si>
  <si>
    <t>Statement of Financial Position</t>
  </si>
  <si>
    <t>Statement of Comprehensive Income (Unaudited)</t>
  </si>
  <si>
    <t>Statement of Cash Flows (Unaudited)</t>
  </si>
  <si>
    <t>Buildings and equipment, net</t>
  </si>
  <si>
    <t>Share premium</t>
  </si>
  <si>
    <t>Share</t>
  </si>
  <si>
    <t>premium</t>
  </si>
  <si>
    <t>Surplus from</t>
  </si>
  <si>
    <t>components</t>
  </si>
  <si>
    <t xml:space="preserve"> of equity</t>
  </si>
  <si>
    <t>Deferred tax assets</t>
  </si>
  <si>
    <t>- trade and other payables</t>
  </si>
  <si>
    <t>- trade and other receivables</t>
  </si>
  <si>
    <t>VAT receivables</t>
  </si>
  <si>
    <t>1,300.11 million ordinary shares</t>
  </si>
  <si>
    <t>Equity</t>
  </si>
  <si>
    <t xml:space="preserve">Liabilities and equity </t>
  </si>
  <si>
    <t>Total equity</t>
  </si>
  <si>
    <t>Total liabilities and equity</t>
  </si>
  <si>
    <t>Other current assets</t>
  </si>
  <si>
    <t>Statement of Changes in Equity (Unaudited)</t>
  </si>
  <si>
    <t>Short-term loans to related parties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</si>
  <si>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</si>
  <si>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</si>
  <si>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</si>
  <si>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</si>
  <si>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</si>
  <si>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</si>
  <si>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</si>
  <si>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Changes in equity for the period</t>
  </si>
  <si>
    <t xml:space="preserve">1,313.11 million ordinary shares </t>
  </si>
  <si>
    <t>Loss from impairment of film rights</t>
  </si>
  <si>
    <t>share reduction</t>
  </si>
  <si>
    <t>Share of loss of associates and joint ventures</t>
  </si>
  <si>
    <t>of par Baht 0.50 each</t>
  </si>
  <si>
    <t>The accompanying notes form part of these interim consolidated and separate financial information.</t>
  </si>
  <si>
    <t>Contract liabilities</t>
  </si>
  <si>
    <t>Deficits</t>
  </si>
  <si>
    <t>Change in</t>
  </si>
  <si>
    <t>parent's</t>
  </si>
  <si>
    <t>Share of other</t>
  </si>
  <si>
    <t>comprehensive</t>
  </si>
  <si>
    <t>of associates and</t>
  </si>
  <si>
    <t>joint ventures</t>
  </si>
  <si>
    <t>other</t>
  </si>
  <si>
    <t>shareholders'</t>
  </si>
  <si>
    <t>surplus from</t>
  </si>
  <si>
    <t>common control</t>
  </si>
  <si>
    <t>- contract liabilities</t>
  </si>
  <si>
    <t>Lease liabilities</t>
  </si>
  <si>
    <t>Attributable to shareholders of the parent</t>
  </si>
  <si>
    <t xml:space="preserve"> ownership</t>
  </si>
  <si>
    <t xml:space="preserve"> income (expense)</t>
  </si>
  <si>
    <t>Total parent's</t>
  </si>
  <si>
    <t xml:space="preserve"> business under</t>
  </si>
  <si>
    <t xml:space="preserve"> interest in</t>
  </si>
  <si>
    <t xml:space="preserve"> component</t>
  </si>
  <si>
    <t>subsidiaries</t>
  </si>
  <si>
    <t>paid-up</t>
  </si>
  <si>
    <t>Premium</t>
  </si>
  <si>
    <t>Share of loss from associates and joint ventures</t>
  </si>
  <si>
    <t>Withholding tax write-offs</t>
  </si>
  <si>
    <t>Add</t>
  </si>
  <si>
    <t>Interest received</t>
  </si>
  <si>
    <t>Withholding tax received</t>
  </si>
  <si>
    <t>Less</t>
  </si>
  <si>
    <t>Interest paid</t>
  </si>
  <si>
    <t>Withholding tax paid</t>
  </si>
  <si>
    <t xml:space="preserve">Cash flows from investing activities </t>
  </si>
  <si>
    <t>Cash and cash equivalents at the beginning of the period</t>
  </si>
  <si>
    <t>Cash and cash equivalents at the end of the period</t>
  </si>
  <si>
    <t>2021</t>
  </si>
  <si>
    <t>Opening balance as at 1 January 2021</t>
  </si>
  <si>
    <t xml:space="preserve">Opening balance as at 1 January 2021 </t>
  </si>
  <si>
    <t>Trade and other receivables, net</t>
  </si>
  <si>
    <t>Joint arrangements, net</t>
  </si>
  <si>
    <t>Trade and other payables</t>
  </si>
  <si>
    <t>Owners of the parent</t>
  </si>
  <si>
    <t>Other comprehensive income:</t>
  </si>
  <si>
    <t>Outstanding payable arising from purchase of equipment</t>
  </si>
  <si>
    <t>Investments in associates</t>
  </si>
  <si>
    <t>Net increase (decrease) in cash and cash equivalents</t>
  </si>
  <si>
    <t>of paid-up Baht 0.50 each</t>
  </si>
  <si>
    <t>Total comprehensive expense for the period</t>
  </si>
  <si>
    <t>30 June</t>
  </si>
  <si>
    <t>Closing balance as at 30 June 2021</t>
  </si>
  <si>
    <t>- other non-current assets</t>
  </si>
  <si>
    <t>Return of investments in associate</t>
  </si>
  <si>
    <t xml:space="preserve">Repayments of short-term borrowings from  </t>
  </si>
  <si>
    <r>
      <t xml:space="preserve">Statement of Cash Flows (Unaudited) </t>
    </r>
    <r>
      <rPr>
        <sz val="9"/>
        <rFont val="Arial"/>
        <family val="2"/>
      </rPr>
      <t>(Cont’d)</t>
    </r>
  </si>
  <si>
    <t>0.00</t>
  </si>
  <si>
    <t>(0.00)</t>
  </si>
  <si>
    <t>attributable to:</t>
  </si>
  <si>
    <t>Purchase of investments in associate</t>
  </si>
  <si>
    <t>Repayment of lease liabilities</t>
  </si>
  <si>
    <t>Distributions to deficits</t>
  </si>
  <si>
    <t>2022</t>
  </si>
  <si>
    <t>Rights-of-use assets</t>
  </si>
  <si>
    <t>Other non-current assets</t>
  </si>
  <si>
    <t xml:space="preserve">Short-term borrowings </t>
  </si>
  <si>
    <t>Current portion of lease liabilities</t>
  </si>
  <si>
    <t>Deficit from business combination under</t>
  </si>
  <si>
    <t>As at 30 June 2022</t>
  </si>
  <si>
    <t>For the three-month period ended 30 June 2022</t>
  </si>
  <si>
    <t>For the six-month period ended 30 June 2022</t>
  </si>
  <si>
    <t>Opening balance as at 1 January 2022</t>
  </si>
  <si>
    <t>Closing balance as at 30 June 2022</t>
  </si>
  <si>
    <t>Significant non-cash transactions for the six-month periods ended 30 June 2022 and 2021:</t>
  </si>
  <si>
    <t>Unaudited</t>
  </si>
  <si>
    <t>Audited</t>
  </si>
  <si>
    <t>Liabilities and equity</t>
  </si>
  <si>
    <t>Unit: Baht'000</t>
  </si>
  <si>
    <t>Unit: Baht’000</t>
  </si>
  <si>
    <t>to profit or loss</t>
  </si>
  <si>
    <t>Items that will subsequently be reclassified</t>
  </si>
  <si>
    <t xml:space="preserve">associates and joint ventures accounted for </t>
  </si>
  <si>
    <t>using the equity method</t>
  </si>
  <si>
    <t>Other comprehensive income (expense)</t>
  </si>
  <si>
    <t>for the period, net of tax</t>
  </si>
  <si>
    <t>Total comprehensive income (expense) for the period</t>
  </si>
  <si>
    <t>Total comprehensive income (expense) attributable to:</t>
  </si>
  <si>
    <t xml:space="preserve">associate and joint venture accounted for using </t>
  </si>
  <si>
    <t>the equity method</t>
  </si>
  <si>
    <t xml:space="preserve"> Unit: Baht’000</t>
  </si>
  <si>
    <t>Cash flows generated from (used in) operating activities</t>
  </si>
  <si>
    <t>Gain from disposal of equipment</t>
  </si>
  <si>
    <t>Proceed from disposal of equipment</t>
  </si>
  <si>
    <t>Loss on write-off of intangible assets</t>
  </si>
  <si>
    <t>Proceed from return of profit sharing from associate</t>
  </si>
  <si>
    <t>Purchase of investments in subsidiary</t>
  </si>
  <si>
    <t>-</t>
  </si>
  <si>
    <t>Loss from impairment of investment in subsidiary</t>
  </si>
  <si>
    <t>Finance costs</t>
  </si>
  <si>
    <t>Cost of films production and film rights distribution</t>
  </si>
  <si>
    <t>Basic earning (loss) per share</t>
  </si>
  <si>
    <t>Diluted earning (loss) per share</t>
  </si>
  <si>
    <t xml:space="preserve">Items that will not subsequently be reclassified </t>
  </si>
  <si>
    <t>Share of other comprehensive expense of joint venture</t>
  </si>
  <si>
    <t xml:space="preserve">                      -  </t>
  </si>
  <si>
    <t>Loss from impairment of investment in joint venture</t>
  </si>
  <si>
    <t>Short-term loans repaid from subsidiary</t>
  </si>
  <si>
    <t>Profit (loss) before income tax</t>
  </si>
  <si>
    <t>Profit (loss) for the period</t>
  </si>
  <si>
    <t xml:space="preserve">Share of other comprehensive income of </t>
  </si>
  <si>
    <t>Other comprehensive income for the period, net of tax</t>
  </si>
  <si>
    <t>Profit (loss) attributable to:</t>
  </si>
  <si>
    <t>Earning (loss) per share</t>
  </si>
  <si>
    <t>Total comprehensive income (loss)</t>
  </si>
  <si>
    <t>Total comprehensive income for the period</t>
  </si>
  <si>
    <t>Profit (loss)  for the period</t>
  </si>
  <si>
    <t>Reversal of (expected credit loss)</t>
  </si>
  <si>
    <t>(Reversal of) expected credit loss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</si>
  <si>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</si>
  <si>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r>
      <t xml:space="preserve">Statement of Changes in Equity (Unaudited) </t>
    </r>
    <r>
      <rPr>
        <sz val="9"/>
        <rFont val="Arial"/>
        <family val="2"/>
      </rPr>
      <t>(Cont’d)</t>
    </r>
  </si>
  <si>
    <t>8,9</t>
  </si>
  <si>
    <t>Note</t>
  </si>
  <si>
    <t>Net cash generated from operating activities</t>
  </si>
  <si>
    <t>Net cash (used in) generated from investing activities</t>
  </si>
  <si>
    <t>Net cash used in financing activities</t>
  </si>
  <si>
    <t>Cash and cash equivalents</t>
  </si>
  <si>
    <r>
      <t xml:space="preserve">Statement of Financial Position  </t>
    </r>
    <r>
      <rPr>
        <sz val="9"/>
        <rFont val="Arial"/>
        <family val="2"/>
      </rPr>
      <t>(Cont’d)</t>
    </r>
  </si>
  <si>
    <r>
      <t>Statement of Financial Position</t>
    </r>
    <r>
      <rPr>
        <sz val="9"/>
        <rFont val="Arial"/>
        <family val="2"/>
      </rPr>
      <t xml:space="preserve"> (Cont’d)</t>
    </r>
  </si>
  <si>
    <t xml:space="preserve">Loss from impairment of investment in subsidiary </t>
  </si>
  <si>
    <t>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</si>
</sst>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7" formatCode="&quot;£&quot;#,##0.00;\-&quot;£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£&quot;#,##0.00_);\(&quot;£&quot;#,##0.00\)"/>
    <numFmt numFmtId="168" formatCode="_(&quot;£&quot;* #,##0_);_(&quot;£&quot;* \(#,##0\);_(&quot;£&quot;* &quot;-&quot;_);_(@_)"/>
    <numFmt numFmtId="169" formatCode="_(&quot;£&quot;* #,##0.00_);_(&quot;£&quot;* \(#,##0.00\);_(&quot;£&quot;* &quot;-&quot;??_);_(@_)"/>
    <numFmt numFmtId="170" formatCode="#,##0;\(#,##0\)"/>
    <numFmt numFmtId="171" formatCode="#,##0;\(#,##0\);&quot;-&quot;;@"/>
    <numFmt numFmtId="172" formatCode="\$#,##0;\(\$#,##0\)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\&quot;#,##0;[Red]&quot;\&quot;\-#,##0"/>
    <numFmt numFmtId="183" formatCode="&quot;\&quot;#,##0.00;[Red]&quot;\&quot;\-#,##0.00"/>
    <numFmt numFmtId="184" formatCode="#,##0.00;\(#,##0.00\)"/>
    <numFmt numFmtId="185" formatCode="#,##0.00;\(#,##0.00\);&quot;-&quot;;@"/>
    <numFmt numFmtId="186" formatCode="#,##0;\(#,##0\);&quot;-&quot;"/>
    <numFmt numFmtId="187" formatCode="&quot;$&quot;#,##0.00_);\(&quot;$&quot;#,##0.00\)"/>
    <numFmt numFmtId="188" formatCode="_-* #,##0.00\ &quot;€&quot;_-;\-* #,##0.00\ &quot;€&quot;_-;_-* &quot;-&quot;??\ &quot;€&quot;_-;_-@_-"/>
    <numFmt numFmtId="189" formatCode="_-* #,##0.00\ _€_-;\-* #,##0.00\ _€_-;_-* &quot;-&quot;??\ _€_-;_-@_-"/>
    <numFmt numFmtId="190" formatCode="#,##0.0;\(#,##0.0\)"/>
  </numFmts>
  <fonts count="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</fonts>
  <fills count="12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789">
    <xf numFmtId="0" fontId="0" fillId="0" borderId="0"/>
    <xf numFmtId="173" fontId="8" fillId="0" borderId="0"/>
    <xf numFmtId="173" fontId="8" fillId="0" borderId="0"/>
    <xf numFmtId="173" fontId="8" fillId="0" borderId="0"/>
    <xf numFmtId="0" fontId="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10" fillId="0" borderId="0"/>
    <xf numFmtId="0" fontId="11" fillId="0" borderId="0" applyNumberFormat="0" applyFill="0" applyBorder="0" applyAlignment="0" applyProtection="0"/>
    <xf numFmtId="164" fontId="12" fillId="0" borderId="1" applyAlignment="0" applyProtection="0"/>
    <xf numFmtId="0" fontId="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74" fontId="6" fillId="0" borderId="0" applyFill="0" applyBorder="0" applyAlignment="0"/>
    <xf numFmtId="166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7" fontId="5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4" fillId="0" borderId="0"/>
    <xf numFmtId="0" fontId="13" fillId="0" borderId="0" applyNumberFormat="0" applyAlignment="0">
      <alignment horizontal="left"/>
    </xf>
    <xf numFmtId="0" fontId="11" fillId="0" borderId="2"/>
    <xf numFmtId="174" fontId="6" fillId="0" borderId="0" applyFont="0" applyFill="0" applyBorder="0" applyAlignment="0" applyProtection="0"/>
    <xf numFmtId="177" fontId="4" fillId="0" borderId="0"/>
    <xf numFmtId="14" fontId="14" fillId="0" borderId="0" applyFill="0" applyBorder="0" applyAlignment="0"/>
    <xf numFmtId="38" fontId="15" fillId="0" borderId="3">
      <alignment vertical="center"/>
    </xf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4" fillId="0" borderId="0"/>
    <xf numFmtId="0" fontId="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74" fontId="6" fillId="0" borderId="0" applyFill="0" applyBorder="0" applyAlignment="0"/>
    <xf numFmtId="0" fontId="16" fillId="0" borderId="0" applyNumberFormat="0" applyAlignment="0">
      <alignment horizontal="left"/>
    </xf>
    <xf numFmtId="0" fontId="17" fillId="0" borderId="2">
      <alignment horizontal="center"/>
    </xf>
    <xf numFmtId="178" fontId="6" fillId="0" borderId="0" applyFont="0" applyFill="0" applyBorder="0" applyAlignment="0" applyProtection="0"/>
    <xf numFmtId="0" fontId="45" fillId="0" borderId="0"/>
    <xf numFmtId="184" fontId="45" fillId="0" borderId="0"/>
    <xf numFmtId="38" fontId="18" fillId="3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10" fontId="18" fillId="4" borderId="2" applyNumberFormat="0" applyBorder="0" applyAlignment="0" applyProtection="0"/>
    <xf numFmtId="0" fontId="47" fillId="9" borderId="14" applyNumberFormat="0" applyAlignment="0" applyProtection="0"/>
    <xf numFmtId="0" fontId="20" fillId="0" borderId="0"/>
    <xf numFmtId="0" fontId="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74" fontId="6" fillId="0" borderId="0" applyFill="0" applyBorder="0" applyAlignment="0"/>
    <xf numFmtId="0" fontId="21" fillId="0" borderId="0"/>
    <xf numFmtId="0" fontId="22" fillId="0" borderId="0"/>
    <xf numFmtId="0" fontId="21" fillId="0" borderId="0"/>
    <xf numFmtId="0" fontId="22" fillId="0" borderId="0"/>
    <xf numFmtId="0" fontId="23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7" fontId="25" fillId="0" borderId="0"/>
    <xf numFmtId="0" fontId="21" fillId="0" borderId="0"/>
    <xf numFmtId="0" fontId="22" fillId="0" borderId="0"/>
    <xf numFmtId="0" fontId="22" fillId="0" borderId="0"/>
    <xf numFmtId="0" fontId="26" fillId="0" borderId="0"/>
    <xf numFmtId="0" fontId="45" fillId="0" borderId="0"/>
    <xf numFmtId="0" fontId="3" fillId="0" borderId="0"/>
    <xf numFmtId="0" fontId="42" fillId="0" borderId="0"/>
    <xf numFmtId="0" fontId="3" fillId="0" borderId="0"/>
    <xf numFmtId="0" fontId="42" fillId="0" borderId="0"/>
    <xf numFmtId="0" fontId="46" fillId="0" borderId="0"/>
    <xf numFmtId="0" fontId="3" fillId="0" borderId="0"/>
    <xf numFmtId="0" fontId="42" fillId="0" borderId="0"/>
    <xf numFmtId="0" fontId="3" fillId="0" borderId="0"/>
    <xf numFmtId="178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protection locked="0"/>
    </xf>
    <xf numFmtId="0" fontId="7" fillId="0" borderId="0"/>
    <xf numFmtId="0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0" fontId="4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178" fontId="48" fillId="0" borderId="0"/>
    <xf numFmtId="178" fontId="46" fillId="0" borderId="0"/>
    <xf numFmtId="178" fontId="46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3" fillId="0" borderId="0"/>
    <xf numFmtId="0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48" fillId="0" borderId="0"/>
    <xf numFmtId="0" fontId="3" fillId="0" borderId="0"/>
    <xf numFmtId="0" fontId="3" fillId="0" borderId="0"/>
    <xf numFmtId="178" fontId="3" fillId="0" borderId="0"/>
    <xf numFmtId="0" fontId="14" fillId="0" borderId="0">
      <alignment vertical="top"/>
    </xf>
    <xf numFmtId="0" fontId="5" fillId="0" borderId="0"/>
    <xf numFmtId="0" fontId="3" fillId="0" borderId="0"/>
    <xf numFmtId="178" fontId="46" fillId="0" borderId="0"/>
    <xf numFmtId="0" fontId="48" fillId="0" borderId="0"/>
    <xf numFmtId="0" fontId="48" fillId="0" borderId="0"/>
    <xf numFmtId="0" fontId="3" fillId="0" borderId="0"/>
    <xf numFmtId="178" fontId="46" fillId="0" borderId="0"/>
    <xf numFmtId="0" fontId="3" fillId="0" borderId="0"/>
    <xf numFmtId="0" fontId="3" fillId="0" borderId="0"/>
    <xf numFmtId="178" fontId="3" fillId="0" borderId="0"/>
    <xf numFmtId="178" fontId="46" fillId="0" borderId="0"/>
    <xf numFmtId="0" fontId="46" fillId="0" borderId="0"/>
    <xf numFmtId="0" fontId="46" fillId="0" borderId="0"/>
    <xf numFmtId="0" fontId="6" fillId="0" borderId="0"/>
    <xf numFmtId="0" fontId="44" fillId="10" borderId="15" applyNumberFormat="0" applyFont="0" applyAlignment="0" applyProtection="0"/>
    <xf numFmtId="40" fontId="27" fillId="5" borderId="0">
      <alignment horizontal="right"/>
    </xf>
    <xf numFmtId="0" fontId="28" fillId="5" borderId="6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7" applyNumberFormat="0" applyBorder="0"/>
    <xf numFmtId="0" fontId="6" fillId="0" borderId="0" applyFill="0" applyBorder="0" applyAlignment="0"/>
    <xf numFmtId="174" fontId="6" fillId="0" borderId="0" applyFill="0" applyBorder="0" applyAlignment="0"/>
    <xf numFmtId="0" fontId="6" fillId="0" borderId="0" applyFill="0" applyBorder="0" applyAlignment="0"/>
    <xf numFmtId="176" fontId="6" fillId="0" borderId="0" applyFill="0" applyBorder="0" applyAlignment="0"/>
    <xf numFmtId="174" fontId="6" fillId="0" borderId="0" applyFill="0" applyBorder="0" applyAlignment="0"/>
    <xf numFmtId="0" fontId="6" fillId="0" borderId="2" applyNumberFormat="0" applyFont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2" fillId="0" borderId="8">
      <alignment horizontal="center"/>
    </xf>
    <xf numFmtId="3" fontId="15" fillId="0" borderId="0" applyFont="0" applyFill="0" applyBorder="0" applyAlignment="0" applyProtection="0"/>
    <xf numFmtId="0" fontId="15" fillId="6" borderId="0" applyNumberFormat="0" applyFont="0" applyBorder="0" applyAlignment="0" applyProtection="0"/>
    <xf numFmtId="37" fontId="29" fillId="0" borderId="0"/>
    <xf numFmtId="1" fontId="6" fillId="0" borderId="9" applyNumberFormat="0" applyFill="0" applyAlignment="0" applyProtection="0">
      <alignment horizontal="center" vertical="center"/>
    </xf>
    <xf numFmtId="179" fontId="30" fillId="0" borderId="0" applyNumberFormat="0" applyFill="0" applyBorder="0" applyAlignment="0" applyProtection="0">
      <alignment horizontal="left"/>
    </xf>
    <xf numFmtId="0" fontId="6" fillId="0" borderId="2" applyNumberFormat="0"/>
    <xf numFmtId="0" fontId="31" fillId="0" borderId="10"/>
    <xf numFmtId="0" fontId="6" fillId="7" borderId="0"/>
    <xf numFmtId="0" fontId="6" fillId="0" borderId="0" applyNumberFormat="0" applyFill="0" applyBorder="0" applyAlignment="0" applyProtection="0"/>
    <xf numFmtId="173" fontId="8" fillId="0" borderId="0"/>
    <xf numFmtId="0" fontId="32" fillId="0" borderId="11"/>
    <xf numFmtId="40" fontId="33" fillId="0" borderId="0" applyBorder="0">
      <alignment horizontal="right"/>
    </xf>
    <xf numFmtId="49" fontId="14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0" fontId="34" fillId="8" borderId="2"/>
    <xf numFmtId="181" fontId="18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38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6" fillId="0" borderId="0"/>
    <xf numFmtId="0" fontId="6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178" fontId="43" fillId="2" borderId="0" applyNumberFormat="0" applyBorder="0" applyAlignment="0" applyProtection="0"/>
    <xf numFmtId="178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6" fillId="0" borderId="0"/>
    <xf numFmtId="166" fontId="3" fillId="0" borderId="0" applyFont="0" applyFill="0" applyBorder="0" applyAlignment="0" applyProtection="0"/>
    <xf numFmtId="178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9" fontId="6" fillId="0" borderId="0" applyFont="0" applyFill="0" applyBorder="0" applyAlignment="0" applyProtection="0"/>
    <xf numFmtId="0" fontId="1" fillId="0" borderId="0"/>
    <xf numFmtId="0" fontId="6" fillId="0" borderId="0"/>
    <xf numFmtId="0" fontId="5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53" fillId="0" borderId="0"/>
    <xf numFmtId="0" fontId="53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88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8" fillId="0" borderId="0"/>
    <xf numFmtId="0" fontId="58" fillId="0" borderId="0"/>
    <xf numFmtId="0" fontId="1" fillId="0" borderId="0"/>
    <xf numFmtId="9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392">
    <xf numFmtId="0" fontId="0" fillId="0" borderId="0" xfId="0"/>
    <xf numFmtId="171" fontId="39" fillId="0" borderId="0" xfId="60" applyNumberFormat="1" applyFont="1" applyFill="1" applyBorder="1" applyAlignment="1">
      <alignment horizontal="right" vertical="center"/>
    </xf>
    <xf numFmtId="171" fontId="39" fillId="0" borderId="12" xfId="87" applyNumberFormat="1" applyFont="1" applyFill="1" applyBorder="1" applyAlignment="1">
      <alignment horizontal="right" vertical="center"/>
    </xf>
    <xf numFmtId="171" fontId="39" fillId="0" borderId="13" xfId="60" applyNumberFormat="1" applyFont="1" applyFill="1" applyBorder="1" applyAlignment="1">
      <alignment horizontal="right" vertical="center"/>
    </xf>
    <xf numFmtId="166" fontId="39" fillId="0" borderId="0" xfId="20" applyFont="1" applyAlignment="1">
      <alignment horizontal="right" vertical="center"/>
    </xf>
    <xf numFmtId="0" fontId="32" fillId="0" borderId="12" xfId="261" applyFont="1" applyFill="1" applyBorder="1" applyAlignment="1">
      <alignment horizontal="left" vertical="center"/>
    </xf>
    <xf numFmtId="171" fontId="32" fillId="0" borderId="0" xfId="86" applyNumberFormat="1" applyFont="1" applyFill="1" applyBorder="1" applyAlignment="1">
      <alignment horizontal="right" vertical="center"/>
    </xf>
    <xf numFmtId="171" fontId="32" fillId="0" borderId="0" xfId="87" quotePrefix="1" applyNumberFormat="1" applyFont="1" applyFill="1" applyBorder="1" applyAlignment="1">
      <alignment horizontal="right" vertical="center"/>
    </xf>
    <xf numFmtId="171" fontId="32" fillId="0" borderId="0" xfId="86" quotePrefix="1" applyNumberFormat="1" applyFont="1" applyFill="1" applyBorder="1" applyAlignment="1">
      <alignment horizontal="right" vertical="center"/>
    </xf>
    <xf numFmtId="0" fontId="49" fillId="0" borderId="0" xfId="262" applyFont="1" applyAlignment="1">
      <alignment vertical="center"/>
    </xf>
    <xf numFmtId="0" fontId="50" fillId="0" borderId="0" xfId="262" applyFont="1" applyAlignment="1">
      <alignment vertical="center"/>
    </xf>
    <xf numFmtId="0" fontId="32" fillId="0" borderId="12" xfId="262" applyFont="1" applyBorder="1" applyAlignment="1">
      <alignment horizontal="left" vertical="center"/>
    </xf>
    <xf numFmtId="0" fontId="32" fillId="0" borderId="12" xfId="262" applyFont="1" applyBorder="1" applyAlignment="1">
      <alignment horizontal="center" vertical="center"/>
    </xf>
    <xf numFmtId="0" fontId="32" fillId="0" borderId="0" xfId="262" applyFont="1" applyAlignment="1">
      <alignment horizontal="left" vertical="center"/>
    </xf>
    <xf numFmtId="0" fontId="32" fillId="0" borderId="0" xfId="262" applyFont="1" applyAlignment="1">
      <alignment horizontal="center" vertical="center"/>
    </xf>
    <xf numFmtId="171" fontId="32" fillId="0" borderId="0" xfId="87" applyNumberFormat="1" applyFont="1" applyAlignment="1">
      <alignment horizontal="right" vertical="center"/>
    </xf>
    <xf numFmtId="0" fontId="32" fillId="0" borderId="0" xfId="262" applyFont="1" applyAlignment="1">
      <alignment vertical="center"/>
    </xf>
    <xf numFmtId="171" fontId="32" fillId="0" borderId="0" xfId="87" quotePrefix="1" applyNumberFormat="1" applyFont="1" applyAlignment="1">
      <alignment horizontal="right" vertical="center"/>
    </xf>
    <xf numFmtId="0" fontId="40" fillId="0" borderId="0" xfId="262" applyFont="1" applyAlignment="1">
      <alignment horizontal="center" vertical="center"/>
    </xf>
    <xf numFmtId="171" fontId="32" fillId="0" borderId="12" xfId="20" quotePrefix="1" applyNumberFormat="1" applyFont="1" applyBorder="1" applyAlignment="1">
      <alignment horizontal="right" vertical="center"/>
    </xf>
    <xf numFmtId="171" fontId="32" fillId="0" borderId="0" xfId="20" quotePrefix="1" applyNumberFormat="1" applyFont="1" applyAlignment="1">
      <alignment horizontal="right" vertical="center"/>
    </xf>
    <xf numFmtId="170" fontId="32" fillId="0" borderId="0" xfId="241" applyNumberFormat="1" applyFont="1" applyAlignment="1">
      <alignment vertical="center"/>
    </xf>
    <xf numFmtId="0" fontId="49" fillId="0" borderId="0" xfId="241" applyFont="1" applyAlignment="1">
      <alignment vertical="center"/>
    </xf>
    <xf numFmtId="0" fontId="32" fillId="0" borderId="0" xfId="241" applyFont="1" applyAlignment="1">
      <alignment vertical="center"/>
    </xf>
    <xf numFmtId="0" fontId="39" fillId="0" borderId="0" xfId="241" applyFont="1" applyAlignment="1">
      <alignment horizontal="center" vertical="center"/>
    </xf>
    <xf numFmtId="171" fontId="39" fillId="0" borderId="0" xfId="60" applyNumberFormat="1" applyFont="1" applyAlignment="1">
      <alignment horizontal="right" vertical="center"/>
    </xf>
    <xf numFmtId="165" fontId="39" fillId="0" borderId="0" xfId="60" applyNumberFormat="1" applyFont="1" applyAlignment="1">
      <alignment horizontal="right" vertical="center"/>
    </xf>
    <xf numFmtId="171" fontId="39" fillId="0" borderId="0" xfId="87" applyNumberFormat="1" applyFont="1" applyAlignment="1">
      <alignment horizontal="right" vertical="center"/>
    </xf>
    <xf numFmtId="165" fontId="39" fillId="0" borderId="0" xfId="87" applyNumberFormat="1" applyFont="1" applyAlignment="1">
      <alignment horizontal="right" vertical="center"/>
    </xf>
    <xf numFmtId="0" fontId="39" fillId="0" borderId="0" xfId="241" applyFont="1" applyAlignment="1">
      <alignment vertical="center"/>
    </xf>
    <xf numFmtId="0" fontId="39" fillId="0" borderId="0" xfId="241" applyFont="1" applyAlignment="1">
      <alignment horizontal="left" vertical="center"/>
    </xf>
    <xf numFmtId="165" fontId="39" fillId="0" borderId="0" xfId="133" applyNumberFormat="1" applyFont="1" applyAlignment="1">
      <alignment horizontal="right" vertical="center"/>
    </xf>
    <xf numFmtId="171" fontId="39" fillId="0" borderId="12" xfId="87" applyNumberFormat="1" applyFont="1" applyBorder="1" applyAlignment="1">
      <alignment horizontal="right" vertical="center"/>
    </xf>
    <xf numFmtId="0" fontId="39" fillId="0" borderId="0" xfId="262" applyFont="1" applyAlignment="1">
      <alignment horizontal="center" vertical="center"/>
    </xf>
    <xf numFmtId="0" fontId="39" fillId="0" borderId="0" xfId="262" applyFont="1" applyAlignment="1">
      <alignment vertical="center"/>
    </xf>
    <xf numFmtId="0" fontId="39" fillId="0" borderId="0" xfId="262" applyFont="1" applyAlignment="1">
      <alignment horizontal="left" vertical="center"/>
    </xf>
    <xf numFmtId="0" fontId="39" fillId="0" borderId="0" xfId="262" quotePrefix="1" applyFont="1" applyAlignment="1">
      <alignment horizontal="center" vertical="center"/>
    </xf>
    <xf numFmtId="0" fontId="39" fillId="0" borderId="0" xfId="262" quotePrefix="1" applyFont="1" applyAlignment="1">
      <alignment horizontal="justify" vertical="center"/>
    </xf>
    <xf numFmtId="171" fontId="39" fillId="0" borderId="0" xfId="262" quotePrefix="1" applyNumberFormat="1" applyFont="1" applyAlignment="1">
      <alignment horizontal="justify" vertical="center"/>
    </xf>
    <xf numFmtId="171" fontId="39" fillId="0" borderId="0" xfId="262" quotePrefix="1" applyNumberFormat="1" applyFont="1" applyAlignment="1">
      <alignment horizontal="right" vertical="center"/>
    </xf>
    <xf numFmtId="170" fontId="32" fillId="0" borderId="0" xfId="241" applyNumberFormat="1" applyFont="1" applyAlignment="1">
      <alignment horizontal="left" vertical="center"/>
    </xf>
    <xf numFmtId="0" fontId="39" fillId="0" borderId="12" xfId="262" applyFont="1" applyBorder="1" applyAlignment="1">
      <alignment vertical="center"/>
    </xf>
    <xf numFmtId="0" fontId="39" fillId="0" borderId="12" xfId="262" applyFont="1" applyBorder="1" applyAlignment="1">
      <alignment horizontal="center" vertical="center"/>
    </xf>
    <xf numFmtId="171" fontId="32" fillId="0" borderId="0" xfId="86" applyNumberFormat="1" applyFont="1" applyFill="1" applyBorder="1" applyAlignment="1">
      <alignment horizontal="center" vertical="center"/>
    </xf>
    <xf numFmtId="0" fontId="50" fillId="0" borderId="0" xfId="241" quotePrefix="1" applyFont="1" applyAlignment="1">
      <alignment horizontal="center" vertical="center"/>
    </xf>
    <xf numFmtId="171" fontId="50" fillId="0" borderId="0" xfId="241" quotePrefix="1" applyNumberFormat="1" applyFont="1" applyAlignment="1">
      <alignment horizontal="justify" vertical="center"/>
    </xf>
    <xf numFmtId="0" fontId="50" fillId="0" borderId="0" xfId="0" applyFont="1" applyAlignment="1">
      <alignment vertical="center"/>
    </xf>
    <xf numFmtId="0" fontId="49" fillId="0" borderId="0" xfId="241" applyFont="1" applyAlignment="1">
      <alignment horizontal="center" vertical="center"/>
    </xf>
    <xf numFmtId="171" fontId="49" fillId="0" borderId="0" xfId="69" applyNumberFormat="1" applyFont="1" applyFill="1" applyBorder="1" applyAlignment="1">
      <alignment horizontal="right" vertical="center"/>
    </xf>
    <xf numFmtId="0" fontId="49" fillId="0" borderId="12" xfId="241" applyFont="1" applyBorder="1" applyAlignment="1">
      <alignment horizontal="center" vertical="center"/>
    </xf>
    <xf numFmtId="0" fontId="50" fillId="0" borderId="0" xfId="241" applyFont="1" applyAlignment="1">
      <alignment horizontal="center" vertical="center"/>
    </xf>
    <xf numFmtId="171" fontId="49" fillId="0" borderId="0" xfId="69" quotePrefix="1" applyNumberFormat="1" applyFont="1" applyFill="1" applyBorder="1" applyAlignment="1">
      <alignment horizontal="right" vertical="center"/>
    </xf>
    <xf numFmtId="171" fontId="50" fillId="0" borderId="0" xfId="69" applyNumberFormat="1" applyFont="1" applyFill="1" applyBorder="1" applyAlignment="1">
      <alignment horizontal="right" vertical="center"/>
    </xf>
    <xf numFmtId="171" fontId="50" fillId="0" borderId="0" xfId="69" applyNumberFormat="1" applyFont="1" applyFill="1" applyAlignment="1">
      <alignment horizontal="right" vertical="center"/>
    </xf>
    <xf numFmtId="171" fontId="50" fillId="0" borderId="0" xfId="87" applyNumberFormat="1" applyFont="1" applyFill="1" applyBorder="1" applyAlignment="1">
      <alignment horizontal="right" vertical="center"/>
    </xf>
    <xf numFmtId="171" fontId="50" fillId="0" borderId="12" xfId="69" applyNumberFormat="1" applyFont="1" applyFill="1" applyBorder="1" applyAlignment="1">
      <alignment horizontal="right" vertical="center"/>
    </xf>
    <xf numFmtId="171" fontId="50" fillId="0" borderId="0" xfId="241" applyNumberFormat="1" applyFont="1" applyAlignment="1">
      <alignment vertical="center"/>
    </xf>
    <xf numFmtId="171" fontId="50" fillId="0" borderId="13" xfId="69" applyNumberFormat="1" applyFont="1" applyFill="1" applyBorder="1" applyAlignment="1">
      <alignment horizontal="right" vertical="center"/>
    </xf>
    <xf numFmtId="171" fontId="50" fillId="0" borderId="0" xfId="153" applyNumberFormat="1" applyFont="1" applyFill="1" applyBorder="1" applyAlignment="1">
      <alignment horizontal="right" vertical="center"/>
    </xf>
    <xf numFmtId="171" fontId="50" fillId="0" borderId="0" xfId="147" applyNumberFormat="1" applyFont="1" applyFill="1" applyBorder="1" applyAlignment="1">
      <alignment horizontal="right" vertical="center"/>
    </xf>
    <xf numFmtId="171" fontId="50" fillId="0" borderId="12" xfId="153" applyNumberFormat="1" applyFont="1" applyFill="1" applyBorder="1" applyAlignment="1">
      <alignment horizontal="right" vertical="center"/>
    </xf>
    <xf numFmtId="171" fontId="50" fillId="0" borderId="0" xfId="263" applyNumberFormat="1" applyFont="1" applyAlignment="1">
      <alignment horizontal="right" vertical="center"/>
    </xf>
    <xf numFmtId="171" fontId="50" fillId="0" borderId="12" xfId="147" applyNumberFormat="1" applyFont="1" applyFill="1" applyBorder="1" applyAlignment="1">
      <alignment horizontal="right" vertical="center"/>
    </xf>
    <xf numFmtId="185" fontId="50" fillId="0" borderId="0" xfId="69" applyNumberFormat="1" applyFont="1" applyFill="1" applyAlignment="1">
      <alignment horizontal="right" vertical="center"/>
    </xf>
    <xf numFmtId="185" fontId="50" fillId="0" borderId="0" xfId="147" applyNumberFormat="1" applyFont="1" applyFill="1" applyBorder="1" applyAlignment="1">
      <alignment horizontal="right" vertical="center"/>
    </xf>
    <xf numFmtId="171" fontId="49" fillId="0" borderId="0" xfId="69" applyNumberFormat="1" applyFont="1" applyFill="1" applyAlignment="1">
      <alignment horizontal="right" vertical="center"/>
    </xf>
    <xf numFmtId="171" fontId="49" fillId="0" borderId="1" xfId="69" applyNumberFormat="1" applyFont="1" applyFill="1" applyBorder="1" applyAlignment="1">
      <alignment horizontal="right" vertical="center"/>
    </xf>
    <xf numFmtId="171" fontId="50" fillId="0" borderId="0" xfId="87" applyNumberFormat="1" applyFont="1" applyFill="1" applyBorder="1" applyAlignment="1">
      <alignment horizontal="right" vertical="top"/>
    </xf>
    <xf numFmtId="171" fontId="50" fillId="0" borderId="0" xfId="267" applyNumberFormat="1" applyFont="1" applyAlignment="1">
      <alignment vertical="center"/>
    </xf>
    <xf numFmtId="171" fontId="50" fillId="0" borderId="0" xfId="133" applyNumberFormat="1" applyFont="1" applyFill="1" applyBorder="1" applyAlignment="1">
      <alignment horizontal="right" vertical="center"/>
    </xf>
    <xf numFmtId="171" fontId="50" fillId="0" borderId="12" xfId="133" applyNumberFormat="1" applyFont="1" applyFill="1" applyBorder="1" applyAlignment="1">
      <alignment horizontal="right" vertical="center"/>
    </xf>
    <xf numFmtId="166" fontId="50" fillId="0" borderId="0" xfId="60" applyFont="1" applyFill="1" applyAlignment="1">
      <alignment vertical="center"/>
    </xf>
    <xf numFmtId="171" fontId="50" fillId="0" borderId="0" xfId="60" applyNumberFormat="1" applyFont="1" applyFill="1" applyBorder="1" applyAlignment="1">
      <alignment horizontal="right" vertical="center"/>
    </xf>
    <xf numFmtId="171" fontId="50" fillId="0" borderId="13" xfId="165" applyNumberFormat="1" applyFont="1" applyFill="1" applyBorder="1" applyAlignment="1">
      <alignment horizontal="right" vertical="center"/>
    </xf>
    <xf numFmtId="171" fontId="50" fillId="0" borderId="0" xfId="165" applyNumberFormat="1" applyFont="1" applyFill="1" applyBorder="1" applyAlignment="1">
      <alignment horizontal="right" vertical="center"/>
    </xf>
    <xf numFmtId="185" fontId="50" fillId="0" borderId="0" xfId="69" applyNumberFormat="1" applyFont="1" applyFill="1" applyBorder="1" applyAlignment="1">
      <alignment horizontal="right" vertical="center"/>
    </xf>
    <xf numFmtId="170" fontId="39" fillId="0" borderId="0" xfId="241" applyNumberFormat="1" applyFont="1" applyAlignment="1">
      <alignment vertical="center"/>
    </xf>
    <xf numFmtId="171" fontId="39" fillId="0" borderId="0" xfId="369" applyNumberFormat="1" applyFont="1" applyFill="1" applyAlignment="1">
      <alignment horizontal="right" vertical="center"/>
    </xf>
    <xf numFmtId="171" fontId="39" fillId="0" borderId="0" xfId="241" applyNumberFormat="1" applyFont="1" applyAlignment="1">
      <alignment horizontal="right" vertical="center"/>
    </xf>
    <xf numFmtId="171" fontId="32" fillId="0" borderId="0" xfId="369" applyNumberFormat="1" applyFont="1" applyFill="1" applyBorder="1" applyAlignment="1">
      <alignment horizontal="right" vertical="center"/>
    </xf>
    <xf numFmtId="171" fontId="32" fillId="0" borderId="0" xfId="369" applyNumberFormat="1" applyFont="1" applyFill="1" applyAlignment="1">
      <alignment horizontal="right" vertical="center"/>
    </xf>
    <xf numFmtId="170" fontId="32" fillId="0" borderId="12" xfId="241" applyNumberFormat="1" applyFont="1" applyBorder="1" applyAlignment="1">
      <alignment horizontal="left" vertical="center"/>
    </xf>
    <xf numFmtId="171" fontId="39" fillId="0" borderId="12" xfId="241" applyNumberFormat="1" applyFont="1" applyBorder="1" applyAlignment="1">
      <alignment horizontal="right" vertical="center"/>
    </xf>
    <xf numFmtId="171" fontId="49" fillId="0" borderId="12" xfId="241" applyNumberFormat="1" applyFont="1" applyBorder="1" applyAlignment="1">
      <alignment horizontal="right" vertical="center"/>
    </xf>
    <xf numFmtId="171" fontId="32" fillId="0" borderId="0" xfId="290" applyNumberFormat="1" applyFont="1" applyAlignment="1">
      <alignment vertical="center"/>
    </xf>
    <xf numFmtId="171" fontId="32" fillId="0" borderId="0" xfId="290" applyNumberFormat="1" applyFont="1" applyAlignment="1">
      <alignment horizontal="center" vertical="center"/>
    </xf>
    <xf numFmtId="171" fontId="32" fillId="0" borderId="0" xfId="290" applyNumberFormat="1" applyFont="1" applyAlignment="1">
      <alignment horizontal="right" vertical="center"/>
    </xf>
    <xf numFmtId="171" fontId="32" fillId="0" borderId="0" xfId="241" applyNumberFormat="1" applyFont="1" applyAlignment="1">
      <alignment horizontal="right" vertical="center"/>
    </xf>
    <xf numFmtId="170" fontId="32" fillId="0" borderId="0" xfId="241" applyNumberFormat="1" applyFont="1" applyAlignment="1">
      <alignment horizontal="center" vertical="center"/>
    </xf>
    <xf numFmtId="171" fontId="32" fillId="0" borderId="0" xfId="369" quotePrefix="1" applyNumberFormat="1" applyFont="1" applyFill="1" applyBorder="1" applyAlignment="1">
      <alignment horizontal="right" vertical="center"/>
    </xf>
    <xf numFmtId="171" fontId="32" fillId="0" borderId="0" xfId="241" applyNumberFormat="1" applyFont="1" applyAlignment="1">
      <alignment vertical="center"/>
    </xf>
    <xf numFmtId="171" fontId="32" fillId="0" borderId="0" xfId="241" applyNumberFormat="1" applyFont="1" applyAlignment="1">
      <alignment horizontal="center" vertical="center"/>
    </xf>
    <xf numFmtId="171" fontId="32" fillId="0" borderId="0" xfId="369" applyNumberFormat="1" applyFont="1" applyFill="1" applyBorder="1" applyAlignment="1">
      <alignment horizontal="right" vertical="center" wrapText="1"/>
    </xf>
    <xf numFmtId="170" fontId="32" fillId="0" borderId="0" xfId="241" applyNumberFormat="1" applyFont="1" applyAlignment="1">
      <alignment horizontal="right" vertical="center"/>
    </xf>
    <xf numFmtId="171" fontId="32" fillId="0" borderId="12" xfId="241" applyNumberFormat="1" applyFont="1" applyBorder="1" applyAlignment="1">
      <alignment horizontal="right" vertical="center"/>
    </xf>
    <xf numFmtId="171" fontId="32" fillId="0" borderId="12" xfId="369" applyNumberFormat="1" applyFont="1" applyFill="1" applyBorder="1" applyAlignment="1">
      <alignment horizontal="right" vertical="center" wrapText="1"/>
    </xf>
    <xf numFmtId="170" fontId="39" fillId="0" borderId="0" xfId="241" applyNumberFormat="1" applyFont="1" applyAlignment="1">
      <alignment horizontal="left" vertical="center"/>
    </xf>
    <xf numFmtId="171" fontId="39" fillId="0" borderId="0" xfId="369" applyNumberFormat="1" applyFont="1" applyFill="1" applyBorder="1" applyAlignment="1">
      <alignment horizontal="right" vertical="center"/>
    </xf>
    <xf numFmtId="171" fontId="39" fillId="0" borderId="12" xfId="60" applyNumberFormat="1" applyFont="1" applyFill="1" applyBorder="1" applyAlignment="1">
      <alignment horizontal="right" vertical="center"/>
    </xf>
    <xf numFmtId="171" fontId="39" fillId="0" borderId="12" xfId="369" applyNumberFormat="1" applyFont="1" applyFill="1" applyBorder="1" applyAlignment="1">
      <alignment horizontal="right" vertical="center"/>
    </xf>
    <xf numFmtId="171" fontId="39" fillId="0" borderId="0" xfId="369" quotePrefix="1" applyNumberFormat="1" applyFont="1" applyFill="1" applyBorder="1" applyAlignment="1">
      <alignment horizontal="right" vertical="center"/>
    </xf>
    <xf numFmtId="171" fontId="39" fillId="0" borderId="1" xfId="369" applyNumberFormat="1" applyFont="1" applyFill="1" applyBorder="1" applyAlignment="1">
      <alignment horizontal="right" vertical="center"/>
    </xf>
    <xf numFmtId="171" fontId="39" fillId="0" borderId="1" xfId="241" applyNumberFormat="1" applyFont="1" applyBorder="1" applyAlignment="1">
      <alignment horizontal="right" vertical="center"/>
    </xf>
    <xf numFmtId="170" fontId="39" fillId="0" borderId="12" xfId="241" applyNumberFormat="1" applyFont="1" applyBorder="1" applyAlignment="1">
      <alignment horizontal="left" vertical="center"/>
    </xf>
    <xf numFmtId="170" fontId="50" fillId="0" borderId="0" xfId="241" applyNumberFormat="1" applyFont="1" applyAlignment="1">
      <alignment vertical="center"/>
    </xf>
    <xf numFmtId="171" fontId="50" fillId="0" borderId="0" xfId="369" applyNumberFormat="1" applyFont="1" applyFill="1" applyAlignment="1">
      <alignment horizontal="right" vertical="center"/>
    </xf>
    <xf numFmtId="170" fontId="50" fillId="0" borderId="0" xfId="0" applyNumberFormat="1" applyFont="1" applyAlignment="1">
      <alignment vertical="center"/>
    </xf>
    <xf numFmtId="170" fontId="49" fillId="0" borderId="0" xfId="241" applyNumberFormat="1" applyFont="1" applyAlignment="1">
      <alignment horizontal="center" vertical="center"/>
    </xf>
    <xf numFmtId="171" fontId="49" fillId="0" borderId="0" xfId="369" applyNumberFormat="1" applyFont="1" applyFill="1" applyBorder="1" applyAlignment="1">
      <alignment horizontal="right" vertical="center"/>
    </xf>
    <xf numFmtId="171" fontId="49" fillId="0" borderId="0" xfId="369" applyNumberFormat="1" applyFont="1" applyFill="1" applyAlignment="1">
      <alignment horizontal="right" vertical="center"/>
    </xf>
    <xf numFmtId="171" fontId="49" fillId="0" borderId="12" xfId="369" applyNumberFormat="1" applyFont="1" applyFill="1" applyBorder="1" applyAlignment="1">
      <alignment horizontal="right" vertical="center"/>
    </xf>
    <xf numFmtId="170" fontId="49" fillId="0" borderId="1" xfId="241" applyNumberFormat="1" applyFont="1" applyBorder="1" applyAlignment="1">
      <alignment horizontal="center" vertical="center"/>
    </xf>
    <xf numFmtId="171" fontId="50" fillId="0" borderId="1" xfId="241" applyNumberFormat="1" applyFont="1" applyBorder="1" applyAlignment="1">
      <alignment horizontal="right" vertical="center"/>
    </xf>
    <xf numFmtId="171" fontId="50" fillId="0" borderId="0" xfId="241" applyNumberFormat="1" applyFont="1" applyAlignment="1">
      <alignment horizontal="right" vertical="center"/>
    </xf>
    <xf numFmtId="171" fontId="50" fillId="0" borderId="12" xfId="241" applyNumberFormat="1" applyFont="1" applyBorder="1" applyAlignment="1">
      <alignment horizontal="right" vertical="center"/>
    </xf>
    <xf numFmtId="170" fontId="51" fillId="0" borderId="0" xfId="241" applyNumberFormat="1" applyFont="1" applyAlignment="1">
      <alignment horizontal="center" vertical="center"/>
    </xf>
    <xf numFmtId="171" fontId="49" fillId="0" borderId="0" xfId="241" applyNumberFormat="1" applyFont="1" applyAlignment="1">
      <alignment horizontal="right" vertical="center"/>
    </xf>
    <xf numFmtId="171" fontId="49" fillId="0" borderId="0" xfId="369" quotePrefix="1" applyNumberFormat="1" applyFont="1" applyFill="1" applyBorder="1" applyAlignment="1">
      <alignment horizontal="right" vertical="center"/>
    </xf>
    <xf numFmtId="171" fontId="49" fillId="0" borderId="0" xfId="241" applyNumberFormat="1" applyFont="1" applyAlignment="1">
      <alignment vertical="center"/>
    </xf>
    <xf numFmtId="170" fontId="49" fillId="0" borderId="0" xfId="0" applyNumberFormat="1" applyFont="1" applyAlignment="1">
      <alignment horizontal="right" vertical="center"/>
    </xf>
    <xf numFmtId="170" fontId="49" fillId="0" borderId="0" xfId="369" applyNumberFormat="1" applyFont="1" applyFill="1" applyBorder="1" applyAlignment="1">
      <alignment horizontal="right" vertical="center"/>
    </xf>
    <xf numFmtId="170" fontId="49" fillId="0" borderId="0" xfId="0" applyNumberFormat="1" applyFont="1" applyAlignment="1">
      <alignment horizontal="center" vertical="center"/>
    </xf>
    <xf numFmtId="171" fontId="49" fillId="0" borderId="0" xfId="0" applyNumberFormat="1" applyFont="1" applyAlignment="1">
      <alignment horizontal="right" vertical="center"/>
    </xf>
    <xf numFmtId="171" fontId="49" fillId="0" borderId="0" xfId="369" applyNumberFormat="1" applyFont="1" applyFill="1" applyBorder="1" applyAlignment="1">
      <alignment horizontal="right" vertical="center" wrapText="1"/>
    </xf>
    <xf numFmtId="171" fontId="49" fillId="0" borderId="12" xfId="0" applyNumberFormat="1" applyFont="1" applyBorder="1" applyAlignment="1">
      <alignment horizontal="right" vertical="center"/>
    </xf>
    <xf numFmtId="170" fontId="50" fillId="0" borderId="0" xfId="241" applyNumberFormat="1" applyFont="1" applyAlignment="1">
      <alignment horizontal="center" vertical="center"/>
    </xf>
    <xf numFmtId="171" fontId="50" fillId="0" borderId="0" xfId="369" applyNumberFormat="1" applyFont="1" applyFill="1" applyBorder="1" applyAlignment="1">
      <alignment horizontal="right" vertical="center"/>
    </xf>
    <xf numFmtId="170" fontId="50" fillId="0" borderId="0" xfId="241" applyNumberFormat="1" applyFont="1" applyAlignment="1">
      <alignment horizontal="left" vertical="center"/>
    </xf>
    <xf numFmtId="171" fontId="50" fillId="0" borderId="12" xfId="369" applyNumberFormat="1" applyFont="1" applyFill="1" applyBorder="1" applyAlignment="1">
      <alignment horizontal="right" vertical="center"/>
    </xf>
    <xf numFmtId="171" fontId="50" fillId="0" borderId="13" xfId="369" applyNumberFormat="1" applyFont="1" applyFill="1" applyBorder="1" applyAlignment="1">
      <alignment horizontal="right" vertical="center"/>
    </xf>
    <xf numFmtId="171" fontId="50" fillId="0" borderId="1" xfId="369" applyNumberFormat="1" applyFont="1" applyFill="1" applyBorder="1" applyAlignment="1">
      <alignment horizontal="right" vertical="center"/>
    </xf>
    <xf numFmtId="170" fontId="50" fillId="0" borderId="12" xfId="241" applyNumberFormat="1" applyFont="1" applyBorder="1" applyAlignment="1">
      <alignment vertical="center"/>
    </xf>
    <xf numFmtId="0" fontId="50" fillId="0" borderId="0" xfId="263" applyFont="1" applyAlignment="1">
      <alignment horizontal="center" vertical="center"/>
    </xf>
    <xf numFmtId="0" fontId="50" fillId="0" borderId="0" xfId="263" applyFont="1" applyAlignment="1">
      <alignment vertical="center"/>
    </xf>
    <xf numFmtId="171" fontId="50" fillId="0" borderId="0" xfId="60" applyNumberFormat="1" applyFont="1" applyAlignment="1">
      <alignment horizontal="right" vertical="center"/>
    </xf>
    <xf numFmtId="0" fontId="49" fillId="0" borderId="0" xfId="263" applyFont="1" applyAlignment="1">
      <alignment horizontal="center" vertical="center"/>
    </xf>
    <xf numFmtId="0" fontId="49" fillId="0" borderId="0" xfId="263" applyFont="1" applyAlignment="1">
      <alignment horizontal="centerContinuous" vertical="center"/>
    </xf>
    <xf numFmtId="171" fontId="49" fillId="0" borderId="0" xfId="60" applyNumberFormat="1" applyFont="1" applyAlignment="1">
      <alignment horizontal="right" vertical="center"/>
    </xf>
    <xf numFmtId="0" fontId="49" fillId="0" borderId="12" xfId="263" applyFont="1" applyBorder="1" applyAlignment="1">
      <alignment horizontal="center" vertical="center"/>
    </xf>
    <xf numFmtId="0" fontId="49" fillId="0" borderId="12" xfId="263" applyFont="1" applyBorder="1" applyAlignment="1">
      <alignment horizontal="centerContinuous" vertical="center"/>
    </xf>
    <xf numFmtId="171" fontId="49" fillId="0" borderId="1" xfId="60" applyNumberFormat="1" applyFont="1" applyBorder="1" applyAlignment="1">
      <alignment horizontal="right" vertical="center"/>
    </xf>
    <xf numFmtId="170" fontId="49" fillId="0" borderId="12" xfId="60" applyNumberFormat="1" applyFont="1" applyBorder="1" applyAlignment="1">
      <alignment horizontal="center" vertical="center"/>
    </xf>
    <xf numFmtId="0" fontId="51" fillId="0" borderId="0" xfId="263" applyFont="1" applyAlignment="1">
      <alignment horizontal="center" vertical="center"/>
    </xf>
    <xf numFmtId="171" fontId="50" fillId="0" borderId="0" xfId="263" applyNumberFormat="1" applyFont="1" applyAlignment="1">
      <alignment horizontal="right" vertical="center" wrapText="1"/>
    </xf>
    <xf numFmtId="0" fontId="51" fillId="0" borderId="12" xfId="263" applyFont="1" applyBorder="1" applyAlignment="1">
      <alignment horizontal="center" vertical="center"/>
    </xf>
    <xf numFmtId="170" fontId="50" fillId="0" borderId="0" xfId="263" applyNumberFormat="1" applyFont="1" applyAlignment="1">
      <alignment horizontal="center" vertical="center"/>
    </xf>
    <xf numFmtId="171" fontId="50" fillId="0" borderId="0" xfId="263" applyNumberFormat="1" applyFont="1" applyAlignment="1">
      <alignment vertical="center"/>
    </xf>
    <xf numFmtId="171" fontId="39" fillId="0" borderId="0" xfId="60" applyNumberFormat="1" applyFont="1" applyBorder="1" applyAlignment="1">
      <alignment horizontal="right" vertical="center"/>
    </xf>
    <xf numFmtId="171" fontId="39" fillId="0" borderId="0" xfId="87" applyNumberFormat="1" applyFont="1" applyBorder="1" applyAlignment="1">
      <alignment horizontal="right" vertical="center"/>
    </xf>
    <xf numFmtId="165" fontId="39" fillId="0" borderId="0" xfId="87" applyNumberFormat="1" applyFont="1" applyBorder="1" applyAlignment="1">
      <alignment horizontal="right" vertical="center"/>
    </xf>
    <xf numFmtId="0" fontId="49" fillId="0" borderId="0" xfId="241" applyFont="1" applyBorder="1" applyAlignment="1">
      <alignment horizontal="center" vertical="center"/>
    </xf>
    <xf numFmtId="0" fontId="50" fillId="0" borderId="0" xfId="241" applyFont="1" applyBorder="1" applyAlignment="1">
      <alignment vertical="center"/>
    </xf>
    <xf numFmtId="0" fontId="50" fillId="0" borderId="0" xfId="267" applyFont="1" applyBorder="1" applyAlignment="1">
      <alignment vertical="center"/>
    </xf>
    <xf numFmtId="171" fontId="32" fillId="11" borderId="0" xfId="87" quotePrefix="1" applyNumberFormat="1" applyFont="1" applyFill="1" applyAlignment="1">
      <alignment horizontal="right" vertical="center"/>
    </xf>
    <xf numFmtId="171" fontId="32" fillId="11" borderId="0" xfId="20" quotePrefix="1" applyNumberFormat="1" applyFont="1" applyFill="1" applyAlignment="1">
      <alignment horizontal="right" vertical="center"/>
    </xf>
    <xf numFmtId="171" fontId="50" fillId="11" borderId="0" xfId="69" applyNumberFormat="1" applyFont="1" applyFill="1" applyBorder="1" applyAlignment="1">
      <alignment horizontal="right" vertical="center"/>
    </xf>
    <xf numFmtId="171" fontId="50" fillId="11" borderId="0" xfId="87" applyNumberFormat="1" applyFont="1" applyFill="1" applyBorder="1" applyAlignment="1">
      <alignment horizontal="right" vertical="center"/>
    </xf>
    <xf numFmtId="171" fontId="50" fillId="11" borderId="12" xfId="69" applyNumberFormat="1" applyFont="1" applyFill="1" applyBorder="1" applyAlignment="1">
      <alignment horizontal="right" vertical="center"/>
    </xf>
    <xf numFmtId="171" fontId="49" fillId="11" borderId="0" xfId="69" quotePrefix="1" applyNumberFormat="1" applyFont="1" applyFill="1" applyBorder="1" applyAlignment="1">
      <alignment horizontal="right" vertical="center"/>
    </xf>
    <xf numFmtId="171" fontId="50" fillId="11" borderId="0" xfId="87" applyNumberFormat="1" applyFont="1" applyFill="1" applyBorder="1" applyAlignment="1">
      <alignment horizontal="right" vertical="top"/>
    </xf>
    <xf numFmtId="171" fontId="50" fillId="11" borderId="0" xfId="267" applyNumberFormat="1" applyFont="1" applyFill="1" applyAlignment="1">
      <alignment vertical="center"/>
    </xf>
    <xf numFmtId="171" fontId="50" fillId="11" borderId="12" xfId="133" applyNumberFormat="1" applyFont="1" applyFill="1" applyBorder="1" applyAlignment="1">
      <alignment horizontal="right" vertical="center"/>
    </xf>
    <xf numFmtId="171" fontId="50" fillId="11" borderId="0" xfId="133" applyNumberFormat="1" applyFont="1" applyFill="1" applyBorder="1" applyAlignment="1">
      <alignment horizontal="right" vertical="center"/>
    </xf>
    <xf numFmtId="171" fontId="50" fillId="11" borderId="0" xfId="60" applyNumberFormat="1" applyFont="1" applyFill="1" applyBorder="1" applyAlignment="1">
      <alignment horizontal="right" vertical="center"/>
    </xf>
    <xf numFmtId="171" fontId="50" fillId="11" borderId="13" xfId="165" applyNumberFormat="1" applyFont="1" applyFill="1" applyBorder="1" applyAlignment="1">
      <alignment horizontal="right" vertical="center"/>
    </xf>
    <xf numFmtId="171" fontId="50" fillId="11" borderId="0" xfId="165" applyNumberFormat="1" applyFont="1" applyFill="1" applyBorder="1" applyAlignment="1">
      <alignment horizontal="right" vertical="center"/>
    </xf>
    <xf numFmtId="171" fontId="50" fillId="11" borderId="0" xfId="153" applyNumberFormat="1" applyFont="1" applyFill="1" applyBorder="1" applyAlignment="1">
      <alignment horizontal="right" vertical="center"/>
    </xf>
    <xf numFmtId="171" fontId="50" fillId="11" borderId="12" xfId="153" applyNumberFormat="1" applyFont="1" applyFill="1" applyBorder="1" applyAlignment="1">
      <alignment horizontal="right" vertical="center"/>
    </xf>
    <xf numFmtId="171" fontId="50" fillId="11" borderId="13" xfId="69" applyNumberFormat="1" applyFont="1" applyFill="1" applyBorder="1" applyAlignment="1">
      <alignment horizontal="right" vertical="center"/>
    </xf>
    <xf numFmtId="171" fontId="50" fillId="11" borderId="0" xfId="147" applyNumberFormat="1" applyFont="1" applyFill="1" applyBorder="1" applyAlignment="1">
      <alignment horizontal="right" vertical="center"/>
    </xf>
    <xf numFmtId="171" fontId="50" fillId="11" borderId="12" xfId="147" applyNumberFormat="1" applyFont="1" applyFill="1" applyBorder="1" applyAlignment="1">
      <alignment horizontal="right" vertical="center"/>
    </xf>
    <xf numFmtId="171" fontId="39" fillId="11" borderId="0" xfId="60" applyNumberFormat="1" applyFont="1" applyFill="1" applyBorder="1" applyAlignment="1">
      <alignment horizontal="right" vertical="center"/>
    </xf>
    <xf numFmtId="170" fontId="32" fillId="11" borderId="0" xfId="241" applyNumberFormat="1" applyFont="1" applyFill="1" applyAlignment="1">
      <alignment horizontal="center" vertical="center"/>
    </xf>
    <xf numFmtId="171" fontId="39" fillId="11" borderId="1" xfId="369" applyNumberFormat="1" applyFont="1" applyFill="1" applyBorder="1" applyAlignment="1">
      <alignment horizontal="right" vertical="center"/>
    </xf>
    <xf numFmtId="171" fontId="39" fillId="11" borderId="13" xfId="60" applyNumberFormat="1" applyFont="1" applyFill="1" applyBorder="1" applyAlignment="1">
      <alignment horizontal="right" vertical="center"/>
    </xf>
    <xf numFmtId="171" fontId="39" fillId="11" borderId="1" xfId="241" applyNumberFormat="1" applyFont="1" applyFill="1" applyBorder="1" applyAlignment="1">
      <alignment horizontal="right" vertical="center"/>
    </xf>
    <xf numFmtId="171" fontId="50" fillId="11" borderId="0" xfId="369" applyNumberFormat="1" applyFont="1" applyFill="1" applyBorder="1" applyAlignment="1">
      <alignment horizontal="right" vertical="center"/>
    </xf>
    <xf numFmtId="171" fontId="50" fillId="11" borderId="1" xfId="369" applyNumberFormat="1" applyFont="1" applyFill="1" applyBorder="1" applyAlignment="1">
      <alignment horizontal="right" vertical="center"/>
    </xf>
    <xf numFmtId="171" fontId="50" fillId="11" borderId="13" xfId="369" applyNumberFormat="1" applyFont="1" applyFill="1" applyBorder="1" applyAlignment="1">
      <alignment horizontal="right" vertical="center"/>
    </xf>
    <xf numFmtId="171" fontId="39" fillId="11" borderId="0" xfId="369" applyNumberFormat="1" applyFont="1" applyFill="1" applyBorder="1" applyAlignment="1">
      <alignment horizontal="right" vertical="center"/>
    </xf>
    <xf numFmtId="170" fontId="49" fillId="11" borderId="0" xfId="241" applyNumberFormat="1" applyFont="1" applyFill="1" applyAlignment="1">
      <alignment horizontal="center" vertical="center"/>
    </xf>
    <xf numFmtId="171" fontId="50" fillId="11" borderId="1" xfId="241" applyNumberFormat="1" applyFont="1" applyFill="1" applyBorder="1" applyAlignment="1">
      <alignment horizontal="right" vertical="center"/>
    </xf>
    <xf numFmtId="171" fontId="50" fillId="11" borderId="0" xfId="263" applyNumberFormat="1" applyFont="1" applyFill="1" applyAlignment="1">
      <alignment horizontal="right" vertical="center" wrapText="1"/>
    </xf>
    <xf numFmtId="171" fontId="50" fillId="11" borderId="0" xfId="60" applyNumberFormat="1" applyFont="1" applyFill="1" applyAlignment="1">
      <alignment horizontal="right" vertical="center"/>
    </xf>
    <xf numFmtId="171" fontId="50" fillId="11" borderId="12" xfId="263" applyNumberFormat="1" applyFont="1" applyFill="1" applyBorder="1" applyAlignment="1">
      <alignment horizontal="right" vertical="center" wrapText="1"/>
    </xf>
    <xf numFmtId="171" fontId="50" fillId="11" borderId="12" xfId="60" applyNumberFormat="1" applyFont="1" applyFill="1" applyBorder="1" applyAlignment="1">
      <alignment horizontal="right" vertical="center"/>
    </xf>
    <xf numFmtId="171" fontId="50" fillId="11" borderId="0" xfId="60" quotePrefix="1" applyNumberFormat="1" applyFont="1" applyFill="1" applyAlignment="1">
      <alignment horizontal="right" vertical="center"/>
    </xf>
    <xf numFmtId="171" fontId="50" fillId="11" borderId="13" xfId="60" applyNumberFormat="1" applyFont="1" applyFill="1" applyBorder="1" applyAlignment="1">
      <alignment horizontal="right" vertical="center"/>
    </xf>
    <xf numFmtId="0" fontId="32" fillId="0" borderId="0" xfId="263" applyFont="1" applyAlignment="1">
      <alignment vertical="center"/>
    </xf>
    <xf numFmtId="0" fontId="32" fillId="0" borderId="0" xfId="263" applyFont="1" applyAlignment="1">
      <alignment horizontal="left" vertical="center"/>
    </xf>
    <xf numFmtId="0" fontId="32" fillId="0" borderId="12" xfId="263" applyFont="1" applyBorder="1" applyAlignment="1">
      <alignment horizontal="left" vertical="center"/>
    </xf>
    <xf numFmtId="0" fontId="39" fillId="0" borderId="0" xfId="263" applyFont="1" applyAlignment="1">
      <alignment vertical="center"/>
    </xf>
    <xf numFmtId="0" fontId="39" fillId="0" borderId="0" xfId="263" quotePrefix="1" applyFont="1" applyAlignment="1">
      <alignment vertical="center"/>
    </xf>
    <xf numFmtId="0" fontId="52" fillId="0" borderId="0" xfId="263" applyFont="1" applyAlignment="1">
      <alignment vertical="center"/>
    </xf>
    <xf numFmtId="0" fontId="39" fillId="0" borderId="12" xfId="263" applyFont="1" applyBorder="1" applyAlignment="1">
      <alignment vertical="center"/>
    </xf>
    <xf numFmtId="0" fontId="32" fillId="0" borderId="12" xfId="263" applyFont="1" applyBorder="1" applyAlignment="1">
      <alignment vertical="center"/>
    </xf>
    <xf numFmtId="0" fontId="39" fillId="0" borderId="0" xfId="263" applyFont="1" applyAlignment="1">
      <alignment horizontal="left" vertical="center"/>
    </xf>
    <xf numFmtId="38" fontId="39" fillId="0" borderId="0" xfId="263" applyNumberFormat="1" applyFont="1" applyAlignment="1">
      <alignment vertical="center"/>
    </xf>
    <xf numFmtId="38" fontId="39" fillId="0" borderId="0" xfId="241" applyNumberFormat="1" applyFont="1" applyAlignment="1">
      <alignment vertical="center"/>
    </xf>
    <xf numFmtId="38" fontId="39" fillId="0" borderId="0" xfId="278" applyNumberFormat="1" applyFont="1" applyAlignment="1">
      <alignment vertical="center"/>
    </xf>
    <xf numFmtId="170" fontId="39" fillId="0" borderId="0" xfId="263" applyNumberFormat="1" applyFont="1" applyAlignment="1">
      <alignment horizontal="left" vertical="center"/>
    </xf>
    <xf numFmtId="185" fontId="50" fillId="0" borderId="0" xfId="69" quotePrefix="1" applyNumberFormat="1" applyFont="1" applyFill="1" applyAlignment="1">
      <alignment horizontal="right" vertical="center"/>
    </xf>
    <xf numFmtId="171" fontId="49" fillId="0" borderId="12" xfId="60" applyNumberFormat="1" applyFont="1" applyBorder="1" applyAlignment="1">
      <alignment horizontal="right" vertical="center"/>
    </xf>
    <xf numFmtId="166" fontId="39" fillId="0" borderId="0" xfId="20" applyFont="1" applyAlignment="1">
      <alignment horizontal="left" vertical="center"/>
    </xf>
    <xf numFmtId="171" fontId="39" fillId="11" borderId="12" xfId="87" applyNumberFormat="1" applyFont="1" applyFill="1" applyBorder="1" applyAlignment="1">
      <alignment horizontal="right" vertical="center"/>
    </xf>
    <xf numFmtId="171" fontId="39" fillId="11" borderId="12" xfId="60" applyNumberFormat="1" applyFont="1" applyFill="1" applyBorder="1" applyAlignment="1">
      <alignment horizontal="right" vertical="center"/>
    </xf>
    <xf numFmtId="171" fontId="50" fillId="0" borderId="0" xfId="241" applyNumberFormat="1" applyFont="1" applyFill="1" applyBorder="1" applyAlignment="1">
      <alignment horizontal="right" vertical="center"/>
    </xf>
    <xf numFmtId="170" fontId="49" fillId="0" borderId="0" xfId="241" applyNumberFormat="1" applyFont="1" applyFill="1" applyBorder="1" applyAlignment="1">
      <alignment horizontal="center" vertical="center"/>
    </xf>
    <xf numFmtId="171" fontId="49" fillId="0" borderId="0" xfId="241" applyNumberFormat="1" applyFont="1" applyFill="1" applyBorder="1" applyAlignment="1">
      <alignment horizontal="right" vertical="center"/>
    </xf>
    <xf numFmtId="171" fontId="50" fillId="0" borderId="0" xfId="369" applyNumberFormat="1" applyFont="1" applyFill="1" applyBorder="1" applyAlignment="1">
      <alignment horizontal="center" vertical="center"/>
    </xf>
    <xf numFmtId="171" fontId="50" fillId="0" borderId="0" xfId="60" applyNumberFormat="1" applyFont="1" applyFill="1" applyAlignment="1">
      <alignment horizontal="right" vertical="center"/>
    </xf>
    <xf numFmtId="171" fontId="50" fillId="0" borderId="12" xfId="60" applyNumberFormat="1" applyFont="1" applyFill="1" applyBorder="1" applyAlignment="1">
      <alignment horizontal="right" vertical="center"/>
    </xf>
    <xf numFmtId="171" fontId="49" fillId="0" borderId="0" xfId="60" applyNumberFormat="1" applyFont="1" applyFill="1" applyAlignment="1">
      <alignment horizontal="right" vertical="center"/>
    </xf>
    <xf numFmtId="171" fontId="49" fillId="0" borderId="12" xfId="69" applyNumberFormat="1" applyFont="1" applyFill="1" applyBorder="1" applyAlignment="1">
      <alignment horizontal="right" vertical="center"/>
    </xf>
    <xf numFmtId="0" fontId="39" fillId="0" borderId="0" xfId="0" applyFont="1" applyAlignment="1">
      <alignment vertical="center"/>
    </xf>
    <xf numFmtId="170" fontId="32" fillId="0" borderId="0" xfId="241" applyNumberFormat="1" applyFont="1" applyFill="1" applyAlignment="1">
      <alignment horizontal="left" vertical="center"/>
    </xf>
    <xf numFmtId="170" fontId="32" fillId="0" borderId="0" xfId="241" applyNumberFormat="1" applyFont="1" applyFill="1" applyAlignment="1">
      <alignment horizontal="center" vertical="center"/>
    </xf>
    <xf numFmtId="170" fontId="39" fillId="0" borderId="0" xfId="241" applyNumberFormat="1" applyFont="1" applyFill="1" applyAlignment="1">
      <alignment horizontal="left" vertical="center"/>
    </xf>
    <xf numFmtId="166" fontId="39" fillId="0" borderId="0" xfId="20" quotePrefix="1" applyFont="1" applyFill="1" applyAlignment="1">
      <alignment horizontal="center" vertical="center"/>
    </xf>
    <xf numFmtId="166" fontId="39" fillId="0" borderId="0" xfId="20" applyFont="1" applyFill="1" applyAlignment="1">
      <alignment horizontal="left" vertical="center"/>
    </xf>
    <xf numFmtId="171" fontId="39" fillId="0" borderId="0" xfId="241" applyNumberFormat="1" applyFont="1" applyFill="1" applyAlignment="1">
      <alignment horizontal="right" vertical="center"/>
    </xf>
    <xf numFmtId="171" fontId="39" fillId="0" borderId="1" xfId="241" applyNumberFormat="1" applyFont="1" applyFill="1" applyBorder="1" applyAlignment="1">
      <alignment horizontal="right" vertical="center"/>
    </xf>
    <xf numFmtId="171" fontId="49" fillId="0" borderId="0" xfId="241" applyNumberFormat="1" applyFont="1" applyFill="1" applyAlignment="1">
      <alignment horizontal="right" vertical="center"/>
    </xf>
    <xf numFmtId="170" fontId="49" fillId="0" borderId="0" xfId="241" applyNumberFormat="1" applyFont="1" applyFill="1" applyAlignment="1">
      <alignment horizontal="center" vertical="center"/>
    </xf>
    <xf numFmtId="171" fontId="50" fillId="0" borderId="0" xfId="241" applyNumberFormat="1" applyFont="1" applyFill="1" applyAlignment="1">
      <alignment horizontal="right" vertical="center"/>
    </xf>
    <xf numFmtId="171" fontId="50" fillId="0" borderId="1" xfId="241" applyNumberFormat="1" applyFont="1" applyFill="1" applyBorder="1" applyAlignment="1">
      <alignment horizontal="right" vertical="center"/>
    </xf>
    <xf numFmtId="171" fontId="50" fillId="0" borderId="0" xfId="241" quotePrefix="1" applyNumberFormat="1" applyFont="1" applyFill="1" applyAlignment="1">
      <alignment horizontal="justify" vertical="center"/>
    </xf>
    <xf numFmtId="171" fontId="32" fillId="0" borderId="12" xfId="20" quotePrefix="1" applyNumberFormat="1" applyFont="1" applyFill="1" applyBorder="1" applyAlignment="1">
      <alignment horizontal="right" vertical="center"/>
    </xf>
    <xf numFmtId="171" fontId="50" fillId="0" borderId="0" xfId="267" applyNumberFormat="1" applyFont="1" applyFill="1" applyAlignment="1">
      <alignment vertical="center"/>
    </xf>
    <xf numFmtId="171" fontId="49" fillId="0" borderId="12" xfId="60" applyNumberFormat="1" applyFont="1" applyFill="1" applyBorder="1" applyAlignment="1">
      <alignment horizontal="right" vertical="center"/>
    </xf>
    <xf numFmtId="171" fontId="49" fillId="0" borderId="1" xfId="60" applyNumberFormat="1" applyFont="1" applyFill="1" applyBorder="1" applyAlignment="1">
      <alignment horizontal="right" vertical="center"/>
    </xf>
    <xf numFmtId="171" fontId="50" fillId="0" borderId="0" xfId="263" applyNumberFormat="1" applyFont="1" applyFill="1" applyAlignment="1">
      <alignment horizontal="right" vertical="center" wrapText="1"/>
    </xf>
    <xf numFmtId="171" fontId="50" fillId="0" borderId="12" xfId="263" applyNumberFormat="1" applyFont="1" applyFill="1" applyBorder="1" applyAlignment="1">
      <alignment horizontal="right" vertical="center" wrapText="1"/>
    </xf>
    <xf numFmtId="171" fontId="50" fillId="0" borderId="0" xfId="60" quotePrefix="1" applyNumberFormat="1" applyFont="1" applyFill="1" applyAlignment="1">
      <alignment horizontal="right" vertical="center"/>
    </xf>
    <xf numFmtId="171" fontId="50" fillId="0" borderId="13" xfId="60" applyNumberFormat="1" applyFont="1" applyFill="1" applyBorder="1" applyAlignment="1">
      <alignment horizontal="right" vertical="center"/>
    </xf>
    <xf numFmtId="171" fontId="32" fillId="0" borderId="0" xfId="20" quotePrefix="1" applyNumberFormat="1" applyFont="1" applyBorder="1" applyAlignment="1">
      <alignment horizontal="right" vertical="center"/>
    </xf>
    <xf numFmtId="171" fontId="49" fillId="0" borderId="0" xfId="241" applyNumberFormat="1" applyFont="1" applyBorder="1" applyAlignment="1">
      <alignment horizontal="right" vertical="center"/>
    </xf>
    <xf numFmtId="171" fontId="32" fillId="0" borderId="0" xfId="241" applyNumberFormat="1" applyFont="1" applyBorder="1" applyAlignment="1">
      <alignment horizontal="right" vertical="center"/>
    </xf>
    <xf numFmtId="171" fontId="50" fillId="0" borderId="0" xfId="241" applyNumberFormat="1" applyFont="1" applyBorder="1" applyAlignment="1">
      <alignment horizontal="right" vertical="center"/>
    </xf>
    <xf numFmtId="0" fontId="32" fillId="0" borderId="0" xfId="262" applyFont="1" applyBorder="1" applyAlignment="1">
      <alignment horizontal="center" vertical="center"/>
    </xf>
    <xf numFmtId="0" fontId="40" fillId="0" borderId="0" xfId="262" applyFont="1" applyBorder="1" applyAlignment="1">
      <alignment horizontal="center" vertical="center"/>
    </xf>
    <xf numFmtId="171" fontId="32" fillId="11" borderId="0" xfId="87" quotePrefix="1" applyNumberFormat="1" applyFont="1" applyFill="1" applyBorder="1" applyAlignment="1">
      <alignment horizontal="right" vertical="center"/>
    </xf>
    <xf numFmtId="165" fontId="32" fillId="0" borderId="0" xfId="87" quotePrefix="1" applyNumberFormat="1" applyFont="1" applyBorder="1" applyAlignment="1">
      <alignment horizontal="right" vertical="center"/>
    </xf>
    <xf numFmtId="171" fontId="32" fillId="0" borderId="0" xfId="87" quotePrefix="1" applyNumberFormat="1" applyFont="1" applyBorder="1" applyAlignment="1">
      <alignment horizontal="right" vertical="center"/>
    </xf>
    <xf numFmtId="0" fontId="32" fillId="0" borderId="0" xfId="24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9" fillId="0" borderId="0" xfId="267" applyFont="1" applyAlignment="1">
      <alignment horizontal="left" vertical="center"/>
    </xf>
    <xf numFmtId="170" fontId="32" fillId="0" borderId="0" xfId="241" applyNumberFormat="1" applyFont="1" applyBorder="1" applyAlignment="1">
      <alignment horizontal="center" vertical="center"/>
    </xf>
    <xf numFmtId="0" fontId="39" fillId="0" borderId="0" xfId="274" applyFont="1" applyAlignment="1">
      <alignment vertical="center"/>
    </xf>
    <xf numFmtId="171" fontId="50" fillId="0" borderId="0" xfId="267" applyNumberFormat="1" applyFont="1" applyAlignment="1">
      <alignment horizontal="right" vertical="center"/>
    </xf>
    <xf numFmtId="0" fontId="50" fillId="0" borderId="0" xfId="267" applyFont="1" applyAlignment="1">
      <alignment vertical="center"/>
    </xf>
    <xf numFmtId="185" fontId="50" fillId="11" borderId="0" xfId="69" quotePrefix="1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0" xfId="267" applyFont="1" applyFill="1" applyAlignment="1">
      <alignment horizontal="left" vertical="center"/>
    </xf>
    <xf numFmtId="0" fontId="39" fillId="0" borderId="0" xfId="267" applyFont="1" applyFill="1" applyAlignment="1">
      <alignment vertical="center"/>
    </xf>
    <xf numFmtId="0" fontId="32" fillId="0" borderId="0" xfId="788" applyFont="1" applyFill="1" applyAlignment="1">
      <alignment vertical="center"/>
    </xf>
    <xf numFmtId="43" fontId="39" fillId="0" borderId="0" xfId="61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32" fillId="0" borderId="0" xfId="788" applyFont="1" applyAlignment="1">
      <alignment vertical="center"/>
    </xf>
    <xf numFmtId="0" fontId="50" fillId="0" borderId="0" xfId="241" applyFont="1" applyAlignment="1">
      <alignment vertical="center"/>
    </xf>
    <xf numFmtId="171" fontId="32" fillId="0" borderId="0" xfId="87" applyNumberFormat="1" applyFont="1" applyAlignment="1">
      <alignment horizontal="center" vertical="center"/>
    </xf>
    <xf numFmtId="171" fontId="32" fillId="0" borderId="12" xfId="87" applyNumberFormat="1" applyFont="1" applyBorder="1" applyAlignment="1">
      <alignment horizontal="right" vertical="center"/>
    </xf>
    <xf numFmtId="0" fontId="39" fillId="0" borderId="12" xfId="262" quotePrefix="1" applyFont="1" applyBorder="1" applyAlignment="1">
      <alignment horizontal="justify" vertical="center"/>
    </xf>
    <xf numFmtId="171" fontId="49" fillId="0" borderId="0" xfId="87" applyNumberFormat="1" applyFont="1" applyFill="1" applyBorder="1" applyAlignment="1">
      <alignment horizontal="center" vertical="center"/>
    </xf>
    <xf numFmtId="171" fontId="32" fillId="0" borderId="12" xfId="369" applyNumberFormat="1" applyFont="1" applyFill="1" applyBorder="1" applyAlignment="1">
      <alignment horizontal="right" vertical="center"/>
    </xf>
    <xf numFmtId="171" fontId="49" fillId="0" borderId="0" xfId="88" applyNumberFormat="1" applyFont="1" applyAlignment="1">
      <alignment horizontal="center" vertical="center"/>
    </xf>
    <xf numFmtId="170" fontId="32" fillId="0" borderId="0" xfId="0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186" fontId="32" fillId="11" borderId="0" xfId="0" applyNumberFormat="1" applyFont="1" applyFill="1" applyAlignment="1">
      <alignment horizontal="right" vertical="center"/>
    </xf>
    <xf numFmtId="186" fontId="32" fillId="0" borderId="0" xfId="0" applyNumberFormat="1" applyFont="1" applyAlignment="1">
      <alignment horizontal="right" vertical="center"/>
    </xf>
    <xf numFmtId="186" fontId="32" fillId="11" borderId="0" xfId="0" applyNumberFormat="1" applyFont="1" applyFill="1" applyAlignment="1">
      <alignment vertical="center"/>
    </xf>
    <xf numFmtId="186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186" fontId="39" fillId="11" borderId="0" xfId="0" applyNumberFormat="1" applyFont="1" applyFill="1" applyAlignment="1">
      <alignment horizontal="right" vertical="center"/>
    </xf>
    <xf numFmtId="186" fontId="39" fillId="0" borderId="0" xfId="0" applyNumberFormat="1" applyFont="1" applyAlignment="1">
      <alignment horizontal="right" vertical="center"/>
    </xf>
    <xf numFmtId="0" fontId="39" fillId="0" borderId="0" xfId="0" quotePrefix="1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186" fontId="39" fillId="11" borderId="16" xfId="0" applyNumberFormat="1" applyFont="1" applyFill="1" applyBorder="1" applyAlignment="1">
      <alignment horizontal="right" vertical="center"/>
    </xf>
    <xf numFmtId="186" fontId="39" fillId="0" borderId="16" xfId="0" applyNumberFormat="1" applyFont="1" applyBorder="1" applyAlignment="1">
      <alignment horizontal="right" vertical="center"/>
    </xf>
    <xf numFmtId="0" fontId="39" fillId="0" borderId="0" xfId="0" applyFont="1" applyAlignment="1">
      <alignment horizontal="center" vertical="center" wrapText="1"/>
    </xf>
    <xf numFmtId="186" fontId="39" fillId="11" borderId="17" xfId="0" applyNumberFormat="1" applyFont="1" applyFill="1" applyBorder="1" applyAlignment="1">
      <alignment horizontal="right" vertical="center"/>
    </xf>
    <xf numFmtId="186" fontId="39" fillId="0" borderId="17" xfId="0" applyNumberFormat="1" applyFont="1" applyBorder="1" applyAlignment="1">
      <alignment horizontal="right" vertical="center"/>
    </xf>
    <xf numFmtId="170" fontId="32" fillId="0" borderId="0" xfId="0" applyNumberFormat="1" applyFont="1" applyAlignment="1">
      <alignment horizontal="left" vertical="center"/>
    </xf>
    <xf numFmtId="37" fontId="39" fillId="0" borderId="0" xfId="0" applyNumberFormat="1" applyFont="1" applyAlignment="1">
      <alignment horizontal="center" vertical="center"/>
    </xf>
    <xf numFmtId="186" fontId="39" fillId="0" borderId="0" xfId="0" applyNumberFormat="1" applyFont="1" applyAlignment="1">
      <alignment vertical="center"/>
    </xf>
    <xf numFmtId="0" fontId="39" fillId="0" borderId="0" xfId="0" applyFont="1" applyAlignment="1">
      <alignment horizontal="left" vertical="center" wrapText="1"/>
    </xf>
    <xf numFmtId="0" fontId="39" fillId="11" borderId="0" xfId="0" applyFont="1" applyFill="1" applyAlignment="1">
      <alignment vertical="center"/>
    </xf>
    <xf numFmtId="186" fontId="39" fillId="11" borderId="0" xfId="0" applyNumberFormat="1" applyFont="1" applyFill="1" applyAlignment="1">
      <alignment vertical="center"/>
    </xf>
    <xf numFmtId="0" fontId="52" fillId="0" borderId="0" xfId="0" applyFont="1" applyAlignment="1">
      <alignment horizontal="center" vertical="center"/>
    </xf>
    <xf numFmtId="0" fontId="39" fillId="0" borderId="12" xfId="262" quotePrefix="1" applyFont="1" applyBorder="1" applyAlignment="1">
      <alignment vertical="center"/>
    </xf>
    <xf numFmtId="171" fontId="39" fillId="0" borderId="12" xfId="262" quotePrefix="1" applyNumberFormat="1" applyFont="1" applyBorder="1" applyAlignment="1">
      <alignment vertical="center"/>
    </xf>
    <xf numFmtId="171" fontId="39" fillId="0" borderId="12" xfId="262" quotePrefix="1" applyNumberFormat="1" applyFont="1" applyBorder="1" applyAlignment="1">
      <alignment horizontal="justify" vertical="center"/>
    </xf>
    <xf numFmtId="0" fontId="39" fillId="0" borderId="0" xfId="241" quotePrefix="1" applyFont="1" applyAlignment="1">
      <alignment horizontal="justify" vertical="center"/>
    </xf>
    <xf numFmtId="0" fontId="39" fillId="0" borderId="0" xfId="241" quotePrefix="1" applyFont="1" applyAlignment="1">
      <alignment horizontal="center" vertical="center"/>
    </xf>
    <xf numFmtId="171" fontId="39" fillId="0" borderId="0" xfId="241" quotePrefix="1" applyNumberFormat="1" applyFont="1" applyAlignment="1">
      <alignment horizontal="justify" vertical="center"/>
    </xf>
    <xf numFmtId="171" fontId="39" fillId="0" borderId="0" xfId="241" quotePrefix="1" applyNumberFormat="1" applyFont="1" applyFill="1" applyAlignment="1">
      <alignment horizontal="justify" vertical="center"/>
    </xf>
    <xf numFmtId="0" fontId="32" fillId="0" borderId="0" xfId="290" applyFont="1" applyAlignment="1">
      <alignment horizontal="left" vertical="center"/>
    </xf>
    <xf numFmtId="0" fontId="32" fillId="0" borderId="0" xfId="241" applyFont="1" applyAlignment="1">
      <alignment horizontal="center" vertical="center"/>
    </xf>
    <xf numFmtId="0" fontId="32" fillId="0" borderId="0" xfId="241" applyFont="1" applyAlignment="1">
      <alignment horizontal="centerContinuous" vertical="center"/>
    </xf>
    <xf numFmtId="171" fontId="32" fillId="0" borderId="0" xfId="69" applyNumberFormat="1" applyFont="1" applyFill="1" applyBorder="1" applyAlignment="1">
      <alignment horizontal="right" vertical="center"/>
    </xf>
    <xf numFmtId="0" fontId="32" fillId="0" borderId="12" xfId="241" applyFont="1" applyBorder="1" applyAlignment="1">
      <alignment horizontal="left" vertical="center"/>
    </xf>
    <xf numFmtId="0" fontId="32" fillId="0" borderId="12" xfId="241" applyFont="1" applyBorder="1" applyAlignment="1">
      <alignment horizontal="center" vertical="center"/>
    </xf>
    <xf numFmtId="0" fontId="32" fillId="0" borderId="12" xfId="241" applyFont="1" applyBorder="1" applyAlignment="1">
      <alignment horizontal="centerContinuous" vertical="center"/>
    </xf>
    <xf numFmtId="171" fontId="32" fillId="0" borderId="12" xfId="69" applyNumberFormat="1" applyFont="1" applyFill="1" applyBorder="1" applyAlignment="1">
      <alignment horizontal="right" vertical="center"/>
    </xf>
    <xf numFmtId="171" fontId="32" fillId="0" borderId="0" xfId="87" applyNumberFormat="1" applyFont="1" applyFill="1" applyBorder="1" applyAlignment="1">
      <alignment horizontal="center" vertical="center"/>
    </xf>
    <xf numFmtId="0" fontId="40" fillId="0" borderId="0" xfId="241" applyFont="1" applyAlignment="1">
      <alignment horizontal="center" vertical="center"/>
    </xf>
    <xf numFmtId="171" fontId="32" fillId="0" borderId="0" xfId="69" quotePrefix="1" applyNumberFormat="1" applyFont="1" applyFill="1" applyBorder="1" applyAlignment="1">
      <alignment horizontal="right" vertical="center"/>
    </xf>
    <xf numFmtId="171" fontId="39" fillId="0" borderId="0" xfId="69" applyNumberFormat="1" applyFont="1" applyFill="1" applyBorder="1" applyAlignment="1">
      <alignment horizontal="right" vertical="center"/>
    </xf>
    <xf numFmtId="171" fontId="39" fillId="0" borderId="0" xfId="69" applyNumberFormat="1" applyFont="1" applyFill="1" applyAlignment="1">
      <alignment horizontal="right" vertical="center"/>
    </xf>
    <xf numFmtId="0" fontId="32" fillId="0" borderId="0" xfId="241" applyFont="1" applyBorder="1" applyAlignment="1">
      <alignment horizontal="center" vertical="center"/>
    </xf>
    <xf numFmtId="171" fontId="32" fillId="11" borderId="0" xfId="69" quotePrefix="1" applyNumberFormat="1" applyFont="1" applyFill="1" applyBorder="1" applyAlignment="1">
      <alignment horizontal="right" vertical="center"/>
    </xf>
    <xf numFmtId="0" fontId="39" fillId="0" borderId="0" xfId="241" applyFont="1" applyBorder="1" applyAlignment="1">
      <alignment horizontal="center" vertical="center"/>
    </xf>
    <xf numFmtId="171" fontId="39" fillId="11" borderId="0" xfId="69" applyNumberFormat="1" applyFont="1" applyFill="1" applyBorder="1" applyAlignment="1">
      <alignment horizontal="right" vertical="center"/>
    </xf>
    <xf numFmtId="16" fontId="39" fillId="0" borderId="0" xfId="241" quotePrefix="1" applyNumberFormat="1" applyFont="1" applyBorder="1" applyAlignment="1">
      <alignment horizontal="center" vertical="center"/>
    </xf>
    <xf numFmtId="171" fontId="39" fillId="0" borderId="0" xfId="87" applyNumberFormat="1" applyFont="1" applyFill="1" applyBorder="1" applyAlignment="1">
      <alignment horizontal="right" vertical="center"/>
    </xf>
    <xf numFmtId="171" fontId="39" fillId="11" borderId="0" xfId="69" applyNumberFormat="1" applyFont="1" applyFill="1" applyAlignment="1">
      <alignment horizontal="right" vertical="center"/>
    </xf>
    <xf numFmtId="171" fontId="39" fillId="11" borderId="0" xfId="87" applyNumberFormat="1" applyFont="1" applyFill="1" applyBorder="1" applyAlignment="1">
      <alignment horizontal="right" vertical="center"/>
    </xf>
    <xf numFmtId="171" fontId="39" fillId="11" borderId="12" xfId="69" applyNumberFormat="1" applyFont="1" applyFill="1" applyBorder="1" applyAlignment="1">
      <alignment horizontal="right" vertical="center"/>
    </xf>
    <xf numFmtId="171" fontId="39" fillId="0" borderId="12" xfId="69" applyNumberFormat="1" applyFont="1" applyFill="1" applyBorder="1" applyAlignment="1">
      <alignment horizontal="right" vertical="center"/>
    </xf>
    <xf numFmtId="171" fontId="39" fillId="0" borderId="0" xfId="241" applyNumberFormat="1" applyFont="1" applyAlignment="1">
      <alignment vertical="center"/>
    </xf>
    <xf numFmtId="171" fontId="39" fillId="11" borderId="0" xfId="241" applyNumberFormat="1" applyFont="1" applyFill="1" applyAlignment="1">
      <alignment vertical="center"/>
    </xf>
    <xf numFmtId="171" fontId="39" fillId="0" borderId="0" xfId="241" applyNumberFormat="1" applyFont="1" applyFill="1" applyAlignment="1">
      <alignment vertical="center"/>
    </xf>
    <xf numFmtId="38" fontId="39" fillId="0" borderId="0" xfId="559" applyNumberFormat="1" applyFont="1" applyFill="1" applyAlignment="1">
      <alignment horizontal="left" vertical="center"/>
    </xf>
    <xf numFmtId="0" fontId="39" fillId="0" borderId="0" xfId="241" applyFont="1" applyFill="1" applyAlignment="1">
      <alignment horizontal="left" vertical="center"/>
    </xf>
    <xf numFmtId="38" fontId="39" fillId="0" borderId="0" xfId="241" applyNumberFormat="1" applyFont="1" applyAlignment="1">
      <alignment horizontal="left" vertical="center"/>
    </xf>
    <xf numFmtId="38" fontId="32" fillId="0" borderId="0" xfId="241" applyNumberFormat="1" applyFont="1" applyAlignment="1">
      <alignment horizontal="left" vertical="center"/>
    </xf>
    <xf numFmtId="0" fontId="39" fillId="0" borderId="0" xfId="241" applyFont="1" applyFill="1" applyAlignment="1">
      <alignment vertical="center"/>
    </xf>
    <xf numFmtId="0" fontId="32" fillId="0" borderId="0" xfId="241" applyFont="1" applyBorder="1" applyAlignment="1">
      <alignment vertical="center"/>
    </xf>
    <xf numFmtId="0" fontId="32" fillId="0" borderId="0" xfId="267" applyFont="1" applyBorder="1" applyAlignment="1">
      <alignment horizontal="left" vertical="center"/>
    </xf>
    <xf numFmtId="171" fontId="39" fillId="0" borderId="0" xfId="267" applyNumberFormat="1" applyFont="1" applyBorder="1" applyAlignment="1">
      <alignment vertical="center"/>
    </xf>
    <xf numFmtId="171" fontId="39" fillId="0" borderId="0" xfId="267" applyNumberFormat="1" applyFont="1" applyFill="1" applyBorder="1" applyAlignment="1">
      <alignment vertical="center"/>
    </xf>
    <xf numFmtId="171" fontId="39" fillId="0" borderId="0" xfId="267" applyNumberFormat="1" applyFont="1" applyBorder="1" applyAlignment="1">
      <alignment horizontal="right" vertical="center"/>
    </xf>
    <xf numFmtId="171" fontId="39" fillId="0" borderId="0" xfId="133" applyNumberFormat="1" applyFont="1" applyFill="1" applyBorder="1" applyAlignment="1">
      <alignment horizontal="right" vertical="center"/>
    </xf>
    <xf numFmtId="0" fontId="39" fillId="0" borderId="0" xfId="241" applyFont="1" applyBorder="1" applyAlignment="1">
      <alignment vertical="center"/>
    </xf>
    <xf numFmtId="0" fontId="39" fillId="0" borderId="0" xfId="267" applyFont="1" applyBorder="1" applyAlignment="1">
      <alignment horizontal="left" vertical="center"/>
    </xf>
    <xf numFmtId="0" fontId="32" fillId="0" borderId="0" xfId="241" applyFont="1"/>
    <xf numFmtId="0" fontId="39" fillId="0" borderId="0" xfId="290" applyFont="1" applyAlignment="1">
      <alignment vertical="center"/>
    </xf>
    <xf numFmtId="0" fontId="39" fillId="0" borderId="0" xfId="290" applyFont="1" applyAlignment="1">
      <alignment horizontal="left" vertical="center"/>
    </xf>
    <xf numFmtId="0" fontId="32" fillId="0" borderId="0" xfId="267" applyFont="1" applyAlignment="1">
      <alignment horizontal="left" vertical="center"/>
    </xf>
    <xf numFmtId="0" fontId="39" fillId="0" borderId="0" xfId="267" applyFont="1" applyAlignment="1">
      <alignment vertical="center"/>
    </xf>
    <xf numFmtId="166" fontId="39" fillId="0" borderId="0" xfId="60" applyFont="1" applyFill="1" applyAlignment="1">
      <alignment vertical="center"/>
    </xf>
    <xf numFmtId="16" fontId="39" fillId="0" borderId="0" xfId="241" quotePrefix="1" applyNumberFormat="1" applyFont="1" applyAlignment="1">
      <alignment horizontal="center" vertical="center"/>
    </xf>
    <xf numFmtId="171" fontId="32" fillId="0" borderId="1" xfId="69" applyNumberFormat="1" applyFont="1" applyFill="1" applyBorder="1" applyAlignment="1">
      <alignment horizontal="right" vertical="center"/>
    </xf>
    <xf numFmtId="171" fontId="39" fillId="11" borderId="0" xfId="87" applyNumberFormat="1" applyFont="1" applyFill="1" applyBorder="1" applyAlignment="1">
      <alignment horizontal="right" vertical="top"/>
    </xf>
    <xf numFmtId="171" fontId="39" fillId="11" borderId="12" xfId="133" applyNumberFormat="1" applyFont="1" applyFill="1" applyBorder="1" applyAlignment="1">
      <alignment horizontal="right" vertical="center"/>
    </xf>
    <xf numFmtId="171" fontId="39" fillId="11" borderId="0" xfId="267" applyNumberFormat="1" applyFont="1" applyFill="1" applyAlignment="1">
      <alignment vertical="center"/>
    </xf>
    <xf numFmtId="171" fontId="39" fillId="11" borderId="0" xfId="133" applyNumberFormat="1" applyFont="1" applyFill="1" applyBorder="1" applyAlignment="1">
      <alignment horizontal="right" vertical="center"/>
    </xf>
    <xf numFmtId="171" fontId="39" fillId="11" borderId="13" xfId="165" applyNumberFormat="1" applyFont="1" applyFill="1" applyBorder="1" applyAlignment="1">
      <alignment horizontal="right" vertical="center"/>
    </xf>
    <xf numFmtId="171" fontId="39" fillId="11" borderId="0" xfId="165" applyNumberFormat="1" applyFont="1" applyFill="1" applyBorder="1" applyAlignment="1">
      <alignment horizontal="right" vertical="center"/>
    </xf>
    <xf numFmtId="171" fontId="39" fillId="11" borderId="0" xfId="153" applyNumberFormat="1" applyFont="1" applyFill="1" applyBorder="1" applyAlignment="1">
      <alignment horizontal="right" vertical="center"/>
    </xf>
    <xf numFmtId="171" fontId="39" fillId="11" borderId="12" xfId="153" applyNumberFormat="1" applyFont="1" applyFill="1" applyBorder="1" applyAlignment="1">
      <alignment horizontal="right" vertical="center"/>
    </xf>
    <xf numFmtId="171" fontId="39" fillId="11" borderId="13" xfId="69" applyNumberFormat="1" applyFont="1" applyFill="1" applyBorder="1" applyAlignment="1">
      <alignment horizontal="right" vertical="center"/>
    </xf>
    <xf numFmtId="185" fontId="39" fillId="11" borderId="0" xfId="69" applyNumberFormat="1" applyFont="1" applyFill="1" applyAlignment="1">
      <alignment horizontal="right" vertical="center"/>
    </xf>
    <xf numFmtId="185" fontId="39" fillId="0" borderId="0" xfId="69" applyNumberFormat="1" applyFont="1" applyFill="1" applyBorder="1" applyAlignment="1">
      <alignment horizontal="right" vertical="center"/>
    </xf>
    <xf numFmtId="170" fontId="32" fillId="0" borderId="1" xfId="241" applyNumberFormat="1" applyFont="1" applyBorder="1" applyAlignment="1">
      <alignment vertical="center"/>
    </xf>
    <xf numFmtId="170" fontId="39" fillId="0" borderId="0" xfId="0" applyNumberFormat="1" applyFont="1" applyAlignment="1">
      <alignment horizontal="left" vertical="center"/>
    </xf>
    <xf numFmtId="170" fontId="39" fillId="0" borderId="12" xfId="241" applyNumberFormat="1" applyFont="1" applyBorder="1" applyAlignment="1">
      <alignment vertical="center"/>
    </xf>
    <xf numFmtId="171" fontId="39" fillId="11" borderId="0" xfId="383" applyNumberFormat="1" applyFont="1" applyFill="1" applyBorder="1" applyAlignment="1">
      <alignment horizontal="right" vertical="center"/>
    </xf>
    <xf numFmtId="171" fontId="39" fillId="0" borderId="0" xfId="383" applyNumberFormat="1" applyFont="1" applyFill="1" applyBorder="1" applyAlignment="1">
      <alignment horizontal="right" vertical="center"/>
    </xf>
    <xf numFmtId="171" fontId="39" fillId="0" borderId="0" xfId="243" applyNumberFormat="1" applyFont="1" applyAlignment="1">
      <alignment horizontal="right" vertical="center"/>
    </xf>
    <xf numFmtId="171" fontId="39" fillId="0" borderId="0" xfId="89" applyNumberFormat="1" applyFont="1" applyFill="1" applyBorder="1" applyAlignment="1">
      <alignment horizontal="right" vertical="center"/>
    </xf>
    <xf numFmtId="43" fontId="39" fillId="0" borderId="0" xfId="24" applyFont="1" applyFill="1" applyBorder="1" applyAlignment="1">
      <alignment horizontal="right" vertical="center"/>
    </xf>
    <xf numFmtId="171" fontId="39" fillId="11" borderId="0" xfId="406" applyNumberFormat="1" applyFont="1" applyFill="1" applyBorder="1" applyAlignment="1">
      <alignment horizontal="right" vertical="center"/>
    </xf>
    <xf numFmtId="41" fontId="39" fillId="0" borderId="0" xfId="57" applyNumberFormat="1" applyFont="1" applyFill="1" applyBorder="1" applyAlignment="1">
      <alignment horizontal="right" vertical="center"/>
    </xf>
    <xf numFmtId="171" fontId="39" fillId="0" borderId="0" xfId="57" applyNumberFormat="1" applyFont="1" applyFill="1" applyBorder="1" applyAlignment="1">
      <alignment horizontal="right" vertical="center"/>
    </xf>
    <xf numFmtId="171" fontId="39" fillId="11" borderId="12" xfId="89" applyNumberFormat="1" applyFont="1" applyFill="1" applyBorder="1" applyAlignment="1">
      <alignment horizontal="right" vertical="center"/>
    </xf>
    <xf numFmtId="190" fontId="50" fillId="0" borderId="0" xfId="263" applyNumberFormat="1" applyFont="1" applyAlignment="1">
      <alignment horizontal="center" vertical="center"/>
    </xf>
    <xf numFmtId="171" fontId="32" fillId="0" borderId="0" xfId="87" applyNumberFormat="1" applyFont="1" applyAlignment="1">
      <alignment horizontal="center" vertical="center" wrapText="1"/>
    </xf>
    <xf numFmtId="171" fontId="32" fillId="0" borderId="0" xfId="87" applyNumberFormat="1" applyFont="1" applyAlignment="1">
      <alignment horizontal="center" vertical="center"/>
    </xf>
    <xf numFmtId="171" fontId="32" fillId="0" borderId="12" xfId="87" applyNumberFormat="1" applyFont="1" applyBorder="1" applyAlignment="1">
      <alignment horizontal="center" vertical="center" wrapText="1"/>
    </xf>
    <xf numFmtId="171" fontId="32" fillId="0" borderId="12" xfId="87" applyNumberFormat="1" applyFont="1" applyBorder="1" applyAlignment="1">
      <alignment horizontal="right" vertical="center"/>
    </xf>
    <xf numFmtId="0" fontId="39" fillId="0" borderId="12" xfId="262" quotePrefix="1" applyFont="1" applyBorder="1" applyAlignment="1">
      <alignment horizontal="justify" vertical="center"/>
    </xf>
    <xf numFmtId="0" fontId="39" fillId="0" borderId="12" xfId="241" quotePrefix="1" applyFont="1" applyBorder="1" applyAlignment="1">
      <alignment horizontal="justify" vertical="center"/>
    </xf>
    <xf numFmtId="171" fontId="32" fillId="0" borderId="12" xfId="20" applyNumberFormat="1" applyFont="1" applyBorder="1" applyAlignment="1">
      <alignment horizontal="right" vertical="center"/>
    </xf>
    <xf numFmtId="171" fontId="32" fillId="0" borderId="0" xfId="87" applyNumberFormat="1" applyFont="1" applyFill="1" applyBorder="1" applyAlignment="1">
      <alignment horizontal="center" vertical="center" wrapText="1"/>
    </xf>
    <xf numFmtId="171" fontId="32" fillId="0" borderId="0" xfId="87" applyNumberFormat="1" applyFont="1" applyFill="1" applyBorder="1" applyAlignment="1">
      <alignment horizontal="center" vertical="center"/>
    </xf>
    <xf numFmtId="171" fontId="32" fillId="0" borderId="12" xfId="87" applyNumberFormat="1" applyFont="1" applyFill="1" applyBorder="1" applyAlignment="1">
      <alignment horizontal="center" vertical="center" wrapText="1"/>
    </xf>
    <xf numFmtId="0" fontId="50" fillId="0" borderId="12" xfId="241" quotePrefix="1" applyFont="1" applyBorder="1" applyAlignment="1">
      <alignment horizontal="justify" vertical="center"/>
    </xf>
    <xf numFmtId="171" fontId="49" fillId="0" borderId="0" xfId="87" applyNumberFormat="1" applyFont="1" applyFill="1" applyBorder="1" applyAlignment="1">
      <alignment horizontal="center" vertical="center" wrapText="1"/>
    </xf>
    <xf numFmtId="171" fontId="49" fillId="0" borderId="0" xfId="87" applyNumberFormat="1" applyFont="1" applyFill="1" applyBorder="1" applyAlignment="1">
      <alignment horizontal="center" vertical="center"/>
    </xf>
    <xf numFmtId="171" fontId="49" fillId="0" borderId="12" xfId="87" applyNumberFormat="1" applyFont="1" applyFill="1" applyBorder="1" applyAlignment="1">
      <alignment horizontal="center" vertical="center" wrapText="1"/>
    </xf>
    <xf numFmtId="171" fontId="32" fillId="0" borderId="12" xfId="241" applyNumberFormat="1" applyFont="1" applyBorder="1" applyAlignment="1">
      <alignment horizontal="center" vertical="center"/>
    </xf>
    <xf numFmtId="171" fontId="32" fillId="0" borderId="12" xfId="290" applyNumberFormat="1" applyFont="1" applyBorder="1" applyAlignment="1">
      <alignment horizontal="center" vertical="center"/>
    </xf>
    <xf numFmtId="171" fontId="32" fillId="0" borderId="12" xfId="369" applyNumberFormat="1" applyFont="1" applyFill="1" applyBorder="1" applyAlignment="1">
      <alignment horizontal="right" vertical="center"/>
    </xf>
    <xf numFmtId="171" fontId="32" fillId="0" borderId="5" xfId="241" applyNumberFormat="1" applyFont="1" applyBorder="1" applyAlignment="1">
      <alignment horizontal="center" vertical="center"/>
    </xf>
    <xf numFmtId="171" fontId="49" fillId="0" borderId="12" xfId="241" applyNumberFormat="1" applyFont="1" applyBorder="1" applyAlignment="1">
      <alignment horizontal="center" vertical="center"/>
    </xf>
    <xf numFmtId="171" fontId="49" fillId="0" borderId="0" xfId="88" applyNumberFormat="1" applyFont="1" applyAlignment="1">
      <alignment horizontal="center" vertical="center" wrapText="1"/>
    </xf>
    <xf numFmtId="171" fontId="49" fillId="0" borderId="0" xfId="88" applyNumberFormat="1" applyFont="1" applyAlignment="1">
      <alignment horizontal="center" vertical="center"/>
    </xf>
    <xf numFmtId="171" fontId="49" fillId="0" borderId="12" xfId="88" applyNumberFormat="1" applyFont="1" applyBorder="1" applyAlignment="1">
      <alignment horizontal="center" vertical="center" wrapText="1"/>
    </xf>
    <xf numFmtId="0" fontId="50" fillId="0" borderId="12" xfId="263" quotePrefix="1" applyFont="1" applyBorder="1" applyAlignment="1">
      <alignment horizontal="justify" vertical="center"/>
    </xf>
    <xf numFmtId="171" fontId="32" fillId="0" borderId="12" xfId="20" applyNumberFormat="1" applyFont="1" applyFill="1" applyBorder="1" applyAlignment="1">
      <alignment horizontal="right" vertical="center"/>
    </xf>
  </cellXfs>
  <cellStyles count="789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" xfId="22" xr:uid="{00000000-0005-0000-0000-000015000000}"/>
    <cellStyle name="Comma 10 2" xfId="475" xr:uid="{493CA747-82F3-4A27-87BE-AED037DA3A1F}"/>
    <cellStyle name="Comma 10 2 2" xfId="739" xr:uid="{35C57D1F-D86E-4FF1-8EB2-4AC1EF102630}"/>
    <cellStyle name="Comma 10 3" xfId="566" xr:uid="{F101C4A3-5E3D-4142-9C33-1D61AC694089}"/>
    <cellStyle name="Comma 10 3 2" xfId="23" xr:uid="{00000000-0005-0000-0000-000016000000}"/>
    <cellStyle name="Comma 10 3 2 2" xfId="24" xr:uid="{00000000-0005-0000-0000-000017000000}"/>
    <cellStyle name="Comma 10 3 2 2 2" xfId="404" xr:uid="{610E0E45-7D38-48B9-A5C2-C97727FCF2A8}"/>
    <cellStyle name="Comma 10 3 2 2 2 2" xfId="476" xr:uid="{6479E166-A573-4A21-8C70-8B784FCB7BFA}"/>
    <cellStyle name="Comma 10 3 2 2 2 2 2" xfId="740" xr:uid="{174A1602-874A-4CE3-A580-290F35AFC6F1}"/>
    <cellStyle name="Comma 10 3 2 2 3" xfId="567" xr:uid="{CD6CD9A9-F345-47A6-8EC2-F35A58ECF9B2}"/>
    <cellStyle name="Comma 10 3 2 3" xfId="25" xr:uid="{00000000-0005-0000-0000-000018000000}"/>
    <cellStyle name="Comma 10 3 2 3 2" xfId="408" xr:uid="{F4477621-42F6-4282-8C32-EF7CB9FEFA86}"/>
    <cellStyle name="Comma 10 3 2 3 3" xfId="568" xr:uid="{64290826-9CB4-47C5-B48F-BECF39E65262}"/>
    <cellStyle name="Comma 10 3 2 4" xfId="26" xr:uid="{00000000-0005-0000-0000-000019000000}"/>
    <cellStyle name="Comma 10 3 2 4 2" xfId="569" xr:uid="{F44F8C93-A488-4272-A6A6-73BB212A1907}"/>
    <cellStyle name="Comma 10 3 2 5" xfId="27" xr:uid="{00000000-0005-0000-0000-00001A000000}"/>
    <cellStyle name="Comma 10 3 2 5 2" xfId="570" xr:uid="{DB7214EB-482E-4F1F-8C02-1CCAA60EEAB3}"/>
    <cellStyle name="Comma 11" xfId="28" xr:uid="{00000000-0005-0000-0000-00001B000000}"/>
    <cellStyle name="Comma 11 10" xfId="29" xr:uid="{00000000-0005-0000-0000-00001C000000}"/>
    <cellStyle name="Comma 11 10 2" xfId="30" xr:uid="{00000000-0005-0000-0000-00001D000000}"/>
    <cellStyle name="Comma 11 10 2 2" xfId="31" xr:uid="{00000000-0005-0000-0000-00001E000000}"/>
    <cellStyle name="Comma 11 10 2 2 2" xfId="574" xr:uid="{56A3A273-3D69-418B-8105-001971E28182}"/>
    <cellStyle name="Comma 11 10 2 3" xfId="32" xr:uid="{00000000-0005-0000-0000-00001F000000}"/>
    <cellStyle name="Comma 11 10 2 3 2" xfId="575" xr:uid="{0B822CE9-6C19-486B-ABB7-738D7CE2266D}"/>
    <cellStyle name="Comma 11 10 2 4" xfId="33" xr:uid="{00000000-0005-0000-0000-000020000000}"/>
    <cellStyle name="Comma 11 10 2 4 2" xfId="576" xr:uid="{C2A2C890-C4B0-49BC-ACCC-179913ED193B}"/>
    <cellStyle name="Comma 11 10 2 5" xfId="34" xr:uid="{00000000-0005-0000-0000-000021000000}"/>
    <cellStyle name="Comma 11 10 2 5 2" xfId="577" xr:uid="{5ADF10CB-1148-4537-9F3B-A9E00F400075}"/>
    <cellStyle name="Comma 11 10 2 6" xfId="553" xr:uid="{918AAF06-6550-4C1D-881D-0A424C7FB797}"/>
    <cellStyle name="Comma 11 10 2 6 2" xfId="773" xr:uid="{A35AC189-2BD5-4342-A7EC-9F4321C32F71}"/>
    <cellStyle name="Comma 11 10 2 7" xfId="573" xr:uid="{69059E90-BACC-4AD4-B864-72A126060ECB}"/>
    <cellStyle name="Comma 11 10 3" xfId="572" xr:uid="{82F274B2-B47D-4785-9D68-68E1A03BD5F7}"/>
    <cellStyle name="Comma 11 2" xfId="35" xr:uid="{00000000-0005-0000-0000-000022000000}"/>
    <cellStyle name="Comma 11 2 2" xfId="578" xr:uid="{404ED512-8393-40DA-8F71-FE6EA5519077}"/>
    <cellStyle name="Comma 11 3" xfId="571" xr:uid="{B9EA78A0-343E-4870-95D8-9FD2401198FF}"/>
    <cellStyle name="Comma 12" xfId="36" xr:uid="{00000000-0005-0000-0000-000023000000}"/>
    <cellStyle name="Comma 12 2" xfId="579" xr:uid="{0985B3E3-F0ED-45D0-9B73-C26FFB1D5BF6}"/>
    <cellStyle name="Comma 13" xfId="37" xr:uid="{00000000-0005-0000-0000-000024000000}"/>
    <cellStyle name="Comma 13 2" xfId="477" xr:uid="{C220DF9A-ED11-41CF-BCA6-98422B051C2E}"/>
    <cellStyle name="Comma 13 2 2" xfId="741" xr:uid="{03B31A3B-E4A0-4A6B-BE1C-A37D2208DEE5}"/>
    <cellStyle name="Comma 13 3" xfId="580" xr:uid="{8729C848-7588-4B7A-978D-D147F08980EC}"/>
    <cellStyle name="Comma 135" xfId="38" xr:uid="{00000000-0005-0000-0000-000025000000}"/>
    <cellStyle name="Comma 135 2" xfId="39" xr:uid="{00000000-0005-0000-0000-000026000000}"/>
    <cellStyle name="Comma 135 2 2" xfId="582" xr:uid="{A0E70C3D-55D0-4D74-902C-9A7A87CDFF66}"/>
    <cellStyle name="Comma 135 3" xfId="40" xr:uid="{00000000-0005-0000-0000-000027000000}"/>
    <cellStyle name="Comma 135 3 2" xfId="583" xr:uid="{4C0ADF25-D987-47E5-A188-5617A90EDFD1}"/>
    <cellStyle name="Comma 135 4" xfId="41" xr:uid="{00000000-0005-0000-0000-000028000000}"/>
    <cellStyle name="Comma 135 4 2" xfId="584" xr:uid="{C08986D1-173C-4DF0-8BAE-2408D3D0CC4B}"/>
    <cellStyle name="Comma 135 5" xfId="42" xr:uid="{00000000-0005-0000-0000-000029000000}"/>
    <cellStyle name="Comma 135 5 2" xfId="585" xr:uid="{D4CC0075-CC74-4804-A485-207DA3A44D01}"/>
    <cellStyle name="Comma 135 6" xfId="552" xr:uid="{11275446-3699-474E-B7BF-A7A44EC313B1}"/>
    <cellStyle name="Comma 135 6 2" xfId="772" xr:uid="{60A4A5A9-EA37-48C9-8D97-204C506275A1}"/>
    <cellStyle name="Comma 135 7" xfId="581" xr:uid="{1B9ED60C-3C67-40F4-907F-96A09BF2DA15}"/>
    <cellStyle name="Comma 14" xfId="43" xr:uid="{00000000-0005-0000-0000-00002A000000}"/>
    <cellStyle name="Comma 14 2" xfId="478" xr:uid="{77E32873-1D62-4875-AD5C-BEF85F69E446}"/>
    <cellStyle name="Comma 14 2 2" xfId="742" xr:uid="{109A78F1-C8AF-4FD3-8445-B430461F005C}"/>
    <cellStyle name="Comma 14 3" xfId="586" xr:uid="{E2EE043D-2520-43F1-BC9E-EFD8F55A0157}"/>
    <cellStyle name="Comma 15" xfId="44" xr:uid="{00000000-0005-0000-0000-00002B000000}"/>
    <cellStyle name="Comma 15 2" xfId="479" xr:uid="{77176848-B7CB-416A-AE39-C6CA1B609B82}"/>
    <cellStyle name="Comma 15 2 2" xfId="743" xr:uid="{8F00C362-1B0B-431A-A61E-CD8E7069A669}"/>
    <cellStyle name="Comma 15 3" xfId="587" xr:uid="{FBF0349C-33FA-4D2A-960E-60C4CE95F667}"/>
    <cellStyle name="Comma 16" xfId="45" xr:uid="{00000000-0005-0000-0000-00002C000000}"/>
    <cellStyle name="Comma 16 2" xfId="46" xr:uid="{00000000-0005-0000-0000-00002D000000}"/>
    <cellStyle name="Comma 16 2 2" xfId="481" xr:uid="{C012735E-FEAE-40F3-B25B-C137B4051056}"/>
    <cellStyle name="Comma 16 2 3" xfId="589" xr:uid="{27139391-D109-4A32-882E-161DBD99FBFF}"/>
    <cellStyle name="Comma 16 3" xfId="47" xr:uid="{00000000-0005-0000-0000-00002E000000}"/>
    <cellStyle name="Comma 16 3 2" xfId="482" xr:uid="{0E3B938E-73CB-4A6B-B526-C2F6456A2C9E}"/>
    <cellStyle name="Comma 16 3 3" xfId="590" xr:uid="{31EF74EC-638C-41C1-920D-83181937F297}"/>
    <cellStyle name="Comma 16 4" xfId="48" xr:uid="{00000000-0005-0000-0000-00002F000000}"/>
    <cellStyle name="Comma 16 4 2" xfId="483" xr:uid="{CE72A240-01BE-4A7C-8507-CBA12A19406C}"/>
    <cellStyle name="Comma 16 4 3" xfId="591" xr:uid="{867EC8A2-EA4A-491D-B6F6-12AC8A7BB72F}"/>
    <cellStyle name="Comma 16 5" xfId="49" xr:uid="{00000000-0005-0000-0000-000030000000}"/>
    <cellStyle name="Comma 16 5 2" xfId="484" xr:uid="{DB5E04AD-3324-43C7-AD72-DAF9A2803FC0}"/>
    <cellStyle name="Comma 16 5 3" xfId="592" xr:uid="{316815D8-74D0-4E57-A6E6-7BE4885367ED}"/>
    <cellStyle name="Comma 16 6" xfId="480" xr:uid="{54A31012-6C92-425A-8B32-8FB00FF79999}"/>
    <cellStyle name="Comma 16 7" xfId="588" xr:uid="{A02BCA38-F559-4D7F-B164-B7754D9F60D8}"/>
    <cellStyle name="Comma 17" xfId="50" xr:uid="{00000000-0005-0000-0000-000031000000}"/>
    <cellStyle name="Comma 17 2" xfId="593" xr:uid="{16EE332E-F017-489D-83CB-E5EEB59D9FE6}"/>
    <cellStyle name="Comma 18" xfId="51" xr:uid="{00000000-0005-0000-0000-000032000000}"/>
    <cellStyle name="Comma 18 2" xfId="594" xr:uid="{AA1D98F7-EA29-4113-88B4-91F30B7AD6E4}"/>
    <cellStyle name="Comma 19" xfId="52" xr:uid="{00000000-0005-0000-0000-000033000000}"/>
    <cellStyle name="Comma 19 2" xfId="595" xr:uid="{0A9D12E5-B26F-493D-8E34-DCEB4123D36F}"/>
    <cellStyle name="Comma 2" xfId="53" xr:uid="{00000000-0005-0000-0000-000034000000}"/>
    <cellStyle name="Comma 2 10" xfId="54" xr:uid="{00000000-0005-0000-0000-000035000000}"/>
    <cellStyle name="Comma 2 10 2" xfId="55" xr:uid="{00000000-0005-0000-0000-000036000000}"/>
    <cellStyle name="Comma 2 10 2 2" xfId="56" xr:uid="{00000000-0005-0000-0000-000037000000}"/>
    <cellStyle name="Comma 2 10 2 2 2" xfId="57" xr:uid="{00000000-0005-0000-0000-000038000000}"/>
    <cellStyle name="Comma 2 10 2 2 2 2" xfId="409" xr:uid="{9B2B5F9F-996A-485A-9A56-82ED9D2A7512}"/>
    <cellStyle name="Comma 2 10 2 2 2 3" xfId="596" xr:uid="{74F899C4-52F9-4EBF-8618-5B2576F2897A}"/>
    <cellStyle name="Comma 2 10 2 2 3" xfId="485" xr:uid="{267233DE-ACC1-4B18-AF9E-D3D723A0AA63}"/>
    <cellStyle name="Comma 2 10 2 2 3 2" xfId="744" xr:uid="{2DAA0FAA-D385-49A7-8C4E-F8DB931D98E9}"/>
    <cellStyle name="Comma 2 10 3" xfId="58" xr:uid="{00000000-0005-0000-0000-000039000000}"/>
    <cellStyle name="Comma 2 2" xfId="59" xr:uid="{00000000-0005-0000-0000-00003A000000}"/>
    <cellStyle name="Comma 2 2 2" xfId="60" xr:uid="{00000000-0005-0000-0000-00003B000000}"/>
    <cellStyle name="Comma 2 2 2 2" xfId="61" xr:uid="{00000000-0005-0000-0000-00003C000000}"/>
    <cellStyle name="Comma 2 2 2 2 2" xfId="418" xr:uid="{2FC3B3AD-CF94-4E71-A37D-662F6CA5C905}"/>
    <cellStyle name="Comma 2 2 2 2 3" xfId="598" xr:uid="{EE868FF7-AA8D-474C-98A4-EAB6589C7C0A}"/>
    <cellStyle name="Comma 2 2 2 3" xfId="62" xr:uid="{00000000-0005-0000-0000-00003D000000}"/>
    <cellStyle name="Comma 2 2 2 3 2" xfId="599" xr:uid="{3703FC69-1371-4DEA-9B12-3EAFE26AC2E3}"/>
    <cellStyle name="Comma 2 2 2 4" xfId="63" xr:uid="{00000000-0005-0000-0000-00003E000000}"/>
    <cellStyle name="Comma 2 2 2 4 2" xfId="600" xr:uid="{796C298F-A1CF-4EDA-B904-FF587884DB27}"/>
    <cellStyle name="Comma 2 2 2 5" xfId="64" xr:uid="{00000000-0005-0000-0000-00003F000000}"/>
    <cellStyle name="Comma 2 2 2 5 2" xfId="601" xr:uid="{B872178C-7522-49F6-9E1C-E47A86AB91C5}"/>
    <cellStyle name="Comma 2 2 2 6" xfId="65" xr:uid="{00000000-0005-0000-0000-000040000000}"/>
    <cellStyle name="Comma 2 2 2 6 2" xfId="602" xr:uid="{65523922-A5A9-4A59-919D-A264BCA682E3}"/>
    <cellStyle name="Comma 2 2 2 7" xfId="487" xr:uid="{0A412AD7-1417-4E1A-8585-BB9DF425F5C8}"/>
    <cellStyle name="Comma 2 2 2 7 2" xfId="746" xr:uid="{82475E6B-1930-4306-A605-2133407628B0}"/>
    <cellStyle name="Comma 2 2 3" xfId="66" xr:uid="{00000000-0005-0000-0000-000041000000}"/>
    <cellStyle name="Comma 2 2 3 2" xfId="603" xr:uid="{A6442DDD-7073-48B9-ADBA-457818227956}"/>
    <cellStyle name="Comma 2 2 4" xfId="67" xr:uid="{00000000-0005-0000-0000-000042000000}"/>
    <cellStyle name="Comma 2 2 4 2" xfId="604" xr:uid="{7E1783DC-06B5-44BC-B5E6-1DE221CEB3C0}"/>
    <cellStyle name="Comma 2 2 5" xfId="68" xr:uid="{00000000-0005-0000-0000-000043000000}"/>
    <cellStyle name="Comma 2 2 5 2" xfId="605" xr:uid="{DB1B9B67-BC30-493D-8DE2-5CA41841E47E}"/>
    <cellStyle name="Comma 2 2 6" xfId="486" xr:uid="{43D6BA2F-B843-4E7A-A801-2161050EBA5E}"/>
    <cellStyle name="Comma 2 2 6 2" xfId="745" xr:uid="{BC9695B1-9D20-4291-BA65-AA91A1B05956}"/>
    <cellStyle name="Comma 2 2 7" xfId="432" xr:uid="{CCB5C9E0-7C75-487D-BFBA-6F399CAB65EA}"/>
    <cellStyle name="Comma 2 2 7 2" xfId="726" xr:uid="{538BCF1D-B661-41BE-B9FF-BD9EC5AA8F87}"/>
    <cellStyle name="Comma 2 3" xfId="69" xr:uid="{00000000-0005-0000-0000-000044000000}"/>
    <cellStyle name="Comma 2 3 2" xfId="70" xr:uid="{00000000-0005-0000-0000-000045000000}"/>
    <cellStyle name="Comma 2 3 2 2" xfId="607" xr:uid="{6E79E2DE-6B3B-4FD7-9725-AC3C34E76674}"/>
    <cellStyle name="Comma 2 3 3" xfId="71" xr:uid="{00000000-0005-0000-0000-000046000000}"/>
    <cellStyle name="Comma 2 3 3 2" xfId="608" xr:uid="{93F00111-2755-4CFB-AA62-02DF0F441251}"/>
    <cellStyle name="Comma 2 3 4" xfId="488" xr:uid="{338E6A4B-B5A4-4A4D-9CD1-F4DF51EE754D}"/>
    <cellStyle name="Comma 2 3 4 2" xfId="747" xr:uid="{A1DFD9C0-1C6A-4F0C-8B9A-17CB067A5E71}"/>
    <cellStyle name="Comma 2 3 5" xfId="606" xr:uid="{BEC35CD1-91E5-4EDC-B20E-EAF4249B9F53}"/>
    <cellStyle name="Comma 2 4" xfId="72" xr:uid="{00000000-0005-0000-0000-000047000000}"/>
    <cellStyle name="Comma 2 4 2" xfId="609" xr:uid="{5D8729B0-F622-42E3-B1A1-EAA1406C8292}"/>
    <cellStyle name="Comma 2 5" xfId="73" xr:uid="{00000000-0005-0000-0000-000048000000}"/>
    <cellStyle name="Comma 2 5 2" xfId="610" xr:uid="{1B1F8602-C4AC-47FE-8973-60AF24B702FE}"/>
    <cellStyle name="Comma 2 6" xfId="74" xr:uid="{00000000-0005-0000-0000-000049000000}"/>
    <cellStyle name="Comma 2 6 2" xfId="611" xr:uid="{05BC8D2F-CCF6-4568-B3DB-BDA63DBD0A6E}"/>
    <cellStyle name="Comma 2 7" xfId="75" xr:uid="{00000000-0005-0000-0000-00004A000000}"/>
    <cellStyle name="Comma 2 7 2" xfId="410" xr:uid="{DA542DF7-2BE9-4838-A826-79BCEA95F1D6}"/>
    <cellStyle name="Comma 2 7 2 2" xfId="715" xr:uid="{1148CF2B-1E6D-44FC-AA1B-E15246734254}"/>
    <cellStyle name="Comma 2 7 3" xfId="612" xr:uid="{DA8D00DA-1761-4498-8772-682861153475}"/>
    <cellStyle name="Comma 2 8" xfId="405" xr:uid="{B64C3893-E9FD-4955-8BB3-8497614F37F2}"/>
    <cellStyle name="Comma 2 9" xfId="459" xr:uid="{1A070E6E-9343-4A70-9328-D5EFA1C2F662}"/>
    <cellStyle name="Comma 20" xfId="76" xr:uid="{00000000-0005-0000-0000-00004B000000}"/>
    <cellStyle name="Comma 20 2" xfId="613" xr:uid="{69D94E61-7A14-4C4B-9B86-EDA26EBF805A}"/>
    <cellStyle name="Comma 21" xfId="77" xr:uid="{00000000-0005-0000-0000-00004C000000}"/>
    <cellStyle name="Comma 21 2" xfId="614" xr:uid="{40BB2340-CA04-4023-A91E-61BC77051A75}"/>
    <cellStyle name="Comma 22" xfId="78" xr:uid="{00000000-0005-0000-0000-00004D000000}"/>
    <cellStyle name="Comma 22 2" xfId="615" xr:uid="{4B96E755-E40E-4901-8AAB-B936B8CA86BA}"/>
    <cellStyle name="Comma 23" xfId="79" xr:uid="{00000000-0005-0000-0000-00004E000000}"/>
    <cellStyle name="Comma 23 2" xfId="616" xr:uid="{04E2A212-99F9-4B2F-AB23-FDE1257DA5A3}"/>
    <cellStyle name="Comma 24" xfId="80" xr:uid="{00000000-0005-0000-0000-00004F000000}"/>
    <cellStyle name="Comma 24 2" xfId="617" xr:uid="{A0A8C631-3D2C-4E22-87E7-D6DEAE949F10}"/>
    <cellStyle name="Comma 25" xfId="81" xr:uid="{00000000-0005-0000-0000-000050000000}"/>
    <cellStyle name="Comma 25 2" xfId="618" xr:uid="{B19A2809-1C2D-40DB-A500-5272E2B9B1DA}"/>
    <cellStyle name="Comma 26" xfId="82" xr:uid="{00000000-0005-0000-0000-000051000000}"/>
    <cellStyle name="Comma 26 2" xfId="619" xr:uid="{3A80A425-492D-4E27-A03A-55463C169D56}"/>
    <cellStyle name="Comma 27" xfId="83" xr:uid="{00000000-0005-0000-0000-000052000000}"/>
    <cellStyle name="Comma 27 2" xfId="620" xr:uid="{0B5373AE-77DC-44B2-9117-A49AA339E12B}"/>
    <cellStyle name="Comma 28" xfId="84" xr:uid="{00000000-0005-0000-0000-000053000000}"/>
    <cellStyle name="Comma 28 2" xfId="621" xr:uid="{6D28FF95-A69F-40A9-85CA-D348E2595FC6}"/>
    <cellStyle name="Comma 29" xfId="85" xr:uid="{00000000-0005-0000-0000-000054000000}"/>
    <cellStyle name="Comma 29 2" xfId="622" xr:uid="{B2DA46FA-9F99-4E1C-A3DA-C31E5934B9A0}"/>
    <cellStyle name="Comma 3" xfId="86" xr:uid="{00000000-0005-0000-0000-000055000000}"/>
    <cellStyle name="Comma 3 2" xfId="87" xr:uid="{00000000-0005-0000-0000-000056000000}"/>
    <cellStyle name="Comma 3 2 2" xfId="88" xr:uid="{00000000-0005-0000-0000-000057000000}"/>
    <cellStyle name="Comma 3 2 2 2" xfId="89" xr:uid="{00000000-0005-0000-0000-000058000000}"/>
    <cellStyle name="Comma 3 2 2 2 2" xfId="403" xr:uid="{A6BF32FA-5256-4151-A898-A13394DBF040}"/>
    <cellStyle name="Comma 3 2 2 2 2 2" xfId="489" xr:uid="{A1F0E2C4-A108-4664-A533-B0802E845F08}"/>
    <cellStyle name="Comma 3 2 2 2 2 2 2" xfId="748" xr:uid="{CFEBC200-6F7D-482F-8FBF-98EEE3099BA6}"/>
    <cellStyle name="Comma 3 2 2 2 3" xfId="623" xr:uid="{BBD8E1BB-7EAA-4790-BFE2-8DE1D32D9E1F}"/>
    <cellStyle name="Comma 3 2 2 3" xfId="90" xr:uid="{00000000-0005-0000-0000-000059000000}"/>
    <cellStyle name="Comma 3 2 2 3 2" xfId="411" xr:uid="{A9A44799-D701-447C-8104-C8F4B90D4BCF}"/>
    <cellStyle name="Comma 3 2 2 3 3" xfId="624" xr:uid="{6D05FCBD-FA11-43B6-A97D-29DC19111585}"/>
    <cellStyle name="Comma 3 2 2 4" xfId="91" xr:uid="{00000000-0005-0000-0000-00005A000000}"/>
    <cellStyle name="Comma 3 2 2 4 2" xfId="625" xr:uid="{F85C51CD-4FDF-4F01-8EA0-F490913AE347}"/>
    <cellStyle name="Comma 3 2 2 5" xfId="92" xr:uid="{00000000-0005-0000-0000-00005B000000}"/>
    <cellStyle name="Comma 3 2 2 5 2" xfId="626" xr:uid="{358825D3-9465-406E-BFF8-93492D2B71DF}"/>
    <cellStyle name="Comma 3 2 2 6" xfId="93" xr:uid="{00000000-0005-0000-0000-00005C000000}"/>
    <cellStyle name="Comma 3 2 2 6 2" xfId="627" xr:uid="{1ACB70AE-11D9-4EFA-9B6F-9E45C1CAE3FF}"/>
    <cellStyle name="Comma 3 2 3" xfId="94" xr:uid="{00000000-0005-0000-0000-00005D000000}"/>
    <cellStyle name="Comma 3 2 3 2" xfId="628" xr:uid="{ACE26A26-D7E2-4217-809C-A95927BDEDD1}"/>
    <cellStyle name="Comma 3 2 4" xfId="95" xr:uid="{00000000-0005-0000-0000-00005E000000}"/>
    <cellStyle name="Comma 3 2 4 2" xfId="629" xr:uid="{97988E1E-9497-4285-8067-F7F2475B61CB}"/>
    <cellStyle name="Comma 3 2 5" xfId="96" xr:uid="{00000000-0005-0000-0000-00005F000000}"/>
    <cellStyle name="Comma 3 2 5 2" xfId="630" xr:uid="{AC3F3DB3-258E-411A-A596-040C0EC47E69}"/>
    <cellStyle name="Comma 3 2 6" xfId="97" xr:uid="{00000000-0005-0000-0000-000060000000}"/>
    <cellStyle name="Comma 3 2 6 2" xfId="631" xr:uid="{37B270CD-473A-4D04-AC0D-36C0DC17ADFF}"/>
    <cellStyle name="Comma 3 2 7" xfId="98" xr:uid="{00000000-0005-0000-0000-000061000000}"/>
    <cellStyle name="Comma 3 2 7 2" xfId="632" xr:uid="{91B47AAE-6965-4327-AB38-230A01C83182}"/>
    <cellStyle name="Comma 3 3" xfId="99" xr:uid="{00000000-0005-0000-0000-000062000000}"/>
    <cellStyle name="Comma 3 3 2" xfId="100" xr:uid="{00000000-0005-0000-0000-000063000000}"/>
    <cellStyle name="Comma 3 3 2 2" xfId="634" xr:uid="{A70A3939-0726-4783-9A00-BFC30F095888}"/>
    <cellStyle name="Comma 3 3 3" xfId="633" xr:uid="{1A95EA08-E5F0-42FA-8AAA-4A6D33FF2B40}"/>
    <cellStyle name="Comma 3 4" xfId="101" xr:uid="{00000000-0005-0000-0000-000064000000}"/>
    <cellStyle name="Comma 3 4 2" xfId="635" xr:uid="{79AC262A-AFBC-4D59-9891-97DDB52896CC}"/>
    <cellStyle name="Comma 3 5" xfId="102" xr:uid="{00000000-0005-0000-0000-000065000000}"/>
    <cellStyle name="Comma 3 5 2" xfId="636" xr:uid="{D14C8A76-B418-4E7E-A4FF-F8608C17AE64}"/>
    <cellStyle name="Comma 3 6" xfId="103" xr:uid="{00000000-0005-0000-0000-000066000000}"/>
    <cellStyle name="Comma 3 6 2" xfId="637" xr:uid="{4A4A6084-97B0-461E-8049-250D2D2257D1}"/>
    <cellStyle name="Comma 3 7" xfId="407" xr:uid="{99D21DE7-CCB0-46E9-AA19-285A8AFAD610}"/>
    <cellStyle name="Comma 3 8" xfId="470" xr:uid="{D7A983F7-C4ED-4A73-A8F4-4A2446FD37B2}"/>
    <cellStyle name="Comma 3 8 2" xfId="737" xr:uid="{57E5AC35-9C71-4C06-A8B9-AB38AEAE0031}"/>
    <cellStyle name="Comma 30" xfId="104" xr:uid="{00000000-0005-0000-0000-000067000000}"/>
    <cellStyle name="Comma 30 2" xfId="638" xr:uid="{63F000EB-0A69-4339-84E7-5C65A5BF1D8C}"/>
    <cellStyle name="Comma 31" xfId="105" xr:uid="{00000000-0005-0000-0000-000068000000}"/>
    <cellStyle name="Comma 31 2" xfId="639" xr:uid="{8C429060-DD67-43F4-9539-C680F489BA70}"/>
    <cellStyle name="Comma 32" xfId="106" xr:uid="{00000000-0005-0000-0000-000069000000}"/>
    <cellStyle name="Comma 32 2" xfId="640" xr:uid="{5D6C2AFD-2E88-4B05-A836-0731CC663101}"/>
    <cellStyle name="Comma 33" xfId="107" xr:uid="{00000000-0005-0000-0000-00006A000000}"/>
    <cellStyle name="Comma 33 2" xfId="641" xr:uid="{74A14328-318C-4035-9C78-8D6B6BA573FD}"/>
    <cellStyle name="Comma 34" xfId="108" xr:uid="{00000000-0005-0000-0000-00006B000000}"/>
    <cellStyle name="Comma 34 2" xfId="109" xr:uid="{00000000-0005-0000-0000-00006C000000}"/>
    <cellStyle name="Comma 34 2 2" xfId="643" xr:uid="{60276BFA-9778-4C3F-B693-1D7A1BF8FFC1}"/>
    <cellStyle name="Comma 34 3" xfId="642" xr:uid="{19C17A19-9D5A-46C7-8C3E-861E4354A087}"/>
    <cellStyle name="Comma 35" xfId="110" xr:uid="{00000000-0005-0000-0000-00006D000000}"/>
    <cellStyle name="Comma 35 2" xfId="644" xr:uid="{BDBADCF3-443E-4910-B6A1-43479291D453}"/>
    <cellStyle name="Comma 36" xfId="111" xr:uid="{00000000-0005-0000-0000-00006E000000}"/>
    <cellStyle name="Comma 36 2" xfId="645" xr:uid="{06576EB5-A11A-4C76-A405-7A33BB11C876}"/>
    <cellStyle name="Comma 37" xfId="112" xr:uid="{00000000-0005-0000-0000-00006F000000}"/>
    <cellStyle name="Comma 37 2" xfId="646" xr:uid="{704014EC-93B2-4D55-8DF9-41E3185EF44B}"/>
    <cellStyle name="Comma 38" xfId="113" xr:uid="{00000000-0005-0000-0000-000070000000}"/>
    <cellStyle name="Comma 38 2" xfId="647" xr:uid="{D6AF005C-11C8-4CC8-A7A8-37AE8046B0E0}"/>
    <cellStyle name="Comma 39" xfId="114" xr:uid="{00000000-0005-0000-0000-000071000000}"/>
    <cellStyle name="Comma 39 2" xfId="648" xr:uid="{00586733-0C2B-4D6C-AFD3-8F25CEEF6509}"/>
    <cellStyle name="Comma 4" xfId="115" xr:uid="{00000000-0005-0000-0000-000072000000}"/>
    <cellStyle name="Comma 4 2" xfId="116" xr:uid="{00000000-0005-0000-0000-000073000000}"/>
    <cellStyle name="Comma 4 2 6" xfId="564" xr:uid="{41D30D56-BC78-409D-BB02-946DE25FC330}"/>
    <cellStyle name="Comma 4 2 6 2" xfId="777" xr:uid="{15055ED0-802F-42D7-9CCD-D7B4DDA2D1D3}"/>
    <cellStyle name="Comma 4 3" xfId="117" xr:uid="{00000000-0005-0000-0000-000074000000}"/>
    <cellStyle name="Comma 4 4" xfId="118" xr:uid="{00000000-0005-0000-0000-000075000000}"/>
    <cellStyle name="Comma 4 5" xfId="119" xr:uid="{00000000-0005-0000-0000-000076000000}"/>
    <cellStyle name="Comma 4 6" xfId="120" xr:uid="{00000000-0005-0000-0000-000077000000}"/>
    <cellStyle name="Comma 4 7" xfId="490" xr:uid="{EBF1C057-C380-487E-B743-59564F8D4FD3}"/>
    <cellStyle name="Comma 4 8" xfId="451" xr:uid="{47B5DCD9-C92A-4236-8229-B9656D39BF95}"/>
    <cellStyle name="Comma 4 8 2" xfId="731" xr:uid="{0253EB0F-E369-4AE5-9C78-C786C31CF97D}"/>
    <cellStyle name="Comma 40" xfId="121" xr:uid="{00000000-0005-0000-0000-000078000000}"/>
    <cellStyle name="Comma 40 2" xfId="649" xr:uid="{E4604B6E-D83A-4E2A-8018-1B73C5F511D5}"/>
    <cellStyle name="Comma 41" xfId="122" xr:uid="{00000000-0005-0000-0000-000079000000}"/>
    <cellStyle name="Comma 41 2" xfId="491" xr:uid="{DF806ECE-D60F-47E3-8FA8-67D9B699D3FB}"/>
    <cellStyle name="Comma 41 2 2" xfId="750" xr:uid="{12FBE8B3-BE3C-4DE1-BE61-C06C199646E3}"/>
    <cellStyle name="Comma 41 3" xfId="650" xr:uid="{77EB793F-02BC-45E1-8C8C-1A8C6E5E9E78}"/>
    <cellStyle name="Comma 42" xfId="123" xr:uid="{00000000-0005-0000-0000-00007A000000}"/>
    <cellStyle name="Comma 42 2" xfId="492" xr:uid="{0602F741-F6CB-4C65-8CEC-2204EFAB75CA}"/>
    <cellStyle name="Comma 42 2 2" xfId="751" xr:uid="{3C233B7F-563F-4220-BB8C-112568CED8E1}"/>
    <cellStyle name="Comma 42 3" xfId="651" xr:uid="{A6DD4686-60CC-424E-AF59-B2915A9D914B}"/>
    <cellStyle name="Comma 43" xfId="124" xr:uid="{00000000-0005-0000-0000-00007B000000}"/>
    <cellStyle name="Comma 43 2" xfId="493" xr:uid="{9AB66D80-BB30-4AE8-9BEB-CA141BAC17A9}"/>
    <cellStyle name="Comma 43 2 2" xfId="752" xr:uid="{14BF4352-F65E-4C4A-B4C0-8781E7668F0D}"/>
    <cellStyle name="Comma 43 3" xfId="652" xr:uid="{D46850BC-D331-4389-A401-E343531553E3}"/>
    <cellStyle name="Comma 44" xfId="125" xr:uid="{00000000-0005-0000-0000-00007C000000}"/>
    <cellStyle name="Comma 44 2" xfId="494" xr:uid="{597E1DF9-58D3-46D8-9F36-20725BDAC489}"/>
    <cellStyle name="Comma 44 2 2" xfId="753" xr:uid="{29A247AF-1958-4431-8B24-FC36493A6AFC}"/>
    <cellStyle name="Comma 44 3" xfId="653" xr:uid="{9E999979-9FC8-4B29-893C-8BC0E326C856}"/>
    <cellStyle name="Comma 45" xfId="126" xr:uid="{00000000-0005-0000-0000-00007D000000}"/>
    <cellStyle name="Comma 45 2" xfId="654" xr:uid="{BD96305D-61DD-4D3C-A314-F50E682AC460}"/>
    <cellStyle name="Comma 46" xfId="373" xr:uid="{34D06D2E-81D8-4117-8E31-BD3C37140187}"/>
    <cellStyle name="Comma 46 2" xfId="556" xr:uid="{498E7D91-2336-491C-BBB3-DE9B8CDE2283}"/>
    <cellStyle name="Comma 46 2 2" xfId="774" xr:uid="{8936FE9B-A1D7-4A7E-9B6E-CED086861C56}"/>
    <cellStyle name="Comma 46 3" xfId="698" xr:uid="{1B5FE2AD-334C-48E1-AAB2-DA0011C8A890}"/>
    <cellStyle name="Comma 47" xfId="396" xr:uid="{9AD3EB6A-AB50-422A-9E85-C17791D81C24}"/>
    <cellStyle name="Comma 47 2" xfId="558" xr:uid="{3862F5AD-75D5-4FEC-8076-AB9E63FAFF5B}"/>
    <cellStyle name="Comma 47 2 2" xfId="776" xr:uid="{FAD004D3-09AB-4A2C-A2DA-A9C35B77B085}"/>
    <cellStyle name="Comma 47 3" xfId="712" xr:uid="{22BAAC94-E6FE-42EC-80E6-05FD4B2D24FD}"/>
    <cellStyle name="Comma 48" xfId="421" xr:uid="{35274FEF-9F19-4D91-8FBB-BD2D99E9A468}"/>
    <cellStyle name="Comma 48 2" xfId="557" xr:uid="{AD5C3AF5-B386-4AB8-980D-0A0A1B260264}"/>
    <cellStyle name="Comma 48 2 2" xfId="775" xr:uid="{C407C6BF-96FC-475C-9BD3-AD79C379F094}"/>
    <cellStyle name="Comma 48 3" xfId="718" xr:uid="{75FD0B74-6D7B-492E-A861-E2584050D2A9}"/>
    <cellStyle name="Comma 49" xfId="389" xr:uid="{0A6B9558-0616-4C99-B414-49B511211F8D}"/>
    <cellStyle name="Comma 49 2" xfId="709" xr:uid="{1ECDE59B-AE63-48E8-8521-5EB09576BD96}"/>
    <cellStyle name="Comma 5" xfId="127" xr:uid="{00000000-0005-0000-0000-00007E000000}"/>
    <cellStyle name="Comma 5 10 3" xfId="128" xr:uid="{00000000-0005-0000-0000-00007F000000}"/>
    <cellStyle name="Comma 5 10 3 2" xfId="129" xr:uid="{00000000-0005-0000-0000-000080000000}"/>
    <cellStyle name="Comma 5 10 3 2 2" xfId="412" xr:uid="{1C9FCA7C-7C1B-4FFF-AB1B-C0F018CFEDD6}"/>
    <cellStyle name="Comma 5 10 3 2 3" xfId="655" xr:uid="{019BFEF6-67CB-4044-9D43-724DE2C40F9D}"/>
    <cellStyle name="Comma 5 10 3 3" xfId="130" xr:uid="{00000000-0005-0000-0000-000081000000}"/>
    <cellStyle name="Comma 5 10 3 3 2" xfId="656" xr:uid="{956AE916-276F-4E0D-A2DA-DA600270836F}"/>
    <cellStyle name="Comma 5 10 3 4" xfId="495" xr:uid="{34A0ED65-9B20-420A-AE3D-296698739E48}"/>
    <cellStyle name="Comma 5 10 3 4 2" xfId="754" xr:uid="{31B41051-EEDD-4BAA-832A-C53E733CC7CE}"/>
    <cellStyle name="Comma 5 2" xfId="131" xr:uid="{00000000-0005-0000-0000-000082000000}"/>
    <cellStyle name="Comma 5 2 2" xfId="132" xr:uid="{00000000-0005-0000-0000-000083000000}"/>
    <cellStyle name="Comma 5 2 2 2" xfId="133" xr:uid="{00000000-0005-0000-0000-000084000000}"/>
    <cellStyle name="Comma 5 2 2 2 2" xfId="134" xr:uid="{00000000-0005-0000-0000-000085000000}"/>
    <cellStyle name="Comma 5 2 2 2 2 2" xfId="413" xr:uid="{F2121E90-B967-416E-A045-1A83473FA963}"/>
    <cellStyle name="Comma 5 2 2 2 2 3" xfId="657" xr:uid="{36632F7A-897F-4576-8076-A3EA541D3A08}"/>
    <cellStyle name="Comma 5 2 2 2 3" xfId="135" xr:uid="{00000000-0005-0000-0000-000086000000}"/>
    <cellStyle name="Comma 5 2 2 2 3 2" xfId="136" xr:uid="{00000000-0005-0000-0000-000087000000}"/>
    <cellStyle name="Comma 5 2 2 2 3 2 2" xfId="137" xr:uid="{00000000-0005-0000-0000-000088000000}"/>
    <cellStyle name="Comma 5 2 2 2 3 2 2 2" xfId="406" xr:uid="{27B78461-7239-4970-80C1-B6F99FE90381}"/>
    <cellStyle name="Comma 5 2 2 2 3 2 2 2 2" xfId="498" xr:uid="{2B1A116A-4950-4D52-A313-8853BE6E145C}"/>
    <cellStyle name="Comma 5 2 2 2 3 2 2 2 2 2" xfId="756" xr:uid="{9D92DEC2-5546-4AAC-9FE0-2E8913AF0C9E}"/>
    <cellStyle name="Comma 5 2 2 2 3 2 2 3" xfId="659" xr:uid="{30C1A647-D100-4F3B-93C9-EFEC3BC1C7C5}"/>
    <cellStyle name="Comma 5 2 2 2 3 2 3" xfId="414" xr:uid="{66A0E4EF-1590-495A-BB93-E494540024CA}"/>
    <cellStyle name="Comma 5 2 2 2 3 2 3 2" xfId="497" xr:uid="{2AA6166A-5675-4A1A-B9C4-B23E9716F7C6}"/>
    <cellStyle name="Comma 5 2 2 2 3 2 3 2 2" xfId="755" xr:uid="{EEBEA5B0-7E91-4A85-82A0-EDB2B74AA82F}"/>
    <cellStyle name="Comma 5 2 2 2 3 2 3 3" xfId="716" xr:uid="{FB9A4971-F872-49DE-A00E-4641481B2DC6}"/>
    <cellStyle name="Comma 5 2 2 2 3 2 4" xfId="658" xr:uid="{B067C12E-CF00-4287-A9B6-D417DAACB418}"/>
    <cellStyle name="Comma 5 2 2 2 4" xfId="138" xr:uid="{00000000-0005-0000-0000-000089000000}"/>
    <cellStyle name="Comma 5 2 2 2 4 2" xfId="660" xr:uid="{69F4CB05-D3F1-40BD-82EA-9A40F0D7AA95}"/>
    <cellStyle name="Comma 5 2 2 2 5" xfId="139" xr:uid="{00000000-0005-0000-0000-00008A000000}"/>
    <cellStyle name="Comma 5 2 2 2 5 2" xfId="661" xr:uid="{18F2D2EA-8127-4C50-A671-C751EBA4BA69}"/>
    <cellStyle name="Comma 5 2 2 2 6" xfId="379" xr:uid="{7E9271AF-95E9-43A2-B826-D7F7AE950785}"/>
    <cellStyle name="Comma 5 2 2 2 6 2" xfId="703" xr:uid="{5C171AC3-05C6-46AA-A88F-6BD307B39F0C}"/>
    <cellStyle name="Comma 5 2 2 2 7" xfId="455" xr:uid="{1F946837-12D7-45A7-B616-40112353D032}"/>
    <cellStyle name="Comma 5 2 2 3" xfId="140" xr:uid="{00000000-0005-0000-0000-00008B000000}"/>
    <cellStyle name="Comma 5 2 2 3 2" xfId="141" xr:uid="{00000000-0005-0000-0000-00008C000000}"/>
    <cellStyle name="Comma 5 2 2 3 2 2" xfId="415" xr:uid="{A0559A0D-DCFA-4BF9-B328-47E2B5DA68BD}"/>
    <cellStyle name="Comma 5 2 2 3 2 3" xfId="500" xr:uid="{7DDBEE96-7E11-4FA0-9BA7-A32AA7E95B40}"/>
    <cellStyle name="Comma 5 2 2 3 2 4" xfId="663" xr:uid="{9B9E64AF-2167-4771-A4AD-12FB2A631AB8}"/>
    <cellStyle name="Comma 5 2 2 3 3" xfId="381" xr:uid="{40F23B0F-6C84-49B7-8F22-B8718FB76ADB}"/>
    <cellStyle name="Comma 5 2 2 3 3 2" xfId="705" xr:uid="{BF8EF628-770A-41B0-9063-CBA5303E8C06}"/>
    <cellStyle name="Comma 5 2 2 3 4" xfId="499" xr:uid="{DC8ADBA4-85E0-4B82-BA39-15AAE5EB83F9}"/>
    <cellStyle name="Comma 5 2 2 3 5" xfId="662" xr:uid="{B390B327-75BB-4030-8435-64AC39ADA4E1}"/>
    <cellStyle name="Comma 5 2 2 4" xfId="142" xr:uid="{00000000-0005-0000-0000-00008D000000}"/>
    <cellStyle name="Comma 5 2 2 4 2" xfId="501" xr:uid="{A7966CA4-905F-4CA5-9347-30F245A0AA54}"/>
    <cellStyle name="Comma 5 2 2 4 3" xfId="664" xr:uid="{FC403E23-C944-44C8-A90C-BF1EF089C342}"/>
    <cellStyle name="Comma 5 2 2 5" xfId="143" xr:uid="{00000000-0005-0000-0000-00008E000000}"/>
    <cellStyle name="Comma 5 2 2 5 2" xfId="502" xr:uid="{EC1FDAEB-300F-49BC-84F7-93367B1058F3}"/>
    <cellStyle name="Comma 5 2 2 5 3" xfId="665" xr:uid="{C24D45F2-1824-4243-AB35-B2179DED3DAB}"/>
    <cellStyle name="Comma 5 2 2 6" xfId="144" xr:uid="{00000000-0005-0000-0000-00008F000000}"/>
    <cellStyle name="Comma 5 2 2 6 2" xfId="503" xr:uid="{97B024AD-E6CE-4CDA-8A7A-6D5B9430B16C}"/>
    <cellStyle name="Comma 5 2 2 6 3" xfId="666" xr:uid="{29726313-F059-4D1B-87F1-2BE7B2F335DE}"/>
    <cellStyle name="Comma 5 2 2 7" xfId="145" xr:uid="{00000000-0005-0000-0000-000090000000}"/>
    <cellStyle name="Comma 5 2 2 7 2" xfId="667" xr:uid="{1A230CFC-8FAC-4488-B356-FFCA3B1EAC6A}"/>
    <cellStyle name="Comma 5 2 2 8" xfId="146" xr:uid="{00000000-0005-0000-0000-000091000000}"/>
    <cellStyle name="Comma 5 2 2 8 2" xfId="504" xr:uid="{00440DEB-7B4C-4A39-8A27-24E851EFEEA4}"/>
    <cellStyle name="Comma 5 2 2 8 3" xfId="668" xr:uid="{E9360261-118F-465E-840F-FD4FBBE1065C}"/>
    <cellStyle name="Comma 5 2 2 9" xfId="496" xr:uid="{1F431134-863C-47A9-A453-1EB327DB8EA9}"/>
    <cellStyle name="Comma 5 2 3" xfId="147" xr:uid="{00000000-0005-0000-0000-000092000000}"/>
    <cellStyle name="Comma 5 2 3 2" xfId="148" xr:uid="{00000000-0005-0000-0000-000093000000}"/>
    <cellStyle name="Comma 5 2 3 2 2" xfId="670" xr:uid="{AEECCFCF-894C-43D2-9CA4-73DFD7B24220}"/>
    <cellStyle name="Comma 5 2 3 3" xfId="505" xr:uid="{FCD9D036-9571-4643-B683-F3DE5E93460C}"/>
    <cellStyle name="Comma 5 2 3 3 2" xfId="757" xr:uid="{BE00DF85-EF22-46F2-AACF-57B00A6941B2}"/>
    <cellStyle name="Comma 5 2 3 4" xfId="669" xr:uid="{A856069C-29ED-43CE-BA79-041C5D54F278}"/>
    <cellStyle name="Comma 5 2 4" xfId="149" xr:uid="{00000000-0005-0000-0000-000094000000}"/>
    <cellStyle name="Comma 5 2 4 2" xfId="671" xr:uid="{9B21BE04-613F-4E0A-973B-0B860B52A5C8}"/>
    <cellStyle name="Comma 5 2 5" xfId="150" xr:uid="{00000000-0005-0000-0000-000095000000}"/>
    <cellStyle name="Comma 5 2 5 2" xfId="672" xr:uid="{74BE90CB-2147-4ADA-93C0-F8CAF05F48DA}"/>
    <cellStyle name="Comma 5 2 6" xfId="151" xr:uid="{00000000-0005-0000-0000-000096000000}"/>
    <cellStyle name="Comma 5 2 6 2" xfId="673" xr:uid="{E8F3F3A4-AE70-479C-9A91-61D2D81DB2E2}"/>
    <cellStyle name="Comma 5 2 7" xfId="152" xr:uid="{00000000-0005-0000-0000-000097000000}"/>
    <cellStyle name="Comma 5 2 7 2" xfId="674" xr:uid="{A55A9AA0-F0BC-4E9F-89FB-6D810D817B7E}"/>
    <cellStyle name="Comma 5 3" xfId="153" xr:uid="{00000000-0005-0000-0000-000098000000}"/>
    <cellStyle name="Comma 5 3 2" xfId="154" xr:uid="{00000000-0005-0000-0000-000099000000}"/>
    <cellStyle name="Comma 5 3 2 2" xfId="416" xr:uid="{1043818A-9EA3-47C1-8105-3B8949A98441}"/>
    <cellStyle name="Comma 5 3 2 2 2" xfId="507" xr:uid="{4000C763-6DB4-46DE-84B2-E5110D72CDD9}"/>
    <cellStyle name="Comma 5 3 2 2 2 2" xfId="759" xr:uid="{0F099E85-FA00-4D33-9341-11363A2B1AB8}"/>
    <cellStyle name="Comma 5 3 2 3" xfId="676" xr:uid="{0AD02CDB-C712-416D-B0B4-B2BA37FB2A94}"/>
    <cellStyle name="Comma 5 3 3" xfId="155" xr:uid="{00000000-0005-0000-0000-00009A000000}"/>
    <cellStyle name="Comma 5 3 3 2" xfId="677" xr:uid="{DDE53309-A5C1-4FD7-829A-04EDB4B386A1}"/>
    <cellStyle name="Comma 5 3 4" xfId="506" xr:uid="{2F9F6334-7A7C-4550-80E2-9BB510DD0B0F}"/>
    <cellStyle name="Comma 5 3 4 2" xfId="758" xr:uid="{E13B3F5A-185C-4541-84BE-C6A57D0F3C85}"/>
    <cellStyle name="Comma 5 3 5" xfId="675" xr:uid="{754777BE-BD5C-432C-B926-CC6E4191A54A}"/>
    <cellStyle name="Comma 5 4" xfId="156" xr:uid="{00000000-0005-0000-0000-00009B000000}"/>
    <cellStyle name="Comma 5 4 2" xfId="678" xr:uid="{F187C6E3-C224-4805-B1CC-5EB9A8DF5717}"/>
    <cellStyle name="Comma 5 5" xfId="157" xr:uid="{00000000-0005-0000-0000-00009C000000}"/>
    <cellStyle name="Comma 5 5 2" xfId="679" xr:uid="{38FB3EEB-880E-4E75-9FD6-B7E6BE8D29CC}"/>
    <cellStyle name="Comma 5 6" xfId="158" xr:uid="{00000000-0005-0000-0000-00009D000000}"/>
    <cellStyle name="Comma 5 6 2" xfId="680" xr:uid="{29E130C3-903D-4C25-AF11-C07CC576AA2E}"/>
    <cellStyle name="Comma 50" xfId="374" xr:uid="{75A6C0B6-53FF-4196-9260-8EE6E4873CDD}"/>
    <cellStyle name="Comma 50 2" xfId="699" xr:uid="{872A82C8-10B3-41E3-8A60-44B91F858A4F}"/>
    <cellStyle name="Comma 51" xfId="387" xr:uid="{1926855D-B929-4B93-9420-A87A8FB7C6EB}"/>
    <cellStyle name="Comma 51 2" xfId="708" xr:uid="{8B826B39-F6DE-4E11-9E3C-8A95A141E60B}"/>
    <cellStyle name="Comma 52" xfId="376" xr:uid="{C41D99F9-AAFD-4C29-B9F9-A98B7F02A503}"/>
    <cellStyle name="Comma 52 2" xfId="700" xr:uid="{B84F7FD5-46CE-45BB-A334-2A89F77CBA45}"/>
    <cellStyle name="Comma 53" xfId="382" xr:uid="{36BE38D3-E437-4E7C-9CFD-DA76F998CCA6}"/>
    <cellStyle name="Comma 53 2" xfId="706" xr:uid="{A2C5D21F-23DC-458F-863A-B7B63AEAD898}"/>
    <cellStyle name="Comma 54" xfId="378" xr:uid="{DFD6EBD0-9BE9-4291-A048-49DC7C2D0A99}"/>
    <cellStyle name="Comma 54 2" xfId="702" xr:uid="{A2D3889D-9F14-4205-BEF6-D3DAB744DD0D}"/>
    <cellStyle name="Comma 55" xfId="380" xr:uid="{92F127BB-A06A-4A1C-AF07-F0E7F4A9CAFF}"/>
    <cellStyle name="Comma 55 2" xfId="704" xr:uid="{9349304F-A6C4-476A-8304-57A2031EF7C6}"/>
    <cellStyle name="Comma 56" xfId="426" xr:uid="{D88CD89E-1C90-4331-96D2-7A1B239DDD6A}"/>
    <cellStyle name="Comma 56 2" xfId="722" xr:uid="{6510914F-DCB9-44FF-9675-542DFC172B39}"/>
    <cellStyle name="Comma 57" xfId="392" xr:uid="{A701C77C-A543-4594-BD48-B181423F49B2}"/>
    <cellStyle name="Comma 57 2" xfId="710" xr:uid="{AB07E569-00AF-4784-8C40-D7995EA1816B}"/>
    <cellStyle name="Comma 58" xfId="419" xr:uid="{9B7DD6F0-724B-404A-8FD2-4991EBE4B260}"/>
    <cellStyle name="Comma 58 2" xfId="717" xr:uid="{37C63462-DD68-4C39-AC1B-844A011FC568}"/>
    <cellStyle name="Comma 59" xfId="400" xr:uid="{581DEAA8-724C-490F-8FC2-BC760150CD48}"/>
    <cellStyle name="Comma 59 2" xfId="714" xr:uid="{435AE6CE-7AC7-465D-91E6-2974CC985EE1}"/>
    <cellStyle name="Comma 6" xfId="159" xr:uid="{00000000-0005-0000-0000-00009E000000}"/>
    <cellStyle name="Comma 6 2" xfId="160" xr:uid="{00000000-0005-0000-0000-00009F000000}"/>
    <cellStyle name="Comma 6 3" xfId="161" xr:uid="{00000000-0005-0000-0000-0000A0000000}"/>
    <cellStyle name="Comma 6 4" xfId="162" xr:uid="{00000000-0005-0000-0000-0000A1000000}"/>
    <cellStyle name="Comma 6 5" xfId="163" xr:uid="{00000000-0005-0000-0000-0000A2000000}"/>
    <cellStyle name="Comma 6 6" xfId="164" xr:uid="{00000000-0005-0000-0000-0000A3000000}"/>
    <cellStyle name="Comma 60" xfId="399" xr:uid="{F6439BD7-2484-4515-8CDA-1E28FCC35FD7}"/>
    <cellStyle name="Comma 60 2" xfId="713" xr:uid="{5E4A7B8E-3D14-4B01-BCA3-6A3BFA17E9A4}"/>
    <cellStyle name="Comma 61" xfId="385" xr:uid="{29867466-DC7A-4A32-B762-07E7E9CD542B}"/>
    <cellStyle name="Comma 61 2" xfId="707" xr:uid="{E5559957-CC6D-4B1A-B2BA-BC2339A3D6C3}"/>
    <cellStyle name="Comma 62" xfId="377" xr:uid="{76D9E726-E9E8-4797-904E-065E0150B0EC}"/>
    <cellStyle name="Comma 62 2" xfId="701" xr:uid="{6C501388-A5F5-43C7-AEF0-6DE40802B4F9}"/>
    <cellStyle name="Comma 63" xfId="425" xr:uid="{D41D1693-E133-4282-B850-A8990BAF07C5}"/>
    <cellStyle name="Comma 63 2" xfId="721" xr:uid="{2D49F637-24FA-4FF7-866B-25D059FF0778}"/>
    <cellStyle name="Comma 64" xfId="434" xr:uid="{3B40102C-2F22-4CA2-AE3D-A2FD715506E1}"/>
    <cellStyle name="Comma 64 2" xfId="728" xr:uid="{C6C32B96-C35F-49C2-AA35-245F628C7CF0}"/>
    <cellStyle name="Comma 65" xfId="428" xr:uid="{CEFC9E29-32A3-44EC-8210-CA7F73260EE8}"/>
    <cellStyle name="Comma 65 2" xfId="723" xr:uid="{5CC23B29-DF7E-416E-B437-ED5E5E809F0E}"/>
    <cellStyle name="Comma 66" xfId="393" xr:uid="{8745DF79-FBA9-48EC-A88F-39C5FEE82D78}"/>
    <cellStyle name="Comma 66 2" xfId="711" xr:uid="{DA053CFB-DFF9-464E-9699-A9416D945719}"/>
    <cellStyle name="Comma 67" xfId="423" xr:uid="{64CC7BB8-BC83-44FE-81B0-6461C48E6CC3}"/>
    <cellStyle name="Comma 67 2" xfId="719" xr:uid="{794EFD68-9502-4A76-8EFE-E63DB0589E46}"/>
    <cellStyle name="Comma 68" xfId="429" xr:uid="{CEA372B1-88B1-44FB-BE09-93F2964E2A88}"/>
    <cellStyle name="Comma 68 2" xfId="724" xr:uid="{C87ACAD4-7600-4EEA-BC33-80301A394B9C}"/>
    <cellStyle name="Comma 69" xfId="430" xr:uid="{AEBAB0F1-E22D-4B92-9006-659993BCC98A}"/>
    <cellStyle name="Comma 69 2" xfId="725" xr:uid="{172D5994-98D0-4729-A6A3-60EFE880D1C6}"/>
    <cellStyle name="Comma 7" xfId="165" xr:uid="{00000000-0005-0000-0000-0000A4000000}"/>
    <cellStyle name="Comma 7 2" xfId="166" xr:uid="{00000000-0005-0000-0000-0000A5000000}"/>
    <cellStyle name="Comma 7 2 2" xfId="682" xr:uid="{655EF8D9-69DF-49A0-9F5B-B9B45A839DC8}"/>
    <cellStyle name="Comma 7 3" xfId="167" xr:uid="{00000000-0005-0000-0000-0000A6000000}"/>
    <cellStyle name="Comma 7 3 2" xfId="683" xr:uid="{2D2B77A9-5AF5-4521-AC32-A67B426889CF}"/>
    <cellStyle name="Comma 7 4" xfId="168" xr:uid="{00000000-0005-0000-0000-0000A7000000}"/>
    <cellStyle name="Comma 7 4 2" xfId="684" xr:uid="{6EFC92C6-468D-418F-86C2-A9346655ABF3}"/>
    <cellStyle name="Comma 7 5" xfId="169" xr:uid="{00000000-0005-0000-0000-0000A8000000}"/>
    <cellStyle name="Comma 7 5 2" xfId="685" xr:uid="{8E74E3A4-A605-4980-A2F0-005E314428DA}"/>
    <cellStyle name="Comma 7 6" xfId="508" xr:uid="{59AA1A8C-8298-4967-938F-7623C007EE22}"/>
    <cellStyle name="Comma 7 6 2" xfId="760" xr:uid="{58677BB7-F1D7-49BC-94DD-F9A21DE4DDA8}"/>
    <cellStyle name="Comma 7 7" xfId="681" xr:uid="{C2A9914A-909F-4997-B158-5F1F2369D4AD}"/>
    <cellStyle name="Comma 70" xfId="433" xr:uid="{4855811C-AE28-4B6D-8B77-0C3DD0EF3502}"/>
    <cellStyle name="Comma 70 2" xfId="727" xr:uid="{07B1215A-0BB7-4FCF-A985-8CCDAF8A80ED}"/>
    <cellStyle name="Comma 71" xfId="424" xr:uid="{C85F869A-3F00-47D5-947D-E0E3649C7614}"/>
    <cellStyle name="Comma 71 2" xfId="720" xr:uid="{AC532486-A423-41C1-BC23-B87FE36405BB}"/>
    <cellStyle name="Comma 72" xfId="463" xr:uid="{233372AC-2736-4253-B839-BA9BF1B1A97E}"/>
    <cellStyle name="Comma 72 2" xfId="732" xr:uid="{B8D773C8-5D7F-46A4-B5D8-C070D5CA6F1E}"/>
    <cellStyle name="Comma 73" xfId="449" xr:uid="{A41F6AEC-90CF-40CC-8B59-F4DD8AB9B7E9}"/>
    <cellStyle name="Comma 73 2" xfId="730" xr:uid="{A97F9037-ECB3-461D-9BCB-E42E98FF78C0}"/>
    <cellStyle name="Comma 74" xfId="469" xr:uid="{A806872F-4F34-401B-83A1-E869C9474FEA}"/>
    <cellStyle name="Comma 74 2" xfId="736" xr:uid="{B342E3C5-AFDA-4640-AB16-76924D222CCC}"/>
    <cellStyle name="Comma 75" xfId="466" xr:uid="{E0F441EC-C3A5-429E-ABDB-201E6ED95166}"/>
    <cellStyle name="Comma 75 2" xfId="735" xr:uid="{D5D01ABD-BDEE-43E5-96CF-ED76933DAF27}"/>
    <cellStyle name="Comma 76" xfId="436" xr:uid="{80E1EA43-1BCB-423D-A6FD-F78122A8F090}"/>
    <cellStyle name="Comma 76 2" xfId="729" xr:uid="{38460F62-8D8B-4783-BD78-79F236F8C792}"/>
    <cellStyle name="Comma 77" xfId="464" xr:uid="{7B52259C-37A6-479E-95BF-E6C25E9506C8}"/>
    <cellStyle name="Comma 77 2" xfId="733" xr:uid="{F345B536-380C-4304-A57B-83E6B2F9F2C7}"/>
    <cellStyle name="Comma 78" xfId="550" xr:uid="{064B0B2D-4DE5-4EED-9352-0784D3AF6D65}"/>
    <cellStyle name="Comma 78 2" xfId="771" xr:uid="{2AEFCC8C-28A9-4E5B-8F13-C97EFBDFF52D}"/>
    <cellStyle name="Comma 79" xfId="537" xr:uid="{4780824F-F6C2-4EB9-A3D4-68AAF2836122}"/>
    <cellStyle name="Comma 79 2" xfId="764" xr:uid="{E1D2D297-9BAC-45A2-8339-B70EF7A23587}"/>
    <cellStyle name="Comma 8" xfId="170" xr:uid="{00000000-0005-0000-0000-0000A9000000}"/>
    <cellStyle name="Comma 8 2" xfId="171" xr:uid="{00000000-0005-0000-0000-0000AA000000}"/>
    <cellStyle name="Comma 8 2 2" xfId="510" xr:uid="{3CDB831D-C5A5-4C07-8EB8-FA2CE26AEDD3}"/>
    <cellStyle name="Comma 8 2 2 2" xfId="762" xr:uid="{FF81A0B7-D076-4EB3-9357-0AE81B783295}"/>
    <cellStyle name="Comma 8 2 3" xfId="687" xr:uid="{1C113069-EE7A-46D4-A838-0E8613BBBAAA}"/>
    <cellStyle name="Comma 8 3" xfId="172" xr:uid="{00000000-0005-0000-0000-0000AB000000}"/>
    <cellStyle name="Comma 8 3 2" xfId="688" xr:uid="{646D99AF-5DDE-4695-BD87-C6B1540004EB}"/>
    <cellStyle name="Comma 8 4" xfId="173" xr:uid="{00000000-0005-0000-0000-0000AC000000}"/>
    <cellStyle name="Comma 8 4 2" xfId="511" xr:uid="{87F84275-8B01-4C23-A968-A57AB8BAFC1E}"/>
    <cellStyle name="Comma 8 4 2 2" xfId="763" xr:uid="{195795F1-3CA0-462E-B9F4-8D3E76FC6FA1}"/>
    <cellStyle name="Comma 8 4 3" xfId="689" xr:uid="{5F5A1D11-7508-4933-AFC9-2EBF58F0E76F}"/>
    <cellStyle name="Comma 8 5" xfId="509" xr:uid="{6051A279-EE27-4A6C-BE05-690857F6D200}"/>
    <cellStyle name="Comma 8 5 2" xfId="761" xr:uid="{5AEF99DA-5B89-4EA6-8213-CECBE79DA8FC}"/>
    <cellStyle name="Comma 8 6" xfId="686" xr:uid="{F84C1598-ECA9-4F7C-BDF7-A70B1948FE14}"/>
    <cellStyle name="Comma 80" xfId="548" xr:uid="{A14937D0-55A7-4580-AAB6-3503A79C536F}"/>
    <cellStyle name="Comma 80 2" xfId="770" xr:uid="{8AF8EE4C-B3FE-4159-B83C-9BB564A3AB8F}"/>
    <cellStyle name="Comma 81" xfId="539" xr:uid="{E2CC8025-C153-470D-8610-090E738EA0DE}"/>
    <cellStyle name="Comma 81 2" xfId="765" xr:uid="{5AC3E827-23A8-41D7-A69F-34DAC5331030}"/>
    <cellStyle name="Comma 82" xfId="545" xr:uid="{C2060145-7ED7-40E1-B366-9F0ABE93224E}"/>
    <cellStyle name="Comma 82 2" xfId="769" xr:uid="{6BE3BFD0-9777-4554-9FC0-46F8B1A5A2CA}"/>
    <cellStyle name="Comma 83" xfId="541" xr:uid="{3356C798-12A3-4EDE-8870-4D1E5E846E64}"/>
    <cellStyle name="Comma 83 2" xfId="766" xr:uid="{E95F22C4-6C85-431B-ACA9-CD390CC23CDA}"/>
    <cellStyle name="Comma 84" xfId="544" xr:uid="{D3825EE6-0E82-4716-A790-ED448D63C502}"/>
    <cellStyle name="Comma 84 2" xfId="768" xr:uid="{F8BA376D-7E40-4114-BBDF-CF548FF7BC75}"/>
    <cellStyle name="Comma 85" xfId="542" xr:uid="{CE57FF5D-CD8D-4EA5-93E6-0EB14ECF7998}"/>
    <cellStyle name="Comma 85 2" xfId="767" xr:uid="{95DCF8B3-DAED-4E63-ADD0-FCB9DB0827D1}"/>
    <cellStyle name="Comma 86" xfId="543" xr:uid="{175B6FFE-9F4D-4FF6-953D-89899EA947D7}"/>
    <cellStyle name="Comma 87" xfId="695" xr:uid="{DD683D6F-D791-4E04-80BD-9FD13E243A27}"/>
    <cellStyle name="Comma 88" xfId="778" xr:uid="{C2B2C4E7-C543-4FA3-8E92-CBA46269D812}"/>
    <cellStyle name="Comma 89" xfId="691" xr:uid="{DC8FFB3B-06BC-4384-B80C-363C17E13E2C}"/>
    <cellStyle name="Comma 9" xfId="174" xr:uid="{00000000-0005-0000-0000-0000AD000000}"/>
    <cellStyle name="Comma 9 2" xfId="690" xr:uid="{0A3CF9DE-9B9A-47EE-A50C-8E7AC0EE6BD4}"/>
    <cellStyle name="Comma 9 2 2" xfId="175" xr:uid="{00000000-0005-0000-0000-0000AE000000}"/>
    <cellStyle name="Comma 90" xfId="781" xr:uid="{3019ECF5-AE44-4951-9776-7703D26684F1}"/>
    <cellStyle name="Comma 91" xfId="749" xr:uid="{29FC4BF2-76F0-42DB-96EC-1B1F1DD634D0}"/>
    <cellStyle name="Comma 92" xfId="783" xr:uid="{51373B46-E6B7-4C96-98CE-437F35BA6942}"/>
    <cellStyle name="Comma 93" xfId="785" xr:uid="{0E663BAB-8FC1-4616-A49F-743B5FB217A2}"/>
    <cellStyle name="Comma 94" xfId="693" xr:uid="{D1C6F6D7-AB07-4891-94E3-677DBA705B6C}"/>
    <cellStyle name="Comma 95" xfId="782" xr:uid="{E17707D2-7B2F-4CE0-9D49-02466B876B09}"/>
    <cellStyle name="Comma 96" xfId="694" xr:uid="{69CD1203-C2B5-4EAF-A8BE-7AE3F64DEA32}"/>
    <cellStyle name="comma zerodec" xfId="176" xr:uid="{00000000-0005-0000-0000-0000AF000000}"/>
    <cellStyle name="Comma_RGR Q2'03 - Eng" xfId="383" xr:uid="{ED444D84-1897-41A4-BFA3-E02F23611C8F}"/>
    <cellStyle name="Comma_RGR Q2'03 - Eng 2" xfId="369" xr:uid="{00000000-0005-0000-0000-0000B0000000}"/>
    <cellStyle name="Copied" xfId="177" xr:uid="{00000000-0005-0000-0000-0000B1000000}"/>
    <cellStyle name="Currency (0.00)" xfId="178" xr:uid="{00000000-0005-0000-0000-0000B2000000}"/>
    <cellStyle name="Currency [00]" xfId="179" xr:uid="{00000000-0005-0000-0000-0000B3000000}"/>
    <cellStyle name="Currency 2" xfId="472" xr:uid="{CD4EE7F5-508C-4E6E-929A-FE6D7C8B7D0A}"/>
    <cellStyle name="Currency1" xfId="180" xr:uid="{00000000-0005-0000-0000-0000B4000000}"/>
    <cellStyle name="Date Short" xfId="181" xr:uid="{00000000-0005-0000-0000-0000B5000000}"/>
    <cellStyle name="DELTA" xfId="182" xr:uid="{00000000-0005-0000-0000-0000B6000000}"/>
    <cellStyle name="Dezimal [0]_Compiling Utility Macros" xfId="183" xr:uid="{00000000-0005-0000-0000-0000B7000000}"/>
    <cellStyle name="Dezimal_Compiling Utility Macros" xfId="184" xr:uid="{00000000-0005-0000-0000-0000B8000000}"/>
    <cellStyle name="Dollar (zero dec)" xfId="185" xr:uid="{00000000-0005-0000-0000-0000B9000000}"/>
    <cellStyle name="Enter Currency (0)" xfId="186" xr:uid="{00000000-0005-0000-0000-0000BA000000}"/>
    <cellStyle name="Enter Currency (2)" xfId="187" xr:uid="{00000000-0005-0000-0000-0000BB000000}"/>
    <cellStyle name="Enter Units (0)" xfId="188" xr:uid="{00000000-0005-0000-0000-0000BC000000}"/>
    <cellStyle name="Enter Units (1)" xfId="189" xr:uid="{00000000-0005-0000-0000-0000BD000000}"/>
    <cellStyle name="Enter Units (2)" xfId="190" xr:uid="{00000000-0005-0000-0000-0000BE000000}"/>
    <cellStyle name="Entered" xfId="191" xr:uid="{00000000-0005-0000-0000-0000BF000000}"/>
    <cellStyle name="Entry" xfId="192" xr:uid="{00000000-0005-0000-0000-0000C0000000}"/>
    <cellStyle name="Euro" xfId="193" xr:uid="{00000000-0005-0000-0000-0000C1000000}"/>
    <cellStyle name="Followed Hyperlink" xfId="473" xr:uid="{85C53618-EDF7-4FA2-B4DE-324748C88D8C}"/>
    <cellStyle name="Followed Hyperlink 2" xfId="738" xr:uid="{304C791F-7CE7-47BC-944E-6468ABE7E34E}"/>
    <cellStyle name="FRxAmtStyle" xfId="194" xr:uid="{00000000-0005-0000-0000-0000C2000000}"/>
    <cellStyle name="FRxAmtStyle 2" xfId="195" xr:uid="{00000000-0005-0000-0000-0000C3000000}"/>
    <cellStyle name="Grey" xfId="196" xr:uid="{00000000-0005-0000-0000-0000C4000000}"/>
    <cellStyle name="Header1" xfId="197" xr:uid="{00000000-0005-0000-0000-0000C5000000}"/>
    <cellStyle name="Header2" xfId="198" xr:uid="{00000000-0005-0000-0000-0000C6000000}"/>
    <cellStyle name="Hyperlink" xfId="465" builtinId="8" customBuiltin="1"/>
    <cellStyle name="Hyperlink 2" xfId="734" xr:uid="{E48AA05F-2998-4BCE-8194-B4885897D443}"/>
    <cellStyle name="Hyperlink 3" xfId="462" xr:uid="{E4180EBC-BDC9-40EE-970D-C73F941D2A81}"/>
    <cellStyle name="Input [yellow]" xfId="199" xr:uid="{00000000-0005-0000-0000-0000C7000000}"/>
    <cellStyle name="Input 2" xfId="200" xr:uid="{00000000-0005-0000-0000-0000C8000000}"/>
    <cellStyle name="lines" xfId="201" xr:uid="{00000000-0005-0000-0000-0000C9000000}"/>
    <cellStyle name="Link Currency (0)" xfId="202" xr:uid="{00000000-0005-0000-0000-0000CA000000}"/>
    <cellStyle name="Link Currency (2)" xfId="203" xr:uid="{00000000-0005-0000-0000-0000CB000000}"/>
    <cellStyle name="Link Units (0)" xfId="204" xr:uid="{00000000-0005-0000-0000-0000CC000000}"/>
    <cellStyle name="Link Units (1)" xfId="205" xr:uid="{00000000-0005-0000-0000-0000CD000000}"/>
    <cellStyle name="Link Units (2)" xfId="206" xr:uid="{00000000-0005-0000-0000-0000CE000000}"/>
    <cellStyle name="Miglia - Stile1" xfId="207" xr:uid="{00000000-0005-0000-0000-0000CF000000}"/>
    <cellStyle name="Miglia - Stile2" xfId="208" xr:uid="{00000000-0005-0000-0000-0000D0000000}"/>
    <cellStyle name="Miglia - Stile3" xfId="209" xr:uid="{00000000-0005-0000-0000-0000D1000000}"/>
    <cellStyle name="Miglia - Stile4" xfId="210" xr:uid="{00000000-0005-0000-0000-0000D2000000}"/>
    <cellStyle name="Miglia - Stile5" xfId="211" xr:uid="{00000000-0005-0000-0000-0000D3000000}"/>
    <cellStyle name="Milliers [0]_AR1194" xfId="212" xr:uid="{00000000-0005-0000-0000-0000D4000000}"/>
    <cellStyle name="Milliers_AR1194" xfId="213" xr:uid="{00000000-0005-0000-0000-0000D5000000}"/>
    <cellStyle name="Monétaire [0]_AR1194" xfId="214" xr:uid="{00000000-0005-0000-0000-0000D6000000}"/>
    <cellStyle name="Monétaire_AR1194" xfId="215" xr:uid="{00000000-0005-0000-0000-0000D7000000}"/>
    <cellStyle name="no dec" xfId="216" xr:uid="{00000000-0005-0000-0000-0000D8000000}"/>
    <cellStyle name="Normal" xfId="0" builtinId="0"/>
    <cellStyle name="Normal - Stile6" xfId="217" xr:uid="{00000000-0005-0000-0000-0000DA000000}"/>
    <cellStyle name="Normal - Stile7" xfId="218" xr:uid="{00000000-0005-0000-0000-0000DB000000}"/>
    <cellStyle name="Normal - Stile8" xfId="219" xr:uid="{00000000-0005-0000-0000-0000DC000000}"/>
    <cellStyle name="Normal - Style1" xfId="220" xr:uid="{00000000-0005-0000-0000-0000DD000000}"/>
    <cellStyle name="Normal 10" xfId="221" xr:uid="{00000000-0005-0000-0000-0000DE000000}"/>
    <cellStyle name="Normal 11" xfId="222" xr:uid="{00000000-0005-0000-0000-0000DF000000}"/>
    <cellStyle name="Normal 11 2" xfId="223" xr:uid="{00000000-0005-0000-0000-0000E0000000}"/>
    <cellStyle name="Normal 11 2 2" xfId="512" xr:uid="{674A1EA3-E399-4EC3-8D45-B71F60ED8688}"/>
    <cellStyle name="Normal 12" xfId="224" xr:uid="{00000000-0005-0000-0000-0000E1000000}"/>
    <cellStyle name="Normal 12 2" xfId="225" xr:uid="{00000000-0005-0000-0000-0000E2000000}"/>
    <cellStyle name="Normal 12 2 18" xfId="226" xr:uid="{00000000-0005-0000-0000-0000E3000000}"/>
    <cellStyle name="Normal 12 2 18 2" xfId="384" xr:uid="{ED7D373C-86B8-45FD-9DA0-A01CE009704B}"/>
    <cellStyle name="Normal 12 2 2" xfId="513" xr:uid="{06E05805-75CC-4601-815A-1904A2079281}"/>
    <cellStyle name="Normal 13" xfId="227" xr:uid="{00000000-0005-0000-0000-0000E4000000}"/>
    <cellStyle name="Normal 13 2" xfId="228" xr:uid="{00000000-0005-0000-0000-0000E5000000}"/>
    <cellStyle name="Normal 13 2 2" xfId="514" xr:uid="{EA1E6E23-321B-45A0-9041-37789BDB8F89}"/>
    <cellStyle name="Normal 139" xfId="229" xr:uid="{00000000-0005-0000-0000-0000E6000000}"/>
    <cellStyle name="Normal 139 2 2" xfId="230" xr:uid="{00000000-0005-0000-0000-0000E7000000}"/>
    <cellStyle name="Normal 139 3" xfId="231" xr:uid="{00000000-0005-0000-0000-0000E8000000}"/>
    <cellStyle name="Normal 14" xfId="232" xr:uid="{00000000-0005-0000-0000-0000E9000000}"/>
    <cellStyle name="Normal 14 2" xfId="233" xr:uid="{00000000-0005-0000-0000-0000EA000000}"/>
    <cellStyle name="Normal 14 2 2" xfId="515" xr:uid="{D822E267-39D7-4B03-8F3B-AC9D36B2AE8F}"/>
    <cellStyle name="Normal 15" xfId="234" xr:uid="{00000000-0005-0000-0000-0000EB000000}"/>
    <cellStyle name="Normal 16" xfId="235" xr:uid="{00000000-0005-0000-0000-0000EC000000}"/>
    <cellStyle name="Normal 17" xfId="236" xr:uid="{00000000-0005-0000-0000-0000ED000000}"/>
    <cellStyle name="Normal 18" xfId="237" xr:uid="{00000000-0005-0000-0000-0000EE000000}"/>
    <cellStyle name="Normal 183" xfId="561" xr:uid="{B11B20AC-BB3C-46B6-945F-B3A613FE31A2}"/>
    <cellStyle name="Normal 184 2 2 3" xfId="562" xr:uid="{E0903AF2-FE94-4E34-BDA6-AD6A2E29C529}"/>
    <cellStyle name="Normal 19" xfId="238" xr:uid="{00000000-0005-0000-0000-0000EF000000}"/>
    <cellStyle name="Normal 199" xfId="239" xr:uid="{00000000-0005-0000-0000-0000F0000000}"/>
    <cellStyle name="Normal 2" xfId="240" xr:uid="{00000000-0005-0000-0000-0000F1000000}"/>
    <cellStyle name="Normal 2 18" xfId="388" xr:uid="{3E9004CC-441E-414A-AEE4-5494522D0E6E}"/>
    <cellStyle name="Normal 2 2" xfId="241" xr:uid="{00000000-0005-0000-0000-0000F2000000}"/>
    <cellStyle name="Normal 2 2 13" xfId="242" xr:uid="{00000000-0005-0000-0000-0000F3000000}"/>
    <cellStyle name="Normal 2 2 13 2" xfId="243" xr:uid="{00000000-0005-0000-0000-0000F4000000}"/>
    <cellStyle name="Normal 2 2 2" xfId="417" xr:uid="{EFB152B6-436D-4510-A017-288C530ECF09}"/>
    <cellStyle name="Normal 2 2 3" xfId="461" xr:uid="{5EAC404C-A6D4-4478-A5B8-B718BC98879B}"/>
    <cellStyle name="Normal 2 3" xfId="244" xr:uid="{00000000-0005-0000-0000-0000F5000000}"/>
    <cellStyle name="Normal 2 3 2" xfId="245" xr:uid="{00000000-0005-0000-0000-0000F6000000}"/>
    <cellStyle name="Normal 2 4" xfId="246" xr:uid="{00000000-0005-0000-0000-0000F7000000}"/>
    <cellStyle name="Normal 2 4 2" xfId="516" xr:uid="{D1494C0F-30A4-4646-A5FD-D993EAC50537}"/>
    <cellStyle name="Normal 2_BEE CONSO" xfId="247" xr:uid="{00000000-0005-0000-0000-0000F8000000}"/>
    <cellStyle name="Normal 20" xfId="248" xr:uid="{00000000-0005-0000-0000-0000F9000000}"/>
    <cellStyle name="Normal 200" xfId="390" xr:uid="{CB91BBCF-C305-430F-B091-B2948A112564}"/>
    <cellStyle name="Normal 21" xfId="249" xr:uid="{00000000-0005-0000-0000-0000FA000000}"/>
    <cellStyle name="Normal 22" xfId="250" xr:uid="{00000000-0005-0000-0000-0000FB000000}"/>
    <cellStyle name="Normal 227" xfId="251" xr:uid="{00000000-0005-0000-0000-0000FC000000}"/>
    <cellStyle name="Normal 229" xfId="252" xr:uid="{00000000-0005-0000-0000-0000FD000000}"/>
    <cellStyle name="Normal 229 2" xfId="253" xr:uid="{00000000-0005-0000-0000-0000FE000000}"/>
    <cellStyle name="Normal 229 2 2" xfId="518" xr:uid="{4390CAE6-8748-4ADF-80A7-E3C608ED09E3}"/>
    <cellStyle name="Normal 229 3" xfId="517" xr:uid="{29EF5F9A-CCF3-49EC-B6C9-988E457D59CB}"/>
    <cellStyle name="Normal 23" xfId="254" xr:uid="{00000000-0005-0000-0000-0000FF000000}"/>
    <cellStyle name="Normal 234" xfId="255" xr:uid="{00000000-0005-0000-0000-000000010000}"/>
    <cellStyle name="Normal 234 2" xfId="256" xr:uid="{00000000-0005-0000-0000-000001010000}"/>
    <cellStyle name="Normal 234 2 2" xfId="519" xr:uid="{D4426E45-064B-4F18-B0F8-E043B4E3DFFF}"/>
    <cellStyle name="Normal 234 3" xfId="371" xr:uid="{5680199D-8AEC-4EB7-999F-B84D8BE4C3A6}"/>
    <cellStyle name="Normal 234 3 2" xfId="697" xr:uid="{1B8DC5D9-2AEC-4035-A6FB-7B78914A71DD}"/>
    <cellStyle name="Normal 234 4" xfId="391" xr:uid="{B3459FDD-D758-4D1C-B0E0-C3F34FAB35E0}"/>
    <cellStyle name="Normal 24" xfId="257" xr:uid="{00000000-0005-0000-0000-000002010000}"/>
    <cellStyle name="Normal 24 2" xfId="520" xr:uid="{BCF5B692-1A6B-4A84-8D77-C1631B209AE4}"/>
    <cellStyle name="Normal 25" xfId="258" xr:uid="{00000000-0005-0000-0000-000003010000}"/>
    <cellStyle name="Normal 25 2" xfId="521" xr:uid="{8A8BF6F0-452D-44D2-A933-1075844E5EAF}"/>
    <cellStyle name="Normal 26" xfId="259" xr:uid="{00000000-0005-0000-0000-000004010000}"/>
    <cellStyle name="Normal 26 2" xfId="522" xr:uid="{73320290-9FA2-40E9-9A50-5EC6A8ACC8DA}"/>
    <cellStyle name="Normal 27" xfId="260" xr:uid="{00000000-0005-0000-0000-000005010000}"/>
    <cellStyle name="Normal 27 2" xfId="523" xr:uid="{BD43B0D1-5940-4979-AA9C-05AFC389C231}"/>
    <cellStyle name="Normal 28" xfId="372" xr:uid="{BDC61BC5-0704-4098-8F6A-C4055BCDECBB}"/>
    <cellStyle name="Normal 28 2" xfId="554" xr:uid="{185B967E-999E-404A-979B-655520A63374}"/>
    <cellStyle name="Normal 29" xfId="397" xr:uid="{B00CD39F-0FFF-40AD-BAB0-46FC8A868FD9}"/>
    <cellStyle name="Normal 29 2" xfId="559" xr:uid="{36121F83-497C-4A9C-A038-CAFE219C880E}"/>
    <cellStyle name="Normal 3" xfId="261" xr:uid="{00000000-0005-0000-0000-000006010000}"/>
    <cellStyle name="Normal 3 14" xfId="262" xr:uid="{00000000-0005-0000-0000-000007010000}"/>
    <cellStyle name="Normal 3 2" xfId="263" xr:uid="{00000000-0005-0000-0000-000008010000}"/>
    <cellStyle name="Normal 3 2 14" xfId="264" xr:uid="{00000000-0005-0000-0000-000009010000}"/>
    <cellStyle name="Normal 3 2 14 2" xfId="265" xr:uid="{00000000-0005-0000-0000-00000A010000}"/>
    <cellStyle name="Normal 3 2 14 3" xfId="266" xr:uid="{00000000-0005-0000-0000-00000B010000}"/>
    <cellStyle name="Normal 3 2 15" xfId="395" xr:uid="{D4E002C2-854F-4F91-A6ED-D1F48184CEA6}"/>
    <cellStyle name="Normal 3 2 2" xfId="267" xr:uid="{00000000-0005-0000-0000-00000C010000}"/>
    <cellStyle name="Normal 3 2 3" xfId="467" xr:uid="{C4086250-BA64-4DE0-96C2-0DC77AC745E7}"/>
    <cellStyle name="Normal 3 3" xfId="268" xr:uid="{00000000-0005-0000-0000-00000D010000}"/>
    <cellStyle name="Normal 3 4" xfId="427" xr:uid="{08CB6A9E-F3D6-4398-804A-FD6D0DA00F66}"/>
    <cellStyle name="Normal 3_M Picture Entertainment_311209 V2_Nam" xfId="269" xr:uid="{00000000-0005-0000-0000-00000E010000}"/>
    <cellStyle name="Normal 30" xfId="422" xr:uid="{23B0BA6C-BAB3-4127-8927-83043D2445BA}"/>
    <cellStyle name="Normal 30 2" xfId="555" xr:uid="{85241E27-6C0A-4864-AD1E-80C55388F310}"/>
    <cellStyle name="Normal 31" xfId="435" xr:uid="{8F679441-8DEE-430A-B1E8-DE2B41F361F5}"/>
    <cellStyle name="Normal 32" xfId="431" xr:uid="{F80CB0B4-6271-4403-A8EA-971136E753A8}"/>
    <cellStyle name="Normal 32 2" xfId="565" xr:uid="{655C5939-CC60-4FE9-A532-6279CCB1A60A}"/>
    <cellStyle name="Normal 33" xfId="394" xr:uid="{C849A4EA-367E-4C52-8B62-66970C26F383}"/>
    <cellStyle name="Normal 34" xfId="420" xr:uid="{77E7F605-C475-485C-9DD1-9C21E61F9558}"/>
    <cellStyle name="Normal 35" xfId="401" xr:uid="{2CF1DE6C-0E19-4163-A5DC-B4A03A754850}"/>
    <cellStyle name="Normal 36" xfId="375" xr:uid="{F7002322-7526-4B44-A101-B36954B3EF11}"/>
    <cellStyle name="Normal 37" xfId="386" xr:uid="{6ECA5D7A-A583-4EFC-BC5F-BDAECC89849E}"/>
    <cellStyle name="Normal 38" xfId="437" xr:uid="{00686277-115C-4DB5-A546-D2718B781E60}"/>
    <cellStyle name="Normal 39" xfId="439" xr:uid="{55788DD0-4DBB-491F-860C-4B3BC6A3B918}"/>
    <cellStyle name="Normal 39 2" xfId="270" xr:uid="{00000000-0005-0000-0000-00000F010000}"/>
    <cellStyle name="Normal 4" xfId="271" xr:uid="{00000000-0005-0000-0000-000010010000}"/>
    <cellStyle name="Normal 4 14" xfId="272" xr:uid="{00000000-0005-0000-0000-000011010000}"/>
    <cellStyle name="Normal 4 2" xfId="273" xr:uid="{00000000-0005-0000-0000-000012010000}"/>
    <cellStyle name="Normal 4 2 9 4" xfId="274" xr:uid="{00000000-0005-0000-0000-000013010000}"/>
    <cellStyle name="Normal 4 2 9 4 2" xfId="275" xr:uid="{00000000-0005-0000-0000-000014010000}"/>
    <cellStyle name="Normal 4 2 9 4 2 2" xfId="370" xr:uid="{05EC27AC-0EB1-4FE8-B9E4-CE8B33F973FE}"/>
    <cellStyle name="Normal 4 2 9 4 2 3" xfId="402" xr:uid="{D0B9E84E-F693-4647-AAEE-E580CE2F00ED}"/>
    <cellStyle name="Normal 4 2 9 4 2 4" xfId="692" xr:uid="{9012436F-80F4-408B-BF61-FA2083586E86}"/>
    <cellStyle name="Normal 4 3" xfId="276" xr:uid="{00000000-0005-0000-0000-000015010000}"/>
    <cellStyle name="Normal 4 4" xfId="474" xr:uid="{7FB0560A-2D1A-4906-958F-8E066F047F58}"/>
    <cellStyle name="Normal 40" xfId="440" xr:uid="{D5F2A3E3-ED81-4F8D-BBE0-C53EE133524E}"/>
    <cellStyle name="Normal 41" xfId="441" xr:uid="{87DC424E-27C5-4874-866A-F36E6993C72B}"/>
    <cellStyle name="Normal 42" xfId="277" xr:uid="{00000000-0005-0000-0000-000016010000}"/>
    <cellStyle name="Normal 42 2" xfId="278" xr:uid="{00000000-0005-0000-0000-000017010000}"/>
    <cellStyle name="Normal 43" xfId="442" xr:uid="{B38F292E-55B9-40CB-91FB-6F890317D1C6}"/>
    <cellStyle name="Normal 44" xfId="443" xr:uid="{4995CACF-3C56-44A3-91D6-385D6B27B263}"/>
    <cellStyle name="Normal 45" xfId="445" xr:uid="{D7BBB1C0-2683-4EFE-8F02-43D229581B69}"/>
    <cellStyle name="Normal 46" xfId="446" xr:uid="{15A1E1DA-0076-4E08-92CB-C8BEA1811757}"/>
    <cellStyle name="Normal 47" xfId="448" xr:uid="{05CD63CD-A2B7-446F-9A52-DAA3B60D7D85}"/>
    <cellStyle name="Normal 48" xfId="450" xr:uid="{3D796C97-B17C-4CB4-943B-FD1256E22DD9}"/>
    <cellStyle name="Normal 49" xfId="452" xr:uid="{D59DB48B-29AE-44EF-8B58-F068BD205241}"/>
    <cellStyle name="Normal 5" xfId="279" xr:uid="{00000000-0005-0000-0000-000018010000}"/>
    <cellStyle name="Normal 5 2" xfId="280" xr:uid="{00000000-0005-0000-0000-000019010000}"/>
    <cellStyle name="Normal 5 3" xfId="524" xr:uid="{93F16721-8EFB-4248-8067-D23D297C41BA}"/>
    <cellStyle name="Normal 50" xfId="453" xr:uid="{55A53ED3-7606-4507-8510-5AF429B62A46}"/>
    <cellStyle name="Normal 51" xfId="454" xr:uid="{30E423D4-C85E-4E26-9866-0C8A37A3D5EE}"/>
    <cellStyle name="Normal 52" xfId="456" xr:uid="{0A344F64-58FC-45ED-B52C-B2554B8E96AF}"/>
    <cellStyle name="Normal 53" xfId="458" xr:uid="{DAB0962E-5DDC-4DE7-9562-AD5C1C77A46D}"/>
    <cellStyle name="Normal 54" xfId="460" xr:uid="{25970395-70D0-489F-AA5D-6A8082718C61}"/>
    <cellStyle name="Normal 55" xfId="457" xr:uid="{EDFADDFB-58AD-4F9F-B7AD-41E6F235B4D1}"/>
    <cellStyle name="Normal 56" xfId="438" xr:uid="{C0E40AAD-1C87-4810-954A-31937642E735}"/>
    <cellStyle name="Normal 57" xfId="398" xr:uid="{C1A3D77C-3C83-412A-B06C-83496896A2C6}"/>
    <cellStyle name="Normal 58" xfId="447" xr:uid="{713A4978-0F61-45C5-8C10-3433D4BAC28E}"/>
    <cellStyle name="Normal 59" xfId="444" xr:uid="{D538EAB2-556C-43F3-9B9E-4672C14AF0D5}"/>
    <cellStyle name="Normal 6" xfId="281" xr:uid="{00000000-0005-0000-0000-00001A010000}"/>
    <cellStyle name="Normal 60" xfId="471" xr:uid="{D9B37F02-43ED-4B9C-A473-AB64A4AFDB4B}"/>
    <cellStyle name="Normal 61" xfId="468" xr:uid="{D5EFA9CB-F92B-49AA-BD8B-D6C203FF4B6C}"/>
    <cellStyle name="Normal 62" xfId="551" xr:uid="{654224CB-4637-44AF-BCB1-A13AD133684B}"/>
    <cellStyle name="Normal 63" xfId="536" xr:uid="{3CCCB27D-B0BD-45DB-A4D6-A774AFDC8909}"/>
    <cellStyle name="Normal 64" xfId="534" xr:uid="{31DB7AA2-6220-486F-AA91-F22C08748504}"/>
    <cellStyle name="Normal 65" xfId="535" xr:uid="{30AB1633-248F-4A7E-A8A4-FDA5E62264A7}"/>
    <cellStyle name="Normal 66" xfId="549" xr:uid="{5243ED6E-72DF-4A68-AEA0-C7ADB6F61FBA}"/>
    <cellStyle name="Normal 67" xfId="538" xr:uid="{31277454-CD90-4107-B665-20B6DD16CEC9}"/>
    <cellStyle name="Normal 68" xfId="546" xr:uid="{2762CFF4-F00B-4038-B153-3A7EE749973E}"/>
    <cellStyle name="Normal 69" xfId="540" xr:uid="{808C0846-66CA-413D-828C-969475CEA460}"/>
    <cellStyle name="Normal 7" xfId="282" xr:uid="{00000000-0005-0000-0000-00001B010000}"/>
    <cellStyle name="Normal 7 14" xfId="283" xr:uid="{00000000-0005-0000-0000-00001C010000}"/>
    <cellStyle name="Normal 7 14 2" xfId="525" xr:uid="{EC58F936-E3DE-4CAF-8AFD-137C36A2796A}"/>
    <cellStyle name="Normal 7 2" xfId="284" xr:uid="{00000000-0005-0000-0000-00001D010000}"/>
    <cellStyle name="Normal 7 2 2" xfId="285" xr:uid="{00000000-0005-0000-0000-00001E010000}"/>
    <cellStyle name="Normal 7 2 2 2" xfId="286" xr:uid="{00000000-0005-0000-0000-00001F010000}"/>
    <cellStyle name="Normal 70" xfId="547" xr:uid="{9AA6AC78-1D9B-4857-B9CA-3C67BBADA13E}"/>
    <cellStyle name="Normal 71" xfId="696" xr:uid="{B9D495E3-E935-46AE-8171-F6C8C893079D}"/>
    <cellStyle name="Normal 72" xfId="779" xr:uid="{203B08E8-D8FA-4A95-90DD-47FF50CFE4E5}"/>
    <cellStyle name="Normal 73" xfId="780" xr:uid="{CEEFE867-88DC-4C60-B132-57B924231CA7}"/>
    <cellStyle name="Normal 74" xfId="784" xr:uid="{16BAD6BB-F0CF-4674-8BB1-18762B3EA1DB}"/>
    <cellStyle name="Normal 75" xfId="786" xr:uid="{9132A6DE-4277-41AA-AD3C-FA636ACA4EA9}"/>
    <cellStyle name="Normal 76" xfId="787" xr:uid="{8B05ADAA-A426-438B-8389-3EFEEFF43841}"/>
    <cellStyle name="Normal 77" xfId="560" xr:uid="{FFECA76F-9779-45A9-B574-16394172E55B}"/>
    <cellStyle name="Normal 78" xfId="597" xr:uid="{F8C0E8F4-B25B-42FE-B751-8C163279B2FE}"/>
    <cellStyle name="Normal 79" xfId="788" xr:uid="{D2D5F3E2-2D36-4CB5-824F-8E3B9371016B}"/>
    <cellStyle name="Normal 8" xfId="287" xr:uid="{00000000-0005-0000-0000-000020010000}"/>
    <cellStyle name="Normal 8 2" xfId="526" xr:uid="{7F88F396-C614-4640-8732-8C2ADED74FFA}"/>
    <cellStyle name="Normal 9" xfId="288" xr:uid="{00000000-0005-0000-0000-000021010000}"/>
    <cellStyle name="Normal 9 2" xfId="289" xr:uid="{00000000-0005-0000-0000-000022010000}"/>
    <cellStyle name="Normal 9 2 2" xfId="528" xr:uid="{D092D96E-ED6B-4874-9D30-B387BA76786C}"/>
    <cellStyle name="Normal 9 3" xfId="527" xr:uid="{D555A9AB-8AD3-441A-AB6B-B108A153C424}"/>
    <cellStyle name="Normal_Major Q2'06" xfId="290" xr:uid="{00000000-0005-0000-0000-000023010000}"/>
    <cellStyle name="Note 2" xfId="291" xr:uid="{00000000-0005-0000-0000-000024010000}"/>
    <cellStyle name="Output Amounts" xfId="292" xr:uid="{00000000-0005-0000-0000-000025010000}"/>
    <cellStyle name="Output Line Items" xfId="293" xr:uid="{00000000-0005-0000-0000-000026010000}"/>
    <cellStyle name="Percent [0]" xfId="294" xr:uid="{00000000-0005-0000-0000-000027010000}"/>
    <cellStyle name="Percent [00]" xfId="295" xr:uid="{00000000-0005-0000-0000-000028010000}"/>
    <cellStyle name="Percent [2]" xfId="296" xr:uid="{00000000-0005-0000-0000-000029010000}"/>
    <cellStyle name="Percent 10" xfId="297" xr:uid="{00000000-0005-0000-0000-00002A010000}"/>
    <cellStyle name="Percent 11" xfId="298" xr:uid="{00000000-0005-0000-0000-00002B010000}"/>
    <cellStyle name="Percent 12" xfId="299" xr:uid="{00000000-0005-0000-0000-00002C010000}"/>
    <cellStyle name="Percent 13" xfId="300" xr:uid="{00000000-0005-0000-0000-00002D010000}"/>
    <cellStyle name="Percent 14" xfId="301" xr:uid="{00000000-0005-0000-0000-00002E010000}"/>
    <cellStyle name="Percent 15" xfId="302" xr:uid="{00000000-0005-0000-0000-00002F010000}"/>
    <cellStyle name="Percent 16" xfId="303" xr:uid="{00000000-0005-0000-0000-000030010000}"/>
    <cellStyle name="Percent 16 2" xfId="529" xr:uid="{D0F4808A-0F1F-4531-9541-D8756D71BFC1}"/>
    <cellStyle name="Percent 17" xfId="304" xr:uid="{00000000-0005-0000-0000-000031010000}"/>
    <cellStyle name="Percent 17 2" xfId="530" xr:uid="{D18CC29C-CD5F-4AC1-AD59-6C2B7EC35CC1}"/>
    <cellStyle name="Percent 18" xfId="305" xr:uid="{00000000-0005-0000-0000-000032010000}"/>
    <cellStyle name="Percent 18 2" xfId="531" xr:uid="{4D5D936F-33E5-411A-8409-5BA8E20BF876}"/>
    <cellStyle name="Percent 19" xfId="306" xr:uid="{00000000-0005-0000-0000-000033010000}"/>
    <cellStyle name="Percent 19 2" xfId="532" xr:uid="{427AE02D-F32A-415D-B28B-FC56A6D12384}"/>
    <cellStyle name="Percent 2" xfId="307" xr:uid="{00000000-0005-0000-0000-000034010000}"/>
    <cellStyle name="Percent 20" xfId="563" xr:uid="{D6B78859-EA0C-4905-A0F3-B04CE3255177}"/>
    <cellStyle name="Percent 3" xfId="308" xr:uid="{00000000-0005-0000-0000-000035010000}"/>
    <cellStyle name="Percent 3 2" xfId="309" xr:uid="{00000000-0005-0000-0000-000036010000}"/>
    <cellStyle name="Percent 3 3" xfId="310" xr:uid="{00000000-0005-0000-0000-000037010000}"/>
    <cellStyle name="Percent 3 4" xfId="311" xr:uid="{00000000-0005-0000-0000-000038010000}"/>
    <cellStyle name="Percent 3 5" xfId="312" xr:uid="{00000000-0005-0000-0000-000039010000}"/>
    <cellStyle name="Percent 4" xfId="313" xr:uid="{00000000-0005-0000-0000-00003A010000}"/>
    <cellStyle name="Percent 4 2" xfId="533" xr:uid="{6D1B4100-F29E-42C8-9893-FCF43B8AC9AE}"/>
    <cellStyle name="Percent 5" xfId="314" xr:uid="{00000000-0005-0000-0000-00003B010000}"/>
    <cellStyle name="Percent 6" xfId="315" xr:uid="{00000000-0005-0000-0000-00003C010000}"/>
    <cellStyle name="Percent 67" xfId="316" xr:uid="{00000000-0005-0000-0000-00003D010000}"/>
    <cellStyle name="Percent 7" xfId="317" xr:uid="{00000000-0005-0000-0000-00003E010000}"/>
    <cellStyle name="Percent 8" xfId="318" xr:uid="{00000000-0005-0000-0000-00003F010000}"/>
    <cellStyle name="Percent 9" xfId="319" xr:uid="{00000000-0005-0000-0000-000040010000}"/>
    <cellStyle name="PERCENTAGE" xfId="320" xr:uid="{00000000-0005-0000-0000-000041010000}"/>
    <cellStyle name="PrePop Currency (0)" xfId="321" xr:uid="{00000000-0005-0000-0000-000042010000}"/>
    <cellStyle name="PrePop Currency (2)" xfId="322" xr:uid="{00000000-0005-0000-0000-000043010000}"/>
    <cellStyle name="PrePop Units (0)" xfId="323" xr:uid="{00000000-0005-0000-0000-000044010000}"/>
    <cellStyle name="PrePop Units (1)" xfId="324" xr:uid="{00000000-0005-0000-0000-000045010000}"/>
    <cellStyle name="PrePop Units (2)" xfId="325" xr:uid="{00000000-0005-0000-0000-000046010000}"/>
    <cellStyle name="price" xfId="326" xr:uid="{00000000-0005-0000-0000-000047010000}"/>
    <cellStyle name="PSChar" xfId="327" xr:uid="{00000000-0005-0000-0000-000048010000}"/>
    <cellStyle name="PSDate" xfId="328" xr:uid="{00000000-0005-0000-0000-000049010000}"/>
    <cellStyle name="PSDec" xfId="329" xr:uid="{00000000-0005-0000-0000-00004A010000}"/>
    <cellStyle name="PSHeading" xfId="330" xr:uid="{00000000-0005-0000-0000-00004B010000}"/>
    <cellStyle name="PSInt" xfId="331" xr:uid="{00000000-0005-0000-0000-00004C010000}"/>
    <cellStyle name="PSSpacer" xfId="332" xr:uid="{00000000-0005-0000-0000-00004D010000}"/>
    <cellStyle name="pwstyle" xfId="333" xr:uid="{00000000-0005-0000-0000-00004E010000}"/>
    <cellStyle name="Quantity" xfId="334" xr:uid="{00000000-0005-0000-0000-00004F010000}"/>
    <cellStyle name="RevList" xfId="335" xr:uid="{00000000-0005-0000-0000-000050010000}"/>
    <cellStyle name="rob" xfId="336" xr:uid="{00000000-0005-0000-0000-000051010000}"/>
    <cellStyle name="sbt2" xfId="337" xr:uid="{00000000-0005-0000-0000-000052010000}"/>
    <cellStyle name="Standard_Anpassen der Amortisation" xfId="338" xr:uid="{00000000-0005-0000-0000-000053010000}"/>
    <cellStyle name="Style 1" xfId="339" xr:uid="{00000000-0005-0000-0000-000054010000}"/>
    <cellStyle name="Style 2" xfId="340" xr:uid="{00000000-0005-0000-0000-000055010000}"/>
    <cellStyle name="subt1" xfId="341" xr:uid="{00000000-0005-0000-0000-000056010000}"/>
    <cellStyle name="Subtotal" xfId="342" xr:uid="{00000000-0005-0000-0000-000057010000}"/>
    <cellStyle name="Text Indent A" xfId="343" xr:uid="{00000000-0005-0000-0000-000058010000}"/>
    <cellStyle name="Text Indent B" xfId="344" xr:uid="{00000000-0005-0000-0000-000059010000}"/>
    <cellStyle name="Text Indent C" xfId="345" xr:uid="{00000000-0005-0000-0000-00005A010000}"/>
    <cellStyle name="Timing Schedule" xfId="346" xr:uid="{00000000-0005-0000-0000-00005B010000}"/>
    <cellStyle name="v" xfId="347" xr:uid="{00000000-0005-0000-0000-00005C010000}"/>
    <cellStyle name="Währung [0]_Compiling Utility Macros" xfId="348" xr:uid="{00000000-0005-0000-0000-00005D010000}"/>
    <cellStyle name="Währung_Compiling Utility Macros" xfId="349" xr:uid="{00000000-0005-0000-0000-00005E010000}"/>
    <cellStyle name="เครื่องหมายจุลภาค [0]_PERSONAL" xfId="350" xr:uid="{00000000-0005-0000-0000-00005F010000}"/>
    <cellStyle name="เครื่องหมายจุลภาค_1999-PLAN-ACTUAL" xfId="351" xr:uid="{00000000-0005-0000-0000-000060010000}"/>
    <cellStyle name="เครื่องหมายสกุลเงิน [0]_PERSONAL" xfId="352" xr:uid="{00000000-0005-0000-0000-000061010000}"/>
    <cellStyle name="เครื่องหมายสกุลเงิน_PERSONAL" xfId="353" xr:uid="{00000000-0005-0000-0000-000062010000}"/>
    <cellStyle name="เชื่อมโยงหลายมิติ" xfId="354" xr:uid="{00000000-0005-0000-0000-000063010000}"/>
    <cellStyle name="เปอร์เซ็นต์_asset-accent" xfId="358" xr:uid="{00000000-0005-0000-0000-000064010000}"/>
    <cellStyle name="ตามการเชื่อมโยงหลายมิติ" xfId="355" xr:uid="{00000000-0005-0000-0000-000065010000}"/>
    <cellStyle name="น้บะภฒ_95" xfId="356" xr:uid="{00000000-0005-0000-0000-000066010000}"/>
    <cellStyle name="ปกติ_116-420" xfId="357" xr:uid="{00000000-0005-0000-0000-000067010000}"/>
    <cellStyle name="ฤธถ [0]_95" xfId="359" xr:uid="{00000000-0005-0000-0000-000068010000}"/>
    <cellStyle name="ฤธถ_95" xfId="360" xr:uid="{00000000-0005-0000-0000-000069010000}"/>
    <cellStyle name="ล๋ศญ [0]_95" xfId="361" xr:uid="{00000000-0005-0000-0000-00006A010000}"/>
    <cellStyle name="ล๋ศญ_95" xfId="362" xr:uid="{00000000-0005-0000-0000-00006B010000}"/>
    <cellStyle name="วฅมุ_4ฟ๙ฝวภ๛" xfId="363" xr:uid="{00000000-0005-0000-0000-00006C010000}"/>
    <cellStyle name="ส่วนที่ถูกเน้น6" xfId="364" xr:uid="{00000000-0005-0000-0000-00006D010000}"/>
    <cellStyle name="ส่วนที่ถูกเน้น6 2" xfId="365" xr:uid="{00000000-0005-0000-0000-00006E010000}"/>
    <cellStyle name="ส่วนที่ถูกเน้น6 2 2 2" xfId="366" xr:uid="{00000000-0005-0000-0000-00006F010000}"/>
    <cellStyle name="ส่วนที่ถูกเน้น6 3" xfId="367" xr:uid="{00000000-0005-0000-0000-000070010000}"/>
    <cellStyle name="常规_Sheet1" xfId="368" xr:uid="{00000000-0005-0000-0000-00007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77" Type="http://schemas.openxmlformats.org/officeDocument/2006/relationships/externalLink" Target="externalLinks/externalLink6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REPORT%20%20&#3611;&#3637;%202554/&#3618;&#3629;&#3604;%20Count%20Work%20In%20Process%20&#3611;&#3637;%202554/1.WIP%20As%20of%20January%2031,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9;&#3634;&#3618;&#3585;&#3634;&#3619;&#3626;&#3633;&#3656;&#3591;&#3585;&#3655;&#3629;&#3611;&#3627;&#3609;&#3633;&#3591;\&#3626;&#3633;&#3656;&#3591;&#3585;&#3655;&#3629;&#3611;%20UIP\UIP%202015%20-%20Order%20Form%20(10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Pack cover"/>
      <sheetName val="งบทดลอง_-_ต_ค_25471"/>
      <sheetName val="งบทดลอง_-_ต_ค_25472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  <sheetName val="Analysis"/>
      <sheetName val="RSS9801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6">
          <cell r="A6">
            <v>700100</v>
          </cell>
        </row>
        <row r="7"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BS-Thai"/>
      <sheetName val="CST1198"/>
      <sheetName val="Selling and Admins (DONE)"/>
      <sheetName val="03?"/>
      <sheetName val="Op_Produccion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S33"/>
      <sheetName val="[BANK.XLS뉮׾_x0003_㌏Joint"/>
      <sheetName val="pa group"/>
      <sheetName val="F1 Log On"/>
      <sheetName val="43"/>
      <sheetName val="Unrecorded Misstatement"/>
      <sheetName val="見積表紙原紙"/>
      <sheetName val="REC GROUP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Sale 0502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TB"/>
      <sheetName val=""/>
      <sheetName val="BANESCO"/>
      <sheetName val="pa_group1"/>
      <sheetName val="F1_Log_On1"/>
      <sheetName val="Write_off1"/>
      <sheetName val="ctTBA"/>
      <sheetName val="gVL"/>
      <sheetName val="_BANK.XLS뉮׾_x005f_x0003_㌏Joint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February-17"/>
      <sheetName val="LRA"/>
      <sheetName val="Drop down list"/>
      <sheetName val="LOOSECHKLIST"/>
      <sheetName val="Newspaper"/>
      <sheetName val="PRɉCE_LIST4"/>
      <sheetName val="Trial Balance"/>
      <sheetName val="IE UPS"/>
      <sheetName val="_BANK.XLS뉮׾_x0003_㌏Joint"/>
      <sheetName val="AM_COST"/>
      <sheetName val="RA-Grouping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411and431sum"/>
      <sheetName val="K110_NFS"/>
      <sheetName val="InvPlan_NI and WIN 2017"/>
      <sheetName val="[BANK.XLS뉮׾_x005f_x0003_㌏Joint"/>
      <sheetName val="1"/>
      <sheetName val="SAN REDUCED 1"/>
      <sheetName val="BS&amp;PL"/>
      <sheetName val="page1"/>
      <sheetName val="Gen Info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MISC"/>
      <sheetName val="GiaVL"/>
      <sheetName val="IS"/>
      <sheetName val="P'ต่าย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F9 Parameters "/>
      <sheetName val="DPLA"/>
      <sheetName val="M_Maincomp"/>
      <sheetName val="StandingData"/>
      <sheetName val="gl"/>
      <sheetName val="BSI"/>
      <sheetName val="Pd01_vsl_sked"/>
      <sheetName val="Balance Sheet"/>
      <sheetName val="P&amp;LFINAL - 44"/>
      <sheetName val="pl"/>
      <sheetName val="EAS"/>
      <sheetName val="CA Sheet"/>
      <sheetName val="_BANK_XLS뉮׾㌏Joint"/>
      <sheetName val="Quarterly 4"/>
      <sheetName val="YSS31"/>
      <sheetName val="db"/>
      <sheetName val="REPORT"/>
      <sheetName val="ลูกค้า"/>
      <sheetName val="Pr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ummary Adjustment"/>
      <sheetName val="Sta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ongia (2)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品情"/>
      <sheetName val="免驗"/>
      <sheetName val="WM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JV Entry"/>
      <sheetName val="PL12M"/>
      <sheetName val="Nature of Expense"/>
      <sheetName val="mapping"/>
      <sheetName val="Review wording"/>
      <sheetName val="Summary of documents"/>
      <sheetName val="F8.1 Slw mving stck"/>
      <sheetName val="F 5.7 Value red"/>
      <sheetName val="F6.4 Slow Moving SP 2004"/>
      <sheetName val="SFFee"/>
      <sheetName val="tb Q3'08"/>
      <sheetName val="CON_infrai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4">
          <cell r="B4">
            <v>111874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4">
          <cell r="B4">
            <v>111874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4">
          <cell r="B4">
            <v>111874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0">
          <cell r="F10">
            <v>0</v>
          </cell>
        </row>
      </sheetData>
      <sheetData sheetId="519">
        <row r="10">
          <cell r="F10">
            <v>0</v>
          </cell>
        </row>
      </sheetData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4">
          <cell r="B4">
            <v>111874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  <sheetName val="RECY"/>
      <sheetName val="Actual-Monthly"/>
      <sheetName val="Actual-ＹＴＤ"/>
      <sheetName val="Budget-Monthly"/>
      <sheetName val="Budget-YTD"/>
      <sheetName val="Sell inACT"/>
      <sheetName val="CIPA"/>
      <sheetName val="PL"/>
      <sheetName val="Assumptions"/>
      <sheetName val="2005 - Net Profit by Month"/>
      <sheetName val="Cash Projection"/>
      <sheetName val="10-cut"/>
      <sheetName val="10-1 Media"/>
      <sheetName val="BS"/>
      <sheetName val="Accure"/>
      <sheetName val="Group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  <sheetName val="JJDHT"/>
      <sheetName val="SCB 1 - Current"/>
      <sheetName val="SCB 2 - Current"/>
      <sheetName val="MA"/>
      <sheetName val="10-1"/>
      <sheetName val="FR"/>
      <sheetName val="DealerData"/>
      <sheetName val="S33"/>
      <sheetName val="DEP12"/>
      <sheetName val="BNP"/>
      <sheetName val="Deutsche"/>
      <sheetName val="MERM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total"/>
      <sheetName val="JUNE1"/>
      <sheetName val="Group"/>
      <sheetName val="CDT coating,salvage was"/>
      <sheetName val="Master"/>
      <sheetName val="Indicator"/>
      <sheetName val="TB Dec 08"/>
      <sheetName val="Formulas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BHT"/>
      <sheetName val=" Qty"/>
      <sheetName val="Metal price"/>
      <sheetName val="Total 01'05"/>
      <sheetName val="10-1 Media"/>
      <sheetName val="10-cut"/>
      <sheetName val="Analytic sales ex-internal"/>
      <sheetName val="AC- Employment Wk"/>
      <sheetName val="AC MSL- Dnp Assumptions"/>
      <sheetName val="AC MSL&amp;NOVARE- Employment Wk"/>
      <sheetName val="checkstock"/>
      <sheetName val="6.1"/>
      <sheetName val="Index"/>
      <sheetName val="8"/>
      <sheetName val="3.1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UM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By Person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Links"/>
      <sheetName val="Excess Calc (2)"/>
      <sheetName val="BS&amp;PL"/>
      <sheetName val="IS"/>
      <sheetName val="SC1.XLS"/>
      <sheetName val="総合B"/>
      <sheetName val="PAN M4*25 FE CM3 P2"/>
      <sheetName val="bang tien luong"/>
      <sheetName val="TEN_DV"/>
      <sheetName val="PM"/>
      <sheetName val="11922"/>
      <sheetName val="Defer_ร่วม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___"/>
      <sheetName val="List"/>
      <sheetName val="Required"/>
      <sheetName val="CONTROL_BASE"/>
      <sheetName val="FF-3"/>
      <sheetName val="5 Analysis"/>
      <sheetName val="Standing Data"/>
      <sheetName val="Asset &amp; Liability"/>
      <sheetName val="Net asset value"/>
      <sheetName val="Bang gia tong hop"/>
      <sheetName val="BAT data entry"/>
      <sheetName val="BAT Reserve data entry"/>
      <sheetName val=" IB-PL-00-01 SUMMARY"/>
      <sheetName val="9"/>
      <sheetName val="141010"/>
      <sheetName val="ลูกค้า"/>
      <sheetName val="options"/>
      <sheetName val="Read me"/>
      <sheetName val="Call Down Data OLD"/>
      <sheetName val="Spirt Disp"/>
      <sheetName val="Mgt"/>
      <sheetName val="FX"/>
      <sheetName val="February-17"/>
      <sheetName val="rates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OTB 2012"/>
      <sheetName val="#cmpt2"/>
      <sheetName val="SP09TP"/>
      <sheetName val="M_Maincomp"/>
      <sheetName val="BaseCostSCr"/>
      <sheetName val="BaseCostEur"/>
      <sheetName val="BaseUsage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  <sheetName val="RM Req"/>
      <sheetName val="C"/>
      <sheetName val="Budget_ปี_2560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C-PL4"/>
      <sheetName val="CIPA"/>
      <sheetName val="iGrouping"/>
      <sheetName val="Retrieve in KLOC HC - Copy val"/>
      <sheetName val="E.PRECIOS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生涸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  <sheetName val="Book 1 Summary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USTOMER"/>
      <sheetName val="Master"/>
      <sheetName val="Main Summary"/>
      <sheetName val="2.1.1Take pipe"/>
      <sheetName val="2.1.2Take Copper Pipe"/>
      <sheetName val="Order List"/>
      <sheetName val="Construction cost assumption"/>
      <sheetName val="JLL Assumption"/>
      <sheetName val="Retail Program&amp;Rev Assumption"/>
      <sheetName val="Income Statement"/>
      <sheetName val="Balance Sheet"/>
      <sheetName val=""/>
      <sheetName val="Annual Production"/>
      <sheetName val="POV"/>
      <sheetName val="ＴＦ関連Ｐｒｊ日程表"/>
      <sheetName val="FC"/>
      <sheetName val="Purchases-April"/>
      <sheetName val="JobOrder"/>
      <sheetName val="ค่าโทรศัพท์ค้างจ่าย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Cover"/>
      <sheetName val="電気設備表"/>
      <sheetName val=" ELECTRICAL ROOM CENTER.xlsx"/>
      <sheetName val="SH-F"/>
      <sheetName val="boq"/>
      <sheetName val="Fill this out first___"/>
      <sheetName val="ITB COST"/>
      <sheetName val="ProductName"/>
      <sheetName val="FS(E)"/>
      <sheetName val="รายละเอียดเสาเข็มที่ใช้แต่ละแบบ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Sh&amp;Hd"/>
      <sheetName val="Recovered_Sheet1"/>
      <sheetName val="Waterg"/>
      <sheetName val="Loan Amortization Schedule"/>
      <sheetName val="Fagor04-A3112e"/>
      <sheetName val="e_test_ผลรวม"/>
      <sheetName val="EFR30696"/>
      <sheetName val="Data3"/>
      <sheetName val="วงเครดิต 3"/>
      <sheetName val="description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_____________"/>
      <sheetName val="_______ MGC"/>
      <sheetName val="Parameters"/>
      <sheetName val="Database_PL"/>
      <sheetName val="Submit"/>
      <sheetName val="ADJ_-_RATE6"/>
      <sheetName val="Detail"/>
      <sheetName val="Date"/>
      <sheetName val="PHSB-GL-TB"/>
      <sheetName val="Register_Local"/>
      <sheetName val="112200-Y08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F9_Parameters"/>
      <sheetName val="???????????"/>
      <sheetName val="D190.2"/>
      <sheetName val="Variance"/>
      <sheetName val="Model-Monthly"/>
      <sheetName val="Bang chiet tinh TBA"/>
      <sheetName val="Customize Your Loan Manager"/>
      <sheetName val="Depr"/>
      <sheetName val="LC"/>
      <sheetName val="MD&amp;A"/>
      <sheetName val="input data"/>
      <sheetName val="Data Entry"/>
      <sheetName val="Valo DCF"/>
      <sheetName val="Energy(update)"/>
      <sheetName val="DI"/>
      <sheetName val="D190_2"/>
      <sheetName val="head Jan"/>
      <sheetName val="List info"/>
      <sheetName val="By Perso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loomberg"/>
      <sheetName val="CAN DOI - KET QUA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งบดุล"/>
      <sheetName val="Lead"/>
      <sheetName val="Links"/>
      <sheetName val="Quote"/>
      <sheetName val="テーブル"/>
      <sheetName val="Sal07"/>
      <sheetName val="_____________"/>
      <sheetName val="ng 12"/>
      <sheetName val="YSS31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ELEC45-01"/>
      <sheetName val="Asset41_42"/>
      <sheetName val="Co. Code"/>
      <sheetName val="0"/>
      <sheetName val="DealerData"/>
      <sheetName val="detail"/>
      <sheetName val="Input_TB"/>
      <sheetName val="Input_MV"/>
      <sheetName val="Sheet5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Note"/>
      <sheetName val="Parameter"/>
      <sheetName val="P&amp;L"/>
      <sheetName val="Delta"/>
      <sheetName val="Manpower"/>
      <sheetName val="Tabelas"/>
      <sheetName val="Manual"/>
      <sheetName val="Combine"/>
      <sheetName val="Incident  NP 2017"/>
      <sheetName val="BUDGET"/>
      <sheetName val="NOV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Sep"/>
      <sheetName val="fs-ytd"/>
      <sheetName val="n-4.4"/>
      <sheetName val="สัญญาบริการอื่น"/>
      <sheetName val="ค่าที่ปรึกษา"/>
      <sheetName val="สัญญาเช่าสนง"/>
      <sheetName val="Cost center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DAY"/>
      <sheetName val="Setup"/>
      <sheetName val="Database"/>
      <sheetName val="A"/>
      <sheetName val="PG7"/>
      <sheetName val="PG8"/>
      <sheetName val="FF_3"/>
      <sheetName val="選酋表"/>
      <sheetName val="FF_4"/>
      <sheetName val="___________"/>
      <sheetName val="liste"/>
      <sheetName val="Sales"/>
      <sheetName val="ref"/>
      <sheetName val="TO - SP"/>
      <sheetName val="Company Info"/>
      <sheetName val="CA Comp"/>
      <sheetName val="BPR"/>
      <sheetName val="Newspaper"/>
      <sheetName val="cost4-47"/>
      <sheetName val="10"/>
      <sheetName val="Cost_center"/>
      <sheetName val="Cost_center1"/>
      <sheetName val="Cost_center2"/>
      <sheetName val="WT_Util 99 LE"/>
      <sheetName val="PTA P&amp;S"/>
      <sheetName val="Waste Treatment Variable "/>
      <sheetName val="total"/>
      <sheetName val="Plant_Overhead"/>
      <sheetName val="OthCode"/>
      <sheetName val="Datasheet"/>
      <sheetName val="Group"/>
      <sheetName val="ZD300"/>
      <sheetName val="PX"/>
      <sheetName val="PRODUCT"/>
      <sheetName val="All employee"/>
      <sheetName val="Tables"/>
      <sheetName val="Balance Sheet"/>
      <sheetName val="unitcostรวม"/>
      <sheetName val="ค่าขนส่ง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Record_CR"/>
      <sheetName val="ng_12"/>
      <sheetName val="Co__Code"/>
      <sheetName val="CAN_DOI_-_KET_QUA"/>
      <sheetName val="Y"/>
      <sheetName val="MJFT"/>
      <sheetName val="แบบฟอร์มที่ 7 original"/>
      <sheetName val="แบบฟอร์มที่ 7 Project Base"/>
      <sheetName val="detailitems_159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NL+Lcombine"/>
      <sheetName val="Instruction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2">
          <cell r="B2">
            <v>0</v>
          </cell>
        </row>
      </sheetData>
      <sheetData sheetId="438"/>
      <sheetData sheetId="439">
        <row r="2">
          <cell r="B2">
            <v>0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>
        <row r="2">
          <cell r="B2"/>
        </row>
      </sheetData>
      <sheetData sheetId="517"/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N-2"/>
      <sheetName val="S33"/>
      <sheetName val="master"/>
      <sheetName val="FY04 budget vol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_._________9_D_____O_Z_e_p_{__"/>
      <sheetName val="._9_D_O_Z_e_p_{___"/>
      <sheetName val="공사비 내역 (가)"/>
      <sheetName val="Twelve Month Cash Flow"/>
      <sheetName val="FRECEFECBAILEYS"/>
      <sheetName val="Pln Pd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Actual"/>
      <sheetName val="Parameters2"/>
      <sheetName val="E-1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ForcastImportNET"/>
      <sheetName val="Links"/>
      <sheetName val="Taux"/>
      <sheetName val="PMT P&amp;L"/>
      <sheetName val="Selling and Admins (DONE)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datacompany"/>
      <sheetName val="PL-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TO _ SP"/>
      <sheetName val="Monthly Returns"/>
      <sheetName val="17-100-35"/>
      <sheetName val="TMS2000"/>
      <sheetName val="Purchase Order"/>
      <sheetName val="Customize Your Purchase Order"/>
      <sheetName val="DPL"/>
      <sheetName val="ATTN"/>
      <sheetName val="BSI ขายให้ TM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BALANCE SHEET"/>
      <sheetName val="PROFIT(LOSS)"/>
      <sheetName val="WLS"/>
      <sheetName val="CA Sheet"/>
      <sheetName val="Master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Ex rate"/>
      <sheetName val="Location Codes"/>
      <sheetName val="ExRate"/>
      <sheetName val="donnee pdt"/>
      <sheetName val="NOTE 29"/>
      <sheetName val="6.Asset Written off"/>
      <sheetName val="Assumptions"/>
      <sheetName val="TO_-_SP3"/>
      <sheetName val="INFO"/>
      <sheetName val="price"/>
      <sheetName val="sales team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10-1 Media"/>
      <sheetName val="10-cut"/>
      <sheetName val="BASIS"/>
      <sheetName val="SEA"/>
      <sheetName val="Global Data"/>
      <sheetName val="เงินกู้ MGC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e"/>
      <sheetName val="สายเหนือ"/>
      <sheetName val="NORTH (ENGLISH)"/>
      <sheetName val="สายตะวันออก"/>
      <sheetName val="EAST (ENGLISH)"/>
      <sheetName val="สายใต้"/>
      <sheetName val="SOUTH (ENGLISH)"/>
      <sheetName val="สายอีสาน"/>
      <sheetName val="NORTHEAST (ENGLISH)"/>
    </sheetNames>
    <sheetDataSet>
      <sheetData sheetId="0" refreshError="1">
        <row r="3">
          <cell r="L3">
            <v>0</v>
          </cell>
        </row>
        <row r="4">
          <cell r="L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  <sheetName val="Lead"/>
      <sheetName val="Selling and Admins (DONE)"/>
      <sheetName val="BSLA"/>
      <sheetName val="D-02&amp;D-03"/>
      <sheetName val="ABP1 input &amp; output for account"/>
      <sheetName val="01'06-3_1_61"/>
      <sheetName val="RATE"/>
      <sheetName val="01000(A)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ExRate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PROD SUMMARY"/>
      <sheetName val="FG-ISSUED"/>
      <sheetName val="Tabelle1"/>
      <sheetName val="cu_วัน"/>
      <sheetName val="cu_รหัส"/>
      <sheetName val="S33"/>
      <sheetName val="Sheet1"/>
      <sheetName val="14.9月分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承認票"/>
      <sheetName val="F_OH"/>
      <sheetName val="PD"/>
      <sheetName val="Scorecard"/>
      <sheetName val="Wkgs_BS Lead"/>
      <sheetName val="Deck D"/>
      <sheetName val="SAP"/>
      <sheetName val="sheetNO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Note18LTDebt_Conso"/>
      <sheetName val="BS_Batico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gVL"/>
      <sheetName val="SEA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10"/>
      <sheetName val="Wht cur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JJDHT"/>
      <sheetName val="BAL"/>
      <sheetName val="TB as of Sep 2002"/>
      <sheetName val="Order_Nov_w45"/>
      <sheetName val="SCB_1_-_Current"/>
      <sheetName val="SCB_2_-_Current"/>
      <sheetName val="Trial Balance"/>
      <sheetName val="TBBR"/>
      <sheetName val="TrialBalance Q3-2002"/>
      <sheetName val="AC- Employment Wk"/>
      <sheetName val="Cost Summary"/>
      <sheetName val="ลูกหนี้(เก่า)"/>
      <sheetName val="YQty"/>
      <sheetName val="l*****"/>
      <sheetName val="10"/>
      <sheetName val="FG-ISSUED"/>
      <sheetName val="Definition"/>
      <sheetName val="SUM"/>
      <sheetName val="#REF"/>
      <sheetName val="incom tax 2005"/>
      <sheetName val="MR.MEYER"/>
      <sheetName val="10-1 Media"/>
      <sheetName val="10-cut"/>
      <sheetName val="M_Maincomp"/>
      <sheetName val="품셈"/>
      <sheetName val="Raw Material"/>
      <sheetName val="130530"/>
      <sheetName val="rq3_01"/>
      <sheetName val="SEA"/>
      <sheetName val="DealerData"/>
      <sheetName val="PL _ ผลงานใหม่รวม"/>
      <sheetName val="tsk"/>
      <sheetName val="LIA-JUN04"/>
      <sheetName val="MA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TrialBalance Q3-2002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Header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873A-FE10-460F-A4FD-4F000C438389}">
  <sheetPr>
    <tabColor rgb="FF002060"/>
  </sheetPr>
  <dimension ref="A1:M147"/>
  <sheetViews>
    <sheetView zoomScaleNormal="100" zoomScaleSheetLayoutView="95" workbookViewId="0">
      <selection activeCell="Q19" sqref="Q19"/>
    </sheetView>
  </sheetViews>
  <sheetFormatPr defaultColWidth="9.140625" defaultRowHeight="16.5" customHeight="1"/>
  <cols>
    <col min="1" max="1" width="1.7109375" style="34" customWidth="1"/>
    <col min="2" max="3" width="1.7109375" style="35" customWidth="1"/>
    <col min="4" max="4" width="30.42578125" style="35" customWidth="1"/>
    <col min="5" max="5" width="5.85546875" style="33" customWidth="1"/>
    <col min="6" max="6" width="0.85546875" style="34" customWidth="1"/>
    <col min="7" max="7" width="13.28515625" style="27" customWidth="1"/>
    <col min="8" max="8" width="0.85546875" style="27" customWidth="1"/>
    <col min="9" max="9" width="13.28515625" style="27" customWidth="1"/>
    <col min="10" max="10" width="0.85546875" style="27" customWidth="1"/>
    <col min="11" max="11" width="13.28515625" style="27" customWidth="1"/>
    <col min="12" max="12" width="0.85546875" style="27" customWidth="1"/>
    <col min="13" max="13" width="13.28515625" style="27" customWidth="1"/>
    <col min="14" max="16384" width="9.140625" style="10"/>
  </cols>
  <sheetData>
    <row r="1" spans="1:13" ht="16.5" customHeight="1">
      <c r="A1" s="16" t="s">
        <v>47</v>
      </c>
    </row>
    <row r="2" spans="1:13" s="9" customFormat="1" ht="16.5" customHeight="1">
      <c r="A2" s="13" t="s">
        <v>69</v>
      </c>
      <c r="B2" s="13"/>
      <c r="C2" s="13"/>
      <c r="D2" s="13"/>
      <c r="E2" s="14"/>
      <c r="F2" s="14"/>
      <c r="G2" s="15"/>
      <c r="H2" s="15"/>
      <c r="I2" s="15"/>
      <c r="J2" s="15"/>
      <c r="K2" s="15"/>
      <c r="L2" s="15"/>
      <c r="M2" s="15"/>
    </row>
    <row r="3" spans="1:13" s="9" customFormat="1" ht="16.5" customHeight="1">
      <c r="A3" s="5" t="s">
        <v>171</v>
      </c>
      <c r="B3" s="11"/>
      <c r="C3" s="11"/>
      <c r="D3" s="11"/>
      <c r="E3" s="12"/>
      <c r="F3" s="12"/>
      <c r="G3" s="261"/>
      <c r="H3" s="261"/>
      <c r="I3" s="261"/>
      <c r="J3" s="261"/>
      <c r="K3" s="261"/>
      <c r="L3" s="261"/>
      <c r="M3" s="261"/>
    </row>
    <row r="4" spans="1:13" s="9" customFormat="1" ht="16.5" customHeight="1">
      <c r="A4" s="13"/>
      <c r="B4" s="13"/>
      <c r="C4" s="13"/>
      <c r="D4" s="13"/>
      <c r="E4" s="14"/>
      <c r="F4" s="14"/>
      <c r="G4" s="15"/>
      <c r="H4" s="15"/>
      <c r="I4" s="15"/>
      <c r="J4" s="15"/>
      <c r="K4" s="15"/>
      <c r="L4" s="15"/>
      <c r="M4" s="15"/>
    </row>
    <row r="5" spans="1:13" s="9" customFormat="1" ht="16.5" customHeight="1">
      <c r="A5" s="13"/>
      <c r="B5" s="13"/>
      <c r="C5" s="13"/>
      <c r="D5" s="13"/>
      <c r="E5" s="14"/>
      <c r="F5" s="14"/>
      <c r="G5" s="15"/>
      <c r="H5" s="15"/>
      <c r="I5" s="15"/>
      <c r="J5" s="15"/>
      <c r="K5" s="15"/>
      <c r="L5" s="15"/>
      <c r="M5" s="15"/>
    </row>
    <row r="6" spans="1:13" s="9" customFormat="1" ht="16.5" customHeight="1">
      <c r="A6" s="13"/>
      <c r="B6" s="13"/>
      <c r="C6" s="13"/>
      <c r="D6" s="13"/>
      <c r="E6" s="14"/>
      <c r="F6" s="14"/>
      <c r="G6" s="371" t="s">
        <v>180</v>
      </c>
      <c r="H6" s="371"/>
      <c r="I6" s="371"/>
      <c r="J6" s="371"/>
      <c r="K6" s="371"/>
      <c r="L6" s="371"/>
      <c r="M6" s="371"/>
    </row>
    <row r="7" spans="1:13" s="9" customFormat="1" ht="16.5" customHeight="1">
      <c r="A7" s="16"/>
      <c r="B7" s="13"/>
      <c r="C7" s="13"/>
      <c r="D7" s="13"/>
      <c r="E7" s="14"/>
      <c r="F7" s="14"/>
      <c r="G7" s="368" t="s">
        <v>96</v>
      </c>
      <c r="H7" s="369"/>
      <c r="I7" s="369"/>
      <c r="J7" s="260"/>
      <c r="K7" s="368" t="s">
        <v>97</v>
      </c>
      <c r="L7" s="369"/>
      <c r="M7" s="369"/>
    </row>
    <row r="8" spans="1:13" s="9" customFormat="1" ht="16.5" customHeight="1">
      <c r="A8" s="16"/>
      <c r="B8" s="13"/>
      <c r="C8" s="13"/>
      <c r="D8" s="13"/>
      <c r="E8" s="14"/>
      <c r="F8" s="14"/>
      <c r="G8" s="370" t="s">
        <v>95</v>
      </c>
      <c r="H8" s="370"/>
      <c r="I8" s="370"/>
      <c r="J8" s="260"/>
      <c r="K8" s="370" t="s">
        <v>95</v>
      </c>
      <c r="L8" s="370"/>
      <c r="M8" s="370"/>
    </row>
    <row r="9" spans="1:13" s="9" customFormat="1" ht="16.5" customHeight="1">
      <c r="A9" s="16"/>
      <c r="B9" s="13"/>
      <c r="C9" s="13"/>
      <c r="D9" s="13"/>
      <c r="E9" s="14"/>
      <c r="F9" s="14"/>
      <c r="G9" s="15" t="s">
        <v>177</v>
      </c>
      <c r="H9" s="15"/>
      <c r="I9" s="15" t="s">
        <v>178</v>
      </c>
      <c r="J9" s="15"/>
      <c r="K9" s="15" t="s">
        <v>177</v>
      </c>
      <c r="L9" s="15"/>
      <c r="M9" s="15" t="s">
        <v>178</v>
      </c>
    </row>
    <row r="10" spans="1:13" s="9" customFormat="1" ht="16.5" customHeight="1">
      <c r="A10" s="16"/>
      <c r="B10" s="13"/>
      <c r="C10" s="13"/>
      <c r="D10" s="16"/>
      <c r="E10" s="14"/>
      <c r="F10" s="14"/>
      <c r="G10" s="7" t="s">
        <v>153</v>
      </c>
      <c r="H10" s="6"/>
      <c r="I10" s="8" t="s">
        <v>49</v>
      </c>
      <c r="J10" s="43"/>
      <c r="K10" s="7" t="s">
        <v>153</v>
      </c>
      <c r="L10" s="6"/>
      <c r="M10" s="8" t="s">
        <v>49</v>
      </c>
    </row>
    <row r="11" spans="1:13" s="9" customFormat="1" ht="16.5" customHeight="1">
      <c r="A11" s="16"/>
      <c r="B11" s="13"/>
      <c r="C11" s="13"/>
      <c r="D11" s="16"/>
      <c r="E11" s="12" t="s">
        <v>0</v>
      </c>
      <c r="F11" s="14"/>
      <c r="G11" s="19" t="s">
        <v>165</v>
      </c>
      <c r="H11" s="235"/>
      <c r="I11" s="19" t="s">
        <v>140</v>
      </c>
      <c r="J11" s="235"/>
      <c r="K11" s="19" t="s">
        <v>165</v>
      </c>
      <c r="L11" s="235"/>
      <c r="M11" s="19" t="s">
        <v>140</v>
      </c>
    </row>
    <row r="12" spans="1:13" s="9" customFormat="1" ht="16.5" customHeight="1">
      <c r="A12" s="16"/>
      <c r="B12" s="13"/>
      <c r="C12" s="13"/>
      <c r="D12" s="13"/>
      <c r="E12" s="239"/>
      <c r="F12" s="18"/>
      <c r="G12" s="241"/>
      <c r="H12" s="242"/>
      <c r="I12" s="243"/>
      <c r="J12" s="242"/>
      <c r="K12" s="241"/>
      <c r="L12" s="242"/>
      <c r="M12" s="243"/>
    </row>
    <row r="13" spans="1:13" s="9" customFormat="1" ht="16.5" customHeight="1">
      <c r="A13" s="16"/>
      <c r="B13" s="13"/>
      <c r="C13" s="13"/>
      <c r="D13" s="13"/>
      <c r="E13" s="239"/>
      <c r="F13" s="240"/>
      <c r="G13" s="241"/>
      <c r="H13" s="242"/>
      <c r="I13" s="243"/>
      <c r="J13" s="242"/>
      <c r="K13" s="241"/>
      <c r="L13" s="242"/>
      <c r="M13" s="243"/>
    </row>
    <row r="14" spans="1:13" s="22" customFormat="1" ht="16.5" customHeight="1">
      <c r="A14" s="266" t="s">
        <v>18</v>
      </c>
      <c r="B14" s="266"/>
      <c r="C14" s="266"/>
      <c r="D14" s="245"/>
      <c r="E14" s="267"/>
      <c r="F14" s="267"/>
      <c r="G14" s="268"/>
      <c r="H14" s="269"/>
      <c r="I14" s="269"/>
      <c r="J14" s="269"/>
      <c r="K14" s="270"/>
      <c r="L14" s="271"/>
      <c r="M14" s="271"/>
    </row>
    <row r="15" spans="1:13" s="259" customFormat="1" ht="16.5" customHeight="1">
      <c r="A15" s="272"/>
      <c r="B15" s="272"/>
      <c r="C15" s="272"/>
      <c r="D15" s="245"/>
      <c r="E15" s="273"/>
      <c r="F15" s="273"/>
      <c r="G15" s="274"/>
      <c r="H15" s="275"/>
      <c r="I15" s="275"/>
      <c r="J15" s="275"/>
      <c r="K15" s="274"/>
      <c r="L15" s="275"/>
      <c r="M15" s="275"/>
    </row>
    <row r="16" spans="1:13" s="259" customFormat="1" ht="16.5" customHeight="1">
      <c r="A16" s="266" t="s">
        <v>19</v>
      </c>
      <c r="B16" s="266"/>
      <c r="C16" s="266"/>
      <c r="D16" s="245"/>
      <c r="E16" s="273"/>
      <c r="F16" s="273"/>
      <c r="G16" s="274"/>
      <c r="H16" s="275"/>
      <c r="I16" s="275"/>
      <c r="J16" s="275"/>
      <c r="K16" s="274"/>
      <c r="L16" s="275"/>
      <c r="M16" s="275"/>
    </row>
    <row r="17" spans="1:13" s="259" customFormat="1" ht="16.5" customHeight="1">
      <c r="A17" s="266"/>
      <c r="B17" s="266"/>
      <c r="C17" s="266"/>
      <c r="D17" s="245"/>
      <c r="E17" s="273"/>
      <c r="F17" s="273"/>
      <c r="G17" s="274"/>
      <c r="H17" s="275"/>
      <c r="I17" s="275"/>
      <c r="J17" s="275"/>
      <c r="K17" s="274"/>
      <c r="L17" s="275"/>
      <c r="M17" s="275"/>
    </row>
    <row r="18" spans="1:13" s="259" customFormat="1" ht="16.5" customHeight="1">
      <c r="A18" s="276" t="s">
        <v>228</v>
      </c>
      <c r="B18" s="266"/>
      <c r="C18" s="266"/>
      <c r="D18" s="245"/>
      <c r="E18" s="273"/>
      <c r="F18" s="273"/>
      <c r="G18" s="274">
        <v>191429</v>
      </c>
      <c r="H18" s="275"/>
      <c r="I18" s="275">
        <v>124115</v>
      </c>
      <c r="J18" s="275"/>
      <c r="K18" s="274">
        <v>62459</v>
      </c>
      <c r="L18" s="275"/>
      <c r="M18" s="275">
        <v>21957</v>
      </c>
    </row>
    <row r="19" spans="1:13" s="259" customFormat="1" ht="16.5" customHeight="1">
      <c r="A19" s="214" t="s">
        <v>143</v>
      </c>
      <c r="B19" s="277"/>
      <c r="C19" s="214"/>
      <c r="D19" s="277"/>
      <c r="E19" s="273">
        <v>6</v>
      </c>
      <c r="F19" s="273"/>
      <c r="G19" s="274">
        <v>64377</v>
      </c>
      <c r="H19" s="275"/>
      <c r="I19" s="275">
        <v>146100</v>
      </c>
      <c r="J19" s="275"/>
      <c r="K19" s="274">
        <v>167</v>
      </c>
      <c r="L19" s="275"/>
      <c r="M19" s="275">
        <v>693</v>
      </c>
    </row>
    <row r="20" spans="1:13" s="259" customFormat="1" ht="16.5" customHeight="1">
      <c r="A20" s="214" t="s">
        <v>90</v>
      </c>
      <c r="B20" s="277"/>
      <c r="C20" s="214"/>
      <c r="D20" s="277"/>
      <c r="E20" s="273">
        <v>14.4</v>
      </c>
      <c r="F20" s="273"/>
      <c r="G20" s="274">
        <v>0</v>
      </c>
      <c r="H20" s="275"/>
      <c r="I20" s="275">
        <v>0</v>
      </c>
      <c r="J20" s="275"/>
      <c r="K20" s="274" t="s">
        <v>199</v>
      </c>
      <c r="L20" s="275"/>
      <c r="M20" s="275">
        <v>96954</v>
      </c>
    </row>
    <row r="21" spans="1:13" s="259" customFormat="1" ht="16.5" customHeight="1">
      <c r="A21" s="214" t="s">
        <v>45</v>
      </c>
      <c r="B21" s="214"/>
      <c r="C21" s="214"/>
      <c r="D21" s="277"/>
      <c r="E21" s="273">
        <v>11</v>
      </c>
      <c r="F21" s="273"/>
      <c r="G21" s="274">
        <v>33239</v>
      </c>
      <c r="H21" s="275"/>
      <c r="I21" s="275">
        <v>66041</v>
      </c>
      <c r="J21" s="275"/>
      <c r="K21" s="274" t="s">
        <v>199</v>
      </c>
      <c r="L21" s="275"/>
      <c r="M21" s="275">
        <v>0</v>
      </c>
    </row>
    <row r="22" spans="1:13" s="259" customFormat="1" ht="16.5" customHeight="1">
      <c r="A22" s="214" t="s">
        <v>82</v>
      </c>
      <c r="B22" s="214"/>
      <c r="C22" s="214"/>
      <c r="D22" s="277"/>
      <c r="E22" s="273"/>
      <c r="F22" s="273"/>
      <c r="G22" s="274">
        <v>9292</v>
      </c>
      <c r="H22" s="275"/>
      <c r="I22" s="275">
        <v>10656</v>
      </c>
      <c r="J22" s="275"/>
      <c r="K22" s="274" t="s">
        <v>199</v>
      </c>
      <c r="L22" s="275"/>
      <c r="M22" s="275">
        <v>0</v>
      </c>
    </row>
    <row r="23" spans="1:13" s="259" customFormat="1" ht="16.5" customHeight="1">
      <c r="A23" s="214" t="s">
        <v>43</v>
      </c>
      <c r="B23" s="214"/>
      <c r="C23" s="214"/>
      <c r="D23" s="277"/>
      <c r="E23" s="273"/>
      <c r="F23" s="273"/>
      <c r="G23" s="274">
        <v>22083</v>
      </c>
      <c r="H23" s="275"/>
      <c r="I23" s="275">
        <v>23541</v>
      </c>
      <c r="J23" s="275"/>
      <c r="K23" s="274">
        <v>724</v>
      </c>
      <c r="L23" s="275"/>
      <c r="M23" s="275">
        <v>503</v>
      </c>
    </row>
    <row r="24" spans="1:13" s="259" customFormat="1" ht="16.5" customHeight="1">
      <c r="A24" s="214" t="s">
        <v>88</v>
      </c>
      <c r="B24" s="214"/>
      <c r="C24" s="214"/>
      <c r="D24" s="277"/>
      <c r="E24" s="273"/>
      <c r="F24" s="273"/>
      <c r="G24" s="278">
        <v>514</v>
      </c>
      <c r="H24" s="275"/>
      <c r="I24" s="279">
        <v>714</v>
      </c>
      <c r="J24" s="275"/>
      <c r="K24" s="278">
        <v>19</v>
      </c>
      <c r="L24" s="275"/>
      <c r="M24" s="279">
        <v>19</v>
      </c>
    </row>
    <row r="25" spans="1:13" s="259" customFormat="1" ht="16.5" customHeight="1">
      <c r="A25" s="214"/>
      <c r="B25" s="214"/>
      <c r="C25" s="214"/>
      <c r="D25" s="277"/>
      <c r="E25" s="280"/>
      <c r="F25" s="273"/>
      <c r="G25" s="274"/>
      <c r="H25" s="275"/>
      <c r="I25" s="275"/>
      <c r="J25" s="275"/>
      <c r="K25" s="274"/>
      <c r="L25" s="275"/>
      <c r="M25" s="275"/>
    </row>
    <row r="26" spans="1:13" s="259" customFormat="1" ht="16.5" customHeight="1">
      <c r="A26" s="245" t="s">
        <v>20</v>
      </c>
      <c r="B26" s="245"/>
      <c r="C26" s="245"/>
      <c r="D26" s="277"/>
      <c r="E26" s="273"/>
      <c r="F26" s="273"/>
      <c r="G26" s="278">
        <f>SUM(G18:G24)</f>
        <v>320934</v>
      </c>
      <c r="H26" s="275"/>
      <c r="I26" s="279">
        <f>SUM(I18:I24)</f>
        <v>371167</v>
      </c>
      <c r="J26" s="275"/>
      <c r="K26" s="278">
        <f>SUM(K18:K24)</f>
        <v>63369</v>
      </c>
      <c r="L26" s="275"/>
      <c r="M26" s="279">
        <f>SUM(M18:M24)</f>
        <v>120126</v>
      </c>
    </row>
    <row r="27" spans="1:13" s="259" customFormat="1" ht="16.5" customHeight="1">
      <c r="A27" s="277"/>
      <c r="B27" s="277"/>
      <c r="C27" s="277"/>
      <c r="D27" s="277"/>
      <c r="E27" s="273"/>
      <c r="F27" s="273"/>
      <c r="G27" s="274"/>
      <c r="H27" s="275"/>
      <c r="I27" s="275"/>
      <c r="J27" s="275"/>
      <c r="K27" s="274"/>
      <c r="L27" s="275"/>
      <c r="M27" s="275"/>
    </row>
    <row r="28" spans="1:13" s="259" customFormat="1" ht="16.5" customHeight="1">
      <c r="A28" s="245" t="s">
        <v>21</v>
      </c>
      <c r="B28" s="245"/>
      <c r="C28" s="245"/>
      <c r="D28" s="245"/>
      <c r="E28" s="273"/>
      <c r="F28" s="273"/>
      <c r="G28" s="274"/>
      <c r="H28" s="275"/>
      <c r="I28" s="275"/>
      <c r="J28" s="275"/>
      <c r="K28" s="274"/>
      <c r="L28" s="275"/>
      <c r="M28" s="275"/>
    </row>
    <row r="29" spans="1:13" s="259" customFormat="1" ht="16.5" customHeight="1">
      <c r="A29" s="245"/>
      <c r="B29" s="245"/>
      <c r="C29" s="245"/>
      <c r="D29" s="245"/>
      <c r="E29" s="273"/>
      <c r="F29" s="273"/>
      <c r="G29" s="274"/>
      <c r="H29" s="275"/>
      <c r="I29" s="275"/>
      <c r="J29" s="275"/>
      <c r="K29" s="274"/>
      <c r="L29" s="275"/>
      <c r="M29" s="275"/>
    </row>
    <row r="30" spans="1:13" s="259" customFormat="1" ht="16.5" customHeight="1">
      <c r="A30" s="214" t="s">
        <v>28</v>
      </c>
      <c r="B30" s="214"/>
      <c r="C30" s="214"/>
      <c r="D30" s="277"/>
      <c r="E30" s="273">
        <v>7</v>
      </c>
      <c r="F30" s="273"/>
      <c r="G30" s="274">
        <v>0</v>
      </c>
      <c r="H30" s="275"/>
      <c r="I30" s="275">
        <v>0</v>
      </c>
      <c r="J30" s="275"/>
      <c r="K30" s="274">
        <v>292130</v>
      </c>
      <c r="L30" s="275"/>
      <c r="M30" s="275">
        <v>237130</v>
      </c>
    </row>
    <row r="31" spans="1:13" s="259" customFormat="1" ht="16.5" customHeight="1">
      <c r="A31" s="214" t="s">
        <v>149</v>
      </c>
      <c r="B31" s="214"/>
      <c r="C31" s="214"/>
      <c r="D31" s="277"/>
      <c r="E31" s="273">
        <v>8</v>
      </c>
      <c r="F31" s="273"/>
      <c r="G31" s="274">
        <v>37248</v>
      </c>
      <c r="H31" s="275"/>
      <c r="I31" s="275">
        <v>35979</v>
      </c>
      <c r="J31" s="275"/>
      <c r="K31" s="274">
        <v>22457</v>
      </c>
      <c r="L31" s="275"/>
      <c r="M31" s="275">
        <v>10907</v>
      </c>
    </row>
    <row r="32" spans="1:13" s="259" customFormat="1" ht="16.5" customHeight="1">
      <c r="A32" s="214" t="s">
        <v>144</v>
      </c>
      <c r="B32" s="214"/>
      <c r="C32" s="214"/>
      <c r="D32" s="277"/>
      <c r="E32" s="273">
        <v>9</v>
      </c>
      <c r="F32" s="273"/>
      <c r="G32" s="274">
        <v>27715</v>
      </c>
      <c r="H32" s="275"/>
      <c r="I32" s="275">
        <v>42735</v>
      </c>
      <c r="J32" s="275"/>
      <c r="K32" s="274">
        <v>36304</v>
      </c>
      <c r="L32" s="275"/>
      <c r="M32" s="275">
        <v>36304</v>
      </c>
    </row>
    <row r="33" spans="1:13" s="259" customFormat="1" ht="16.5" customHeight="1">
      <c r="A33" s="277" t="s">
        <v>72</v>
      </c>
      <c r="B33" s="277"/>
      <c r="C33" s="277"/>
      <c r="D33" s="277"/>
      <c r="E33" s="273">
        <v>10</v>
      </c>
      <c r="F33" s="273"/>
      <c r="G33" s="274">
        <v>9420</v>
      </c>
      <c r="H33" s="275"/>
      <c r="I33" s="275">
        <v>11045</v>
      </c>
      <c r="J33" s="275"/>
      <c r="K33" s="274">
        <v>395</v>
      </c>
      <c r="L33" s="275"/>
      <c r="M33" s="275">
        <v>528</v>
      </c>
    </row>
    <row r="34" spans="1:13" s="259" customFormat="1" ht="16.5" customHeight="1">
      <c r="A34" s="277" t="s">
        <v>166</v>
      </c>
      <c r="B34" s="277"/>
      <c r="C34" s="277"/>
      <c r="D34" s="277"/>
      <c r="F34" s="273"/>
      <c r="G34" s="274">
        <v>8095</v>
      </c>
      <c r="H34" s="275"/>
      <c r="I34" s="275">
        <v>9087</v>
      </c>
      <c r="J34" s="275"/>
      <c r="K34" s="274" t="s">
        <v>199</v>
      </c>
      <c r="L34" s="275"/>
      <c r="M34" s="275">
        <v>0</v>
      </c>
    </row>
    <row r="35" spans="1:13" s="259" customFormat="1" ht="16.5" customHeight="1">
      <c r="A35" s="277" t="s">
        <v>46</v>
      </c>
      <c r="B35" s="277"/>
      <c r="C35" s="277"/>
      <c r="D35" s="277"/>
      <c r="E35" s="273"/>
      <c r="F35" s="273"/>
      <c r="G35" s="274">
        <v>139143</v>
      </c>
      <c r="H35" s="275"/>
      <c r="I35" s="275">
        <v>139143</v>
      </c>
      <c r="J35" s="275"/>
      <c r="K35" s="274" t="s">
        <v>199</v>
      </c>
      <c r="L35" s="275"/>
      <c r="M35" s="275">
        <v>0</v>
      </c>
    </row>
    <row r="36" spans="1:13" s="259" customFormat="1" ht="16.5" customHeight="1">
      <c r="A36" s="277" t="s">
        <v>29</v>
      </c>
      <c r="B36" s="277"/>
      <c r="C36" s="277"/>
      <c r="D36" s="277"/>
      <c r="E36" s="273">
        <v>11</v>
      </c>
      <c r="F36" s="273"/>
      <c r="G36" s="274">
        <v>285</v>
      </c>
      <c r="H36" s="275"/>
      <c r="I36" s="275">
        <v>360</v>
      </c>
      <c r="J36" s="275"/>
      <c r="K36" s="274">
        <v>44</v>
      </c>
      <c r="L36" s="275"/>
      <c r="M36" s="275">
        <v>55</v>
      </c>
    </row>
    <row r="37" spans="1:13" s="259" customFormat="1" ht="16.5" customHeight="1">
      <c r="A37" s="277" t="s">
        <v>17</v>
      </c>
      <c r="B37" s="277"/>
      <c r="C37" s="277"/>
      <c r="D37" s="277"/>
      <c r="E37" s="273">
        <v>11</v>
      </c>
      <c r="F37" s="273"/>
      <c r="G37" s="274">
        <v>25003</v>
      </c>
      <c r="H37" s="275"/>
      <c r="I37" s="275">
        <v>62247</v>
      </c>
      <c r="J37" s="275"/>
      <c r="K37" s="274" t="s">
        <v>199</v>
      </c>
      <c r="L37" s="275"/>
      <c r="M37" s="275">
        <v>0</v>
      </c>
    </row>
    <row r="38" spans="1:13" s="259" customFormat="1" ht="16.5" customHeight="1">
      <c r="A38" s="277" t="s">
        <v>79</v>
      </c>
      <c r="B38" s="277"/>
      <c r="C38" s="277"/>
      <c r="D38" s="277"/>
      <c r="E38" s="273"/>
      <c r="F38" s="273"/>
      <c r="G38" s="274">
        <v>13565</v>
      </c>
      <c r="H38" s="275"/>
      <c r="I38" s="275">
        <v>10323</v>
      </c>
      <c r="J38" s="275"/>
      <c r="K38" s="274">
        <v>206</v>
      </c>
      <c r="L38" s="275"/>
      <c r="M38" s="275">
        <v>201</v>
      </c>
    </row>
    <row r="39" spans="1:13" s="259" customFormat="1" ht="16.5" customHeight="1">
      <c r="A39" s="214" t="s">
        <v>167</v>
      </c>
      <c r="B39" s="214"/>
      <c r="C39" s="214"/>
      <c r="D39" s="214"/>
      <c r="E39" s="273"/>
      <c r="F39" s="273"/>
      <c r="G39" s="278">
        <v>71</v>
      </c>
      <c r="H39" s="275"/>
      <c r="I39" s="279">
        <v>11</v>
      </c>
      <c r="J39" s="275"/>
      <c r="K39" s="278">
        <v>71</v>
      </c>
      <c r="L39" s="275"/>
      <c r="M39" s="279">
        <v>11</v>
      </c>
    </row>
    <row r="40" spans="1:13" s="259" customFormat="1" ht="16.5" customHeight="1">
      <c r="A40" s="214"/>
      <c r="B40" s="214"/>
      <c r="C40" s="214"/>
      <c r="D40" s="277"/>
      <c r="E40" s="273"/>
      <c r="F40" s="273"/>
      <c r="G40" s="274"/>
      <c r="H40" s="275"/>
      <c r="I40" s="275"/>
      <c r="J40" s="275"/>
      <c r="K40" s="274"/>
      <c r="L40" s="275"/>
      <c r="M40" s="275"/>
    </row>
    <row r="41" spans="1:13" s="259" customFormat="1" ht="16.5" customHeight="1">
      <c r="A41" s="245" t="s">
        <v>22</v>
      </c>
      <c r="B41" s="245"/>
      <c r="C41" s="245"/>
      <c r="D41" s="277"/>
      <c r="E41" s="273"/>
      <c r="F41" s="273"/>
      <c r="G41" s="278">
        <f>SUM(G30:G39)</f>
        <v>260545</v>
      </c>
      <c r="H41" s="275"/>
      <c r="I41" s="279">
        <f>SUM(I30:I39)</f>
        <v>310930</v>
      </c>
      <c r="J41" s="275"/>
      <c r="K41" s="278">
        <f>SUM(K30:K39)</f>
        <v>351607</v>
      </c>
      <c r="L41" s="275"/>
      <c r="M41" s="279">
        <f>SUM(M30:M39)</f>
        <v>285136</v>
      </c>
    </row>
    <row r="42" spans="1:13" s="259" customFormat="1" ht="16.5" customHeight="1">
      <c r="A42" s="214"/>
      <c r="B42" s="214"/>
      <c r="C42" s="214"/>
      <c r="D42" s="277"/>
      <c r="E42" s="273"/>
      <c r="F42" s="273"/>
      <c r="G42" s="274"/>
      <c r="H42" s="275"/>
      <c r="I42" s="275"/>
      <c r="J42" s="275"/>
      <c r="K42" s="274"/>
      <c r="L42" s="275"/>
      <c r="M42" s="275"/>
    </row>
    <row r="43" spans="1:13" ht="16.5" customHeight="1" thickBot="1">
      <c r="A43" s="272" t="s">
        <v>23</v>
      </c>
      <c r="B43" s="272"/>
      <c r="C43" s="272"/>
      <c r="D43" s="277"/>
      <c r="E43" s="273"/>
      <c r="F43" s="273"/>
      <c r="G43" s="281">
        <f>SUM(G26+G41)</f>
        <v>581479</v>
      </c>
      <c r="H43" s="275"/>
      <c r="I43" s="282">
        <f>SUM(I26+I41)</f>
        <v>682097</v>
      </c>
      <c r="J43" s="275"/>
      <c r="K43" s="281">
        <f>SUM(K26+K41)</f>
        <v>414976</v>
      </c>
      <c r="L43" s="275"/>
      <c r="M43" s="282">
        <f>SUM(M26+M41)</f>
        <v>405262</v>
      </c>
    </row>
    <row r="44" spans="1:13" ht="16.5" customHeight="1" thickTop="1">
      <c r="A44" s="23"/>
      <c r="B44" s="23"/>
      <c r="C44" s="23"/>
      <c r="D44" s="30"/>
      <c r="E44" s="24"/>
      <c r="F44" s="24"/>
      <c r="G44" s="147"/>
      <c r="H44" s="26"/>
      <c r="I44" s="147"/>
      <c r="J44" s="26"/>
      <c r="K44" s="147"/>
      <c r="L44" s="31"/>
      <c r="M44" s="147"/>
    </row>
    <row r="45" spans="1:13" ht="16.5" customHeight="1">
      <c r="A45" s="16"/>
      <c r="B45" s="13"/>
      <c r="C45" s="13"/>
      <c r="D45" s="13"/>
      <c r="F45" s="33"/>
      <c r="G45" s="148"/>
      <c r="H45" s="149"/>
      <c r="I45" s="148"/>
      <c r="J45" s="149"/>
      <c r="K45" s="148"/>
      <c r="L45" s="149"/>
      <c r="M45" s="148"/>
    </row>
    <row r="46" spans="1:13" ht="16.5" customHeight="1">
      <c r="A46" s="16"/>
      <c r="B46" s="13"/>
      <c r="C46" s="13"/>
      <c r="D46" s="13"/>
      <c r="F46" s="33"/>
      <c r="G46" s="148"/>
      <c r="H46" s="149"/>
      <c r="I46" s="148"/>
      <c r="J46" s="149"/>
      <c r="K46" s="148"/>
      <c r="L46" s="149"/>
      <c r="M46" s="148"/>
    </row>
    <row r="47" spans="1:13" ht="16.5" customHeight="1">
      <c r="A47" s="16"/>
      <c r="B47" s="13"/>
      <c r="C47" s="13"/>
      <c r="D47" s="13"/>
      <c r="F47" s="33"/>
      <c r="H47" s="28"/>
      <c r="J47" s="28"/>
      <c r="L47" s="28"/>
    </row>
    <row r="48" spans="1:13" ht="15.75" customHeight="1">
      <c r="A48" s="16"/>
      <c r="B48" s="13"/>
      <c r="C48" s="13"/>
      <c r="D48" s="13"/>
      <c r="F48" s="33"/>
      <c r="H48" s="28"/>
      <c r="J48" s="28"/>
      <c r="L48" s="28"/>
    </row>
    <row r="49" spans="1:13" ht="21.95" customHeight="1">
      <c r="A49" s="372" t="s">
        <v>104</v>
      </c>
      <c r="B49" s="372"/>
      <c r="C49" s="372"/>
      <c r="D49" s="372"/>
      <c r="E49" s="372"/>
      <c r="F49" s="372"/>
      <c r="G49" s="372"/>
      <c r="H49" s="372"/>
      <c r="I49" s="372"/>
      <c r="J49" s="372"/>
      <c r="K49" s="372"/>
      <c r="L49" s="372"/>
      <c r="M49" s="372"/>
    </row>
    <row r="50" spans="1:13" ht="16.5" customHeight="1">
      <c r="A50" s="13" t="str">
        <f>A1</f>
        <v xml:space="preserve">M Pictures Entertainment Public Company Limited </v>
      </c>
      <c r="B50" s="13"/>
      <c r="C50" s="13"/>
      <c r="D50" s="13"/>
      <c r="E50" s="36"/>
      <c r="F50" s="37"/>
      <c r="G50" s="38"/>
      <c r="H50" s="38"/>
      <c r="I50" s="38"/>
      <c r="J50" s="38"/>
      <c r="K50" s="38"/>
      <c r="L50" s="38"/>
      <c r="M50" s="39"/>
    </row>
    <row r="51" spans="1:13" s="9" customFormat="1" ht="16.5" customHeight="1">
      <c r="A51" s="13" t="s">
        <v>229</v>
      </c>
      <c r="B51" s="13"/>
      <c r="C51" s="13"/>
      <c r="D51" s="13"/>
      <c r="E51" s="14"/>
      <c r="F51" s="14"/>
      <c r="G51" s="15"/>
      <c r="H51" s="15"/>
      <c r="I51" s="15"/>
      <c r="J51" s="15"/>
      <c r="K51" s="15"/>
      <c r="L51" s="15"/>
      <c r="M51" s="15"/>
    </row>
    <row r="52" spans="1:13" s="9" customFormat="1" ht="16.5" customHeight="1">
      <c r="A52" s="11" t="str">
        <f>+A3</f>
        <v>As at 30 June 2022</v>
      </c>
      <c r="B52" s="11"/>
      <c r="C52" s="11"/>
      <c r="D52" s="11"/>
      <c r="E52" s="12"/>
      <c r="F52" s="12"/>
      <c r="G52" s="261"/>
      <c r="H52" s="261"/>
      <c r="I52" s="261"/>
      <c r="J52" s="261"/>
      <c r="K52" s="261"/>
      <c r="L52" s="261"/>
      <c r="M52" s="261"/>
    </row>
    <row r="53" spans="1:13" s="9" customFormat="1" ht="16.5" customHeight="1">
      <c r="A53" s="13"/>
      <c r="B53" s="13"/>
      <c r="C53" s="13"/>
      <c r="D53" s="13"/>
      <c r="E53" s="14"/>
      <c r="F53" s="14"/>
      <c r="G53" s="15"/>
      <c r="H53" s="15"/>
      <c r="I53" s="15"/>
      <c r="J53" s="15"/>
      <c r="K53" s="15"/>
      <c r="L53" s="15"/>
      <c r="M53" s="15"/>
    </row>
    <row r="54" spans="1:13" s="9" customFormat="1" ht="16.5" customHeight="1">
      <c r="A54" s="13"/>
      <c r="B54" s="13"/>
      <c r="C54" s="13"/>
      <c r="D54" s="13"/>
      <c r="E54" s="14"/>
      <c r="F54" s="14"/>
      <c r="G54" s="15"/>
      <c r="H54" s="15"/>
      <c r="I54" s="15"/>
      <c r="J54" s="15"/>
      <c r="K54" s="15"/>
      <c r="L54" s="15"/>
      <c r="M54" s="15"/>
    </row>
    <row r="55" spans="1:13" s="9" customFormat="1" ht="16.5" customHeight="1">
      <c r="A55" s="13"/>
      <c r="B55" s="13"/>
      <c r="C55" s="13"/>
      <c r="D55" s="13"/>
      <c r="E55" s="14"/>
      <c r="F55" s="14"/>
      <c r="G55" s="371" t="s">
        <v>180</v>
      </c>
      <c r="H55" s="371"/>
      <c r="I55" s="371"/>
      <c r="J55" s="371"/>
      <c r="K55" s="371"/>
      <c r="L55" s="371"/>
      <c r="M55" s="371"/>
    </row>
    <row r="56" spans="1:13" s="9" customFormat="1" ht="16.5" customHeight="1">
      <c r="A56" s="16"/>
      <c r="B56" s="13"/>
      <c r="C56" s="13"/>
      <c r="D56" s="13"/>
      <c r="E56" s="14"/>
      <c r="F56" s="14"/>
      <c r="G56" s="368" t="s">
        <v>96</v>
      </c>
      <c r="H56" s="369"/>
      <c r="I56" s="369"/>
      <c r="J56" s="260"/>
      <c r="K56" s="368" t="s">
        <v>97</v>
      </c>
      <c r="L56" s="369"/>
      <c r="M56" s="369"/>
    </row>
    <row r="57" spans="1:13" s="9" customFormat="1" ht="16.5" customHeight="1">
      <c r="A57" s="16"/>
      <c r="B57" s="13"/>
      <c r="C57" s="13"/>
      <c r="D57" s="13"/>
      <c r="E57" s="14"/>
      <c r="F57" s="14"/>
      <c r="G57" s="370" t="s">
        <v>95</v>
      </c>
      <c r="H57" s="370"/>
      <c r="I57" s="370"/>
      <c r="J57" s="260"/>
      <c r="K57" s="370" t="s">
        <v>95</v>
      </c>
      <c r="L57" s="370"/>
      <c r="M57" s="370"/>
    </row>
    <row r="58" spans="1:13" s="9" customFormat="1" ht="16.5" customHeight="1">
      <c r="A58" s="16"/>
      <c r="B58" s="13"/>
      <c r="C58" s="13"/>
      <c r="D58" s="13"/>
      <c r="E58" s="14"/>
      <c r="F58" s="14"/>
      <c r="G58" s="15" t="s">
        <v>177</v>
      </c>
      <c r="H58" s="15"/>
      <c r="I58" s="15" t="s">
        <v>178</v>
      </c>
      <c r="J58" s="15"/>
      <c r="K58" s="15" t="s">
        <v>177</v>
      </c>
      <c r="L58" s="260"/>
      <c r="M58" s="15" t="s">
        <v>178</v>
      </c>
    </row>
    <row r="59" spans="1:13" s="9" customFormat="1" ht="16.5" customHeight="1">
      <c r="A59" s="16"/>
      <c r="B59" s="13"/>
      <c r="C59" s="13"/>
      <c r="D59" s="13"/>
      <c r="E59" s="14"/>
      <c r="F59" s="14"/>
      <c r="G59" s="7" t="s">
        <v>153</v>
      </c>
      <c r="H59" s="6"/>
      <c r="I59" s="8" t="s">
        <v>49</v>
      </c>
      <c r="J59" s="43"/>
      <c r="K59" s="7" t="s">
        <v>153</v>
      </c>
      <c r="L59" s="6"/>
      <c r="M59" s="8" t="s">
        <v>49</v>
      </c>
    </row>
    <row r="60" spans="1:13" s="9" customFormat="1" ht="16.5" customHeight="1">
      <c r="A60" s="16"/>
      <c r="B60" s="13"/>
      <c r="C60" s="13"/>
      <c r="D60" s="13"/>
      <c r="E60" s="12" t="s">
        <v>224</v>
      </c>
      <c r="F60" s="14"/>
      <c r="G60" s="19" t="s">
        <v>165</v>
      </c>
      <c r="H60" s="235"/>
      <c r="I60" s="19" t="s">
        <v>140</v>
      </c>
      <c r="J60" s="235"/>
      <c r="K60" s="19" t="s">
        <v>165</v>
      </c>
      <c r="L60" s="235"/>
      <c r="M60" s="19" t="s">
        <v>140</v>
      </c>
    </row>
    <row r="61" spans="1:13" s="9" customFormat="1" ht="16.5" customHeight="1">
      <c r="A61" s="34"/>
      <c r="B61" s="35"/>
      <c r="C61" s="35"/>
      <c r="D61" s="35"/>
      <c r="E61" s="14"/>
      <c r="F61" s="18"/>
      <c r="G61" s="154"/>
      <c r="H61" s="20"/>
      <c r="I61" s="20"/>
      <c r="J61" s="20"/>
      <c r="K61" s="154"/>
      <c r="L61" s="20"/>
      <c r="M61" s="20"/>
    </row>
    <row r="62" spans="1:13" s="259" customFormat="1" ht="16.5" customHeight="1">
      <c r="A62" s="283" t="s">
        <v>85</v>
      </c>
      <c r="B62" s="272"/>
      <c r="C62" s="214"/>
      <c r="D62" s="272"/>
      <c r="E62" s="14"/>
      <c r="F62" s="267"/>
      <c r="G62" s="268"/>
      <c r="H62" s="269"/>
      <c r="I62" s="269"/>
      <c r="J62" s="269"/>
      <c r="K62" s="268"/>
      <c r="L62" s="269"/>
      <c r="M62" s="269"/>
    </row>
    <row r="63" spans="1:13" s="259" customFormat="1" ht="16.5" customHeight="1">
      <c r="A63" s="245"/>
      <c r="B63" s="245"/>
      <c r="C63" s="245"/>
      <c r="D63" s="245"/>
      <c r="E63" s="273"/>
      <c r="F63" s="273"/>
      <c r="G63" s="274"/>
      <c r="H63" s="275"/>
      <c r="I63" s="275"/>
      <c r="J63" s="275"/>
      <c r="K63" s="274"/>
      <c r="L63" s="275"/>
      <c r="M63" s="275"/>
    </row>
    <row r="64" spans="1:13" s="259" customFormat="1" ht="16.5" customHeight="1">
      <c r="A64" s="272" t="s">
        <v>24</v>
      </c>
      <c r="B64" s="272"/>
      <c r="C64" s="272"/>
      <c r="D64" s="245"/>
      <c r="E64" s="273"/>
      <c r="F64" s="273"/>
      <c r="G64" s="274"/>
      <c r="H64" s="275"/>
      <c r="I64" s="275"/>
      <c r="J64" s="275"/>
      <c r="K64" s="274"/>
      <c r="L64" s="275"/>
      <c r="M64" s="275"/>
    </row>
    <row r="65" spans="1:13" s="259" customFormat="1" ht="16.5" customHeight="1">
      <c r="A65" s="272"/>
      <c r="B65" s="272"/>
      <c r="C65" s="272"/>
      <c r="D65" s="245"/>
      <c r="E65" s="273"/>
      <c r="F65" s="273"/>
      <c r="G65" s="274"/>
      <c r="H65" s="275"/>
      <c r="I65" s="275"/>
      <c r="J65" s="275"/>
      <c r="K65" s="274"/>
      <c r="L65" s="275"/>
      <c r="M65" s="275"/>
    </row>
    <row r="66" spans="1:13" s="259" customFormat="1" ht="16.5" customHeight="1">
      <c r="A66" s="214" t="s">
        <v>168</v>
      </c>
      <c r="B66" s="272"/>
      <c r="C66" s="272"/>
      <c r="D66" s="245"/>
      <c r="E66" s="273"/>
      <c r="F66" s="273"/>
      <c r="G66" s="274"/>
      <c r="H66" s="275"/>
      <c r="I66" s="275"/>
      <c r="J66" s="275"/>
      <c r="K66" s="274"/>
      <c r="L66" s="275"/>
      <c r="M66" s="275"/>
    </row>
    <row r="67" spans="1:13" s="259" customFormat="1" ht="16.5" customHeight="1">
      <c r="A67" s="214"/>
      <c r="B67" s="277" t="s">
        <v>52</v>
      </c>
      <c r="C67" s="214"/>
      <c r="D67" s="277"/>
      <c r="E67" s="284"/>
      <c r="F67" s="284"/>
      <c r="G67" s="274" t="s">
        <v>199</v>
      </c>
      <c r="H67" s="275"/>
      <c r="I67" s="275">
        <v>35000</v>
      </c>
      <c r="J67" s="275"/>
      <c r="K67" s="274" t="s">
        <v>199</v>
      </c>
      <c r="L67" s="275"/>
      <c r="M67" s="275">
        <v>0</v>
      </c>
    </row>
    <row r="68" spans="1:13" s="259" customFormat="1" ht="16.5" customHeight="1">
      <c r="A68" s="214" t="s">
        <v>145</v>
      </c>
      <c r="B68" s="277"/>
      <c r="C68" s="214"/>
      <c r="D68" s="277"/>
      <c r="E68" s="284">
        <v>12</v>
      </c>
      <c r="F68" s="273"/>
      <c r="G68" s="274">
        <v>77332</v>
      </c>
      <c r="H68" s="275"/>
      <c r="I68" s="275">
        <v>162657</v>
      </c>
      <c r="J68" s="275"/>
      <c r="K68" s="274">
        <v>2748</v>
      </c>
      <c r="L68" s="275"/>
      <c r="M68" s="275">
        <v>3405</v>
      </c>
    </row>
    <row r="69" spans="1:13" s="259" customFormat="1" ht="16.5" customHeight="1">
      <c r="A69" s="214" t="s">
        <v>105</v>
      </c>
      <c r="B69" s="277"/>
      <c r="C69" s="214"/>
      <c r="D69" s="277"/>
      <c r="E69" s="284"/>
      <c r="F69" s="273"/>
      <c r="G69" s="274">
        <v>37363</v>
      </c>
      <c r="H69" s="275"/>
      <c r="I69" s="275">
        <v>34051</v>
      </c>
      <c r="J69" s="275"/>
      <c r="K69" s="274" t="s">
        <v>199</v>
      </c>
      <c r="L69" s="275"/>
      <c r="M69" s="275">
        <v>0</v>
      </c>
    </row>
    <row r="70" spans="1:13" s="259" customFormat="1" ht="16.5" customHeight="1">
      <c r="A70" s="214" t="s">
        <v>169</v>
      </c>
      <c r="B70" s="277"/>
      <c r="C70" s="214"/>
      <c r="D70" s="277"/>
      <c r="E70" s="284"/>
      <c r="F70" s="284"/>
      <c r="G70" s="274">
        <v>1966</v>
      </c>
      <c r="H70" s="275"/>
      <c r="I70" s="275">
        <v>1828</v>
      </c>
      <c r="J70" s="275"/>
      <c r="K70" s="274" t="s">
        <v>199</v>
      </c>
      <c r="L70" s="275"/>
      <c r="M70" s="275">
        <v>0</v>
      </c>
    </row>
    <row r="71" spans="1:13" s="259" customFormat="1" ht="16.5" customHeight="1">
      <c r="A71" s="214" t="s">
        <v>30</v>
      </c>
      <c r="B71" s="214"/>
      <c r="C71" s="214"/>
      <c r="D71" s="277"/>
      <c r="E71" s="273"/>
      <c r="F71" s="273"/>
      <c r="G71" s="274">
        <v>1735</v>
      </c>
      <c r="H71" s="275"/>
      <c r="I71" s="275">
        <v>1371</v>
      </c>
      <c r="J71" s="275"/>
      <c r="K71" s="274" t="s">
        <v>199</v>
      </c>
      <c r="L71" s="275"/>
      <c r="M71" s="275">
        <v>0</v>
      </c>
    </row>
    <row r="72" spans="1:13" s="259" customFormat="1" ht="16.5" customHeight="1">
      <c r="A72" s="214" t="s">
        <v>1</v>
      </c>
      <c r="B72" s="214"/>
      <c r="C72" s="214"/>
      <c r="D72" s="277"/>
      <c r="E72" s="284"/>
      <c r="F72" s="284"/>
      <c r="G72" s="278">
        <v>4841</v>
      </c>
      <c r="H72" s="275"/>
      <c r="I72" s="279">
        <v>1260</v>
      </c>
      <c r="J72" s="275"/>
      <c r="K72" s="278">
        <v>89</v>
      </c>
      <c r="L72" s="275"/>
      <c r="M72" s="279">
        <v>94</v>
      </c>
    </row>
    <row r="73" spans="1:13" s="259" customFormat="1" ht="16.5" customHeight="1">
      <c r="A73" s="214"/>
      <c r="B73" s="214"/>
      <c r="C73" s="214"/>
      <c r="D73" s="277"/>
      <c r="E73" s="273"/>
      <c r="F73" s="214"/>
      <c r="G73" s="274"/>
      <c r="H73" s="285"/>
      <c r="I73" s="275"/>
      <c r="J73" s="285"/>
      <c r="K73" s="274"/>
      <c r="L73" s="275"/>
      <c r="M73" s="275"/>
    </row>
    <row r="74" spans="1:13" s="259" customFormat="1" ht="16.5" customHeight="1">
      <c r="A74" s="245" t="s">
        <v>13</v>
      </c>
      <c r="B74" s="245"/>
      <c r="C74" s="245"/>
      <c r="D74" s="277"/>
      <c r="E74" s="273"/>
      <c r="F74" s="273"/>
      <c r="G74" s="278">
        <f>SUM(G67:G72)</f>
        <v>123237</v>
      </c>
      <c r="H74" s="275"/>
      <c r="I74" s="279">
        <f>SUM(I67:I72)</f>
        <v>236167</v>
      </c>
      <c r="J74" s="275"/>
      <c r="K74" s="278">
        <f>SUM(K67:K72)</f>
        <v>2837</v>
      </c>
      <c r="L74" s="275"/>
      <c r="M74" s="279">
        <f>SUM(M67:M72)</f>
        <v>3499</v>
      </c>
    </row>
    <row r="75" spans="1:13" s="259" customFormat="1" ht="16.5" customHeight="1">
      <c r="A75" s="214"/>
      <c r="B75" s="214"/>
      <c r="C75" s="214"/>
      <c r="D75" s="277"/>
      <c r="E75" s="273"/>
      <c r="F75" s="273"/>
      <c r="G75" s="274"/>
      <c r="H75" s="275"/>
      <c r="I75" s="275"/>
      <c r="J75" s="275"/>
      <c r="K75" s="274"/>
      <c r="L75" s="275"/>
      <c r="M75" s="275"/>
    </row>
    <row r="76" spans="1:13" s="259" customFormat="1" ht="16.5" customHeight="1">
      <c r="A76" s="272" t="s">
        <v>25</v>
      </c>
      <c r="B76" s="272"/>
      <c r="C76" s="272"/>
      <c r="D76" s="245"/>
      <c r="E76" s="273"/>
      <c r="F76" s="273"/>
      <c r="G76" s="274"/>
      <c r="H76" s="275"/>
      <c r="I76" s="275"/>
      <c r="J76" s="275"/>
      <c r="K76" s="274"/>
      <c r="L76" s="275"/>
      <c r="M76" s="275"/>
    </row>
    <row r="77" spans="1:13" s="259" customFormat="1" ht="16.5" customHeight="1">
      <c r="A77" s="272"/>
      <c r="B77" s="272"/>
      <c r="C77" s="272"/>
      <c r="D77" s="245"/>
      <c r="E77" s="273"/>
      <c r="F77" s="273"/>
      <c r="G77" s="274"/>
      <c r="H77" s="275"/>
      <c r="I77" s="275"/>
      <c r="J77" s="275"/>
      <c r="K77" s="274"/>
      <c r="L77" s="275"/>
      <c r="M77" s="275"/>
    </row>
    <row r="78" spans="1:13" s="259" customFormat="1" ht="16.5" customHeight="1">
      <c r="A78" s="214" t="s">
        <v>118</v>
      </c>
      <c r="B78" s="272"/>
      <c r="C78" s="272"/>
      <c r="D78" s="245"/>
      <c r="E78" s="273"/>
      <c r="F78" s="273"/>
      <c r="G78" s="274">
        <v>6613</v>
      </c>
      <c r="H78" s="275"/>
      <c r="I78" s="275">
        <v>7641</v>
      </c>
      <c r="J78" s="275"/>
      <c r="K78" s="274" t="s">
        <v>199</v>
      </c>
      <c r="L78" s="275"/>
      <c r="M78" s="275">
        <v>0</v>
      </c>
    </row>
    <row r="79" spans="1:13" s="259" customFormat="1" ht="16.5" customHeight="1">
      <c r="A79" s="214" t="s">
        <v>61</v>
      </c>
      <c r="B79" s="214"/>
      <c r="C79" s="214"/>
      <c r="D79" s="245"/>
      <c r="E79" s="273"/>
      <c r="F79" s="273"/>
      <c r="G79" s="278">
        <v>4076</v>
      </c>
      <c r="H79" s="275"/>
      <c r="I79" s="279">
        <v>3798</v>
      </c>
      <c r="J79" s="275"/>
      <c r="K79" s="278">
        <v>1010</v>
      </c>
      <c r="L79" s="275"/>
      <c r="M79" s="279">
        <v>968</v>
      </c>
    </row>
    <row r="80" spans="1:13" s="259" customFormat="1" ht="16.5" customHeight="1">
      <c r="A80" s="214"/>
      <c r="B80" s="214"/>
      <c r="C80" s="214"/>
      <c r="D80" s="277"/>
      <c r="E80" s="273"/>
      <c r="F80" s="214"/>
      <c r="G80" s="274"/>
      <c r="H80" s="285"/>
      <c r="I80" s="275"/>
      <c r="J80" s="285"/>
      <c r="K80" s="274"/>
      <c r="L80" s="275"/>
      <c r="M80" s="275"/>
    </row>
    <row r="81" spans="1:13" s="259" customFormat="1" ht="16.5" customHeight="1">
      <c r="A81" s="245" t="s">
        <v>14</v>
      </c>
      <c r="B81" s="245"/>
      <c r="C81" s="245"/>
      <c r="D81" s="277"/>
      <c r="E81" s="273"/>
      <c r="F81" s="273"/>
      <c r="G81" s="278">
        <f>SUM(G78:G79)</f>
        <v>10689</v>
      </c>
      <c r="H81" s="275"/>
      <c r="I81" s="279">
        <f>SUM(I78:I79)</f>
        <v>11439</v>
      </c>
      <c r="J81" s="275"/>
      <c r="K81" s="278">
        <f>SUM(K78:K79)</f>
        <v>1010</v>
      </c>
      <c r="L81" s="275"/>
      <c r="M81" s="279">
        <f>SUM(M78:M79)</f>
        <v>968</v>
      </c>
    </row>
    <row r="82" spans="1:13" s="259" customFormat="1" ht="16.5" customHeight="1">
      <c r="A82" s="214"/>
      <c r="B82" s="214"/>
      <c r="C82" s="214"/>
      <c r="D82" s="277"/>
      <c r="E82" s="273"/>
      <c r="F82" s="273"/>
      <c r="G82" s="274"/>
      <c r="H82" s="275"/>
      <c r="I82" s="275"/>
      <c r="J82" s="275"/>
      <c r="K82" s="274"/>
      <c r="L82" s="275"/>
      <c r="M82" s="275"/>
    </row>
    <row r="83" spans="1:13" s="259" customFormat="1" ht="16.5" customHeight="1">
      <c r="A83" s="272" t="s">
        <v>26</v>
      </c>
      <c r="B83" s="272"/>
      <c r="C83" s="272"/>
      <c r="D83" s="277"/>
      <c r="E83" s="273"/>
      <c r="F83" s="273"/>
      <c r="G83" s="278">
        <f>SUM(G74+G81)</f>
        <v>133926</v>
      </c>
      <c r="H83" s="275"/>
      <c r="I83" s="279">
        <f>SUM(I74+I81)</f>
        <v>247606</v>
      </c>
      <c r="J83" s="275"/>
      <c r="K83" s="278">
        <f>SUM(K74+K81)</f>
        <v>3847</v>
      </c>
      <c r="L83" s="275"/>
      <c r="M83" s="279">
        <f>SUM(M74+M81)</f>
        <v>4467</v>
      </c>
    </row>
    <row r="84" spans="1:13" ht="16.5" customHeight="1">
      <c r="A84" s="23"/>
      <c r="B84" s="23"/>
      <c r="C84" s="23"/>
      <c r="D84" s="30"/>
      <c r="E84" s="24"/>
      <c r="F84" s="24"/>
      <c r="G84" s="25"/>
      <c r="H84" s="26"/>
      <c r="I84" s="25"/>
      <c r="J84" s="31"/>
      <c r="K84" s="25"/>
      <c r="L84" s="26"/>
      <c r="M84" s="25"/>
    </row>
    <row r="85" spans="1:13" ht="16.5" customHeight="1">
      <c r="A85" s="23"/>
      <c r="B85" s="23"/>
      <c r="C85" s="23"/>
      <c r="D85" s="30"/>
      <c r="E85" s="24"/>
      <c r="F85" s="24"/>
      <c r="G85" s="25"/>
      <c r="H85" s="26"/>
      <c r="I85" s="25"/>
      <c r="J85" s="31"/>
      <c r="K85" s="25"/>
      <c r="L85" s="26"/>
      <c r="M85" s="25"/>
    </row>
    <row r="86" spans="1:13" ht="16.5" customHeight="1">
      <c r="A86" s="23"/>
      <c r="B86" s="23"/>
      <c r="C86" s="23"/>
      <c r="D86" s="30"/>
      <c r="E86" s="24"/>
      <c r="F86" s="24"/>
      <c r="G86" s="25"/>
      <c r="H86" s="26"/>
      <c r="I86" s="25"/>
      <c r="J86" s="31"/>
      <c r="K86" s="25"/>
      <c r="L86" s="26"/>
      <c r="M86" s="25"/>
    </row>
    <row r="87" spans="1:13" ht="16.5" customHeight="1">
      <c r="A87" s="23"/>
      <c r="B87" s="23"/>
      <c r="C87" s="23"/>
      <c r="D87" s="30"/>
      <c r="E87" s="24"/>
      <c r="F87" s="24"/>
      <c r="G87" s="25"/>
      <c r="H87" s="26"/>
      <c r="I87" s="25"/>
      <c r="J87" s="31"/>
      <c r="K87" s="25"/>
      <c r="L87" s="26"/>
      <c r="M87" s="25"/>
    </row>
    <row r="88" spans="1:13" ht="16.5" customHeight="1">
      <c r="A88" s="23"/>
      <c r="B88" s="23"/>
      <c r="C88" s="23"/>
      <c r="D88" s="30"/>
      <c r="E88" s="24"/>
      <c r="F88" s="24"/>
      <c r="G88" s="25"/>
      <c r="H88" s="26"/>
      <c r="I88" s="25"/>
      <c r="J88" s="31"/>
      <c r="K88" s="25"/>
      <c r="L88" s="26"/>
      <c r="M88" s="25"/>
    </row>
    <row r="89" spans="1:13" ht="16.5" customHeight="1">
      <c r="A89" s="23"/>
      <c r="B89" s="23"/>
      <c r="C89" s="23"/>
      <c r="D89" s="30"/>
      <c r="E89" s="24"/>
      <c r="F89" s="24"/>
      <c r="G89" s="25"/>
      <c r="H89" s="26"/>
      <c r="I89" s="25"/>
      <c r="J89" s="31"/>
      <c r="K89" s="25"/>
      <c r="L89" s="26"/>
      <c r="M89" s="25"/>
    </row>
    <row r="90" spans="1:13" ht="16.5" customHeight="1">
      <c r="A90" s="23"/>
      <c r="B90" s="23"/>
      <c r="C90" s="23"/>
      <c r="D90" s="30"/>
      <c r="E90" s="24"/>
      <c r="F90" s="24"/>
      <c r="G90" s="25"/>
      <c r="H90" s="26"/>
      <c r="I90" s="25"/>
      <c r="J90" s="31"/>
      <c r="K90" s="25"/>
      <c r="L90" s="26"/>
      <c r="M90" s="25"/>
    </row>
    <row r="91" spans="1:13" ht="16.5" customHeight="1">
      <c r="A91" s="23"/>
      <c r="B91" s="23"/>
      <c r="C91" s="23"/>
      <c r="D91" s="30"/>
      <c r="E91" s="24"/>
      <c r="F91" s="24"/>
      <c r="G91" s="25"/>
      <c r="H91" s="26"/>
      <c r="I91" s="25"/>
      <c r="J91" s="31"/>
      <c r="K91" s="25"/>
      <c r="L91" s="26"/>
      <c r="M91" s="25"/>
    </row>
    <row r="92" spans="1:13" ht="16.5" customHeight="1">
      <c r="A92" s="23"/>
      <c r="B92" s="23"/>
      <c r="C92" s="23"/>
      <c r="D92" s="30"/>
      <c r="E92" s="24"/>
      <c r="F92" s="24"/>
      <c r="G92" s="25"/>
      <c r="H92" s="26"/>
      <c r="I92" s="25"/>
      <c r="J92" s="31"/>
      <c r="K92" s="25"/>
      <c r="L92" s="26"/>
      <c r="M92" s="25"/>
    </row>
    <row r="93" spans="1:13" ht="16.5" customHeight="1">
      <c r="A93" s="16"/>
      <c r="F93" s="33"/>
      <c r="H93" s="28"/>
      <c r="J93" s="28"/>
      <c r="L93" s="28"/>
    </row>
    <row r="94" spans="1:13" ht="16.5" customHeight="1">
      <c r="A94" s="16"/>
      <c r="F94" s="33"/>
      <c r="H94" s="28"/>
      <c r="J94" s="28"/>
      <c r="L94" s="28"/>
    </row>
    <row r="95" spans="1:13" ht="16.5" customHeight="1">
      <c r="A95" s="16"/>
      <c r="F95" s="33"/>
      <c r="H95" s="28"/>
      <c r="J95" s="28"/>
      <c r="L95" s="28"/>
    </row>
    <row r="96" spans="1:13" ht="16.5" customHeight="1">
      <c r="A96" s="16"/>
      <c r="F96" s="33"/>
      <c r="H96" s="28"/>
      <c r="J96" s="28"/>
      <c r="L96" s="28"/>
    </row>
    <row r="97" spans="1:13" ht="16.5" customHeight="1">
      <c r="A97" s="16"/>
      <c r="F97" s="33"/>
    </row>
    <row r="98" spans="1:13" ht="21.95" customHeight="1">
      <c r="A98" s="41" t="str">
        <f>A49</f>
        <v>The accompanying notes form part of these interim consolidated and separate financial information.</v>
      </c>
      <c r="B98" s="11"/>
      <c r="C98" s="11"/>
      <c r="D98" s="11"/>
      <c r="E98" s="42"/>
      <c r="F98" s="42"/>
      <c r="G98" s="32"/>
      <c r="H98" s="32"/>
      <c r="I98" s="32"/>
      <c r="J98" s="32"/>
      <c r="K98" s="32"/>
      <c r="L98" s="32"/>
      <c r="M98" s="32"/>
    </row>
    <row r="99" spans="1:13" ht="16.5" customHeight="1">
      <c r="A99" s="13" t="str">
        <f>+A50</f>
        <v xml:space="preserve">M Pictures Entertainment Public Company Limited </v>
      </c>
      <c r="B99" s="13"/>
      <c r="C99" s="13"/>
      <c r="D99" s="13"/>
      <c r="E99" s="36"/>
      <c r="F99" s="37"/>
      <c r="G99" s="38"/>
      <c r="H99" s="38"/>
      <c r="I99" s="38"/>
      <c r="J99" s="38"/>
      <c r="K99" s="38"/>
      <c r="L99" s="38"/>
      <c r="M99" s="39"/>
    </row>
    <row r="100" spans="1:13" s="9" customFormat="1" ht="16.5" customHeight="1">
      <c r="A100" s="13" t="s">
        <v>230</v>
      </c>
      <c r="B100" s="13"/>
      <c r="C100" s="13"/>
      <c r="D100" s="13"/>
      <c r="E100" s="14"/>
      <c r="F100" s="14"/>
      <c r="G100" s="15"/>
      <c r="H100" s="15"/>
      <c r="I100" s="15"/>
      <c r="J100" s="15"/>
      <c r="K100" s="15"/>
      <c r="L100" s="15"/>
      <c r="M100" s="15"/>
    </row>
    <row r="101" spans="1:13" s="9" customFormat="1" ht="16.5" customHeight="1">
      <c r="A101" s="11" t="str">
        <f>+A52</f>
        <v>As at 30 June 2022</v>
      </c>
      <c r="B101" s="11"/>
      <c r="C101" s="11"/>
      <c r="D101" s="11"/>
      <c r="E101" s="12"/>
      <c r="F101" s="12"/>
      <c r="G101" s="261"/>
      <c r="H101" s="261"/>
      <c r="I101" s="261"/>
      <c r="J101" s="261"/>
      <c r="K101" s="261"/>
      <c r="L101" s="261"/>
      <c r="M101" s="261"/>
    </row>
    <row r="102" spans="1:13" s="9" customFormat="1" ht="16.5" customHeight="1">
      <c r="A102" s="13"/>
      <c r="B102" s="13"/>
      <c r="C102" s="13"/>
      <c r="D102" s="13"/>
      <c r="E102" s="14"/>
      <c r="F102" s="14"/>
      <c r="G102" s="15"/>
      <c r="H102" s="15"/>
      <c r="I102" s="15"/>
      <c r="J102" s="15"/>
      <c r="K102" s="15"/>
      <c r="L102" s="15"/>
      <c r="M102" s="15"/>
    </row>
    <row r="103" spans="1:13" s="9" customFormat="1" ht="16.5" customHeight="1">
      <c r="A103" s="13"/>
      <c r="B103" s="13"/>
      <c r="C103" s="13"/>
      <c r="D103" s="13"/>
      <c r="E103" s="14"/>
      <c r="F103" s="14"/>
      <c r="G103" s="15"/>
      <c r="H103" s="15"/>
      <c r="I103" s="15"/>
      <c r="J103" s="15"/>
      <c r="K103" s="15"/>
      <c r="L103" s="15"/>
      <c r="M103" s="15"/>
    </row>
    <row r="104" spans="1:13" s="9" customFormat="1" ht="16.5" customHeight="1">
      <c r="A104" s="13"/>
      <c r="B104" s="13"/>
      <c r="C104" s="13"/>
      <c r="D104" s="13"/>
      <c r="E104" s="14"/>
      <c r="F104" s="14"/>
      <c r="G104" s="371" t="s">
        <v>180</v>
      </c>
      <c r="H104" s="371"/>
      <c r="I104" s="371"/>
      <c r="J104" s="371"/>
      <c r="K104" s="371"/>
      <c r="L104" s="371"/>
      <c r="M104" s="371"/>
    </row>
    <row r="105" spans="1:13" s="9" customFormat="1" ht="16.5" customHeight="1">
      <c r="A105" s="16"/>
      <c r="B105" s="13"/>
      <c r="C105" s="13"/>
      <c r="D105" s="13"/>
      <c r="E105" s="14"/>
      <c r="F105" s="14"/>
      <c r="G105" s="368" t="s">
        <v>96</v>
      </c>
      <c r="H105" s="369"/>
      <c r="I105" s="369"/>
      <c r="J105" s="260"/>
      <c r="K105" s="368" t="s">
        <v>97</v>
      </c>
      <c r="L105" s="369"/>
      <c r="M105" s="369"/>
    </row>
    <row r="106" spans="1:13" s="9" customFormat="1" ht="16.5" customHeight="1">
      <c r="A106" s="16"/>
      <c r="B106" s="13"/>
      <c r="C106" s="13"/>
      <c r="D106" s="13"/>
      <c r="E106" s="14"/>
      <c r="F106" s="14"/>
      <c r="G106" s="370" t="s">
        <v>95</v>
      </c>
      <c r="H106" s="370"/>
      <c r="I106" s="370"/>
      <c r="J106" s="260"/>
      <c r="K106" s="370" t="s">
        <v>95</v>
      </c>
      <c r="L106" s="370"/>
      <c r="M106" s="370"/>
    </row>
    <row r="107" spans="1:13" s="9" customFormat="1" ht="16.5" customHeight="1">
      <c r="A107" s="16"/>
      <c r="B107" s="13"/>
      <c r="C107" s="13"/>
      <c r="D107" s="13"/>
      <c r="E107" s="14"/>
      <c r="F107" s="14"/>
      <c r="G107" s="15" t="s">
        <v>177</v>
      </c>
      <c r="H107" s="15"/>
      <c r="I107" s="15" t="s">
        <v>178</v>
      </c>
      <c r="J107" s="15"/>
      <c r="K107" s="15" t="s">
        <v>177</v>
      </c>
      <c r="L107" s="260"/>
      <c r="M107" s="15" t="s">
        <v>178</v>
      </c>
    </row>
    <row r="108" spans="1:13" s="9" customFormat="1" ht="16.5" customHeight="1">
      <c r="A108" s="16"/>
      <c r="B108" s="13"/>
      <c r="C108" s="13"/>
      <c r="D108" s="13"/>
      <c r="E108" s="14"/>
      <c r="F108" s="14"/>
      <c r="G108" s="7" t="s">
        <v>153</v>
      </c>
      <c r="H108" s="6"/>
      <c r="I108" s="8" t="s">
        <v>49</v>
      </c>
      <c r="J108" s="43"/>
      <c r="K108" s="7" t="s">
        <v>153</v>
      </c>
      <c r="L108" s="6"/>
      <c r="M108" s="8" t="s">
        <v>49</v>
      </c>
    </row>
    <row r="109" spans="1:13" s="9" customFormat="1" ht="16.5" customHeight="1">
      <c r="A109" s="16"/>
      <c r="B109" s="13"/>
      <c r="C109" s="13"/>
      <c r="D109" s="13"/>
      <c r="E109" s="14"/>
      <c r="F109" s="14"/>
      <c r="G109" s="19" t="s">
        <v>165</v>
      </c>
      <c r="H109" s="235"/>
      <c r="I109" s="19" t="s">
        <v>140</v>
      </c>
      <c r="J109" s="235"/>
      <c r="K109" s="19" t="s">
        <v>165</v>
      </c>
      <c r="L109" s="235"/>
      <c r="M109" s="19" t="s">
        <v>140</v>
      </c>
    </row>
    <row r="110" spans="1:13" s="9" customFormat="1" ht="16.5" customHeight="1">
      <c r="A110" s="34"/>
      <c r="B110" s="35"/>
      <c r="C110" s="35"/>
      <c r="D110" s="35"/>
      <c r="E110" s="14"/>
      <c r="F110" s="18"/>
      <c r="G110" s="153"/>
      <c r="H110" s="17"/>
      <c r="I110" s="17"/>
      <c r="J110" s="17"/>
      <c r="K110" s="153"/>
      <c r="L110" s="17"/>
      <c r="M110" s="17"/>
    </row>
    <row r="111" spans="1:13" s="9" customFormat="1" ht="16.5" customHeight="1">
      <c r="A111" s="283" t="s">
        <v>179</v>
      </c>
      <c r="B111" s="272"/>
      <c r="C111" s="272"/>
      <c r="D111" s="245"/>
      <c r="E111" s="14"/>
      <c r="F111" s="267"/>
      <c r="G111" s="268"/>
      <c r="H111" s="269"/>
      <c r="I111" s="269"/>
      <c r="J111" s="269"/>
      <c r="K111" s="268"/>
      <c r="L111" s="269"/>
      <c r="M111" s="269"/>
    </row>
    <row r="112" spans="1:13" s="9" customFormat="1" ht="16.5" customHeight="1">
      <c r="A112" s="214"/>
      <c r="B112" s="214"/>
      <c r="C112" s="214"/>
      <c r="D112" s="245"/>
      <c r="E112" s="273"/>
      <c r="F112" s="273"/>
      <c r="G112" s="274"/>
      <c r="H112" s="275"/>
      <c r="I112" s="275"/>
      <c r="J112" s="275"/>
      <c r="K112" s="274"/>
      <c r="L112" s="275"/>
      <c r="M112" s="275"/>
    </row>
    <row r="113" spans="1:13" s="259" customFormat="1" ht="16.5" customHeight="1">
      <c r="A113" s="272" t="s">
        <v>84</v>
      </c>
      <c r="B113" s="272"/>
      <c r="C113" s="272"/>
      <c r="D113" s="277"/>
      <c r="E113" s="214"/>
      <c r="F113" s="273"/>
      <c r="G113" s="274"/>
      <c r="H113" s="275"/>
      <c r="I113" s="275"/>
      <c r="J113" s="275"/>
      <c r="K113" s="274"/>
      <c r="L113" s="275"/>
      <c r="M113" s="275"/>
    </row>
    <row r="114" spans="1:13" s="259" customFormat="1" ht="16.5" customHeight="1">
      <c r="A114" s="272"/>
      <c r="B114" s="272"/>
      <c r="C114" s="272"/>
      <c r="D114" s="277"/>
      <c r="E114" s="273"/>
      <c r="F114" s="273"/>
      <c r="G114" s="274"/>
      <c r="H114" s="275"/>
      <c r="I114" s="275"/>
      <c r="J114" s="275"/>
      <c r="K114" s="274"/>
      <c r="L114" s="275"/>
      <c r="M114" s="275"/>
    </row>
    <row r="115" spans="1:13" s="259" customFormat="1" ht="16.5" customHeight="1">
      <c r="A115" s="214" t="s">
        <v>2</v>
      </c>
      <c r="B115" s="214"/>
      <c r="C115" s="214"/>
      <c r="D115" s="277"/>
      <c r="E115" s="214"/>
      <c r="F115" s="273"/>
      <c r="G115" s="274"/>
      <c r="H115" s="275"/>
      <c r="I115" s="275"/>
      <c r="J115" s="275"/>
      <c r="K115" s="274"/>
      <c r="L115" s="275"/>
      <c r="M115" s="275"/>
    </row>
    <row r="116" spans="1:13" s="259" customFormat="1" ht="16.5" customHeight="1">
      <c r="A116" s="214"/>
      <c r="B116" s="277" t="s">
        <v>53</v>
      </c>
      <c r="C116" s="277"/>
      <c r="D116" s="214"/>
      <c r="E116" s="273"/>
      <c r="F116" s="273"/>
      <c r="G116" s="274"/>
      <c r="H116" s="275"/>
      <c r="I116" s="275"/>
      <c r="J116" s="275"/>
      <c r="K116" s="274"/>
      <c r="L116" s="275"/>
      <c r="M116" s="275"/>
    </row>
    <row r="117" spans="1:13" s="259" customFormat="1" ht="16.5" customHeight="1">
      <c r="A117" s="214"/>
      <c r="B117" s="277"/>
      <c r="C117" s="214" t="s">
        <v>99</v>
      </c>
      <c r="D117" s="277"/>
      <c r="E117" s="273"/>
      <c r="F117" s="273"/>
      <c r="G117" s="274"/>
      <c r="H117" s="275"/>
      <c r="I117" s="275"/>
      <c r="J117" s="275"/>
      <c r="K117" s="274"/>
      <c r="L117" s="275"/>
      <c r="M117" s="275"/>
    </row>
    <row r="118" spans="1:13" s="259" customFormat="1" ht="16.5" customHeight="1" thickBot="1">
      <c r="A118" s="214"/>
      <c r="B118" s="214"/>
      <c r="C118" s="214"/>
      <c r="D118" s="286" t="s">
        <v>103</v>
      </c>
      <c r="E118" s="273"/>
      <c r="F118" s="273"/>
      <c r="G118" s="281">
        <v>656559</v>
      </c>
      <c r="H118" s="275"/>
      <c r="I118" s="282">
        <v>656559</v>
      </c>
      <c r="J118" s="275"/>
      <c r="K118" s="281">
        <v>656559</v>
      </c>
      <c r="L118" s="275"/>
      <c r="M118" s="282">
        <v>656559</v>
      </c>
    </row>
    <row r="119" spans="1:13" s="259" customFormat="1" ht="16.5" customHeight="1" thickTop="1">
      <c r="A119" s="214"/>
      <c r="B119" s="214"/>
      <c r="C119" s="214"/>
      <c r="D119" s="286"/>
      <c r="E119" s="273"/>
      <c r="F119" s="273"/>
      <c r="G119" s="287"/>
      <c r="H119" s="214"/>
      <c r="I119" s="214"/>
      <c r="J119" s="214"/>
      <c r="K119" s="287"/>
      <c r="L119" s="214"/>
      <c r="M119" s="214"/>
    </row>
    <row r="120" spans="1:13" s="259" customFormat="1" ht="16.5" customHeight="1">
      <c r="A120" s="214"/>
      <c r="B120" s="277" t="s">
        <v>54</v>
      </c>
      <c r="C120" s="277"/>
      <c r="D120" s="214"/>
      <c r="E120" s="273"/>
      <c r="F120" s="273"/>
      <c r="G120" s="274"/>
      <c r="H120" s="275"/>
      <c r="I120" s="275"/>
      <c r="J120" s="275"/>
      <c r="K120" s="274"/>
      <c r="L120" s="275"/>
      <c r="M120" s="275"/>
    </row>
    <row r="121" spans="1:13" s="259" customFormat="1" ht="16.5" customHeight="1">
      <c r="A121" s="277"/>
      <c r="B121" s="277"/>
      <c r="C121" s="214" t="s">
        <v>83</v>
      </c>
      <c r="D121" s="277"/>
      <c r="E121" s="273"/>
      <c r="F121" s="273"/>
      <c r="G121" s="274"/>
      <c r="H121" s="275"/>
      <c r="I121" s="275"/>
      <c r="J121" s="275"/>
      <c r="K121" s="274"/>
      <c r="L121" s="275"/>
      <c r="M121" s="275"/>
    </row>
    <row r="122" spans="1:13" s="259" customFormat="1" ht="16.5" customHeight="1">
      <c r="A122" s="214"/>
      <c r="B122" s="214"/>
      <c r="C122" s="214"/>
      <c r="D122" s="286" t="s">
        <v>151</v>
      </c>
      <c r="E122" s="273"/>
      <c r="F122" s="273"/>
      <c r="G122" s="274">
        <v>650060</v>
      </c>
      <c r="H122" s="275"/>
      <c r="I122" s="275">
        <v>650060</v>
      </c>
      <c r="J122" s="275"/>
      <c r="K122" s="274">
        <v>650060</v>
      </c>
      <c r="L122" s="275"/>
      <c r="M122" s="275">
        <v>650060</v>
      </c>
    </row>
    <row r="123" spans="1:13" s="259" customFormat="1" ht="16.5" customHeight="1">
      <c r="A123" s="277" t="s">
        <v>73</v>
      </c>
      <c r="B123" s="277"/>
      <c r="C123" s="277"/>
      <c r="D123" s="277"/>
      <c r="E123" s="273"/>
      <c r="F123" s="273"/>
      <c r="G123" s="274">
        <v>132612</v>
      </c>
      <c r="H123" s="275"/>
      <c r="I123" s="275">
        <v>132612</v>
      </c>
      <c r="J123" s="275"/>
      <c r="K123" s="274">
        <v>132612</v>
      </c>
      <c r="L123" s="275"/>
      <c r="M123" s="275">
        <v>132612</v>
      </c>
    </row>
    <row r="124" spans="1:13" s="259" customFormat="1" ht="16.5" customHeight="1">
      <c r="A124" s="277" t="s">
        <v>170</v>
      </c>
      <c r="B124" s="277"/>
      <c r="C124" s="277"/>
      <c r="D124" s="277"/>
      <c r="E124" s="273"/>
      <c r="F124" s="273"/>
      <c r="G124" s="274"/>
      <c r="H124" s="275"/>
      <c r="I124" s="275"/>
      <c r="J124" s="275"/>
      <c r="K124" s="274"/>
      <c r="L124" s="275"/>
      <c r="M124" s="275"/>
    </row>
    <row r="125" spans="1:13" s="259" customFormat="1" ht="16.5" customHeight="1">
      <c r="A125" s="277"/>
      <c r="B125" s="277" t="s">
        <v>116</v>
      </c>
      <c r="C125" s="277"/>
      <c r="D125" s="277"/>
      <c r="E125" s="273"/>
      <c r="F125" s="273"/>
      <c r="G125" s="274">
        <v>-20106</v>
      </c>
      <c r="H125" s="275"/>
      <c r="I125" s="275">
        <v>-20106</v>
      </c>
      <c r="J125" s="275"/>
      <c r="K125" s="274" t="s">
        <v>199</v>
      </c>
      <c r="L125" s="275"/>
      <c r="M125" s="275">
        <v>0</v>
      </c>
    </row>
    <row r="126" spans="1:13" s="259" customFormat="1" ht="16.5" customHeight="1">
      <c r="A126" s="277" t="s">
        <v>106</v>
      </c>
      <c r="B126" s="277"/>
      <c r="C126" s="277"/>
      <c r="D126" s="214"/>
      <c r="E126" s="273"/>
      <c r="F126" s="214"/>
      <c r="G126" s="274">
        <v>-288486</v>
      </c>
      <c r="H126" s="285"/>
      <c r="I126" s="275">
        <v>-301182</v>
      </c>
      <c r="J126" s="285"/>
      <c r="K126" s="274">
        <v>-371543</v>
      </c>
      <c r="L126" s="275"/>
      <c r="M126" s="275">
        <v>-381877</v>
      </c>
    </row>
    <row r="127" spans="1:13" s="259" customFormat="1" ht="16.5" customHeight="1">
      <c r="A127" s="214" t="s">
        <v>67</v>
      </c>
      <c r="B127" s="214"/>
      <c r="C127" s="214"/>
      <c r="D127" s="214"/>
      <c r="E127" s="273"/>
      <c r="F127" s="214"/>
      <c r="G127" s="278">
        <v>-26527</v>
      </c>
      <c r="H127" s="285"/>
      <c r="I127" s="279">
        <v>-26893</v>
      </c>
      <c r="J127" s="285"/>
      <c r="K127" s="278" t="s">
        <v>199</v>
      </c>
      <c r="L127" s="275"/>
      <c r="M127" s="279">
        <v>0</v>
      </c>
    </row>
    <row r="128" spans="1:13" s="259" customFormat="1" ht="16.5" customHeight="1">
      <c r="A128" s="272"/>
      <c r="B128" s="214"/>
      <c r="C128" s="214"/>
      <c r="D128" s="214"/>
      <c r="E128" s="214"/>
      <c r="F128" s="214"/>
      <c r="G128" s="288"/>
      <c r="H128" s="285"/>
      <c r="I128" s="285"/>
      <c r="J128" s="285"/>
      <c r="K128" s="288"/>
      <c r="L128" s="214"/>
      <c r="M128" s="285"/>
    </row>
    <row r="129" spans="1:13" ht="16.5" customHeight="1">
      <c r="A129" s="214" t="s">
        <v>68</v>
      </c>
      <c r="B129" s="214"/>
      <c r="C129" s="272"/>
      <c r="D129" s="277"/>
      <c r="E129" s="273"/>
      <c r="F129" s="273"/>
      <c r="G129" s="274">
        <f>SUM(G122:G127)</f>
        <v>447553</v>
      </c>
      <c r="H129" s="275"/>
      <c r="I129" s="275">
        <f>SUM(I122:I127)</f>
        <v>434491</v>
      </c>
      <c r="J129" s="275"/>
      <c r="K129" s="274">
        <f>SUM(K122:K127)</f>
        <v>411129</v>
      </c>
      <c r="L129" s="275"/>
      <c r="M129" s="275">
        <f>SUM(M122:M127)</f>
        <v>400795</v>
      </c>
    </row>
    <row r="130" spans="1:13" ht="16.5" customHeight="1">
      <c r="A130" s="277" t="s">
        <v>92</v>
      </c>
      <c r="B130" s="277"/>
      <c r="C130" s="277"/>
      <c r="D130" s="277"/>
      <c r="E130" s="273"/>
      <c r="F130" s="289"/>
      <c r="G130" s="278">
        <v>0</v>
      </c>
      <c r="H130" s="275"/>
      <c r="I130" s="279">
        <v>0</v>
      </c>
      <c r="J130" s="275"/>
      <c r="K130" s="278">
        <v>0</v>
      </c>
      <c r="L130" s="275"/>
      <c r="M130" s="279">
        <v>0</v>
      </c>
    </row>
    <row r="131" spans="1:13" ht="16.5" customHeight="1">
      <c r="A131" s="214"/>
      <c r="B131" s="214"/>
      <c r="C131" s="214"/>
      <c r="D131" s="277"/>
      <c r="E131" s="273"/>
      <c r="F131" s="289"/>
      <c r="G131" s="274"/>
      <c r="H131" s="275"/>
      <c r="I131" s="275"/>
      <c r="J131" s="275"/>
      <c r="K131" s="274"/>
      <c r="L131" s="275"/>
      <c r="M131" s="275"/>
    </row>
    <row r="132" spans="1:13" ht="16.5" customHeight="1">
      <c r="A132" s="245" t="s">
        <v>86</v>
      </c>
      <c r="B132" s="245"/>
      <c r="C132" s="245"/>
      <c r="D132" s="214"/>
      <c r="E132" s="273"/>
      <c r="F132" s="289"/>
      <c r="G132" s="278">
        <f>SUM(G129:G130)</f>
        <v>447553</v>
      </c>
      <c r="H132" s="275"/>
      <c r="I132" s="279">
        <f>SUM(I129:I130)</f>
        <v>434491</v>
      </c>
      <c r="J132" s="275"/>
      <c r="K132" s="278">
        <f>SUM(K129:K130)</f>
        <v>411129</v>
      </c>
      <c r="L132" s="275"/>
      <c r="M132" s="279">
        <f>SUM(M129:M130)</f>
        <v>400795</v>
      </c>
    </row>
    <row r="133" spans="1:13" ht="16.5" customHeight="1">
      <c r="A133" s="245"/>
      <c r="B133" s="245"/>
      <c r="C133" s="245"/>
      <c r="D133" s="214"/>
      <c r="E133" s="273"/>
      <c r="F133" s="289"/>
      <c r="G133" s="274"/>
      <c r="H133" s="275"/>
      <c r="I133" s="275"/>
      <c r="J133" s="275"/>
      <c r="K133" s="274"/>
      <c r="L133" s="275"/>
      <c r="M133" s="275"/>
    </row>
    <row r="134" spans="1:13" ht="16.5" customHeight="1" thickBot="1">
      <c r="A134" s="245" t="s">
        <v>87</v>
      </c>
      <c r="B134" s="245"/>
      <c r="C134" s="245"/>
      <c r="D134" s="245"/>
      <c r="E134" s="273"/>
      <c r="F134" s="273"/>
      <c r="G134" s="281">
        <f>SUM(G83+G132)</f>
        <v>581479</v>
      </c>
      <c r="H134" s="275"/>
      <c r="I134" s="282">
        <f>SUM(I83+I132)</f>
        <v>682097</v>
      </c>
      <c r="J134" s="275"/>
      <c r="K134" s="281">
        <f>SUM(K83+K132)</f>
        <v>414976</v>
      </c>
      <c r="L134" s="275"/>
      <c r="M134" s="282">
        <f>SUM(M83+M132)</f>
        <v>405262</v>
      </c>
    </row>
    <row r="135" spans="1:13" ht="16.5" customHeight="1" thickTop="1">
      <c r="A135" s="13"/>
      <c r="B135" s="13"/>
      <c r="C135" s="13"/>
      <c r="D135" s="13"/>
      <c r="F135" s="33"/>
      <c r="G135" s="4"/>
      <c r="H135" s="25"/>
      <c r="I135" s="25"/>
      <c r="J135" s="25"/>
      <c r="K135" s="25"/>
      <c r="L135" s="25"/>
      <c r="M135" s="25"/>
    </row>
    <row r="136" spans="1:13" ht="16.5" customHeight="1">
      <c r="A136" s="13"/>
      <c r="B136" s="13"/>
      <c r="C136" s="13"/>
      <c r="D136" s="13"/>
      <c r="F136" s="33"/>
      <c r="H136" s="25"/>
      <c r="I136" s="4"/>
      <c r="J136" s="25"/>
      <c r="K136" s="4"/>
      <c r="L136" s="25"/>
      <c r="M136" s="4"/>
    </row>
    <row r="137" spans="1:13" ht="16.5" customHeight="1">
      <c r="A137" s="13"/>
      <c r="B137" s="13"/>
      <c r="C137" s="13"/>
      <c r="D137" s="13"/>
      <c r="F137" s="33"/>
      <c r="G137" s="4"/>
      <c r="H137" s="25"/>
      <c r="I137" s="25"/>
      <c r="J137" s="25"/>
      <c r="K137" s="25"/>
      <c r="L137" s="25"/>
      <c r="M137" s="25"/>
    </row>
    <row r="138" spans="1:13" ht="16.5" customHeight="1">
      <c r="A138" s="13"/>
      <c r="B138" s="13"/>
      <c r="C138" s="13"/>
      <c r="D138" s="13"/>
      <c r="F138" s="33"/>
      <c r="G138" s="4"/>
      <c r="H138" s="25"/>
      <c r="I138" s="25"/>
      <c r="J138" s="25"/>
      <c r="K138" s="25"/>
      <c r="L138" s="25"/>
      <c r="M138" s="25"/>
    </row>
    <row r="139" spans="1:13" ht="16.5" customHeight="1">
      <c r="A139" s="13"/>
      <c r="B139" s="13"/>
      <c r="C139" s="13"/>
      <c r="D139" s="13"/>
      <c r="F139" s="33"/>
      <c r="G139" s="4"/>
      <c r="H139" s="25"/>
      <c r="I139" s="25"/>
      <c r="J139" s="25"/>
      <c r="K139" s="25"/>
      <c r="L139" s="25"/>
      <c r="M139" s="25"/>
    </row>
    <row r="140" spans="1:13" ht="16.5" customHeight="1">
      <c r="A140" s="13"/>
      <c r="B140" s="13"/>
      <c r="C140" s="13"/>
      <c r="D140" s="13"/>
      <c r="F140" s="33"/>
      <c r="G140" s="4"/>
      <c r="H140" s="25"/>
      <c r="I140" s="25"/>
      <c r="J140" s="25"/>
      <c r="K140" s="25"/>
      <c r="L140" s="25"/>
      <c r="M140" s="25"/>
    </row>
    <row r="141" spans="1:13" ht="16.5" customHeight="1">
      <c r="A141" s="13"/>
      <c r="B141" s="13"/>
      <c r="C141" s="13"/>
      <c r="D141" s="13"/>
      <c r="F141" s="33"/>
      <c r="G141" s="4"/>
      <c r="H141" s="25"/>
      <c r="I141" s="25"/>
      <c r="J141" s="25"/>
      <c r="K141" s="25"/>
      <c r="L141" s="25"/>
      <c r="M141" s="25"/>
    </row>
    <row r="142" spans="1:13" ht="16.5" customHeight="1">
      <c r="A142" s="13"/>
      <c r="B142" s="13"/>
      <c r="C142" s="13"/>
      <c r="D142" s="13"/>
      <c r="F142" s="33"/>
      <c r="G142" s="4"/>
      <c r="H142" s="25"/>
      <c r="I142" s="25"/>
      <c r="J142" s="25"/>
      <c r="K142" s="25"/>
      <c r="L142" s="25"/>
      <c r="M142" s="25"/>
    </row>
    <row r="143" spans="1:13" ht="16.5" customHeight="1">
      <c r="A143" s="13"/>
      <c r="B143" s="13"/>
      <c r="C143" s="13"/>
      <c r="D143" s="13"/>
      <c r="F143" s="33"/>
      <c r="G143" s="4"/>
      <c r="H143" s="25"/>
      <c r="I143" s="25"/>
      <c r="J143" s="25"/>
      <c r="K143" s="25"/>
      <c r="L143" s="25"/>
      <c r="M143" s="25"/>
    </row>
    <row r="144" spans="1:13" ht="16.5" customHeight="1">
      <c r="A144" s="13"/>
      <c r="B144" s="13"/>
      <c r="C144" s="13"/>
      <c r="D144" s="13"/>
      <c r="F144" s="33"/>
      <c r="G144" s="25"/>
      <c r="H144" s="25"/>
      <c r="I144" s="25"/>
      <c r="J144" s="25"/>
      <c r="K144" s="25"/>
      <c r="L144" s="25"/>
      <c r="M144" s="25"/>
    </row>
    <row r="145" spans="1:13" ht="16.5" customHeight="1">
      <c r="A145" s="13"/>
      <c r="B145" s="13"/>
      <c r="C145" s="13"/>
      <c r="D145" s="13"/>
      <c r="F145" s="33"/>
      <c r="G145" s="25"/>
      <c r="H145" s="25"/>
      <c r="I145" s="25"/>
      <c r="J145" s="25"/>
      <c r="K145" s="25"/>
      <c r="L145" s="25"/>
      <c r="M145" s="25"/>
    </row>
    <row r="146" spans="1:13" ht="16.5" customHeight="1">
      <c r="A146" s="13"/>
      <c r="B146" s="13"/>
      <c r="C146" s="13"/>
      <c r="D146" s="13"/>
      <c r="F146" s="33"/>
      <c r="G146" s="25"/>
      <c r="H146" s="25"/>
      <c r="I146" s="25"/>
      <c r="J146" s="25"/>
      <c r="K146" s="25"/>
      <c r="L146" s="25"/>
      <c r="M146" s="25"/>
    </row>
    <row r="147" spans="1:13" ht="21.95" customHeight="1">
      <c r="A147" s="290" t="str">
        <f>A49</f>
        <v>The accompanying notes form part of these interim consolidated and separate financial information.</v>
      </c>
      <c r="B147" s="290"/>
      <c r="C147" s="290"/>
      <c r="D147" s="290"/>
      <c r="E147" s="290"/>
      <c r="F147" s="290"/>
      <c r="G147" s="291"/>
      <c r="H147" s="290"/>
      <c r="I147" s="291"/>
      <c r="J147" s="290"/>
      <c r="K147" s="291"/>
      <c r="L147" s="262"/>
      <c r="M147" s="292"/>
    </row>
  </sheetData>
  <mergeCells count="16">
    <mergeCell ref="A49:M49"/>
    <mergeCell ref="G6:M6"/>
    <mergeCell ref="G7:I7"/>
    <mergeCell ref="K7:M7"/>
    <mergeCell ref="G8:I8"/>
    <mergeCell ref="K8:M8"/>
    <mergeCell ref="G105:I105"/>
    <mergeCell ref="K105:M105"/>
    <mergeCell ref="G106:I106"/>
    <mergeCell ref="K106:M106"/>
    <mergeCell ref="G55:M55"/>
    <mergeCell ref="G56:I56"/>
    <mergeCell ref="K56:M56"/>
    <mergeCell ref="G57:I57"/>
    <mergeCell ref="K57:M57"/>
    <mergeCell ref="G104:M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GO49"/>
  <sheetViews>
    <sheetView showZeros="0" zoomScaleNormal="100" zoomScaleSheetLayoutView="85" workbookViewId="0">
      <selection activeCell="O8" sqref="O8"/>
    </sheetView>
  </sheetViews>
  <sheetFormatPr defaultColWidth="9.140625" defaultRowHeight="16.5" customHeight="1"/>
  <cols>
    <col min="1" max="1" width="1.7109375" style="29" customWidth="1"/>
    <col min="2" max="2" width="37.28515625" style="30" customWidth="1"/>
    <col min="3" max="3" width="5.28515625" style="24" customWidth="1"/>
    <col min="4" max="4" width="0.7109375" style="29" customWidth="1"/>
    <col min="5" max="5" width="12.7109375" style="309" customWidth="1"/>
    <col min="6" max="6" width="0.7109375" style="308" customWidth="1"/>
    <col min="7" max="7" width="12.7109375" style="309" customWidth="1"/>
    <col min="8" max="8" width="0.7109375" style="309" customWidth="1"/>
    <col min="9" max="9" width="12.7109375" style="309" customWidth="1"/>
    <col min="10" max="10" width="0.7109375" style="309" customWidth="1"/>
    <col min="11" max="11" width="12.7109375" style="309" customWidth="1"/>
    <col min="12" max="16384" width="9.140625" style="259"/>
  </cols>
  <sheetData>
    <row r="1" spans="1:197" s="46" customFormat="1" ht="16.5" customHeight="1">
      <c r="A1" s="23" t="s">
        <v>31</v>
      </c>
      <c r="B1" s="293"/>
      <c r="C1" s="294"/>
      <c r="D1" s="293"/>
      <c r="E1" s="295"/>
      <c r="F1" s="295"/>
      <c r="G1" s="296"/>
      <c r="H1" s="295"/>
      <c r="I1" s="295"/>
      <c r="J1" s="295"/>
      <c r="K1" s="296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59"/>
      <c r="BF1" s="259"/>
      <c r="BG1" s="259"/>
      <c r="BH1" s="259"/>
      <c r="BI1" s="259"/>
      <c r="BJ1" s="259"/>
      <c r="BK1" s="259"/>
      <c r="BL1" s="259"/>
      <c r="BM1" s="259"/>
      <c r="BN1" s="259"/>
      <c r="BO1" s="259"/>
      <c r="BP1" s="259"/>
      <c r="BQ1" s="259"/>
      <c r="BR1" s="259"/>
      <c r="BS1" s="259"/>
      <c r="BT1" s="259"/>
      <c r="BU1" s="259"/>
      <c r="BV1" s="259"/>
      <c r="BW1" s="259"/>
      <c r="BX1" s="259"/>
      <c r="BY1" s="259"/>
      <c r="BZ1" s="259"/>
      <c r="CA1" s="259"/>
      <c r="CB1" s="259"/>
      <c r="CC1" s="259"/>
      <c r="CD1" s="259"/>
      <c r="CE1" s="259"/>
      <c r="CF1" s="259"/>
      <c r="CG1" s="259"/>
      <c r="CH1" s="259"/>
      <c r="CI1" s="259"/>
      <c r="CJ1" s="259"/>
      <c r="CK1" s="259"/>
      <c r="CL1" s="259"/>
      <c r="CM1" s="259"/>
      <c r="CN1" s="259"/>
      <c r="CO1" s="259"/>
      <c r="CP1" s="259"/>
      <c r="CQ1" s="259"/>
      <c r="CR1" s="259"/>
      <c r="CS1" s="259"/>
      <c r="CT1" s="259"/>
      <c r="CU1" s="259"/>
      <c r="CV1" s="259"/>
      <c r="CW1" s="259"/>
      <c r="CX1" s="259"/>
      <c r="CY1" s="259"/>
      <c r="CZ1" s="259"/>
      <c r="DA1" s="259"/>
      <c r="DB1" s="259"/>
      <c r="DC1" s="259"/>
      <c r="DD1" s="259"/>
      <c r="DE1" s="259"/>
      <c r="DF1" s="259"/>
      <c r="DG1" s="259"/>
      <c r="DH1" s="259"/>
      <c r="DI1" s="259"/>
      <c r="DJ1" s="259"/>
      <c r="DK1" s="259"/>
      <c r="DL1" s="259"/>
      <c r="DM1" s="259"/>
      <c r="DN1" s="259"/>
      <c r="DO1" s="259"/>
      <c r="DP1" s="259"/>
      <c r="DQ1" s="259"/>
      <c r="DR1" s="259"/>
      <c r="DS1" s="259"/>
      <c r="DT1" s="259"/>
      <c r="DU1" s="259"/>
      <c r="DV1" s="259"/>
      <c r="DW1" s="259"/>
      <c r="DX1" s="259"/>
      <c r="DY1" s="259"/>
      <c r="DZ1" s="259"/>
      <c r="EA1" s="259"/>
      <c r="EB1" s="259"/>
      <c r="EC1" s="259"/>
      <c r="ED1" s="259"/>
      <c r="EE1" s="259"/>
      <c r="EF1" s="259"/>
      <c r="EG1" s="259"/>
      <c r="EH1" s="259"/>
      <c r="EI1" s="259"/>
      <c r="EJ1" s="259"/>
      <c r="EK1" s="259"/>
      <c r="EL1" s="259"/>
      <c r="EM1" s="259"/>
      <c r="EN1" s="259"/>
      <c r="EO1" s="259"/>
      <c r="EP1" s="259"/>
      <c r="EQ1" s="259"/>
      <c r="ER1" s="259"/>
      <c r="ES1" s="259"/>
      <c r="ET1" s="259"/>
      <c r="EU1" s="259"/>
      <c r="EV1" s="259"/>
      <c r="EW1" s="259"/>
      <c r="EX1" s="259"/>
      <c r="EY1" s="259"/>
      <c r="EZ1" s="259"/>
      <c r="FA1" s="259"/>
      <c r="FB1" s="259"/>
      <c r="FC1" s="259"/>
      <c r="FD1" s="259"/>
      <c r="FE1" s="259"/>
      <c r="FF1" s="259"/>
      <c r="FG1" s="259"/>
      <c r="FH1" s="259"/>
      <c r="FI1" s="259"/>
      <c r="FJ1" s="259"/>
      <c r="FK1" s="259"/>
      <c r="FL1" s="259"/>
      <c r="FM1" s="259"/>
      <c r="FN1" s="259"/>
      <c r="FO1" s="259"/>
      <c r="FP1" s="259"/>
      <c r="FQ1" s="259"/>
      <c r="FR1" s="259"/>
      <c r="FS1" s="259"/>
      <c r="FT1" s="259"/>
      <c r="FU1" s="259"/>
      <c r="FV1" s="259"/>
      <c r="FW1" s="259"/>
      <c r="FX1" s="259"/>
      <c r="FY1" s="259"/>
      <c r="FZ1" s="259"/>
      <c r="GA1" s="259"/>
      <c r="GB1" s="259"/>
      <c r="GC1" s="259"/>
      <c r="GD1" s="259"/>
      <c r="GE1" s="259"/>
      <c r="GF1" s="259"/>
      <c r="GG1" s="259"/>
      <c r="GH1" s="259"/>
      <c r="GI1" s="259"/>
      <c r="GJ1" s="259"/>
      <c r="GK1" s="259"/>
      <c r="GL1" s="259"/>
      <c r="GM1" s="259"/>
      <c r="GN1" s="259"/>
      <c r="GO1" s="259"/>
    </row>
    <row r="2" spans="1:197" s="46" customFormat="1" ht="16.5" customHeight="1">
      <c r="A2" s="297" t="s">
        <v>70</v>
      </c>
      <c r="B2" s="244"/>
      <c r="C2" s="298"/>
      <c r="D2" s="299"/>
      <c r="E2" s="300"/>
      <c r="F2" s="300"/>
      <c r="G2" s="300"/>
      <c r="H2" s="300"/>
      <c r="I2" s="300"/>
      <c r="J2" s="300"/>
      <c r="K2" s="300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59"/>
      <c r="AZ2" s="259"/>
      <c r="BA2" s="259"/>
      <c r="BB2" s="259"/>
      <c r="BC2" s="259"/>
      <c r="BD2" s="259"/>
      <c r="BE2" s="259"/>
      <c r="BF2" s="259"/>
      <c r="BG2" s="259"/>
      <c r="BH2" s="259"/>
      <c r="BI2" s="259"/>
      <c r="BJ2" s="259"/>
      <c r="BK2" s="259"/>
      <c r="BL2" s="259"/>
      <c r="BM2" s="259"/>
      <c r="BN2" s="259"/>
      <c r="BO2" s="259"/>
      <c r="BP2" s="259"/>
      <c r="BQ2" s="259"/>
      <c r="BR2" s="259"/>
      <c r="BS2" s="259"/>
      <c r="BT2" s="259"/>
      <c r="BU2" s="259"/>
      <c r="BV2" s="259"/>
      <c r="BW2" s="259"/>
      <c r="BX2" s="259"/>
      <c r="BY2" s="259"/>
      <c r="BZ2" s="259"/>
      <c r="CA2" s="259"/>
      <c r="CB2" s="259"/>
      <c r="CC2" s="259"/>
      <c r="CD2" s="259"/>
      <c r="CE2" s="259"/>
      <c r="CF2" s="259"/>
      <c r="CG2" s="259"/>
      <c r="CH2" s="259"/>
      <c r="CI2" s="259"/>
      <c r="CJ2" s="259"/>
      <c r="CK2" s="259"/>
      <c r="CL2" s="259"/>
      <c r="CM2" s="259"/>
      <c r="CN2" s="259"/>
      <c r="CO2" s="259"/>
      <c r="CP2" s="259"/>
      <c r="CQ2" s="259"/>
      <c r="CR2" s="259"/>
      <c r="CS2" s="259"/>
      <c r="CT2" s="259"/>
      <c r="CU2" s="259"/>
      <c r="CV2" s="259"/>
      <c r="CW2" s="259"/>
      <c r="CX2" s="259"/>
      <c r="CY2" s="259"/>
      <c r="CZ2" s="259"/>
      <c r="DA2" s="259"/>
      <c r="DB2" s="259"/>
      <c r="DC2" s="259"/>
      <c r="DD2" s="259"/>
      <c r="DE2" s="259"/>
      <c r="DF2" s="259"/>
      <c r="DG2" s="259"/>
      <c r="DH2" s="259"/>
      <c r="DI2" s="259"/>
      <c r="DJ2" s="259"/>
      <c r="DK2" s="259"/>
      <c r="DL2" s="259"/>
      <c r="DM2" s="259"/>
      <c r="DN2" s="259"/>
      <c r="DO2" s="259"/>
      <c r="DP2" s="259"/>
      <c r="DQ2" s="259"/>
      <c r="DR2" s="259"/>
      <c r="DS2" s="259"/>
      <c r="DT2" s="259"/>
      <c r="DU2" s="259"/>
      <c r="DV2" s="259"/>
      <c r="DW2" s="259"/>
      <c r="DX2" s="259"/>
      <c r="DY2" s="259"/>
      <c r="DZ2" s="259"/>
      <c r="EA2" s="259"/>
      <c r="EB2" s="259"/>
      <c r="EC2" s="259"/>
      <c r="ED2" s="259"/>
      <c r="EE2" s="259"/>
      <c r="EF2" s="259"/>
      <c r="EG2" s="259"/>
      <c r="EH2" s="259"/>
      <c r="EI2" s="259"/>
      <c r="EJ2" s="259"/>
      <c r="EK2" s="259"/>
      <c r="EL2" s="259"/>
      <c r="EM2" s="259"/>
      <c r="EN2" s="259"/>
      <c r="EO2" s="259"/>
      <c r="EP2" s="259"/>
      <c r="EQ2" s="259"/>
      <c r="ER2" s="259"/>
      <c r="ES2" s="259"/>
      <c r="ET2" s="259"/>
      <c r="EU2" s="259"/>
      <c r="EV2" s="259"/>
      <c r="EW2" s="259"/>
      <c r="EX2" s="259"/>
      <c r="EY2" s="259"/>
      <c r="EZ2" s="259"/>
      <c r="FA2" s="259"/>
      <c r="FB2" s="259"/>
      <c r="FC2" s="259"/>
      <c r="FD2" s="259"/>
      <c r="FE2" s="259"/>
      <c r="FF2" s="259"/>
      <c r="FG2" s="259"/>
      <c r="FH2" s="259"/>
      <c r="FI2" s="259"/>
      <c r="FJ2" s="259"/>
      <c r="FK2" s="259"/>
      <c r="FL2" s="259"/>
      <c r="FM2" s="259"/>
      <c r="FN2" s="259"/>
      <c r="FO2" s="259"/>
      <c r="FP2" s="259"/>
      <c r="FQ2" s="259"/>
      <c r="FR2" s="259"/>
      <c r="FS2" s="259"/>
      <c r="FT2" s="259"/>
      <c r="FU2" s="259"/>
      <c r="FV2" s="259"/>
      <c r="FW2" s="259"/>
      <c r="FX2" s="259"/>
      <c r="FY2" s="259"/>
      <c r="FZ2" s="259"/>
      <c r="GA2" s="259"/>
      <c r="GB2" s="259"/>
      <c r="GC2" s="259"/>
      <c r="GD2" s="259"/>
      <c r="GE2" s="259"/>
      <c r="GF2" s="259"/>
      <c r="GG2" s="259"/>
      <c r="GH2" s="259"/>
      <c r="GI2" s="259"/>
      <c r="GJ2" s="259"/>
      <c r="GK2" s="259"/>
      <c r="GL2" s="259"/>
      <c r="GM2" s="259"/>
      <c r="GN2" s="259"/>
      <c r="GO2" s="259"/>
    </row>
    <row r="3" spans="1:197" s="46" customFormat="1" ht="16.5" customHeight="1">
      <c r="A3" s="301" t="s">
        <v>172</v>
      </c>
      <c r="B3" s="301"/>
      <c r="C3" s="302"/>
      <c r="D3" s="303"/>
      <c r="E3" s="304"/>
      <c r="F3" s="304"/>
      <c r="G3" s="304"/>
      <c r="H3" s="304"/>
      <c r="I3" s="304"/>
      <c r="J3" s="304"/>
      <c r="K3" s="304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59"/>
      <c r="AZ3" s="259"/>
      <c r="BA3" s="259"/>
      <c r="BB3" s="259"/>
      <c r="BC3" s="259"/>
      <c r="BD3" s="259"/>
      <c r="BE3" s="259"/>
      <c r="BF3" s="259"/>
      <c r="BG3" s="259"/>
      <c r="BH3" s="259"/>
      <c r="BI3" s="259"/>
      <c r="BJ3" s="259"/>
      <c r="BK3" s="259"/>
      <c r="BL3" s="259"/>
      <c r="BM3" s="259"/>
      <c r="BN3" s="259"/>
      <c r="BO3" s="259"/>
      <c r="BP3" s="259"/>
      <c r="BQ3" s="259"/>
      <c r="BR3" s="259"/>
      <c r="BS3" s="259"/>
      <c r="BT3" s="259"/>
      <c r="BU3" s="259"/>
      <c r="BV3" s="259"/>
      <c r="BW3" s="259"/>
      <c r="BX3" s="259"/>
      <c r="BY3" s="259"/>
      <c r="BZ3" s="259"/>
      <c r="CA3" s="259"/>
      <c r="CB3" s="259"/>
      <c r="CC3" s="259"/>
      <c r="CD3" s="259"/>
      <c r="CE3" s="259"/>
      <c r="CF3" s="259"/>
      <c r="CG3" s="259"/>
      <c r="CH3" s="259"/>
      <c r="CI3" s="259"/>
      <c r="CJ3" s="259"/>
      <c r="CK3" s="259"/>
      <c r="CL3" s="259"/>
      <c r="CM3" s="259"/>
      <c r="CN3" s="259"/>
      <c r="CO3" s="259"/>
      <c r="CP3" s="259"/>
      <c r="CQ3" s="259"/>
      <c r="CR3" s="259"/>
      <c r="CS3" s="259"/>
      <c r="CT3" s="259"/>
      <c r="CU3" s="259"/>
      <c r="CV3" s="259"/>
      <c r="CW3" s="259"/>
      <c r="CX3" s="259"/>
      <c r="CY3" s="259"/>
      <c r="CZ3" s="259"/>
      <c r="DA3" s="259"/>
      <c r="DB3" s="259"/>
      <c r="DC3" s="259"/>
      <c r="DD3" s="259"/>
      <c r="DE3" s="259"/>
      <c r="DF3" s="259"/>
      <c r="DG3" s="259"/>
      <c r="DH3" s="259"/>
      <c r="DI3" s="259"/>
      <c r="DJ3" s="259"/>
      <c r="DK3" s="259"/>
      <c r="DL3" s="259"/>
      <c r="DM3" s="259"/>
      <c r="DN3" s="259"/>
      <c r="DO3" s="259"/>
      <c r="DP3" s="259"/>
      <c r="DQ3" s="259"/>
      <c r="DR3" s="259"/>
      <c r="DS3" s="259"/>
      <c r="DT3" s="259"/>
      <c r="DU3" s="259"/>
      <c r="DV3" s="259"/>
      <c r="DW3" s="259"/>
      <c r="DX3" s="259"/>
      <c r="DY3" s="259"/>
      <c r="DZ3" s="259"/>
      <c r="EA3" s="259"/>
      <c r="EB3" s="259"/>
      <c r="EC3" s="259"/>
      <c r="ED3" s="259"/>
      <c r="EE3" s="259"/>
      <c r="EF3" s="259"/>
      <c r="EG3" s="259"/>
      <c r="EH3" s="259"/>
      <c r="EI3" s="259"/>
      <c r="EJ3" s="259"/>
      <c r="EK3" s="259"/>
      <c r="EL3" s="259"/>
      <c r="EM3" s="259"/>
      <c r="EN3" s="259"/>
      <c r="EO3" s="259"/>
      <c r="EP3" s="259"/>
      <c r="EQ3" s="259"/>
      <c r="ER3" s="259"/>
      <c r="ES3" s="259"/>
      <c r="ET3" s="259"/>
      <c r="EU3" s="259"/>
      <c r="EV3" s="259"/>
      <c r="EW3" s="259"/>
      <c r="EX3" s="259"/>
      <c r="EY3" s="259"/>
      <c r="EZ3" s="259"/>
      <c r="FA3" s="259"/>
      <c r="FB3" s="259"/>
      <c r="FC3" s="259"/>
      <c r="FD3" s="259"/>
      <c r="FE3" s="259"/>
      <c r="FF3" s="259"/>
      <c r="FG3" s="259"/>
      <c r="FH3" s="259"/>
      <c r="FI3" s="259"/>
      <c r="FJ3" s="259"/>
      <c r="FK3" s="259"/>
      <c r="FL3" s="259"/>
      <c r="FM3" s="259"/>
      <c r="FN3" s="259"/>
      <c r="FO3" s="259"/>
      <c r="FP3" s="259"/>
      <c r="FQ3" s="259"/>
      <c r="FR3" s="259"/>
      <c r="FS3" s="259"/>
      <c r="FT3" s="259"/>
      <c r="FU3" s="259"/>
      <c r="FV3" s="259"/>
      <c r="FW3" s="259"/>
      <c r="FX3" s="259"/>
      <c r="FY3" s="259"/>
      <c r="FZ3" s="259"/>
      <c r="GA3" s="259"/>
      <c r="GB3" s="259"/>
      <c r="GC3" s="259"/>
      <c r="GD3" s="259"/>
      <c r="GE3" s="259"/>
      <c r="GF3" s="259"/>
      <c r="GG3" s="259"/>
      <c r="GH3" s="259"/>
      <c r="GI3" s="259"/>
      <c r="GJ3" s="259"/>
      <c r="GK3" s="259"/>
      <c r="GL3" s="259"/>
      <c r="GM3" s="259"/>
      <c r="GN3" s="259"/>
      <c r="GO3" s="259"/>
    </row>
    <row r="4" spans="1:197" s="46" customFormat="1" ht="16.5" customHeight="1">
      <c r="A4" s="244"/>
      <c r="B4" s="244"/>
      <c r="C4" s="298"/>
      <c r="D4" s="299"/>
      <c r="E4" s="300"/>
      <c r="F4" s="300"/>
      <c r="G4" s="300"/>
      <c r="H4" s="300"/>
      <c r="I4" s="300"/>
      <c r="J4" s="300"/>
      <c r="K4" s="300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259"/>
      <c r="CO4" s="259"/>
      <c r="CP4" s="259"/>
      <c r="CQ4" s="259"/>
      <c r="CR4" s="259"/>
      <c r="CS4" s="259"/>
      <c r="CT4" s="259"/>
      <c r="CU4" s="259"/>
      <c r="CV4" s="259"/>
      <c r="CW4" s="259"/>
      <c r="CX4" s="259"/>
      <c r="CY4" s="259"/>
      <c r="CZ4" s="259"/>
      <c r="DA4" s="259"/>
      <c r="DB4" s="259"/>
      <c r="DC4" s="259"/>
      <c r="DD4" s="259"/>
      <c r="DE4" s="259"/>
      <c r="DF4" s="259"/>
      <c r="DG4" s="259"/>
      <c r="DH4" s="259"/>
      <c r="DI4" s="259"/>
      <c r="DJ4" s="259"/>
      <c r="DK4" s="259"/>
      <c r="DL4" s="259"/>
      <c r="DM4" s="259"/>
      <c r="DN4" s="259"/>
      <c r="DO4" s="259"/>
      <c r="DP4" s="259"/>
      <c r="DQ4" s="259"/>
      <c r="DR4" s="259"/>
      <c r="DS4" s="259"/>
      <c r="DT4" s="259"/>
      <c r="DU4" s="259"/>
      <c r="DV4" s="259"/>
      <c r="DW4" s="259"/>
      <c r="DX4" s="259"/>
      <c r="DY4" s="259"/>
      <c r="DZ4" s="259"/>
      <c r="EA4" s="259"/>
      <c r="EB4" s="259"/>
      <c r="EC4" s="259"/>
      <c r="ED4" s="259"/>
      <c r="EE4" s="259"/>
      <c r="EF4" s="259"/>
      <c r="EG4" s="259"/>
      <c r="EH4" s="259"/>
      <c r="EI4" s="259"/>
      <c r="EJ4" s="259"/>
      <c r="EK4" s="259"/>
      <c r="EL4" s="259"/>
      <c r="EM4" s="259"/>
      <c r="EN4" s="259"/>
      <c r="EO4" s="259"/>
      <c r="EP4" s="259"/>
      <c r="EQ4" s="259"/>
      <c r="ER4" s="259"/>
      <c r="ES4" s="259"/>
      <c r="ET4" s="259"/>
      <c r="EU4" s="259"/>
      <c r="EV4" s="259"/>
      <c r="EW4" s="259"/>
      <c r="EX4" s="259"/>
      <c r="EY4" s="259"/>
      <c r="EZ4" s="259"/>
      <c r="FA4" s="259"/>
      <c r="FB4" s="259"/>
      <c r="FC4" s="259"/>
      <c r="FD4" s="259"/>
      <c r="FE4" s="259"/>
      <c r="FF4" s="259"/>
      <c r="FG4" s="259"/>
      <c r="FH4" s="259"/>
      <c r="FI4" s="259"/>
      <c r="FJ4" s="259"/>
      <c r="FK4" s="259"/>
      <c r="FL4" s="259"/>
      <c r="FM4" s="259"/>
      <c r="FN4" s="259"/>
      <c r="FO4" s="259"/>
      <c r="FP4" s="259"/>
      <c r="FQ4" s="259"/>
      <c r="FR4" s="259"/>
      <c r="FS4" s="259"/>
      <c r="FT4" s="259"/>
      <c r="FU4" s="259"/>
      <c r="FV4" s="259"/>
      <c r="FW4" s="259"/>
      <c r="FX4" s="259"/>
      <c r="FY4" s="259"/>
      <c r="FZ4" s="259"/>
      <c r="GA4" s="259"/>
      <c r="GB4" s="259"/>
      <c r="GC4" s="25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259"/>
    </row>
    <row r="5" spans="1:197" s="46" customFormat="1" ht="16.5" customHeight="1">
      <c r="A5" s="244"/>
      <c r="B5" s="244"/>
      <c r="C5" s="298"/>
      <c r="D5" s="299"/>
      <c r="E5" s="300"/>
      <c r="F5" s="300"/>
      <c r="G5" s="300"/>
      <c r="H5" s="300"/>
      <c r="I5" s="300"/>
      <c r="J5" s="300"/>
      <c r="K5" s="300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259"/>
      <c r="BN5" s="259"/>
      <c r="BO5" s="259"/>
      <c r="BP5" s="259"/>
      <c r="BQ5" s="259"/>
      <c r="BR5" s="259"/>
      <c r="BS5" s="259"/>
      <c r="BT5" s="259"/>
      <c r="BU5" s="259"/>
      <c r="BV5" s="259"/>
      <c r="BW5" s="259"/>
      <c r="BX5" s="259"/>
      <c r="BY5" s="259"/>
      <c r="BZ5" s="259"/>
      <c r="CA5" s="259"/>
      <c r="CB5" s="259"/>
      <c r="CC5" s="259"/>
      <c r="CD5" s="259"/>
      <c r="CE5" s="259"/>
      <c r="CF5" s="259"/>
      <c r="CG5" s="259"/>
      <c r="CH5" s="259"/>
      <c r="CI5" s="259"/>
      <c r="CJ5" s="259"/>
      <c r="CK5" s="259"/>
      <c r="CL5" s="259"/>
      <c r="CM5" s="259"/>
      <c r="CN5" s="259"/>
      <c r="CO5" s="259"/>
      <c r="CP5" s="259"/>
      <c r="CQ5" s="259"/>
      <c r="CR5" s="259"/>
      <c r="CS5" s="259"/>
      <c r="CT5" s="259"/>
      <c r="CU5" s="259"/>
      <c r="CV5" s="259"/>
      <c r="CW5" s="259"/>
      <c r="CX5" s="259"/>
      <c r="CY5" s="259"/>
      <c r="CZ5" s="259"/>
      <c r="DA5" s="259"/>
      <c r="DB5" s="259"/>
      <c r="DC5" s="259"/>
      <c r="DD5" s="259"/>
      <c r="DE5" s="259"/>
      <c r="DF5" s="259"/>
      <c r="DG5" s="259"/>
      <c r="DH5" s="259"/>
      <c r="DI5" s="259"/>
      <c r="DJ5" s="259"/>
      <c r="DK5" s="259"/>
      <c r="DL5" s="259"/>
      <c r="DM5" s="259"/>
      <c r="DN5" s="259"/>
      <c r="DO5" s="259"/>
      <c r="DP5" s="259"/>
      <c r="DQ5" s="259"/>
      <c r="DR5" s="259"/>
      <c r="DS5" s="259"/>
      <c r="DT5" s="259"/>
      <c r="DU5" s="259"/>
      <c r="DV5" s="259"/>
      <c r="DW5" s="259"/>
      <c r="DX5" s="259"/>
      <c r="DY5" s="259"/>
      <c r="DZ5" s="259"/>
      <c r="EA5" s="259"/>
      <c r="EB5" s="259"/>
      <c r="EC5" s="259"/>
      <c r="ED5" s="259"/>
      <c r="EE5" s="259"/>
      <c r="EF5" s="259"/>
      <c r="EG5" s="259"/>
      <c r="EH5" s="259"/>
      <c r="EI5" s="259"/>
      <c r="EJ5" s="259"/>
      <c r="EK5" s="259"/>
      <c r="EL5" s="259"/>
      <c r="EM5" s="259"/>
      <c r="EN5" s="259"/>
      <c r="EO5" s="259"/>
      <c r="EP5" s="259"/>
      <c r="EQ5" s="259"/>
      <c r="ER5" s="259"/>
      <c r="ES5" s="259"/>
      <c r="ET5" s="259"/>
      <c r="EU5" s="259"/>
      <c r="EV5" s="259"/>
      <c r="EW5" s="259"/>
      <c r="EX5" s="259"/>
      <c r="EY5" s="259"/>
      <c r="EZ5" s="259"/>
      <c r="FA5" s="259"/>
      <c r="FB5" s="259"/>
      <c r="FC5" s="259"/>
      <c r="FD5" s="259"/>
      <c r="FE5" s="259"/>
      <c r="FF5" s="259"/>
      <c r="FG5" s="259"/>
      <c r="FH5" s="259"/>
      <c r="FI5" s="259"/>
      <c r="FJ5" s="259"/>
      <c r="FK5" s="259"/>
      <c r="FL5" s="259"/>
      <c r="FM5" s="259"/>
      <c r="FN5" s="259"/>
      <c r="FO5" s="259"/>
      <c r="FP5" s="259"/>
      <c r="FQ5" s="259"/>
      <c r="FR5" s="259"/>
      <c r="FS5" s="259"/>
      <c r="FT5" s="259"/>
      <c r="FU5" s="259"/>
      <c r="FV5" s="259"/>
      <c r="FW5" s="259"/>
      <c r="FX5" s="259"/>
      <c r="FY5" s="259"/>
      <c r="FZ5" s="259"/>
      <c r="GA5" s="259"/>
      <c r="GB5" s="259"/>
      <c r="GC5" s="259"/>
      <c r="GD5" s="259"/>
      <c r="GE5" s="259"/>
      <c r="GF5" s="259"/>
      <c r="GG5" s="259"/>
      <c r="GH5" s="259"/>
      <c r="GI5" s="259"/>
      <c r="GJ5" s="259"/>
      <c r="GK5" s="259"/>
      <c r="GL5" s="259"/>
      <c r="GM5" s="259"/>
      <c r="GN5" s="259"/>
      <c r="GO5" s="259"/>
    </row>
    <row r="6" spans="1:197" s="46" customFormat="1" ht="16.5" customHeight="1">
      <c r="A6" s="244"/>
      <c r="B6" s="244"/>
      <c r="C6" s="298"/>
      <c r="D6" s="299"/>
      <c r="E6" s="374" t="s">
        <v>181</v>
      </c>
      <c r="F6" s="374"/>
      <c r="G6" s="374"/>
      <c r="H6" s="374"/>
      <c r="I6" s="374"/>
      <c r="J6" s="374"/>
      <c r="K6" s="374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59"/>
      <c r="AZ6" s="259"/>
      <c r="BA6" s="259"/>
      <c r="BB6" s="259"/>
      <c r="BC6" s="259"/>
      <c r="BD6" s="259"/>
      <c r="BE6" s="259"/>
      <c r="BF6" s="259"/>
      <c r="BG6" s="259"/>
      <c r="BH6" s="259"/>
      <c r="BI6" s="259"/>
      <c r="BJ6" s="259"/>
      <c r="BK6" s="259"/>
      <c r="BL6" s="259"/>
      <c r="BM6" s="259"/>
      <c r="BN6" s="259"/>
      <c r="BO6" s="259"/>
      <c r="BP6" s="259"/>
      <c r="BQ6" s="259"/>
      <c r="BR6" s="259"/>
      <c r="BS6" s="259"/>
      <c r="BT6" s="259"/>
      <c r="BU6" s="259"/>
      <c r="BV6" s="259"/>
      <c r="BW6" s="259"/>
      <c r="BX6" s="259"/>
      <c r="BY6" s="259"/>
      <c r="BZ6" s="259"/>
      <c r="CA6" s="259"/>
      <c r="CB6" s="259"/>
      <c r="CC6" s="259"/>
      <c r="CD6" s="259"/>
      <c r="CE6" s="259"/>
      <c r="CF6" s="259"/>
      <c r="CG6" s="259"/>
      <c r="CH6" s="259"/>
      <c r="CI6" s="259"/>
      <c r="CJ6" s="259"/>
      <c r="CK6" s="259"/>
      <c r="CL6" s="259"/>
      <c r="CM6" s="259"/>
      <c r="CN6" s="259"/>
      <c r="CO6" s="259"/>
      <c r="CP6" s="259"/>
      <c r="CQ6" s="259"/>
      <c r="CR6" s="259"/>
      <c r="CS6" s="259"/>
      <c r="CT6" s="259"/>
      <c r="CU6" s="259"/>
      <c r="CV6" s="259"/>
      <c r="CW6" s="259"/>
      <c r="CX6" s="259"/>
      <c r="CY6" s="259"/>
      <c r="CZ6" s="259"/>
      <c r="DA6" s="259"/>
      <c r="DB6" s="259"/>
      <c r="DC6" s="259"/>
      <c r="DD6" s="259"/>
      <c r="DE6" s="259"/>
      <c r="DF6" s="259"/>
      <c r="DG6" s="259"/>
      <c r="DH6" s="259"/>
      <c r="DI6" s="259"/>
      <c r="DJ6" s="259"/>
      <c r="DK6" s="259"/>
      <c r="DL6" s="259"/>
      <c r="DM6" s="259"/>
      <c r="DN6" s="259"/>
      <c r="DO6" s="259"/>
      <c r="DP6" s="259"/>
      <c r="DQ6" s="259"/>
      <c r="DR6" s="259"/>
      <c r="DS6" s="259"/>
      <c r="DT6" s="259"/>
      <c r="DU6" s="259"/>
      <c r="DV6" s="259"/>
      <c r="DW6" s="259"/>
      <c r="DX6" s="259"/>
      <c r="DY6" s="259"/>
      <c r="DZ6" s="259"/>
      <c r="EA6" s="259"/>
      <c r="EB6" s="259"/>
      <c r="EC6" s="259"/>
      <c r="ED6" s="259"/>
      <c r="EE6" s="259"/>
      <c r="EF6" s="259"/>
      <c r="EG6" s="259"/>
      <c r="EH6" s="259"/>
      <c r="EI6" s="259"/>
      <c r="EJ6" s="259"/>
      <c r="EK6" s="259"/>
      <c r="EL6" s="259"/>
      <c r="EM6" s="259"/>
      <c r="EN6" s="259"/>
      <c r="EO6" s="259"/>
      <c r="EP6" s="259"/>
      <c r="EQ6" s="259"/>
      <c r="ER6" s="259"/>
      <c r="ES6" s="259"/>
      <c r="ET6" s="259"/>
      <c r="EU6" s="259"/>
      <c r="EV6" s="259"/>
      <c r="EW6" s="259"/>
      <c r="EX6" s="259"/>
      <c r="EY6" s="259"/>
      <c r="EZ6" s="259"/>
      <c r="FA6" s="259"/>
      <c r="FB6" s="259"/>
      <c r="FC6" s="259"/>
      <c r="FD6" s="259"/>
      <c r="FE6" s="259"/>
      <c r="FF6" s="259"/>
      <c r="FG6" s="259"/>
      <c r="FH6" s="259"/>
      <c r="FI6" s="259"/>
      <c r="FJ6" s="259"/>
      <c r="FK6" s="259"/>
      <c r="FL6" s="259"/>
      <c r="FM6" s="259"/>
      <c r="FN6" s="259"/>
      <c r="FO6" s="259"/>
      <c r="FP6" s="259"/>
      <c r="FQ6" s="259"/>
      <c r="FR6" s="259"/>
      <c r="FS6" s="259"/>
      <c r="FT6" s="259"/>
      <c r="FU6" s="259"/>
      <c r="FV6" s="259"/>
      <c r="FW6" s="259"/>
      <c r="FX6" s="259"/>
      <c r="FY6" s="259"/>
      <c r="FZ6" s="259"/>
      <c r="GA6" s="259"/>
      <c r="GB6" s="259"/>
      <c r="GC6" s="259"/>
      <c r="GD6" s="259"/>
      <c r="GE6" s="259"/>
      <c r="GF6" s="259"/>
      <c r="GG6" s="259"/>
      <c r="GH6" s="259"/>
      <c r="GI6" s="259"/>
      <c r="GJ6" s="259"/>
      <c r="GK6" s="259"/>
      <c r="GL6" s="259"/>
      <c r="GM6" s="259"/>
      <c r="GN6" s="259"/>
      <c r="GO6" s="259"/>
    </row>
    <row r="7" spans="1:197" s="46" customFormat="1" ht="16.5" customHeight="1">
      <c r="A7" s="244"/>
      <c r="B7" s="244"/>
      <c r="C7" s="298"/>
      <c r="D7" s="299"/>
      <c r="E7" s="375" t="s">
        <v>96</v>
      </c>
      <c r="F7" s="376"/>
      <c r="G7" s="376"/>
      <c r="H7" s="305"/>
      <c r="I7" s="375" t="s">
        <v>97</v>
      </c>
      <c r="J7" s="376"/>
      <c r="K7" s="376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59"/>
      <c r="CI7" s="259"/>
      <c r="CJ7" s="259"/>
      <c r="CK7" s="259"/>
      <c r="CL7" s="259"/>
      <c r="CM7" s="259"/>
      <c r="CN7" s="259"/>
      <c r="CO7" s="259"/>
      <c r="CP7" s="259"/>
      <c r="CQ7" s="259"/>
      <c r="CR7" s="259"/>
      <c r="CS7" s="259"/>
      <c r="CT7" s="259"/>
      <c r="CU7" s="259"/>
      <c r="CV7" s="259"/>
      <c r="CW7" s="259"/>
      <c r="CX7" s="259"/>
      <c r="CY7" s="259"/>
      <c r="CZ7" s="259"/>
      <c r="DA7" s="259"/>
      <c r="DB7" s="259"/>
      <c r="DC7" s="259"/>
      <c r="DD7" s="259"/>
      <c r="DE7" s="259"/>
      <c r="DF7" s="259"/>
      <c r="DG7" s="259"/>
      <c r="DH7" s="259"/>
      <c r="DI7" s="259"/>
      <c r="DJ7" s="259"/>
      <c r="DK7" s="259"/>
      <c r="DL7" s="259"/>
      <c r="DM7" s="259"/>
      <c r="DN7" s="259"/>
      <c r="DO7" s="259"/>
      <c r="DP7" s="259"/>
      <c r="DQ7" s="259"/>
      <c r="DR7" s="259"/>
      <c r="DS7" s="259"/>
      <c r="DT7" s="259"/>
      <c r="DU7" s="259"/>
      <c r="DV7" s="259"/>
      <c r="DW7" s="259"/>
      <c r="DX7" s="259"/>
      <c r="DY7" s="259"/>
      <c r="DZ7" s="259"/>
      <c r="EA7" s="259"/>
      <c r="EB7" s="259"/>
      <c r="EC7" s="259"/>
      <c r="ED7" s="259"/>
      <c r="EE7" s="259"/>
      <c r="EF7" s="259"/>
      <c r="EG7" s="259"/>
      <c r="EH7" s="259"/>
      <c r="EI7" s="259"/>
      <c r="EJ7" s="259"/>
      <c r="EK7" s="259"/>
      <c r="EL7" s="259"/>
      <c r="EM7" s="259"/>
      <c r="EN7" s="259"/>
      <c r="EO7" s="259"/>
      <c r="EP7" s="259"/>
      <c r="EQ7" s="259"/>
      <c r="ER7" s="259"/>
      <c r="ES7" s="259"/>
      <c r="ET7" s="259"/>
      <c r="EU7" s="259"/>
      <c r="EV7" s="259"/>
      <c r="EW7" s="259"/>
      <c r="EX7" s="259"/>
      <c r="EY7" s="259"/>
      <c r="EZ7" s="259"/>
      <c r="FA7" s="259"/>
      <c r="FB7" s="259"/>
      <c r="FC7" s="259"/>
      <c r="FD7" s="259"/>
      <c r="FE7" s="259"/>
      <c r="FF7" s="259"/>
      <c r="FG7" s="259"/>
      <c r="FH7" s="259"/>
      <c r="FI7" s="259"/>
      <c r="FJ7" s="259"/>
      <c r="FK7" s="259"/>
      <c r="FL7" s="259"/>
      <c r="FM7" s="259"/>
      <c r="FN7" s="259"/>
      <c r="FO7" s="259"/>
      <c r="FP7" s="259"/>
      <c r="FQ7" s="259"/>
      <c r="FR7" s="259"/>
      <c r="FS7" s="259"/>
      <c r="FT7" s="259"/>
      <c r="FU7" s="259"/>
      <c r="FV7" s="259"/>
      <c r="FW7" s="259"/>
      <c r="FX7" s="259"/>
      <c r="FY7" s="259"/>
      <c r="FZ7" s="259"/>
      <c r="GA7" s="259"/>
      <c r="GB7" s="259"/>
      <c r="GC7" s="259"/>
      <c r="GD7" s="259"/>
      <c r="GE7" s="259"/>
      <c r="GF7" s="259"/>
      <c r="GG7" s="259"/>
      <c r="GH7" s="259"/>
      <c r="GI7" s="259"/>
      <c r="GJ7" s="259"/>
      <c r="GK7" s="259"/>
      <c r="GL7" s="259"/>
      <c r="GM7" s="259"/>
      <c r="GN7" s="259"/>
      <c r="GO7" s="259"/>
    </row>
    <row r="8" spans="1:197" s="46" customFormat="1" ht="16.5" customHeight="1">
      <c r="A8" s="23"/>
      <c r="B8" s="244"/>
      <c r="C8" s="24"/>
      <c r="D8" s="298"/>
      <c r="E8" s="377" t="s">
        <v>95</v>
      </c>
      <c r="F8" s="377"/>
      <c r="G8" s="377"/>
      <c r="H8" s="305"/>
      <c r="I8" s="377" t="s">
        <v>95</v>
      </c>
      <c r="J8" s="377"/>
      <c r="K8" s="377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  <c r="BE8" s="259"/>
      <c r="BF8" s="259"/>
      <c r="BG8" s="259"/>
      <c r="BH8" s="259"/>
      <c r="BI8" s="259"/>
      <c r="BJ8" s="259"/>
      <c r="BK8" s="259"/>
      <c r="BL8" s="259"/>
      <c r="BM8" s="259"/>
      <c r="BN8" s="259"/>
      <c r="BO8" s="259"/>
      <c r="BP8" s="259"/>
      <c r="BQ8" s="259"/>
      <c r="BR8" s="259"/>
      <c r="BS8" s="259"/>
      <c r="BT8" s="259"/>
      <c r="BU8" s="259"/>
      <c r="BV8" s="259"/>
      <c r="BW8" s="259"/>
      <c r="BX8" s="259"/>
      <c r="BY8" s="259"/>
      <c r="BZ8" s="259"/>
      <c r="CA8" s="259"/>
      <c r="CB8" s="259"/>
      <c r="CC8" s="259"/>
      <c r="CD8" s="259"/>
      <c r="CE8" s="259"/>
      <c r="CF8" s="259"/>
      <c r="CG8" s="259"/>
      <c r="CH8" s="259"/>
      <c r="CI8" s="259"/>
      <c r="CJ8" s="259"/>
      <c r="CK8" s="259"/>
      <c r="CL8" s="259"/>
      <c r="CM8" s="259"/>
      <c r="CN8" s="259"/>
      <c r="CO8" s="259"/>
      <c r="CP8" s="259"/>
      <c r="CQ8" s="259"/>
      <c r="CR8" s="259"/>
      <c r="CS8" s="259"/>
      <c r="CT8" s="259"/>
      <c r="CU8" s="259"/>
      <c r="CV8" s="259"/>
      <c r="CW8" s="259"/>
      <c r="CX8" s="259"/>
      <c r="CY8" s="259"/>
      <c r="CZ8" s="259"/>
      <c r="DA8" s="259"/>
      <c r="DB8" s="259"/>
      <c r="DC8" s="259"/>
      <c r="DD8" s="259"/>
      <c r="DE8" s="259"/>
      <c r="DF8" s="259"/>
      <c r="DG8" s="259"/>
      <c r="DH8" s="259"/>
      <c r="DI8" s="259"/>
      <c r="DJ8" s="259"/>
      <c r="DK8" s="259"/>
      <c r="DL8" s="259"/>
      <c r="DM8" s="259"/>
      <c r="DN8" s="259"/>
      <c r="DO8" s="259"/>
      <c r="DP8" s="259"/>
      <c r="DQ8" s="259"/>
      <c r="DR8" s="259"/>
      <c r="DS8" s="259"/>
      <c r="DT8" s="259"/>
      <c r="DU8" s="259"/>
      <c r="DV8" s="259"/>
      <c r="DW8" s="259"/>
      <c r="DX8" s="259"/>
      <c r="DY8" s="259"/>
      <c r="DZ8" s="259"/>
      <c r="EA8" s="259"/>
      <c r="EB8" s="259"/>
      <c r="EC8" s="259"/>
      <c r="ED8" s="259"/>
      <c r="EE8" s="259"/>
      <c r="EF8" s="259"/>
      <c r="EG8" s="259"/>
      <c r="EH8" s="259"/>
      <c r="EI8" s="259"/>
      <c r="EJ8" s="259"/>
      <c r="EK8" s="259"/>
      <c r="EL8" s="259"/>
      <c r="EM8" s="259"/>
      <c r="EN8" s="259"/>
      <c r="EO8" s="259"/>
      <c r="EP8" s="259"/>
      <c r="EQ8" s="259"/>
      <c r="ER8" s="259"/>
      <c r="ES8" s="259"/>
      <c r="ET8" s="259"/>
      <c r="EU8" s="259"/>
      <c r="EV8" s="259"/>
      <c r="EW8" s="259"/>
      <c r="EX8" s="259"/>
      <c r="EY8" s="259"/>
      <c r="EZ8" s="259"/>
      <c r="FA8" s="259"/>
      <c r="FB8" s="259"/>
      <c r="FC8" s="259"/>
      <c r="FD8" s="259"/>
      <c r="FE8" s="259"/>
      <c r="FF8" s="259"/>
      <c r="FG8" s="259"/>
      <c r="FH8" s="259"/>
      <c r="FI8" s="259"/>
      <c r="FJ8" s="259"/>
      <c r="FK8" s="259"/>
      <c r="FL8" s="259"/>
      <c r="FM8" s="259"/>
      <c r="FN8" s="259"/>
      <c r="FO8" s="259"/>
      <c r="FP8" s="259"/>
      <c r="FQ8" s="259"/>
      <c r="FR8" s="259"/>
      <c r="FS8" s="259"/>
      <c r="FT8" s="259"/>
      <c r="FU8" s="259"/>
      <c r="FV8" s="259"/>
      <c r="FW8" s="259"/>
      <c r="FX8" s="259"/>
      <c r="FY8" s="259"/>
      <c r="FZ8" s="259"/>
      <c r="GA8" s="259"/>
      <c r="GB8" s="259"/>
      <c r="GC8" s="259"/>
      <c r="GD8" s="259"/>
      <c r="GE8" s="259"/>
      <c r="GF8" s="259"/>
      <c r="GG8" s="259"/>
      <c r="GH8" s="259"/>
      <c r="GI8" s="259"/>
      <c r="GJ8" s="259"/>
      <c r="GK8" s="259"/>
      <c r="GL8" s="259"/>
      <c r="GM8" s="259"/>
      <c r="GN8" s="259"/>
      <c r="GO8" s="259"/>
    </row>
    <row r="9" spans="1:197" s="46" customFormat="1" ht="16.5" customHeight="1">
      <c r="A9" s="29"/>
      <c r="B9" s="30"/>
      <c r="C9" s="29"/>
      <c r="D9" s="306"/>
      <c r="E9" s="307" t="s">
        <v>153</v>
      </c>
      <c r="F9" s="308"/>
      <c r="G9" s="307" t="s">
        <v>153</v>
      </c>
      <c r="H9" s="309"/>
      <c r="I9" s="307" t="s">
        <v>153</v>
      </c>
      <c r="J9" s="308"/>
      <c r="K9" s="307" t="s">
        <v>153</v>
      </c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59"/>
      <c r="AZ9" s="259"/>
      <c r="BA9" s="259"/>
      <c r="BB9" s="259"/>
      <c r="BC9" s="259"/>
      <c r="BD9" s="259"/>
      <c r="BE9" s="259"/>
      <c r="BF9" s="259"/>
      <c r="BG9" s="259"/>
      <c r="BH9" s="259"/>
      <c r="BI9" s="259"/>
      <c r="BJ9" s="259"/>
      <c r="BK9" s="259"/>
      <c r="BL9" s="259"/>
      <c r="BM9" s="259"/>
      <c r="BN9" s="259"/>
      <c r="BO9" s="259"/>
      <c r="BP9" s="259"/>
      <c r="BQ9" s="259"/>
      <c r="BR9" s="259"/>
      <c r="BS9" s="259"/>
      <c r="BT9" s="259"/>
      <c r="BU9" s="259"/>
      <c r="BV9" s="259"/>
      <c r="BW9" s="259"/>
      <c r="BX9" s="259"/>
      <c r="BY9" s="259"/>
      <c r="BZ9" s="259"/>
      <c r="CA9" s="259"/>
      <c r="CB9" s="259"/>
      <c r="CC9" s="259"/>
      <c r="CD9" s="259"/>
      <c r="CE9" s="259"/>
      <c r="CF9" s="259"/>
      <c r="CG9" s="259"/>
      <c r="CH9" s="259"/>
      <c r="CI9" s="259"/>
      <c r="CJ9" s="259"/>
      <c r="CK9" s="259"/>
      <c r="CL9" s="259"/>
      <c r="CM9" s="259"/>
      <c r="CN9" s="259"/>
      <c r="CO9" s="259"/>
      <c r="CP9" s="259"/>
      <c r="CQ9" s="259"/>
      <c r="CR9" s="259"/>
      <c r="CS9" s="259"/>
      <c r="CT9" s="259"/>
      <c r="CU9" s="259"/>
      <c r="CV9" s="259"/>
      <c r="CW9" s="259"/>
      <c r="CX9" s="259"/>
      <c r="CY9" s="259"/>
      <c r="CZ9" s="259"/>
      <c r="DA9" s="259"/>
      <c r="DB9" s="259"/>
      <c r="DC9" s="259"/>
      <c r="DD9" s="259"/>
      <c r="DE9" s="259"/>
      <c r="DF9" s="259"/>
      <c r="DG9" s="259"/>
      <c r="DH9" s="259"/>
      <c r="DI9" s="259"/>
      <c r="DJ9" s="259"/>
      <c r="DK9" s="259"/>
      <c r="DL9" s="259"/>
      <c r="DM9" s="259"/>
      <c r="DN9" s="259"/>
      <c r="DO9" s="259"/>
      <c r="DP9" s="259"/>
      <c r="DQ9" s="259"/>
      <c r="DR9" s="259"/>
      <c r="DS9" s="259"/>
      <c r="DT9" s="259"/>
      <c r="DU9" s="259"/>
      <c r="DV9" s="259"/>
      <c r="DW9" s="259"/>
      <c r="DX9" s="259"/>
      <c r="DY9" s="259"/>
      <c r="DZ9" s="259"/>
      <c r="EA9" s="259"/>
      <c r="EB9" s="259"/>
      <c r="EC9" s="259"/>
      <c r="ED9" s="259"/>
      <c r="EE9" s="259"/>
      <c r="EF9" s="259"/>
      <c r="EG9" s="259"/>
      <c r="EH9" s="259"/>
      <c r="EI9" s="259"/>
      <c r="EJ9" s="259"/>
      <c r="EK9" s="259"/>
      <c r="EL9" s="259"/>
      <c r="EM9" s="259"/>
      <c r="EN9" s="259"/>
      <c r="EO9" s="259"/>
      <c r="EP9" s="259"/>
      <c r="EQ9" s="259"/>
      <c r="ER9" s="259"/>
      <c r="ES9" s="259"/>
      <c r="ET9" s="259"/>
      <c r="EU9" s="259"/>
      <c r="EV9" s="259"/>
      <c r="EW9" s="259"/>
      <c r="EX9" s="259"/>
      <c r="EY9" s="259"/>
      <c r="EZ9" s="259"/>
      <c r="FA9" s="259"/>
      <c r="FB9" s="259"/>
      <c r="FC9" s="259"/>
      <c r="FD9" s="259"/>
      <c r="FE9" s="259"/>
      <c r="FF9" s="259"/>
      <c r="FG9" s="259"/>
      <c r="FH9" s="259"/>
      <c r="FI9" s="259"/>
      <c r="FJ9" s="259"/>
      <c r="FK9" s="259"/>
      <c r="FL9" s="259"/>
      <c r="FM9" s="259"/>
      <c r="FN9" s="259"/>
      <c r="FO9" s="259"/>
      <c r="FP9" s="259"/>
      <c r="FQ9" s="259"/>
      <c r="FR9" s="259"/>
      <c r="FS9" s="259"/>
      <c r="FT9" s="259"/>
      <c r="FU9" s="259"/>
      <c r="FV9" s="259"/>
      <c r="FW9" s="259"/>
      <c r="FX9" s="259"/>
      <c r="FY9" s="259"/>
      <c r="FZ9" s="259"/>
      <c r="GA9" s="259"/>
      <c r="GB9" s="259"/>
      <c r="GC9" s="259"/>
      <c r="GD9" s="259"/>
      <c r="GE9" s="259"/>
      <c r="GF9" s="259"/>
      <c r="GG9" s="259"/>
      <c r="GH9" s="259"/>
      <c r="GI9" s="259"/>
      <c r="GJ9" s="259"/>
      <c r="GK9" s="259"/>
      <c r="GL9" s="259"/>
      <c r="GM9" s="259"/>
      <c r="GN9" s="259"/>
      <c r="GO9" s="259"/>
    </row>
    <row r="10" spans="1:197" s="46" customFormat="1" ht="16.5" customHeight="1">
      <c r="A10" s="29"/>
      <c r="B10" s="30"/>
      <c r="C10" s="310"/>
      <c r="D10" s="306"/>
      <c r="E10" s="19" t="s">
        <v>165</v>
      </c>
      <c r="F10" s="235"/>
      <c r="G10" s="227" t="s">
        <v>140</v>
      </c>
      <c r="H10" s="235"/>
      <c r="I10" s="19" t="s">
        <v>165</v>
      </c>
      <c r="J10" s="235"/>
      <c r="K10" s="227" t="s">
        <v>140</v>
      </c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59"/>
      <c r="AZ10" s="259"/>
      <c r="BA10" s="259"/>
      <c r="BB10" s="259"/>
      <c r="BC10" s="259"/>
      <c r="BD10" s="259"/>
      <c r="BE10" s="259"/>
      <c r="BF10" s="259"/>
      <c r="BG10" s="259"/>
      <c r="BH10" s="259"/>
      <c r="BI10" s="259"/>
      <c r="BJ10" s="259"/>
      <c r="BK10" s="259"/>
      <c r="BL10" s="259"/>
      <c r="BM10" s="259"/>
      <c r="BN10" s="259"/>
      <c r="BO10" s="259"/>
      <c r="BP10" s="259"/>
      <c r="BQ10" s="259"/>
      <c r="BR10" s="259"/>
      <c r="BS10" s="259"/>
      <c r="BT10" s="259"/>
      <c r="BU10" s="259"/>
      <c r="BV10" s="259"/>
      <c r="BW10" s="259"/>
      <c r="BX10" s="259"/>
      <c r="BY10" s="259"/>
      <c r="BZ10" s="259"/>
      <c r="CA10" s="259"/>
      <c r="CB10" s="259"/>
      <c r="CC10" s="259"/>
      <c r="CD10" s="259"/>
      <c r="CE10" s="259"/>
      <c r="CF10" s="259"/>
      <c r="CG10" s="259"/>
      <c r="CH10" s="259"/>
      <c r="CI10" s="259"/>
      <c r="CJ10" s="259"/>
      <c r="CK10" s="259"/>
      <c r="CL10" s="259"/>
      <c r="CM10" s="259"/>
      <c r="CN10" s="259"/>
      <c r="CO10" s="259"/>
      <c r="CP10" s="259"/>
      <c r="CQ10" s="259"/>
      <c r="CR10" s="259"/>
      <c r="CS10" s="259"/>
      <c r="CT10" s="259"/>
      <c r="CU10" s="259"/>
      <c r="CV10" s="259"/>
      <c r="CW10" s="259"/>
      <c r="CX10" s="259"/>
      <c r="CY10" s="259"/>
      <c r="CZ10" s="259"/>
      <c r="DA10" s="259"/>
      <c r="DB10" s="259"/>
      <c r="DC10" s="259"/>
      <c r="DD10" s="259"/>
      <c r="DE10" s="259"/>
      <c r="DF10" s="259"/>
      <c r="DG10" s="259"/>
      <c r="DH10" s="259"/>
      <c r="DI10" s="259"/>
      <c r="DJ10" s="259"/>
      <c r="DK10" s="259"/>
      <c r="DL10" s="259"/>
      <c r="DM10" s="259"/>
      <c r="DN10" s="259"/>
      <c r="DO10" s="259"/>
      <c r="DP10" s="259"/>
      <c r="DQ10" s="259"/>
      <c r="DR10" s="259"/>
      <c r="DS10" s="259"/>
      <c r="DT10" s="259"/>
      <c r="DU10" s="259"/>
      <c r="DV10" s="259"/>
      <c r="DW10" s="259"/>
      <c r="DX10" s="259"/>
      <c r="DY10" s="259"/>
      <c r="DZ10" s="259"/>
      <c r="EA10" s="259"/>
      <c r="EB10" s="259"/>
      <c r="EC10" s="259"/>
      <c r="ED10" s="259"/>
      <c r="EE10" s="259"/>
      <c r="EF10" s="259"/>
      <c r="EG10" s="259"/>
      <c r="EH10" s="259"/>
      <c r="EI10" s="259"/>
      <c r="EJ10" s="259"/>
      <c r="EK10" s="259"/>
      <c r="EL10" s="259"/>
      <c r="EM10" s="259"/>
      <c r="EN10" s="259"/>
      <c r="EO10" s="259"/>
      <c r="EP10" s="259"/>
      <c r="EQ10" s="259"/>
      <c r="ER10" s="259"/>
      <c r="ES10" s="259"/>
      <c r="ET10" s="259"/>
      <c r="EU10" s="259"/>
      <c r="EV10" s="259"/>
      <c r="EW10" s="259"/>
      <c r="EX10" s="259"/>
      <c r="EY10" s="259"/>
      <c r="EZ10" s="259"/>
      <c r="FA10" s="259"/>
      <c r="FB10" s="259"/>
      <c r="FC10" s="259"/>
      <c r="FD10" s="259"/>
      <c r="FE10" s="259"/>
      <c r="FF10" s="259"/>
      <c r="FG10" s="259"/>
      <c r="FH10" s="259"/>
      <c r="FI10" s="259"/>
      <c r="FJ10" s="259"/>
      <c r="FK10" s="259"/>
      <c r="FL10" s="259"/>
      <c r="FM10" s="259"/>
      <c r="FN10" s="259"/>
      <c r="FO10" s="259"/>
      <c r="FP10" s="259"/>
      <c r="FQ10" s="259"/>
      <c r="FR10" s="259"/>
      <c r="FS10" s="259"/>
      <c r="FT10" s="259"/>
      <c r="FU10" s="259"/>
      <c r="FV10" s="259"/>
      <c r="FW10" s="259"/>
      <c r="FX10" s="259"/>
      <c r="FY10" s="259"/>
      <c r="FZ10" s="259"/>
      <c r="GA10" s="259"/>
      <c r="GB10" s="259"/>
      <c r="GC10" s="259"/>
      <c r="GD10" s="259"/>
      <c r="GE10" s="259"/>
      <c r="GF10" s="259"/>
      <c r="GG10" s="259"/>
      <c r="GH10" s="259"/>
      <c r="GI10" s="259"/>
      <c r="GJ10" s="259"/>
      <c r="GK10" s="259"/>
      <c r="GL10" s="259"/>
      <c r="GM10" s="259"/>
      <c r="GN10" s="259"/>
      <c r="GO10" s="259"/>
    </row>
    <row r="11" spans="1:197" s="46" customFormat="1" ht="16.5" customHeight="1">
      <c r="A11" s="23"/>
      <c r="B11" s="244"/>
      <c r="C11" s="310"/>
      <c r="D11" s="298"/>
      <c r="E11" s="311"/>
      <c r="F11" s="307"/>
      <c r="G11" s="307"/>
      <c r="H11" s="307"/>
      <c r="I11" s="311"/>
      <c r="J11" s="307"/>
      <c r="K11" s="307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59"/>
      <c r="BH11" s="259"/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59"/>
      <c r="CL11" s="259"/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59"/>
    </row>
    <row r="12" spans="1:197" s="46" customFormat="1" ht="16.5" customHeight="1">
      <c r="A12" s="244" t="s">
        <v>16</v>
      </c>
      <c r="B12" s="30"/>
      <c r="C12" s="312"/>
      <c r="D12" s="24"/>
      <c r="E12" s="313"/>
      <c r="F12" s="308"/>
      <c r="G12" s="308"/>
      <c r="H12" s="308"/>
      <c r="I12" s="313"/>
      <c r="J12" s="308"/>
      <c r="K12" s="308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/>
      <c r="BA12" s="259"/>
      <c r="BB12" s="259"/>
      <c r="BC12" s="259"/>
      <c r="BD12" s="259"/>
      <c r="BE12" s="259"/>
      <c r="BF12" s="259"/>
      <c r="BG12" s="259"/>
      <c r="BH12" s="259"/>
      <c r="BI12" s="259"/>
      <c r="BJ12" s="259"/>
      <c r="BK12" s="259"/>
      <c r="BL12" s="259"/>
      <c r="BM12" s="259"/>
      <c r="BN12" s="259"/>
      <c r="BO12" s="259"/>
      <c r="BP12" s="259"/>
      <c r="BQ12" s="259"/>
      <c r="BR12" s="259"/>
      <c r="BS12" s="259"/>
      <c r="BT12" s="259"/>
      <c r="BU12" s="259"/>
      <c r="BV12" s="259"/>
      <c r="BW12" s="259"/>
      <c r="BX12" s="259"/>
      <c r="BY12" s="259"/>
      <c r="BZ12" s="259"/>
      <c r="CA12" s="259"/>
      <c r="CB12" s="259"/>
      <c r="CC12" s="259"/>
      <c r="CD12" s="259"/>
      <c r="CE12" s="259"/>
      <c r="CF12" s="259"/>
      <c r="CG12" s="259"/>
      <c r="CH12" s="259"/>
      <c r="CI12" s="259"/>
      <c r="CJ12" s="259"/>
      <c r="CK12" s="259"/>
      <c r="CL12" s="259"/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59"/>
      <c r="DA12" s="259"/>
      <c r="DB12" s="259"/>
      <c r="DC12" s="259"/>
      <c r="DD12" s="259"/>
      <c r="DE12" s="259"/>
      <c r="DF12" s="259"/>
      <c r="DG12" s="259"/>
      <c r="DH12" s="259"/>
      <c r="DI12" s="259"/>
      <c r="DJ12" s="259"/>
      <c r="DK12" s="259"/>
      <c r="DL12" s="259"/>
      <c r="DM12" s="259"/>
      <c r="DN12" s="259"/>
      <c r="DO12" s="259"/>
      <c r="DP12" s="259"/>
      <c r="DQ12" s="259"/>
      <c r="DR12" s="259"/>
      <c r="DS12" s="259"/>
      <c r="DT12" s="259"/>
      <c r="DU12" s="259"/>
      <c r="DV12" s="259"/>
      <c r="DW12" s="259"/>
      <c r="DX12" s="259"/>
      <c r="DY12" s="259"/>
      <c r="DZ12" s="259"/>
      <c r="EA12" s="259"/>
      <c r="EB12" s="259"/>
      <c r="EC12" s="259"/>
      <c r="ED12" s="259"/>
      <c r="EE12" s="259"/>
      <c r="EF12" s="259"/>
      <c r="EG12" s="259"/>
      <c r="EH12" s="259"/>
      <c r="EI12" s="259"/>
      <c r="EJ12" s="259"/>
      <c r="EK12" s="259"/>
      <c r="EL12" s="259"/>
      <c r="EM12" s="259"/>
      <c r="EN12" s="259"/>
      <c r="EO12" s="259"/>
      <c r="EP12" s="259"/>
      <c r="EQ12" s="259"/>
      <c r="ER12" s="259"/>
      <c r="ES12" s="259"/>
      <c r="ET12" s="259"/>
      <c r="EU12" s="259"/>
      <c r="EV12" s="259"/>
      <c r="EW12" s="259"/>
      <c r="EX12" s="259"/>
      <c r="EY12" s="259"/>
      <c r="EZ12" s="259"/>
      <c r="FA12" s="259"/>
      <c r="FB12" s="259"/>
      <c r="FC12" s="259"/>
      <c r="FD12" s="259"/>
      <c r="FE12" s="259"/>
      <c r="FF12" s="259"/>
      <c r="FG12" s="259"/>
      <c r="FH12" s="259"/>
      <c r="FI12" s="259"/>
      <c r="FJ12" s="259"/>
      <c r="FK12" s="259"/>
      <c r="FL12" s="259"/>
      <c r="FM12" s="259"/>
      <c r="FN12" s="259"/>
      <c r="FO12" s="259"/>
      <c r="FP12" s="259"/>
      <c r="FQ12" s="259"/>
      <c r="FR12" s="259"/>
      <c r="FS12" s="259"/>
      <c r="FT12" s="259"/>
      <c r="FU12" s="259"/>
      <c r="FV12" s="259"/>
      <c r="FW12" s="259"/>
      <c r="FX12" s="259"/>
      <c r="FY12" s="259"/>
      <c r="FZ12" s="259"/>
      <c r="GA12" s="259"/>
      <c r="GB12" s="259"/>
      <c r="GC12" s="259"/>
      <c r="GD12" s="259"/>
      <c r="GE12" s="259"/>
      <c r="GF12" s="259"/>
      <c r="GG12" s="259"/>
      <c r="GH12" s="259"/>
      <c r="GI12" s="259"/>
      <c r="GJ12" s="259"/>
      <c r="GK12" s="259"/>
      <c r="GL12" s="259"/>
      <c r="GM12" s="259"/>
      <c r="GN12" s="259"/>
      <c r="GO12" s="259"/>
    </row>
    <row r="13" spans="1:197" s="46" customFormat="1" ht="16.5" customHeight="1">
      <c r="A13" s="244"/>
      <c r="B13" s="30"/>
      <c r="C13" s="312"/>
      <c r="D13" s="24"/>
      <c r="E13" s="313"/>
      <c r="F13" s="308"/>
      <c r="G13" s="308"/>
      <c r="H13" s="308"/>
      <c r="I13" s="313"/>
      <c r="J13" s="308"/>
      <c r="K13" s="308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  <c r="AX13" s="259"/>
      <c r="AY13" s="259"/>
      <c r="AZ13" s="259"/>
      <c r="BA13" s="259"/>
      <c r="BB13" s="259"/>
      <c r="BC13" s="259"/>
      <c r="BD13" s="259"/>
      <c r="BE13" s="259"/>
      <c r="BF13" s="259"/>
      <c r="BG13" s="259"/>
      <c r="BH13" s="259"/>
      <c r="BI13" s="259"/>
      <c r="BJ13" s="259"/>
      <c r="BK13" s="259"/>
      <c r="BL13" s="259"/>
      <c r="BM13" s="259"/>
      <c r="BN13" s="259"/>
      <c r="BO13" s="259"/>
      <c r="BP13" s="259"/>
      <c r="BQ13" s="259"/>
      <c r="BR13" s="259"/>
      <c r="BS13" s="259"/>
      <c r="BT13" s="259"/>
      <c r="BU13" s="259"/>
      <c r="BV13" s="259"/>
      <c r="BW13" s="259"/>
      <c r="BX13" s="259"/>
      <c r="BY13" s="259"/>
      <c r="BZ13" s="259"/>
      <c r="CA13" s="259"/>
      <c r="CB13" s="259"/>
      <c r="CC13" s="259"/>
      <c r="CD13" s="259"/>
      <c r="CE13" s="259"/>
      <c r="CF13" s="259"/>
      <c r="CG13" s="259"/>
      <c r="CH13" s="259"/>
      <c r="CI13" s="259"/>
      <c r="CJ13" s="259"/>
      <c r="CK13" s="259"/>
      <c r="CL13" s="259"/>
      <c r="CM13" s="259"/>
      <c r="CN13" s="259"/>
      <c r="CO13" s="259"/>
      <c r="CP13" s="259"/>
      <c r="CQ13" s="259"/>
      <c r="CR13" s="259"/>
      <c r="CS13" s="259"/>
      <c r="CT13" s="259"/>
      <c r="CU13" s="259"/>
      <c r="CV13" s="259"/>
      <c r="CW13" s="259"/>
      <c r="CX13" s="259"/>
      <c r="CY13" s="259"/>
      <c r="CZ13" s="259"/>
      <c r="DA13" s="259"/>
      <c r="DB13" s="259"/>
      <c r="DC13" s="259"/>
      <c r="DD13" s="259"/>
      <c r="DE13" s="259"/>
      <c r="DF13" s="259"/>
      <c r="DG13" s="259"/>
      <c r="DH13" s="259"/>
      <c r="DI13" s="259"/>
      <c r="DJ13" s="259"/>
      <c r="DK13" s="259"/>
      <c r="DL13" s="259"/>
      <c r="DM13" s="259"/>
      <c r="DN13" s="259"/>
      <c r="DO13" s="259"/>
      <c r="DP13" s="259"/>
      <c r="DQ13" s="259"/>
      <c r="DR13" s="259"/>
      <c r="DS13" s="259"/>
      <c r="DT13" s="259"/>
      <c r="DU13" s="259"/>
      <c r="DV13" s="259"/>
      <c r="DW13" s="259"/>
      <c r="DX13" s="259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59"/>
      <c r="FP13" s="259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59"/>
      <c r="GC13" s="259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59"/>
    </row>
    <row r="14" spans="1:197" s="46" customFormat="1" ht="16.5" customHeight="1">
      <c r="A14" s="30" t="s">
        <v>65</v>
      </c>
      <c r="B14" s="30"/>
      <c r="C14" s="314"/>
      <c r="D14" s="24"/>
      <c r="E14" s="313">
        <v>568</v>
      </c>
      <c r="F14" s="315"/>
      <c r="G14" s="308">
        <v>323</v>
      </c>
      <c r="H14" s="315"/>
      <c r="I14" s="313">
        <v>3245</v>
      </c>
      <c r="J14" s="315"/>
      <c r="K14" s="308">
        <v>3450</v>
      </c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259"/>
      <c r="BH14" s="259"/>
      <c r="BI14" s="259"/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259"/>
      <c r="BW14" s="259"/>
      <c r="BX14" s="259"/>
      <c r="BY14" s="259"/>
      <c r="BZ14" s="259"/>
      <c r="CA14" s="259"/>
      <c r="CB14" s="259"/>
      <c r="CC14" s="259"/>
      <c r="CD14" s="259"/>
      <c r="CE14" s="259"/>
      <c r="CF14" s="259"/>
      <c r="CG14" s="259"/>
      <c r="CH14" s="259"/>
      <c r="CI14" s="259"/>
      <c r="CJ14" s="259"/>
      <c r="CK14" s="259"/>
      <c r="CL14" s="259"/>
      <c r="CM14" s="259"/>
      <c r="CN14" s="259"/>
      <c r="CO14" s="259"/>
      <c r="CP14" s="259"/>
      <c r="CQ14" s="259"/>
      <c r="CR14" s="259"/>
      <c r="CS14" s="259"/>
      <c r="CT14" s="259"/>
      <c r="CU14" s="259"/>
      <c r="CV14" s="259"/>
      <c r="CW14" s="259"/>
      <c r="CX14" s="259"/>
      <c r="CY14" s="259"/>
      <c r="CZ14" s="259"/>
      <c r="DA14" s="259"/>
      <c r="DB14" s="259"/>
      <c r="DC14" s="259"/>
      <c r="DD14" s="259"/>
      <c r="DE14" s="259"/>
      <c r="DF14" s="259"/>
      <c r="DG14" s="259"/>
      <c r="DH14" s="259"/>
      <c r="DI14" s="259"/>
      <c r="DJ14" s="259"/>
      <c r="DK14" s="259"/>
      <c r="DL14" s="259"/>
      <c r="DM14" s="259"/>
      <c r="DN14" s="259"/>
      <c r="DO14" s="259"/>
      <c r="DP14" s="259"/>
      <c r="DQ14" s="259"/>
      <c r="DR14" s="259"/>
      <c r="DS14" s="259"/>
      <c r="DT14" s="259"/>
      <c r="DU14" s="259"/>
      <c r="DV14" s="259"/>
      <c r="DW14" s="259"/>
      <c r="DX14" s="259"/>
      <c r="DY14" s="259"/>
      <c r="DZ14" s="259"/>
      <c r="EA14" s="259"/>
      <c r="EB14" s="259"/>
      <c r="EC14" s="259"/>
      <c r="ED14" s="259"/>
      <c r="EE14" s="259"/>
      <c r="EF14" s="259"/>
      <c r="EG14" s="259"/>
      <c r="EH14" s="259"/>
      <c r="EI14" s="259"/>
      <c r="EJ14" s="259"/>
      <c r="EK14" s="259"/>
      <c r="EL14" s="259"/>
      <c r="EM14" s="259"/>
      <c r="EN14" s="259"/>
      <c r="EO14" s="259"/>
      <c r="EP14" s="259"/>
      <c r="EQ14" s="259"/>
      <c r="ER14" s="259"/>
      <c r="ES14" s="259"/>
      <c r="ET14" s="259"/>
      <c r="EU14" s="259"/>
      <c r="EV14" s="259"/>
      <c r="EW14" s="259"/>
      <c r="EX14" s="259"/>
      <c r="EY14" s="259"/>
      <c r="EZ14" s="259"/>
      <c r="FA14" s="259"/>
      <c r="FB14" s="259"/>
      <c r="FC14" s="259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59"/>
      <c r="FP14" s="259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59"/>
      <c r="GC14" s="259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59"/>
    </row>
    <row r="15" spans="1:197" s="46" customFormat="1" ht="16.5" customHeight="1">
      <c r="A15" s="30" t="s">
        <v>55</v>
      </c>
      <c r="B15" s="30"/>
      <c r="C15" s="312"/>
      <c r="D15" s="24"/>
      <c r="E15" s="316"/>
      <c r="F15" s="308"/>
      <c r="G15" s="309"/>
      <c r="H15" s="309"/>
      <c r="I15" s="316"/>
      <c r="J15" s="309"/>
      <c r="K15" s="30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  <c r="BF15" s="259"/>
      <c r="BG15" s="259"/>
      <c r="BH15" s="259"/>
      <c r="BI15" s="259"/>
      <c r="BJ15" s="259"/>
      <c r="BK15" s="259"/>
      <c r="BL15" s="259"/>
      <c r="BM15" s="259"/>
      <c r="BN15" s="259"/>
      <c r="BO15" s="259"/>
      <c r="BP15" s="259"/>
      <c r="BQ15" s="259"/>
      <c r="BR15" s="259"/>
      <c r="BS15" s="259"/>
      <c r="BT15" s="259"/>
      <c r="BU15" s="259"/>
      <c r="BV15" s="259"/>
      <c r="BW15" s="259"/>
      <c r="BX15" s="259"/>
      <c r="BY15" s="259"/>
      <c r="BZ15" s="259"/>
      <c r="CA15" s="259"/>
      <c r="CB15" s="259"/>
      <c r="CC15" s="259"/>
      <c r="CD15" s="259"/>
      <c r="CE15" s="259"/>
      <c r="CF15" s="259"/>
      <c r="CG15" s="259"/>
      <c r="CH15" s="259"/>
      <c r="CI15" s="259"/>
      <c r="CJ15" s="259"/>
      <c r="CK15" s="259"/>
      <c r="CL15" s="259"/>
      <c r="CM15" s="259"/>
      <c r="CN15" s="259"/>
      <c r="CO15" s="259"/>
      <c r="CP15" s="259"/>
      <c r="CQ15" s="259"/>
      <c r="CR15" s="259"/>
      <c r="CS15" s="259"/>
      <c r="CT15" s="259"/>
      <c r="CU15" s="259"/>
      <c r="CV15" s="259"/>
      <c r="CW15" s="259"/>
      <c r="CX15" s="259"/>
      <c r="CY15" s="259"/>
      <c r="CZ15" s="259"/>
      <c r="DA15" s="259"/>
      <c r="DB15" s="259"/>
      <c r="DC15" s="259"/>
      <c r="DD15" s="259"/>
      <c r="DE15" s="259"/>
      <c r="DF15" s="259"/>
      <c r="DG15" s="259"/>
      <c r="DH15" s="259"/>
      <c r="DI15" s="259"/>
      <c r="DJ15" s="259"/>
      <c r="DK15" s="259"/>
      <c r="DL15" s="259"/>
      <c r="DM15" s="259"/>
      <c r="DN15" s="259"/>
      <c r="DO15" s="259"/>
      <c r="DP15" s="259"/>
      <c r="DQ15" s="259"/>
      <c r="DR15" s="259"/>
      <c r="DS15" s="259"/>
      <c r="DT15" s="259"/>
      <c r="DU15" s="259"/>
      <c r="DV15" s="259"/>
      <c r="DW15" s="259"/>
      <c r="DX15" s="259"/>
      <c r="DY15" s="259"/>
      <c r="DZ15" s="259"/>
      <c r="EA15" s="259"/>
      <c r="EB15" s="259"/>
      <c r="EC15" s="259"/>
      <c r="ED15" s="259"/>
      <c r="EE15" s="259"/>
      <c r="EF15" s="259"/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59"/>
      <c r="ER15" s="259"/>
      <c r="ES15" s="259"/>
      <c r="ET15" s="259"/>
      <c r="EU15" s="259"/>
      <c r="EV15" s="259"/>
      <c r="EW15" s="259"/>
      <c r="EX15" s="259"/>
      <c r="EY15" s="259"/>
      <c r="EZ15" s="259"/>
      <c r="FA15" s="259"/>
      <c r="FB15" s="259"/>
      <c r="FC15" s="259"/>
      <c r="FD15" s="259"/>
      <c r="FE15" s="259"/>
      <c r="FF15" s="259"/>
      <c r="FG15" s="259"/>
      <c r="FH15" s="259"/>
      <c r="FI15" s="259"/>
      <c r="FJ15" s="259"/>
      <c r="FK15" s="259"/>
      <c r="FL15" s="259"/>
      <c r="FM15" s="259"/>
      <c r="FN15" s="259"/>
      <c r="FO15" s="259"/>
      <c r="FP15" s="259"/>
      <c r="FQ15" s="259"/>
      <c r="FR15" s="259"/>
      <c r="FS15" s="259"/>
      <c r="FT15" s="259"/>
      <c r="FU15" s="259"/>
      <c r="FV15" s="259"/>
      <c r="FW15" s="259"/>
      <c r="FX15" s="259"/>
      <c r="FY15" s="259"/>
      <c r="FZ15" s="259"/>
      <c r="GA15" s="259"/>
      <c r="GB15" s="259"/>
      <c r="GC15" s="259"/>
      <c r="GD15" s="259"/>
      <c r="GE15" s="259"/>
      <c r="GF15" s="259"/>
      <c r="GG15" s="259"/>
      <c r="GH15" s="259"/>
      <c r="GI15" s="259"/>
      <c r="GJ15" s="259"/>
      <c r="GK15" s="259"/>
      <c r="GL15" s="259"/>
      <c r="GM15" s="259"/>
      <c r="GN15" s="259"/>
      <c r="GO15" s="259"/>
    </row>
    <row r="16" spans="1:197" s="46" customFormat="1" ht="16.5" customHeight="1">
      <c r="A16" s="30"/>
      <c r="B16" s="30" t="s">
        <v>56</v>
      </c>
      <c r="C16" s="312"/>
      <c r="D16" s="24"/>
      <c r="E16" s="317">
        <v>70597</v>
      </c>
      <c r="F16" s="315"/>
      <c r="G16" s="315">
        <v>21006</v>
      </c>
      <c r="H16" s="315"/>
      <c r="I16" s="313">
        <v>0</v>
      </c>
      <c r="J16" s="315"/>
      <c r="K16" s="308">
        <v>0</v>
      </c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59"/>
      <c r="BH16" s="259"/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59"/>
      <c r="BW16" s="259"/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59"/>
      <c r="CL16" s="259"/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59"/>
      <c r="DA16" s="259"/>
      <c r="DB16" s="259"/>
      <c r="DC16" s="259"/>
      <c r="DD16" s="259"/>
      <c r="DE16" s="259"/>
      <c r="DF16" s="259"/>
      <c r="DG16" s="259"/>
      <c r="DH16" s="259"/>
      <c r="DI16" s="259"/>
      <c r="DJ16" s="259"/>
      <c r="DK16" s="259"/>
      <c r="DL16" s="259"/>
      <c r="DM16" s="259"/>
      <c r="DN16" s="259"/>
      <c r="DO16" s="259"/>
      <c r="DP16" s="259"/>
      <c r="DQ16" s="259"/>
      <c r="DR16" s="259"/>
      <c r="DS16" s="259"/>
      <c r="DT16" s="259"/>
      <c r="DU16" s="259"/>
      <c r="DV16" s="259"/>
      <c r="DW16" s="259"/>
      <c r="DX16" s="259"/>
      <c r="DY16" s="259"/>
      <c r="DZ16" s="259"/>
      <c r="EA16" s="259"/>
      <c r="EB16" s="259"/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59"/>
      <c r="EX16" s="259"/>
      <c r="EY16" s="259"/>
      <c r="EZ16" s="259"/>
      <c r="FA16" s="259"/>
      <c r="FB16" s="259"/>
      <c r="FC16" s="259"/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59"/>
      <c r="FP16" s="259"/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59"/>
      <c r="GC16" s="259"/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59"/>
    </row>
    <row r="17" spans="1:197" s="46" customFormat="1" ht="16.5" customHeight="1">
      <c r="A17" s="30" t="s">
        <v>32</v>
      </c>
      <c r="B17" s="30"/>
      <c r="C17" s="24"/>
      <c r="D17" s="24"/>
      <c r="E17" s="204">
        <v>1340</v>
      </c>
      <c r="F17" s="315"/>
      <c r="G17" s="2">
        <v>1372</v>
      </c>
      <c r="H17" s="315"/>
      <c r="I17" s="318">
        <v>0</v>
      </c>
      <c r="J17" s="315"/>
      <c r="K17" s="319">
        <v>0</v>
      </c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59"/>
      <c r="BH17" s="259"/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59"/>
      <c r="BW17" s="259"/>
      <c r="BX17" s="259"/>
      <c r="BY17" s="259"/>
      <c r="BZ17" s="259"/>
      <c r="CA17" s="259"/>
      <c r="CB17" s="259"/>
      <c r="CC17" s="259"/>
      <c r="CD17" s="259"/>
      <c r="CE17" s="259"/>
      <c r="CF17" s="259"/>
      <c r="CG17" s="259"/>
      <c r="CH17" s="259"/>
      <c r="CI17" s="259"/>
      <c r="CJ17" s="259"/>
      <c r="CK17" s="259"/>
      <c r="CL17" s="259"/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59"/>
      <c r="DA17" s="259"/>
      <c r="DB17" s="259"/>
      <c r="DC17" s="259"/>
      <c r="DD17" s="259"/>
      <c r="DE17" s="259"/>
      <c r="DF17" s="259"/>
      <c r="DG17" s="259"/>
      <c r="DH17" s="259"/>
      <c r="DI17" s="259"/>
      <c r="DJ17" s="259"/>
      <c r="DK17" s="259"/>
      <c r="DL17" s="259"/>
      <c r="DM17" s="259"/>
      <c r="DN17" s="259"/>
      <c r="DO17" s="259"/>
      <c r="DP17" s="259"/>
      <c r="DQ17" s="259"/>
      <c r="DR17" s="259"/>
      <c r="DS17" s="259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59"/>
      <c r="EL17" s="259"/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59"/>
      <c r="FP17" s="259"/>
      <c r="FQ17" s="259"/>
      <c r="FR17" s="259"/>
      <c r="FS17" s="259"/>
      <c r="FT17" s="259"/>
      <c r="FU17" s="259"/>
      <c r="FV17" s="259"/>
      <c r="FW17" s="259"/>
      <c r="FX17" s="259"/>
      <c r="FY17" s="259"/>
      <c r="FZ17" s="259"/>
      <c r="GA17" s="259"/>
      <c r="GB17" s="259"/>
      <c r="GC17" s="259"/>
      <c r="GD17" s="259"/>
      <c r="GE17" s="259"/>
      <c r="GF17" s="259"/>
      <c r="GG17" s="259"/>
      <c r="GH17" s="259"/>
      <c r="GI17" s="259"/>
      <c r="GJ17" s="259"/>
      <c r="GK17" s="259"/>
      <c r="GL17" s="259"/>
      <c r="GM17" s="259"/>
      <c r="GN17" s="259"/>
      <c r="GO17" s="259"/>
    </row>
    <row r="18" spans="1:197" s="46" customFormat="1" ht="16.5" customHeight="1">
      <c r="A18" s="30"/>
      <c r="B18" s="29"/>
      <c r="C18" s="24"/>
      <c r="D18" s="24"/>
      <c r="E18" s="317"/>
      <c r="F18" s="320"/>
      <c r="G18" s="315"/>
      <c r="H18" s="320"/>
      <c r="I18" s="321"/>
      <c r="J18" s="308"/>
      <c r="K18" s="322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59"/>
      <c r="BF18" s="259"/>
      <c r="BG18" s="259"/>
      <c r="BH18" s="259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59"/>
      <c r="BU18" s="259"/>
      <c r="BV18" s="259"/>
      <c r="BW18" s="259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59"/>
      <c r="CK18" s="259"/>
      <c r="CL18" s="259"/>
      <c r="CM18" s="259"/>
      <c r="CN18" s="259"/>
      <c r="CO18" s="259"/>
      <c r="CP18" s="259"/>
      <c r="CQ18" s="259"/>
      <c r="CR18" s="259"/>
      <c r="CS18" s="259"/>
      <c r="CT18" s="259"/>
      <c r="CU18" s="259"/>
      <c r="CV18" s="259"/>
      <c r="CW18" s="259"/>
      <c r="CX18" s="259"/>
      <c r="CY18" s="259"/>
      <c r="CZ18" s="259"/>
      <c r="DA18" s="259"/>
      <c r="DB18" s="259"/>
      <c r="DC18" s="259"/>
      <c r="DD18" s="259"/>
      <c r="DE18" s="259"/>
      <c r="DF18" s="259"/>
      <c r="DG18" s="259"/>
      <c r="DH18" s="259"/>
      <c r="DI18" s="259"/>
      <c r="DJ18" s="259"/>
      <c r="DK18" s="259"/>
      <c r="DL18" s="259"/>
      <c r="DM18" s="259"/>
      <c r="DN18" s="259"/>
      <c r="DO18" s="259"/>
      <c r="DP18" s="259"/>
      <c r="DQ18" s="259"/>
      <c r="DR18" s="259"/>
      <c r="DS18" s="259"/>
      <c r="DT18" s="259"/>
      <c r="DU18" s="259"/>
      <c r="DV18" s="259"/>
      <c r="DW18" s="259"/>
      <c r="DX18" s="259"/>
      <c r="DY18" s="259"/>
      <c r="DZ18" s="259"/>
      <c r="EA18" s="259"/>
      <c r="EB18" s="259"/>
      <c r="EC18" s="259"/>
      <c r="ED18" s="259"/>
      <c r="EE18" s="259"/>
      <c r="EF18" s="259"/>
      <c r="EG18" s="259"/>
      <c r="EH18" s="259"/>
      <c r="EI18" s="259"/>
      <c r="EJ18" s="259"/>
      <c r="EK18" s="259"/>
      <c r="EL18" s="259"/>
      <c r="EM18" s="259"/>
      <c r="EN18" s="259"/>
      <c r="EO18" s="259"/>
      <c r="EP18" s="259"/>
      <c r="EQ18" s="259"/>
      <c r="ER18" s="259"/>
      <c r="ES18" s="259"/>
      <c r="ET18" s="259"/>
      <c r="EU18" s="259"/>
      <c r="EV18" s="259"/>
      <c r="EW18" s="259"/>
      <c r="EX18" s="259"/>
      <c r="EY18" s="259"/>
      <c r="EZ18" s="259"/>
      <c r="FA18" s="259"/>
      <c r="FB18" s="259"/>
      <c r="FC18" s="259"/>
      <c r="FD18" s="259"/>
      <c r="FE18" s="259"/>
      <c r="FF18" s="259"/>
      <c r="FG18" s="259"/>
      <c r="FH18" s="259"/>
      <c r="FI18" s="259"/>
      <c r="FJ18" s="259"/>
      <c r="FK18" s="259"/>
      <c r="FL18" s="259"/>
      <c r="FM18" s="259"/>
      <c r="FN18" s="259"/>
      <c r="FO18" s="259"/>
      <c r="FP18" s="259"/>
      <c r="FQ18" s="259"/>
      <c r="FR18" s="259"/>
      <c r="FS18" s="259"/>
      <c r="FT18" s="259"/>
      <c r="FU18" s="259"/>
      <c r="FV18" s="259"/>
      <c r="FW18" s="259"/>
      <c r="FX18" s="259"/>
      <c r="FY18" s="259"/>
      <c r="FZ18" s="259"/>
      <c r="GA18" s="259"/>
      <c r="GB18" s="259"/>
      <c r="GC18" s="259"/>
      <c r="GD18" s="259"/>
      <c r="GE18" s="259"/>
      <c r="GF18" s="259"/>
      <c r="GG18" s="259"/>
      <c r="GH18" s="259"/>
      <c r="GI18" s="259"/>
      <c r="GJ18" s="259"/>
      <c r="GK18" s="259"/>
      <c r="GL18" s="259"/>
      <c r="GM18" s="259"/>
      <c r="GN18" s="259"/>
      <c r="GO18" s="259"/>
    </row>
    <row r="19" spans="1:197" s="46" customFormat="1" ht="16.5" customHeight="1">
      <c r="A19" s="244" t="s">
        <v>15</v>
      </c>
      <c r="B19" s="30"/>
      <c r="C19" s="24"/>
      <c r="D19" s="24"/>
      <c r="E19" s="318">
        <f>SUM(E14:E17)</f>
        <v>72505</v>
      </c>
      <c r="F19" s="308"/>
      <c r="G19" s="319">
        <f>SUM(G14:G17)</f>
        <v>22701</v>
      </c>
      <c r="H19" s="308"/>
      <c r="I19" s="318">
        <f>SUM(I14:I17)</f>
        <v>3245</v>
      </c>
      <c r="J19" s="308"/>
      <c r="K19" s="319">
        <f>SUM(K14:K17)</f>
        <v>3450</v>
      </c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  <c r="AX19" s="259"/>
      <c r="AY19" s="259"/>
      <c r="AZ19" s="259"/>
      <c r="BA19" s="259"/>
      <c r="BB19" s="259"/>
      <c r="BC19" s="259"/>
      <c r="BD19" s="259"/>
      <c r="BE19" s="259"/>
      <c r="BF19" s="259"/>
      <c r="BG19" s="259"/>
      <c r="BH19" s="259"/>
      <c r="BI19" s="259"/>
      <c r="BJ19" s="259"/>
      <c r="BK19" s="259"/>
      <c r="BL19" s="259"/>
      <c r="BM19" s="259"/>
      <c r="BN19" s="259"/>
      <c r="BO19" s="259"/>
      <c r="BP19" s="259"/>
      <c r="BQ19" s="259"/>
      <c r="BR19" s="259"/>
      <c r="BS19" s="259"/>
      <c r="BT19" s="259"/>
      <c r="BU19" s="259"/>
      <c r="BV19" s="259"/>
      <c r="BW19" s="259"/>
      <c r="BX19" s="259"/>
      <c r="BY19" s="259"/>
      <c r="BZ19" s="259"/>
      <c r="CA19" s="259"/>
      <c r="CB19" s="259"/>
      <c r="CC19" s="259"/>
      <c r="CD19" s="259"/>
      <c r="CE19" s="259"/>
      <c r="CF19" s="259"/>
      <c r="CG19" s="259"/>
      <c r="CH19" s="259"/>
      <c r="CI19" s="259"/>
      <c r="CJ19" s="259"/>
      <c r="CK19" s="259"/>
      <c r="CL19" s="259"/>
      <c r="CM19" s="259"/>
      <c r="CN19" s="259"/>
      <c r="CO19" s="259"/>
      <c r="CP19" s="259"/>
      <c r="CQ19" s="259"/>
      <c r="CR19" s="259"/>
      <c r="CS19" s="259"/>
      <c r="CT19" s="259"/>
      <c r="CU19" s="259"/>
      <c r="CV19" s="259"/>
      <c r="CW19" s="259"/>
      <c r="CX19" s="259"/>
      <c r="CY19" s="259"/>
      <c r="CZ19" s="259"/>
      <c r="DA19" s="259"/>
      <c r="DB19" s="259"/>
      <c r="DC19" s="259"/>
      <c r="DD19" s="259"/>
      <c r="DE19" s="259"/>
      <c r="DF19" s="259"/>
      <c r="DG19" s="259"/>
      <c r="DH19" s="259"/>
      <c r="DI19" s="259"/>
      <c r="DJ19" s="259"/>
      <c r="DK19" s="259"/>
      <c r="DL19" s="259"/>
      <c r="DM19" s="259"/>
      <c r="DN19" s="259"/>
      <c r="DO19" s="259"/>
      <c r="DP19" s="259"/>
      <c r="DQ19" s="259"/>
      <c r="DR19" s="259"/>
      <c r="DS19" s="259"/>
      <c r="DT19" s="259"/>
      <c r="DU19" s="259"/>
      <c r="DV19" s="259"/>
      <c r="DW19" s="259"/>
      <c r="DX19" s="259"/>
      <c r="DY19" s="259"/>
      <c r="DZ19" s="259"/>
      <c r="EA19" s="259"/>
      <c r="EB19" s="259"/>
      <c r="EC19" s="259"/>
      <c r="ED19" s="259"/>
      <c r="EE19" s="259"/>
      <c r="EF19" s="259"/>
      <c r="EG19" s="259"/>
      <c r="EH19" s="259"/>
      <c r="EI19" s="259"/>
      <c r="EJ19" s="259"/>
      <c r="EK19" s="259"/>
      <c r="EL19" s="259"/>
      <c r="EM19" s="259"/>
      <c r="EN19" s="259"/>
      <c r="EO19" s="259"/>
      <c r="EP19" s="259"/>
      <c r="EQ19" s="259"/>
      <c r="ER19" s="259"/>
      <c r="ES19" s="259"/>
      <c r="ET19" s="259"/>
      <c r="EU19" s="259"/>
      <c r="EV19" s="259"/>
      <c r="EW19" s="259"/>
      <c r="EX19" s="259"/>
      <c r="EY19" s="259"/>
      <c r="EZ19" s="259"/>
      <c r="FA19" s="259"/>
      <c r="FB19" s="259"/>
      <c r="FC19" s="259"/>
      <c r="FD19" s="259"/>
      <c r="FE19" s="259"/>
      <c r="FF19" s="259"/>
      <c r="FG19" s="259"/>
      <c r="FH19" s="259"/>
      <c r="FI19" s="259"/>
      <c r="FJ19" s="259"/>
      <c r="FK19" s="259"/>
      <c r="FL19" s="259"/>
      <c r="FM19" s="259"/>
      <c r="FN19" s="259"/>
      <c r="FO19" s="259"/>
      <c r="FP19" s="259"/>
      <c r="FQ19" s="259"/>
      <c r="FR19" s="259"/>
      <c r="FS19" s="259"/>
      <c r="FT19" s="259"/>
      <c r="FU19" s="259"/>
      <c r="FV19" s="259"/>
      <c r="FW19" s="259"/>
      <c r="FX19" s="259"/>
      <c r="FY19" s="259"/>
      <c r="FZ19" s="259"/>
      <c r="GA19" s="259"/>
      <c r="GB19" s="259"/>
      <c r="GC19" s="259"/>
      <c r="GD19" s="259"/>
      <c r="GE19" s="259"/>
      <c r="GF19" s="259"/>
      <c r="GG19" s="259"/>
      <c r="GH19" s="259"/>
      <c r="GI19" s="259"/>
      <c r="GJ19" s="259"/>
      <c r="GK19" s="259"/>
      <c r="GL19" s="259"/>
      <c r="GM19" s="259"/>
      <c r="GN19" s="259"/>
      <c r="GO19" s="259"/>
    </row>
    <row r="20" spans="1:197" s="46" customFormat="1" ht="16.5" customHeight="1">
      <c r="A20" s="30"/>
      <c r="B20" s="244"/>
      <c r="C20" s="24"/>
      <c r="D20" s="24"/>
      <c r="E20" s="317"/>
      <c r="F20" s="308"/>
      <c r="G20" s="315"/>
      <c r="H20" s="308"/>
      <c r="I20" s="313"/>
      <c r="J20" s="308"/>
      <c r="K20" s="308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59"/>
      <c r="AZ20" s="259"/>
      <c r="BA20" s="259"/>
      <c r="BB20" s="259"/>
      <c r="BC20" s="259"/>
      <c r="BD20" s="259"/>
      <c r="BE20" s="259"/>
      <c r="BF20" s="259"/>
      <c r="BG20" s="259"/>
      <c r="BH20" s="259"/>
      <c r="BI20" s="259"/>
      <c r="BJ20" s="259"/>
      <c r="BK20" s="259"/>
      <c r="BL20" s="259"/>
      <c r="BM20" s="259"/>
      <c r="BN20" s="259"/>
      <c r="BO20" s="259"/>
      <c r="BP20" s="259"/>
      <c r="BQ20" s="259"/>
      <c r="BR20" s="259"/>
      <c r="BS20" s="259"/>
      <c r="BT20" s="259"/>
      <c r="BU20" s="259"/>
      <c r="BV20" s="259"/>
      <c r="BW20" s="259"/>
      <c r="BX20" s="259"/>
      <c r="BY20" s="259"/>
      <c r="BZ20" s="259"/>
      <c r="CA20" s="259"/>
      <c r="CB20" s="259"/>
      <c r="CC20" s="259"/>
      <c r="CD20" s="259"/>
      <c r="CE20" s="259"/>
      <c r="CF20" s="259"/>
      <c r="CG20" s="259"/>
      <c r="CH20" s="259"/>
      <c r="CI20" s="259"/>
      <c r="CJ20" s="259"/>
      <c r="CK20" s="259"/>
      <c r="CL20" s="259"/>
      <c r="CM20" s="259"/>
      <c r="CN20" s="259"/>
      <c r="CO20" s="259"/>
      <c r="CP20" s="259"/>
      <c r="CQ20" s="259"/>
      <c r="CR20" s="259"/>
      <c r="CS20" s="259"/>
      <c r="CT20" s="259"/>
      <c r="CU20" s="259"/>
      <c r="CV20" s="259"/>
      <c r="CW20" s="259"/>
      <c r="CX20" s="259"/>
      <c r="CY20" s="259"/>
      <c r="CZ20" s="259"/>
      <c r="DA20" s="259"/>
      <c r="DB20" s="259"/>
      <c r="DC20" s="259"/>
      <c r="DD20" s="259"/>
      <c r="DE20" s="259"/>
      <c r="DF20" s="259"/>
      <c r="DG20" s="259"/>
      <c r="DH20" s="259"/>
      <c r="DI20" s="259"/>
      <c r="DJ20" s="259"/>
      <c r="DK20" s="259"/>
      <c r="DL20" s="259"/>
      <c r="DM20" s="259"/>
      <c r="DN20" s="259"/>
      <c r="DO20" s="259"/>
      <c r="DP20" s="259"/>
      <c r="DQ20" s="259"/>
      <c r="DR20" s="259"/>
      <c r="DS20" s="259"/>
      <c r="DT20" s="259"/>
      <c r="DU20" s="259"/>
      <c r="DV20" s="259"/>
      <c r="DW20" s="259"/>
      <c r="DX20" s="259"/>
      <c r="DY20" s="259"/>
      <c r="DZ20" s="259"/>
      <c r="EA20" s="259"/>
      <c r="EB20" s="259"/>
      <c r="EC20" s="259"/>
      <c r="ED20" s="259"/>
      <c r="EE20" s="259"/>
      <c r="EF20" s="259"/>
      <c r="EG20" s="259"/>
      <c r="EH20" s="259"/>
      <c r="EI20" s="259"/>
      <c r="EJ20" s="259"/>
      <c r="EK20" s="259"/>
      <c r="EL20" s="259"/>
      <c r="EM20" s="259"/>
      <c r="EN20" s="259"/>
      <c r="EO20" s="259"/>
      <c r="EP20" s="259"/>
      <c r="EQ20" s="259"/>
      <c r="ER20" s="259"/>
      <c r="ES20" s="259"/>
      <c r="ET20" s="259"/>
      <c r="EU20" s="259"/>
      <c r="EV20" s="259"/>
      <c r="EW20" s="259"/>
      <c r="EX20" s="259"/>
      <c r="EY20" s="259"/>
      <c r="EZ20" s="259"/>
      <c r="FA20" s="259"/>
      <c r="FB20" s="259"/>
      <c r="FC20" s="259"/>
      <c r="FD20" s="259"/>
      <c r="FE20" s="259"/>
      <c r="FF20" s="259"/>
      <c r="FG20" s="259"/>
      <c r="FH20" s="259"/>
      <c r="FI20" s="259"/>
      <c r="FJ20" s="259"/>
      <c r="FK20" s="259"/>
      <c r="FL20" s="259"/>
      <c r="FM20" s="259"/>
      <c r="FN20" s="259"/>
      <c r="FO20" s="259"/>
      <c r="FP20" s="259"/>
      <c r="FQ20" s="259"/>
      <c r="FR20" s="259"/>
      <c r="FS20" s="259"/>
      <c r="FT20" s="259"/>
      <c r="FU20" s="259"/>
      <c r="FV20" s="259"/>
      <c r="FW20" s="259"/>
      <c r="FX20" s="259"/>
      <c r="FY20" s="259"/>
      <c r="FZ20" s="259"/>
      <c r="GA20" s="259"/>
      <c r="GB20" s="259"/>
      <c r="GC20" s="259"/>
      <c r="GD20" s="259"/>
      <c r="GE20" s="259"/>
      <c r="GF20" s="259"/>
      <c r="GG20" s="259"/>
      <c r="GH20" s="259"/>
      <c r="GI20" s="259"/>
      <c r="GJ20" s="259"/>
      <c r="GK20" s="259"/>
      <c r="GL20" s="259"/>
      <c r="GM20" s="259"/>
      <c r="GN20" s="259"/>
      <c r="GO20" s="259"/>
    </row>
    <row r="21" spans="1:197" s="46" customFormat="1" ht="16.5" customHeight="1">
      <c r="A21" s="30"/>
      <c r="B21" s="244"/>
      <c r="C21" s="24"/>
      <c r="D21" s="24"/>
      <c r="E21" s="317"/>
      <c r="F21" s="308"/>
      <c r="G21" s="315"/>
      <c r="H21" s="308"/>
      <c r="I21" s="313"/>
      <c r="J21" s="308"/>
      <c r="K21" s="308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59"/>
      <c r="AY21" s="259"/>
      <c r="AZ21" s="259"/>
      <c r="BA21" s="259"/>
      <c r="BB21" s="259"/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  <c r="BM21" s="259"/>
      <c r="BN21" s="259"/>
      <c r="BO21" s="259"/>
      <c r="BP21" s="259"/>
      <c r="BQ21" s="259"/>
      <c r="BR21" s="259"/>
      <c r="BS21" s="259"/>
      <c r="BT21" s="259"/>
      <c r="BU21" s="259"/>
      <c r="BV21" s="259"/>
      <c r="BW21" s="259"/>
      <c r="BX21" s="259"/>
      <c r="BY21" s="259"/>
      <c r="BZ21" s="259"/>
      <c r="CA21" s="259"/>
      <c r="CB21" s="259"/>
      <c r="CC21" s="259"/>
      <c r="CD21" s="259"/>
      <c r="CE21" s="259"/>
      <c r="CF21" s="259"/>
      <c r="CG21" s="259"/>
      <c r="CH21" s="259"/>
      <c r="CI21" s="259"/>
      <c r="CJ21" s="259"/>
      <c r="CK21" s="259"/>
      <c r="CL21" s="259"/>
      <c r="CM21" s="259"/>
      <c r="CN21" s="259"/>
      <c r="CO21" s="259"/>
      <c r="CP21" s="259"/>
      <c r="CQ21" s="259"/>
      <c r="CR21" s="259"/>
      <c r="CS21" s="259"/>
      <c r="CT21" s="259"/>
      <c r="CU21" s="259"/>
      <c r="CV21" s="259"/>
      <c r="CW21" s="259"/>
      <c r="CX21" s="259"/>
      <c r="CY21" s="259"/>
      <c r="CZ21" s="259"/>
      <c r="DA21" s="259"/>
      <c r="DB21" s="259"/>
      <c r="DC21" s="259"/>
      <c r="DD21" s="259"/>
      <c r="DE21" s="259"/>
      <c r="DF21" s="259"/>
      <c r="DG21" s="259"/>
      <c r="DH21" s="259"/>
      <c r="DI21" s="259"/>
      <c r="DJ21" s="259"/>
      <c r="DK21" s="259"/>
      <c r="DL21" s="259"/>
      <c r="DM21" s="259"/>
      <c r="DN21" s="259"/>
      <c r="DO21" s="259"/>
      <c r="DP21" s="259"/>
      <c r="DQ21" s="259"/>
      <c r="DR21" s="259"/>
      <c r="DS21" s="259"/>
      <c r="DT21" s="259"/>
      <c r="DU21" s="259"/>
      <c r="DV21" s="259"/>
      <c r="DW21" s="259"/>
      <c r="DX21" s="259"/>
      <c r="DY21" s="259"/>
      <c r="DZ21" s="259"/>
      <c r="EA21" s="259"/>
      <c r="EB21" s="259"/>
      <c r="EC21" s="259"/>
      <c r="ED21" s="259"/>
      <c r="EE21" s="259"/>
      <c r="EF21" s="259"/>
      <c r="EG21" s="259"/>
      <c r="EH21" s="259"/>
      <c r="EI21" s="259"/>
      <c r="EJ21" s="259"/>
      <c r="EK21" s="259"/>
      <c r="EL21" s="259"/>
      <c r="EM21" s="259"/>
      <c r="EN21" s="259"/>
      <c r="EO21" s="259"/>
      <c r="EP21" s="259"/>
      <c r="EQ21" s="259"/>
      <c r="ER21" s="259"/>
      <c r="ES21" s="259"/>
      <c r="ET21" s="259"/>
      <c r="EU21" s="259"/>
      <c r="EV21" s="259"/>
      <c r="EW21" s="259"/>
      <c r="EX21" s="259"/>
      <c r="EY21" s="259"/>
      <c r="EZ21" s="259"/>
      <c r="FA21" s="259"/>
      <c r="FB21" s="259"/>
      <c r="FC21" s="259"/>
      <c r="FD21" s="259"/>
      <c r="FE21" s="259"/>
      <c r="FF21" s="259"/>
      <c r="FG21" s="259"/>
      <c r="FH21" s="259"/>
      <c r="FI21" s="259"/>
      <c r="FJ21" s="259"/>
      <c r="FK21" s="259"/>
      <c r="FL21" s="259"/>
      <c r="FM21" s="259"/>
      <c r="FN21" s="259"/>
      <c r="FO21" s="259"/>
      <c r="FP21" s="259"/>
      <c r="FQ21" s="259"/>
      <c r="FR21" s="259"/>
      <c r="FS21" s="259"/>
      <c r="FT21" s="259"/>
      <c r="FU21" s="259"/>
      <c r="FV21" s="259"/>
      <c r="FW21" s="259"/>
      <c r="FX21" s="259"/>
      <c r="FY21" s="259"/>
      <c r="FZ21" s="259"/>
      <c r="GA21" s="259"/>
      <c r="GB21" s="259"/>
      <c r="GC21" s="259"/>
      <c r="GD21" s="259"/>
      <c r="GE21" s="259"/>
      <c r="GF21" s="259"/>
      <c r="GG21" s="259"/>
      <c r="GH21" s="259"/>
      <c r="GI21" s="259"/>
      <c r="GJ21" s="259"/>
      <c r="GK21" s="259"/>
      <c r="GL21" s="259"/>
      <c r="GM21" s="259"/>
      <c r="GN21" s="259"/>
      <c r="GO21" s="259"/>
    </row>
    <row r="22" spans="1:197" s="46" customFormat="1" ht="16.5" customHeight="1">
      <c r="A22" s="244" t="s">
        <v>37</v>
      </c>
      <c r="B22" s="244"/>
      <c r="C22" s="24"/>
      <c r="D22" s="24"/>
      <c r="E22" s="317"/>
      <c r="F22" s="308"/>
      <c r="G22" s="315"/>
      <c r="H22" s="308"/>
      <c r="I22" s="313"/>
      <c r="J22" s="308"/>
      <c r="K22" s="308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  <c r="AX22" s="259"/>
      <c r="AY22" s="259"/>
      <c r="AZ22" s="259"/>
      <c r="BA22" s="259"/>
      <c r="BB22" s="259"/>
      <c r="BC22" s="259"/>
      <c r="BD22" s="259"/>
      <c r="BE22" s="259"/>
      <c r="BF22" s="259"/>
      <c r="BG22" s="259"/>
      <c r="BH22" s="259"/>
      <c r="BI22" s="259"/>
      <c r="BJ22" s="259"/>
      <c r="BK22" s="259"/>
      <c r="BL22" s="259"/>
      <c r="BM22" s="259"/>
      <c r="BN22" s="259"/>
      <c r="BO22" s="259"/>
      <c r="BP22" s="259"/>
      <c r="BQ22" s="259"/>
      <c r="BR22" s="259"/>
      <c r="BS22" s="259"/>
      <c r="BT22" s="259"/>
      <c r="BU22" s="259"/>
      <c r="BV22" s="259"/>
      <c r="BW22" s="259"/>
      <c r="BX22" s="259"/>
      <c r="BY22" s="259"/>
      <c r="BZ22" s="259"/>
      <c r="CA22" s="259"/>
      <c r="CB22" s="259"/>
      <c r="CC22" s="259"/>
      <c r="CD22" s="259"/>
      <c r="CE22" s="259"/>
      <c r="CF22" s="259"/>
      <c r="CG22" s="259"/>
      <c r="CH22" s="259"/>
      <c r="CI22" s="259"/>
      <c r="CJ22" s="259"/>
      <c r="CK22" s="259"/>
      <c r="CL22" s="259"/>
      <c r="CM22" s="259"/>
      <c r="CN22" s="259"/>
      <c r="CO22" s="259"/>
      <c r="CP22" s="259"/>
      <c r="CQ22" s="259"/>
      <c r="CR22" s="259"/>
      <c r="CS22" s="259"/>
      <c r="CT22" s="259"/>
      <c r="CU22" s="259"/>
      <c r="CV22" s="259"/>
      <c r="CW22" s="259"/>
      <c r="CX22" s="259"/>
      <c r="CY22" s="259"/>
      <c r="CZ22" s="259"/>
      <c r="DA22" s="259"/>
      <c r="DB22" s="259"/>
      <c r="DC22" s="259"/>
      <c r="DD22" s="259"/>
      <c r="DE22" s="259"/>
      <c r="DF22" s="259"/>
      <c r="DG22" s="259"/>
      <c r="DH22" s="259"/>
      <c r="DI22" s="259"/>
      <c r="DJ22" s="259"/>
      <c r="DK22" s="259"/>
      <c r="DL22" s="259"/>
      <c r="DM22" s="259"/>
      <c r="DN22" s="259"/>
      <c r="DO22" s="259"/>
      <c r="DP22" s="259"/>
      <c r="DQ22" s="259"/>
      <c r="DR22" s="259"/>
      <c r="DS22" s="259"/>
      <c r="DT22" s="259"/>
      <c r="DU22" s="259"/>
      <c r="DV22" s="259"/>
      <c r="DW22" s="259"/>
      <c r="DX22" s="259"/>
      <c r="DY22" s="259"/>
      <c r="DZ22" s="259"/>
      <c r="EA22" s="259"/>
      <c r="EB22" s="259"/>
      <c r="EC22" s="259"/>
      <c r="ED22" s="259"/>
      <c r="EE22" s="259"/>
      <c r="EF22" s="259"/>
      <c r="EG22" s="259"/>
      <c r="EH22" s="259"/>
      <c r="EI22" s="259"/>
      <c r="EJ22" s="259"/>
      <c r="EK22" s="259"/>
      <c r="EL22" s="259"/>
      <c r="EM22" s="259"/>
      <c r="EN22" s="259"/>
      <c r="EO22" s="259"/>
      <c r="EP22" s="259"/>
      <c r="EQ22" s="259"/>
      <c r="ER22" s="259"/>
      <c r="ES22" s="259"/>
      <c r="ET22" s="259"/>
      <c r="EU22" s="259"/>
      <c r="EV22" s="259"/>
      <c r="EW22" s="259"/>
      <c r="EX22" s="259"/>
      <c r="EY22" s="259"/>
      <c r="EZ22" s="259"/>
      <c r="FA22" s="259"/>
      <c r="FB22" s="259"/>
      <c r="FC22" s="259"/>
      <c r="FD22" s="259"/>
      <c r="FE22" s="259"/>
      <c r="FF22" s="259"/>
      <c r="FG22" s="259"/>
      <c r="FH22" s="259"/>
      <c r="FI22" s="259"/>
      <c r="FJ22" s="259"/>
      <c r="FK22" s="259"/>
      <c r="FL22" s="259"/>
      <c r="FM22" s="259"/>
      <c r="FN22" s="259"/>
      <c r="FO22" s="259"/>
      <c r="FP22" s="259"/>
      <c r="FQ22" s="259"/>
      <c r="FR22" s="259"/>
      <c r="FS22" s="259"/>
      <c r="FT22" s="259"/>
      <c r="FU22" s="259"/>
      <c r="FV22" s="259"/>
      <c r="FW22" s="259"/>
      <c r="FX22" s="259"/>
      <c r="FY22" s="259"/>
      <c r="FZ22" s="259"/>
      <c r="GA22" s="259"/>
      <c r="GB22" s="259"/>
      <c r="GC22" s="259"/>
      <c r="GD22" s="259"/>
      <c r="GE22" s="259"/>
      <c r="GF22" s="259"/>
      <c r="GG22" s="259"/>
      <c r="GH22" s="259"/>
      <c r="GI22" s="259"/>
      <c r="GJ22" s="259"/>
      <c r="GK22" s="259"/>
      <c r="GL22" s="259"/>
      <c r="GM22" s="259"/>
      <c r="GN22" s="259"/>
      <c r="GO22" s="259"/>
    </row>
    <row r="23" spans="1:197" s="46" customFormat="1" ht="16.5" customHeight="1">
      <c r="A23" s="244"/>
      <c r="B23" s="244"/>
      <c r="C23" s="24"/>
      <c r="D23" s="24"/>
      <c r="E23" s="317"/>
      <c r="F23" s="308"/>
      <c r="G23" s="315"/>
      <c r="H23" s="308"/>
      <c r="I23" s="313"/>
      <c r="J23" s="308"/>
      <c r="K23" s="308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59"/>
      <c r="BB23" s="259"/>
      <c r="BC23" s="259"/>
      <c r="BD23" s="259"/>
      <c r="BE23" s="259"/>
      <c r="BF23" s="259"/>
      <c r="BG23" s="259"/>
      <c r="BH23" s="259"/>
      <c r="BI23" s="259"/>
      <c r="BJ23" s="259"/>
      <c r="BK23" s="259"/>
      <c r="BL23" s="259"/>
      <c r="BM23" s="259"/>
      <c r="BN23" s="259"/>
      <c r="BO23" s="259"/>
      <c r="BP23" s="259"/>
      <c r="BQ23" s="259"/>
      <c r="BR23" s="259"/>
      <c r="BS23" s="259"/>
      <c r="BT23" s="259"/>
      <c r="BU23" s="259"/>
      <c r="BV23" s="259"/>
      <c r="BW23" s="259"/>
      <c r="BX23" s="259"/>
      <c r="BY23" s="259"/>
      <c r="BZ23" s="259"/>
      <c r="CA23" s="259"/>
      <c r="CB23" s="259"/>
      <c r="CC23" s="259"/>
      <c r="CD23" s="259"/>
      <c r="CE23" s="259"/>
      <c r="CF23" s="259"/>
      <c r="CG23" s="259"/>
      <c r="CH23" s="259"/>
      <c r="CI23" s="259"/>
      <c r="CJ23" s="259"/>
      <c r="CK23" s="259"/>
      <c r="CL23" s="259"/>
      <c r="CM23" s="259"/>
      <c r="CN23" s="259"/>
      <c r="CO23" s="259"/>
      <c r="CP23" s="259"/>
      <c r="CQ23" s="259"/>
      <c r="CR23" s="259"/>
      <c r="CS23" s="259"/>
      <c r="CT23" s="259"/>
      <c r="CU23" s="259"/>
      <c r="CV23" s="259"/>
      <c r="CW23" s="259"/>
      <c r="CX23" s="259"/>
      <c r="CY23" s="259"/>
      <c r="CZ23" s="259"/>
      <c r="DA23" s="259"/>
      <c r="DB23" s="259"/>
      <c r="DC23" s="259"/>
      <c r="DD23" s="259"/>
      <c r="DE23" s="259"/>
      <c r="DF23" s="259"/>
      <c r="DG23" s="259"/>
      <c r="DH23" s="259"/>
      <c r="DI23" s="259"/>
      <c r="DJ23" s="259"/>
      <c r="DK23" s="259"/>
      <c r="DL23" s="259"/>
      <c r="DM23" s="259"/>
      <c r="DN23" s="259"/>
      <c r="DO23" s="259"/>
      <c r="DP23" s="259"/>
      <c r="DQ23" s="259"/>
      <c r="DR23" s="259"/>
      <c r="DS23" s="259"/>
      <c r="DT23" s="259"/>
      <c r="DU23" s="259"/>
      <c r="DV23" s="259"/>
      <c r="DW23" s="259"/>
      <c r="DX23" s="259"/>
      <c r="DY23" s="259"/>
      <c r="DZ23" s="259"/>
      <c r="EA23" s="259"/>
      <c r="EB23" s="259"/>
      <c r="EC23" s="259"/>
      <c r="ED23" s="259"/>
      <c r="EE23" s="259"/>
      <c r="EF23" s="259"/>
      <c r="EG23" s="259"/>
      <c r="EH23" s="259"/>
      <c r="EI23" s="259"/>
      <c r="EJ23" s="259"/>
      <c r="EK23" s="259"/>
      <c r="EL23" s="259"/>
      <c r="EM23" s="259"/>
      <c r="EN23" s="259"/>
      <c r="EO23" s="259"/>
      <c r="EP23" s="259"/>
      <c r="EQ23" s="259"/>
      <c r="ER23" s="259"/>
      <c r="ES23" s="259"/>
      <c r="ET23" s="259"/>
      <c r="EU23" s="259"/>
      <c r="EV23" s="259"/>
      <c r="EW23" s="259"/>
      <c r="EX23" s="259"/>
      <c r="EY23" s="259"/>
      <c r="EZ23" s="259"/>
      <c r="FA23" s="259"/>
      <c r="FB23" s="259"/>
      <c r="FC23" s="259"/>
      <c r="FD23" s="259"/>
      <c r="FE23" s="259"/>
      <c r="FF23" s="259"/>
      <c r="FG23" s="259"/>
      <c r="FH23" s="259"/>
      <c r="FI23" s="259"/>
      <c r="FJ23" s="259"/>
      <c r="FK23" s="259"/>
      <c r="FL23" s="259"/>
      <c r="FM23" s="259"/>
      <c r="FN23" s="259"/>
      <c r="FO23" s="259"/>
      <c r="FP23" s="259"/>
      <c r="FQ23" s="259"/>
      <c r="FR23" s="259"/>
      <c r="FS23" s="259"/>
      <c r="FT23" s="259"/>
      <c r="FU23" s="259"/>
      <c r="FV23" s="259"/>
      <c r="FW23" s="259"/>
      <c r="FX23" s="259"/>
      <c r="FY23" s="259"/>
      <c r="FZ23" s="259"/>
      <c r="GA23" s="259"/>
      <c r="GB23" s="259"/>
      <c r="GC23" s="259"/>
      <c r="GD23" s="259"/>
      <c r="GE23" s="259"/>
      <c r="GF23" s="259"/>
      <c r="GG23" s="259"/>
      <c r="GH23" s="259"/>
      <c r="GI23" s="259"/>
      <c r="GJ23" s="259"/>
      <c r="GK23" s="259"/>
      <c r="GL23" s="259"/>
      <c r="GM23" s="259"/>
      <c r="GN23" s="259"/>
      <c r="GO23" s="259"/>
    </row>
    <row r="24" spans="1:197" s="46" customFormat="1" ht="16.5" customHeight="1">
      <c r="A24" s="323" t="s">
        <v>202</v>
      </c>
      <c r="B24" s="324"/>
      <c r="C24" s="24"/>
      <c r="D24" s="24"/>
      <c r="E24" s="204">
        <v>44057</v>
      </c>
      <c r="F24" s="315"/>
      <c r="G24" s="2">
        <v>9966</v>
      </c>
      <c r="H24" s="315"/>
      <c r="I24" s="204">
        <v>0</v>
      </c>
      <c r="J24" s="315"/>
      <c r="K24" s="2">
        <v>0</v>
      </c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  <c r="BF24" s="259"/>
      <c r="BG24" s="259"/>
      <c r="BH24" s="259"/>
      <c r="BI24" s="259"/>
      <c r="BJ24" s="259"/>
      <c r="BK24" s="259"/>
      <c r="BL24" s="259"/>
      <c r="BM24" s="259"/>
      <c r="BN24" s="259"/>
      <c r="BO24" s="259"/>
      <c r="BP24" s="259"/>
      <c r="BQ24" s="259"/>
      <c r="BR24" s="259"/>
      <c r="BS24" s="259"/>
      <c r="BT24" s="259"/>
      <c r="BU24" s="259"/>
      <c r="BV24" s="259"/>
      <c r="BW24" s="259"/>
      <c r="BX24" s="259"/>
      <c r="BY24" s="259"/>
      <c r="BZ24" s="259"/>
      <c r="CA24" s="259"/>
      <c r="CB24" s="259"/>
      <c r="CC24" s="259"/>
      <c r="CD24" s="259"/>
      <c r="CE24" s="259"/>
      <c r="CF24" s="259"/>
      <c r="CG24" s="259"/>
      <c r="CH24" s="259"/>
      <c r="CI24" s="259"/>
      <c r="CJ24" s="259"/>
      <c r="CK24" s="259"/>
      <c r="CL24" s="259"/>
      <c r="CM24" s="259"/>
      <c r="CN24" s="259"/>
      <c r="CO24" s="259"/>
      <c r="CP24" s="259"/>
      <c r="CQ24" s="259"/>
      <c r="CR24" s="259"/>
      <c r="CS24" s="259"/>
      <c r="CT24" s="259"/>
      <c r="CU24" s="259"/>
      <c r="CV24" s="259"/>
      <c r="CW24" s="259"/>
      <c r="CX24" s="259"/>
      <c r="CY24" s="259"/>
      <c r="CZ24" s="259"/>
      <c r="DA24" s="259"/>
      <c r="DB24" s="259"/>
      <c r="DC24" s="259"/>
      <c r="DD24" s="259"/>
      <c r="DE24" s="259"/>
      <c r="DF24" s="259"/>
      <c r="DG24" s="259"/>
      <c r="DH24" s="259"/>
      <c r="DI24" s="259"/>
      <c r="DJ24" s="259"/>
      <c r="DK24" s="259"/>
      <c r="DL24" s="259"/>
      <c r="DM24" s="259"/>
      <c r="DN24" s="259"/>
      <c r="DO24" s="259"/>
      <c r="DP24" s="259"/>
      <c r="DQ24" s="259"/>
      <c r="DR24" s="259"/>
      <c r="DS24" s="259"/>
      <c r="DT24" s="259"/>
      <c r="DU24" s="259"/>
      <c r="DV24" s="259"/>
      <c r="DW24" s="259"/>
      <c r="DX24" s="259"/>
      <c r="DY24" s="259"/>
      <c r="DZ24" s="259"/>
      <c r="EA24" s="259"/>
      <c r="EB24" s="259"/>
      <c r="EC24" s="259"/>
      <c r="ED24" s="259"/>
      <c r="EE24" s="259"/>
      <c r="EF24" s="259"/>
      <c r="EG24" s="259"/>
      <c r="EH24" s="259"/>
      <c r="EI24" s="259"/>
      <c r="EJ24" s="259"/>
      <c r="EK24" s="259"/>
      <c r="EL24" s="259"/>
      <c r="EM24" s="259"/>
      <c r="EN24" s="259"/>
      <c r="EO24" s="259"/>
      <c r="EP24" s="259"/>
      <c r="EQ24" s="259"/>
      <c r="ER24" s="259"/>
      <c r="ES24" s="259"/>
      <c r="ET24" s="259"/>
      <c r="EU24" s="259"/>
      <c r="EV24" s="259"/>
      <c r="EW24" s="259"/>
      <c r="EX24" s="259"/>
      <c r="EY24" s="259"/>
      <c r="EZ24" s="259"/>
      <c r="FA24" s="259"/>
      <c r="FB24" s="259"/>
      <c r="FC24" s="259"/>
      <c r="FD24" s="259"/>
      <c r="FE24" s="259"/>
      <c r="FF24" s="259"/>
      <c r="FG24" s="259"/>
      <c r="FH24" s="259"/>
      <c r="FI24" s="259"/>
      <c r="FJ24" s="259"/>
      <c r="FK24" s="259"/>
      <c r="FL24" s="259"/>
      <c r="FM24" s="259"/>
      <c r="FN24" s="259"/>
      <c r="FO24" s="259"/>
      <c r="FP24" s="259"/>
      <c r="FQ24" s="259"/>
      <c r="FR24" s="259"/>
      <c r="FS24" s="259"/>
      <c r="FT24" s="259"/>
      <c r="FU24" s="259"/>
      <c r="FV24" s="259"/>
      <c r="FW24" s="259"/>
      <c r="FX24" s="259"/>
      <c r="FY24" s="259"/>
      <c r="FZ24" s="259"/>
      <c r="GA24" s="259"/>
      <c r="GB24" s="259"/>
      <c r="GC24" s="259"/>
      <c r="GD24" s="259"/>
      <c r="GE24" s="259"/>
      <c r="GF24" s="259"/>
      <c r="GG24" s="259"/>
      <c r="GH24" s="259"/>
      <c r="GI24" s="259"/>
      <c r="GJ24" s="259"/>
      <c r="GK24" s="259"/>
      <c r="GL24" s="259"/>
      <c r="GM24" s="259"/>
      <c r="GN24" s="259"/>
      <c r="GO24" s="259"/>
    </row>
    <row r="25" spans="1:197" s="46" customFormat="1" ht="16.5" customHeight="1">
      <c r="A25" s="325"/>
      <c r="B25" s="30"/>
      <c r="C25" s="24"/>
      <c r="D25" s="24"/>
      <c r="E25" s="317"/>
      <c r="F25" s="308"/>
      <c r="G25" s="315"/>
      <c r="H25" s="308"/>
      <c r="I25" s="313"/>
      <c r="J25" s="308"/>
      <c r="K25" s="308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59"/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59"/>
      <c r="BK25" s="259"/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59"/>
      <c r="BW25" s="259"/>
      <c r="BX25" s="259"/>
      <c r="BY25" s="259"/>
      <c r="BZ25" s="259"/>
      <c r="CA25" s="259"/>
      <c r="CB25" s="259"/>
      <c r="CC25" s="259"/>
      <c r="CD25" s="259"/>
      <c r="CE25" s="259"/>
      <c r="CF25" s="259"/>
      <c r="CG25" s="259"/>
      <c r="CH25" s="259"/>
      <c r="CI25" s="259"/>
      <c r="CJ25" s="259"/>
      <c r="CK25" s="259"/>
      <c r="CL25" s="259"/>
      <c r="CM25" s="259"/>
      <c r="CN25" s="259"/>
      <c r="CO25" s="259"/>
      <c r="CP25" s="259"/>
      <c r="CQ25" s="259"/>
      <c r="CR25" s="259"/>
      <c r="CS25" s="259"/>
      <c r="CT25" s="259"/>
      <c r="CU25" s="259"/>
      <c r="CV25" s="259"/>
      <c r="CW25" s="259"/>
      <c r="CX25" s="259"/>
      <c r="CY25" s="259"/>
      <c r="CZ25" s="259"/>
      <c r="DA25" s="259"/>
      <c r="DB25" s="259"/>
      <c r="DC25" s="259"/>
      <c r="DD25" s="259"/>
      <c r="DE25" s="259"/>
      <c r="DF25" s="259"/>
      <c r="DG25" s="259"/>
      <c r="DH25" s="259"/>
      <c r="DI25" s="259"/>
      <c r="DJ25" s="259"/>
      <c r="DK25" s="259"/>
      <c r="DL25" s="259"/>
      <c r="DM25" s="259"/>
      <c r="DN25" s="259"/>
      <c r="DO25" s="259"/>
      <c r="DP25" s="259"/>
      <c r="DQ25" s="259"/>
      <c r="DR25" s="259"/>
      <c r="DS25" s="259"/>
      <c r="DT25" s="259"/>
      <c r="DU25" s="259"/>
      <c r="DV25" s="259"/>
      <c r="DW25" s="259"/>
      <c r="DX25" s="259"/>
      <c r="DY25" s="259"/>
      <c r="DZ25" s="259"/>
      <c r="EA25" s="259"/>
      <c r="EB25" s="259"/>
      <c r="EC25" s="259"/>
      <c r="ED25" s="259"/>
      <c r="EE25" s="259"/>
      <c r="EF25" s="259"/>
      <c r="EG25" s="259"/>
      <c r="EH25" s="259"/>
      <c r="EI25" s="259"/>
      <c r="EJ25" s="259"/>
      <c r="EK25" s="259"/>
      <c r="EL25" s="259"/>
      <c r="EM25" s="259"/>
      <c r="EN25" s="259"/>
      <c r="EO25" s="259"/>
      <c r="EP25" s="259"/>
      <c r="EQ25" s="259"/>
      <c r="ER25" s="259"/>
      <c r="ES25" s="259"/>
      <c r="ET25" s="259"/>
      <c r="EU25" s="259"/>
      <c r="EV25" s="259"/>
      <c r="EW25" s="259"/>
      <c r="EX25" s="259"/>
      <c r="EY25" s="259"/>
      <c r="EZ25" s="259"/>
      <c r="FA25" s="259"/>
      <c r="FB25" s="259"/>
      <c r="FC25" s="259"/>
      <c r="FD25" s="259"/>
      <c r="FE25" s="259"/>
      <c r="FF25" s="259"/>
      <c r="FG25" s="259"/>
      <c r="FH25" s="259"/>
      <c r="FI25" s="259"/>
      <c r="FJ25" s="259"/>
      <c r="FK25" s="259"/>
      <c r="FL25" s="259"/>
      <c r="FM25" s="259"/>
      <c r="FN25" s="259"/>
      <c r="FO25" s="259"/>
      <c r="FP25" s="259"/>
      <c r="FQ25" s="259"/>
      <c r="FR25" s="259"/>
      <c r="FS25" s="259"/>
      <c r="FT25" s="259"/>
      <c r="FU25" s="259"/>
      <c r="FV25" s="259"/>
      <c r="FW25" s="259"/>
      <c r="FX25" s="259"/>
      <c r="FY25" s="259"/>
      <c r="FZ25" s="259"/>
      <c r="GA25" s="259"/>
      <c r="GB25" s="259"/>
      <c r="GC25" s="259"/>
      <c r="GD25" s="259"/>
      <c r="GE25" s="259"/>
      <c r="GF25" s="259"/>
      <c r="GG25" s="259"/>
      <c r="GH25" s="259"/>
      <c r="GI25" s="259"/>
      <c r="GJ25" s="259"/>
      <c r="GK25" s="259"/>
      <c r="GL25" s="259"/>
      <c r="GM25" s="259"/>
      <c r="GN25" s="259"/>
      <c r="GO25" s="259"/>
    </row>
    <row r="26" spans="1:197" s="46" customFormat="1" ht="16.5" customHeight="1">
      <c r="A26" s="326" t="s">
        <v>38</v>
      </c>
      <c r="B26" s="30"/>
      <c r="C26" s="24"/>
      <c r="D26" s="24"/>
      <c r="E26" s="318">
        <f>SUM(E24:E24)</f>
        <v>44057</v>
      </c>
      <c r="F26" s="308"/>
      <c r="G26" s="319">
        <f>SUM(G24:G24)</f>
        <v>9966</v>
      </c>
      <c r="H26" s="308"/>
      <c r="I26" s="318">
        <f>SUM(I24:I24)</f>
        <v>0</v>
      </c>
      <c r="J26" s="308"/>
      <c r="K26" s="319">
        <f>SUM(K24:K24)</f>
        <v>0</v>
      </c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59"/>
      <c r="AZ26" s="259"/>
      <c r="BA26" s="259"/>
      <c r="BB26" s="259"/>
      <c r="BC26" s="259"/>
      <c r="BD26" s="259"/>
      <c r="BE26" s="259"/>
      <c r="BF26" s="259"/>
      <c r="BG26" s="259"/>
      <c r="BH26" s="259"/>
      <c r="BI26" s="259"/>
      <c r="BJ26" s="259"/>
      <c r="BK26" s="259"/>
      <c r="BL26" s="259"/>
      <c r="BM26" s="259"/>
      <c r="BN26" s="259"/>
      <c r="BO26" s="259"/>
      <c r="BP26" s="259"/>
      <c r="BQ26" s="259"/>
      <c r="BR26" s="259"/>
      <c r="BS26" s="259"/>
      <c r="BT26" s="259"/>
      <c r="BU26" s="259"/>
      <c r="BV26" s="259"/>
      <c r="BW26" s="259"/>
      <c r="BX26" s="259"/>
      <c r="BY26" s="259"/>
      <c r="BZ26" s="259"/>
      <c r="CA26" s="259"/>
      <c r="CB26" s="259"/>
      <c r="CC26" s="259"/>
      <c r="CD26" s="259"/>
      <c r="CE26" s="259"/>
      <c r="CF26" s="259"/>
      <c r="CG26" s="259"/>
      <c r="CH26" s="259"/>
      <c r="CI26" s="259"/>
      <c r="CJ26" s="259"/>
      <c r="CK26" s="259"/>
      <c r="CL26" s="259"/>
      <c r="CM26" s="259"/>
      <c r="CN26" s="259"/>
      <c r="CO26" s="259"/>
      <c r="CP26" s="259"/>
      <c r="CQ26" s="259"/>
      <c r="CR26" s="259"/>
      <c r="CS26" s="259"/>
      <c r="CT26" s="259"/>
      <c r="CU26" s="259"/>
      <c r="CV26" s="259"/>
      <c r="CW26" s="259"/>
      <c r="CX26" s="259"/>
      <c r="CY26" s="259"/>
      <c r="CZ26" s="259"/>
      <c r="DA26" s="259"/>
      <c r="DB26" s="259"/>
      <c r="DC26" s="259"/>
      <c r="DD26" s="259"/>
      <c r="DE26" s="259"/>
      <c r="DF26" s="259"/>
      <c r="DG26" s="259"/>
      <c r="DH26" s="259"/>
      <c r="DI26" s="259"/>
      <c r="DJ26" s="259"/>
      <c r="DK26" s="259"/>
      <c r="DL26" s="259"/>
      <c r="DM26" s="259"/>
      <c r="DN26" s="259"/>
      <c r="DO26" s="259"/>
      <c r="DP26" s="259"/>
      <c r="DQ26" s="259"/>
      <c r="DR26" s="259"/>
      <c r="DS26" s="259"/>
      <c r="DT26" s="259"/>
      <c r="DU26" s="259"/>
      <c r="DV26" s="259"/>
      <c r="DW26" s="259"/>
      <c r="DX26" s="259"/>
      <c r="DY26" s="259"/>
      <c r="DZ26" s="259"/>
      <c r="EA26" s="259"/>
      <c r="EB26" s="259"/>
      <c r="EC26" s="259"/>
      <c r="ED26" s="259"/>
      <c r="EE26" s="259"/>
      <c r="EF26" s="259"/>
      <c r="EG26" s="259"/>
      <c r="EH26" s="259"/>
      <c r="EI26" s="259"/>
      <c r="EJ26" s="259"/>
      <c r="EK26" s="259"/>
      <c r="EL26" s="259"/>
      <c r="EM26" s="259"/>
      <c r="EN26" s="259"/>
      <c r="EO26" s="259"/>
      <c r="EP26" s="259"/>
      <c r="EQ26" s="259"/>
      <c r="ER26" s="259"/>
      <c r="ES26" s="259"/>
      <c r="ET26" s="259"/>
      <c r="EU26" s="259"/>
      <c r="EV26" s="259"/>
      <c r="EW26" s="259"/>
      <c r="EX26" s="259"/>
      <c r="EY26" s="259"/>
      <c r="EZ26" s="259"/>
      <c r="FA26" s="259"/>
      <c r="FB26" s="259"/>
      <c r="FC26" s="259"/>
      <c r="FD26" s="259"/>
      <c r="FE26" s="259"/>
      <c r="FF26" s="259"/>
      <c r="FG26" s="259"/>
      <c r="FH26" s="259"/>
      <c r="FI26" s="259"/>
      <c r="FJ26" s="259"/>
      <c r="FK26" s="259"/>
      <c r="FL26" s="259"/>
      <c r="FM26" s="259"/>
      <c r="FN26" s="259"/>
      <c r="FO26" s="259"/>
      <c r="FP26" s="259"/>
      <c r="FQ26" s="259"/>
      <c r="FR26" s="259"/>
      <c r="FS26" s="259"/>
      <c r="FT26" s="259"/>
      <c r="FU26" s="259"/>
      <c r="FV26" s="259"/>
      <c r="FW26" s="259"/>
      <c r="FX26" s="259"/>
      <c r="FY26" s="259"/>
      <c r="FZ26" s="259"/>
      <c r="GA26" s="259"/>
      <c r="GB26" s="259"/>
      <c r="GC26" s="259"/>
      <c r="GD26" s="259"/>
      <c r="GE26" s="259"/>
      <c r="GF26" s="259"/>
      <c r="GG26" s="259"/>
      <c r="GH26" s="259"/>
      <c r="GI26" s="259"/>
      <c r="GJ26" s="259"/>
      <c r="GK26" s="259"/>
      <c r="GL26" s="259"/>
      <c r="GM26" s="259"/>
      <c r="GN26" s="259"/>
      <c r="GO26" s="259"/>
    </row>
    <row r="27" spans="1:197" s="46" customFormat="1" ht="16.5" customHeight="1">
      <c r="A27" s="325"/>
      <c r="B27" s="30"/>
      <c r="C27" s="24"/>
      <c r="D27" s="24"/>
      <c r="E27" s="317"/>
      <c r="F27" s="308"/>
      <c r="G27" s="315"/>
      <c r="H27" s="308"/>
      <c r="I27" s="313"/>
      <c r="J27" s="308"/>
      <c r="K27" s="308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59"/>
      <c r="AY27" s="259"/>
      <c r="AZ27" s="259"/>
      <c r="BA27" s="259"/>
      <c r="BB27" s="259"/>
      <c r="BC27" s="259"/>
      <c r="BD27" s="259"/>
      <c r="BE27" s="259"/>
      <c r="BF27" s="259"/>
      <c r="BG27" s="259"/>
      <c r="BH27" s="259"/>
      <c r="BI27" s="259"/>
      <c r="BJ27" s="259"/>
      <c r="BK27" s="259"/>
      <c r="BL27" s="259"/>
      <c r="BM27" s="259"/>
      <c r="BN27" s="259"/>
      <c r="BO27" s="259"/>
      <c r="BP27" s="259"/>
      <c r="BQ27" s="259"/>
      <c r="BR27" s="259"/>
      <c r="BS27" s="259"/>
      <c r="BT27" s="259"/>
      <c r="BU27" s="259"/>
      <c r="BV27" s="259"/>
      <c r="BW27" s="259"/>
      <c r="BX27" s="259"/>
      <c r="BY27" s="259"/>
      <c r="BZ27" s="259"/>
      <c r="CA27" s="259"/>
      <c r="CB27" s="259"/>
      <c r="CC27" s="259"/>
      <c r="CD27" s="259"/>
      <c r="CE27" s="259"/>
      <c r="CF27" s="259"/>
      <c r="CG27" s="259"/>
      <c r="CH27" s="259"/>
      <c r="CI27" s="259"/>
      <c r="CJ27" s="259"/>
      <c r="CK27" s="259"/>
      <c r="CL27" s="259"/>
      <c r="CM27" s="259"/>
      <c r="CN27" s="259"/>
      <c r="CO27" s="259"/>
      <c r="CP27" s="259"/>
      <c r="CQ27" s="259"/>
      <c r="CR27" s="259"/>
      <c r="CS27" s="259"/>
      <c r="CT27" s="259"/>
      <c r="CU27" s="259"/>
      <c r="CV27" s="259"/>
      <c r="CW27" s="259"/>
      <c r="CX27" s="259"/>
      <c r="CY27" s="259"/>
      <c r="CZ27" s="259"/>
      <c r="DA27" s="259"/>
      <c r="DB27" s="259"/>
      <c r="DC27" s="259"/>
      <c r="DD27" s="259"/>
      <c r="DE27" s="259"/>
      <c r="DF27" s="259"/>
      <c r="DG27" s="259"/>
      <c r="DH27" s="259"/>
      <c r="DI27" s="259"/>
      <c r="DJ27" s="259"/>
      <c r="DK27" s="259"/>
      <c r="DL27" s="259"/>
      <c r="DM27" s="259"/>
      <c r="DN27" s="259"/>
      <c r="DO27" s="259"/>
      <c r="DP27" s="259"/>
      <c r="DQ27" s="259"/>
      <c r="DR27" s="259"/>
      <c r="DS27" s="259"/>
      <c r="DT27" s="259"/>
      <c r="DU27" s="259"/>
      <c r="DV27" s="259"/>
      <c r="DW27" s="259"/>
      <c r="DX27" s="259"/>
      <c r="DY27" s="259"/>
      <c r="DZ27" s="259"/>
      <c r="EA27" s="259"/>
      <c r="EB27" s="259"/>
      <c r="EC27" s="259"/>
      <c r="ED27" s="259"/>
      <c r="EE27" s="259"/>
      <c r="EF27" s="259"/>
      <c r="EG27" s="259"/>
      <c r="EH27" s="259"/>
      <c r="EI27" s="259"/>
      <c r="EJ27" s="259"/>
      <c r="EK27" s="259"/>
      <c r="EL27" s="259"/>
      <c r="EM27" s="259"/>
      <c r="EN27" s="259"/>
      <c r="EO27" s="259"/>
      <c r="EP27" s="259"/>
      <c r="EQ27" s="259"/>
      <c r="ER27" s="259"/>
      <c r="ES27" s="259"/>
      <c r="ET27" s="259"/>
      <c r="EU27" s="259"/>
      <c r="EV27" s="259"/>
      <c r="EW27" s="259"/>
      <c r="EX27" s="259"/>
      <c r="EY27" s="259"/>
      <c r="EZ27" s="259"/>
      <c r="FA27" s="259"/>
      <c r="FB27" s="259"/>
      <c r="FC27" s="259"/>
      <c r="FD27" s="259"/>
      <c r="FE27" s="259"/>
      <c r="FF27" s="259"/>
      <c r="FG27" s="259"/>
      <c r="FH27" s="259"/>
      <c r="FI27" s="259"/>
      <c r="FJ27" s="259"/>
      <c r="FK27" s="259"/>
      <c r="FL27" s="259"/>
      <c r="FM27" s="259"/>
      <c r="FN27" s="259"/>
      <c r="FO27" s="259"/>
      <c r="FP27" s="259"/>
      <c r="FQ27" s="259"/>
      <c r="FR27" s="259"/>
      <c r="FS27" s="259"/>
      <c r="FT27" s="259"/>
      <c r="FU27" s="259"/>
      <c r="FV27" s="259"/>
      <c r="FW27" s="259"/>
      <c r="FX27" s="259"/>
      <c r="FY27" s="259"/>
      <c r="FZ27" s="259"/>
      <c r="GA27" s="259"/>
      <c r="GB27" s="259"/>
      <c r="GC27" s="259"/>
      <c r="GD27" s="259"/>
      <c r="GE27" s="259"/>
      <c r="GF27" s="259"/>
      <c r="GG27" s="259"/>
      <c r="GH27" s="259"/>
      <c r="GI27" s="259"/>
      <c r="GJ27" s="259"/>
      <c r="GK27" s="259"/>
      <c r="GL27" s="259"/>
      <c r="GM27" s="259"/>
      <c r="GN27" s="259"/>
      <c r="GO27" s="259"/>
    </row>
    <row r="28" spans="1:197" s="46" customFormat="1" ht="16.5" customHeight="1">
      <c r="A28" s="325"/>
      <c r="B28" s="30"/>
      <c r="C28" s="24"/>
      <c r="D28" s="24"/>
      <c r="E28" s="317"/>
      <c r="F28" s="308"/>
      <c r="G28" s="315"/>
      <c r="H28" s="308"/>
      <c r="I28" s="313"/>
      <c r="J28" s="308"/>
      <c r="K28" s="308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59"/>
      <c r="AY28" s="259"/>
      <c r="AZ28" s="259"/>
      <c r="BA28" s="259"/>
      <c r="BB28" s="259"/>
      <c r="BC28" s="259"/>
      <c r="BD28" s="259"/>
      <c r="BE28" s="259"/>
      <c r="BF28" s="259"/>
      <c r="BG28" s="259"/>
      <c r="BH28" s="259"/>
      <c r="BI28" s="259"/>
      <c r="BJ28" s="259"/>
      <c r="BK28" s="259"/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59"/>
      <c r="BW28" s="259"/>
      <c r="BX28" s="259"/>
      <c r="BY28" s="259"/>
      <c r="BZ28" s="259"/>
      <c r="CA28" s="259"/>
      <c r="CB28" s="259"/>
      <c r="CC28" s="259"/>
      <c r="CD28" s="259"/>
      <c r="CE28" s="259"/>
      <c r="CF28" s="259"/>
      <c r="CG28" s="259"/>
      <c r="CH28" s="259"/>
      <c r="CI28" s="259"/>
      <c r="CJ28" s="259"/>
      <c r="CK28" s="259"/>
      <c r="CL28" s="259"/>
      <c r="CM28" s="259"/>
      <c r="CN28" s="259"/>
      <c r="CO28" s="259"/>
      <c r="CP28" s="259"/>
      <c r="CQ28" s="259"/>
      <c r="CR28" s="259"/>
      <c r="CS28" s="259"/>
      <c r="CT28" s="259"/>
      <c r="CU28" s="259"/>
      <c r="CV28" s="259"/>
      <c r="CW28" s="259"/>
      <c r="CX28" s="259"/>
      <c r="CY28" s="259"/>
      <c r="CZ28" s="259"/>
      <c r="DA28" s="259"/>
      <c r="DB28" s="259"/>
      <c r="DC28" s="259"/>
      <c r="DD28" s="259"/>
      <c r="DE28" s="259"/>
      <c r="DF28" s="259"/>
      <c r="DG28" s="259"/>
      <c r="DH28" s="259"/>
      <c r="DI28" s="259"/>
      <c r="DJ28" s="259"/>
      <c r="DK28" s="259"/>
      <c r="DL28" s="259"/>
      <c r="DM28" s="259"/>
      <c r="DN28" s="259"/>
      <c r="DO28" s="259"/>
      <c r="DP28" s="259"/>
      <c r="DQ28" s="259"/>
      <c r="DR28" s="259"/>
      <c r="DS28" s="259"/>
      <c r="DT28" s="259"/>
      <c r="DU28" s="259"/>
      <c r="DV28" s="259"/>
      <c r="DW28" s="259"/>
      <c r="DX28" s="259"/>
      <c r="DY28" s="259"/>
      <c r="DZ28" s="259"/>
      <c r="EA28" s="259"/>
      <c r="EB28" s="259"/>
      <c r="EC28" s="259"/>
      <c r="ED28" s="259"/>
      <c r="EE28" s="259"/>
      <c r="EF28" s="259"/>
      <c r="EG28" s="259"/>
      <c r="EH28" s="259"/>
      <c r="EI28" s="259"/>
      <c r="EJ28" s="259"/>
      <c r="EK28" s="259"/>
      <c r="EL28" s="259"/>
      <c r="EM28" s="259"/>
      <c r="EN28" s="259"/>
      <c r="EO28" s="259"/>
      <c r="EP28" s="259"/>
      <c r="EQ28" s="259"/>
      <c r="ER28" s="259"/>
      <c r="ES28" s="259"/>
      <c r="ET28" s="259"/>
      <c r="EU28" s="259"/>
      <c r="EV28" s="259"/>
      <c r="EW28" s="259"/>
      <c r="EX28" s="259"/>
      <c r="EY28" s="259"/>
      <c r="EZ28" s="259"/>
      <c r="FA28" s="259"/>
      <c r="FB28" s="259"/>
      <c r="FC28" s="259"/>
      <c r="FD28" s="259"/>
      <c r="FE28" s="259"/>
      <c r="FF28" s="259"/>
      <c r="FG28" s="259"/>
      <c r="FH28" s="259"/>
      <c r="FI28" s="259"/>
      <c r="FJ28" s="259"/>
      <c r="FK28" s="259"/>
      <c r="FL28" s="259"/>
      <c r="FM28" s="259"/>
      <c r="FN28" s="259"/>
      <c r="FO28" s="259"/>
      <c r="FP28" s="259"/>
      <c r="FQ28" s="259"/>
      <c r="FR28" s="259"/>
      <c r="FS28" s="259"/>
      <c r="FT28" s="259"/>
      <c r="FU28" s="259"/>
      <c r="FV28" s="259"/>
      <c r="FW28" s="259"/>
      <c r="FX28" s="259"/>
      <c r="FY28" s="259"/>
      <c r="FZ28" s="259"/>
      <c r="GA28" s="259"/>
      <c r="GB28" s="259"/>
      <c r="GC28" s="259"/>
      <c r="GD28" s="259"/>
      <c r="GE28" s="259"/>
      <c r="GF28" s="259"/>
      <c r="GG28" s="259"/>
      <c r="GH28" s="259"/>
      <c r="GI28" s="259"/>
      <c r="GJ28" s="259"/>
      <c r="GK28" s="259"/>
      <c r="GL28" s="259"/>
      <c r="GM28" s="259"/>
      <c r="GN28" s="259"/>
      <c r="GO28" s="259"/>
    </row>
    <row r="29" spans="1:197" s="46" customFormat="1" ht="16.5" customHeight="1">
      <c r="A29" s="326" t="s">
        <v>59</v>
      </c>
      <c r="B29" s="30"/>
      <c r="C29" s="24"/>
      <c r="D29" s="24"/>
      <c r="E29" s="317">
        <f>E19-E26</f>
        <v>28448</v>
      </c>
      <c r="F29" s="315"/>
      <c r="G29" s="315">
        <f>G19-G26</f>
        <v>12735</v>
      </c>
      <c r="H29" s="315"/>
      <c r="I29" s="317">
        <f>I19-I26</f>
        <v>3245</v>
      </c>
      <c r="J29" s="315"/>
      <c r="K29" s="315">
        <f>K19-K26</f>
        <v>3450</v>
      </c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59"/>
      <c r="AY29" s="259"/>
      <c r="AZ29" s="259"/>
      <c r="BA29" s="259"/>
      <c r="BB29" s="259"/>
      <c r="BC29" s="259"/>
      <c r="BD29" s="259"/>
      <c r="BE29" s="259"/>
      <c r="BF29" s="259"/>
      <c r="BG29" s="259"/>
      <c r="BH29" s="259"/>
      <c r="BI29" s="259"/>
      <c r="BJ29" s="259"/>
      <c r="BK29" s="259"/>
      <c r="BL29" s="259"/>
      <c r="BM29" s="259"/>
      <c r="BN29" s="259"/>
      <c r="BO29" s="259"/>
      <c r="BP29" s="259"/>
      <c r="BQ29" s="259"/>
      <c r="BR29" s="259"/>
      <c r="BS29" s="259"/>
      <c r="BT29" s="259"/>
      <c r="BU29" s="259"/>
      <c r="BV29" s="259"/>
      <c r="BW29" s="259"/>
      <c r="BX29" s="259"/>
      <c r="BY29" s="259"/>
      <c r="BZ29" s="259"/>
      <c r="CA29" s="259"/>
      <c r="CB29" s="259"/>
      <c r="CC29" s="259"/>
      <c r="CD29" s="259"/>
      <c r="CE29" s="259"/>
      <c r="CF29" s="259"/>
      <c r="CG29" s="259"/>
      <c r="CH29" s="259"/>
      <c r="CI29" s="259"/>
      <c r="CJ29" s="259"/>
      <c r="CK29" s="259"/>
      <c r="CL29" s="259"/>
      <c r="CM29" s="259"/>
      <c r="CN29" s="259"/>
      <c r="CO29" s="259"/>
      <c r="CP29" s="259"/>
      <c r="CQ29" s="259"/>
      <c r="CR29" s="259"/>
      <c r="CS29" s="259"/>
      <c r="CT29" s="259"/>
      <c r="CU29" s="259"/>
      <c r="CV29" s="259"/>
      <c r="CW29" s="259"/>
      <c r="CX29" s="259"/>
      <c r="CY29" s="259"/>
      <c r="CZ29" s="259"/>
      <c r="DA29" s="259"/>
      <c r="DB29" s="259"/>
      <c r="DC29" s="259"/>
      <c r="DD29" s="259"/>
      <c r="DE29" s="259"/>
      <c r="DF29" s="259"/>
      <c r="DG29" s="259"/>
      <c r="DH29" s="259"/>
      <c r="DI29" s="259"/>
      <c r="DJ29" s="259"/>
      <c r="DK29" s="259"/>
      <c r="DL29" s="259"/>
      <c r="DM29" s="259"/>
      <c r="DN29" s="259"/>
      <c r="DO29" s="259"/>
      <c r="DP29" s="259"/>
      <c r="DQ29" s="259"/>
      <c r="DR29" s="259"/>
      <c r="DS29" s="259"/>
      <c r="DT29" s="259"/>
      <c r="DU29" s="259"/>
      <c r="DV29" s="259"/>
      <c r="DW29" s="259"/>
      <c r="DX29" s="259"/>
      <c r="DY29" s="259"/>
      <c r="DZ29" s="259"/>
      <c r="EA29" s="259"/>
      <c r="EB29" s="259"/>
      <c r="EC29" s="259"/>
      <c r="ED29" s="259"/>
      <c r="EE29" s="259"/>
      <c r="EF29" s="259"/>
      <c r="EG29" s="259"/>
      <c r="EH29" s="259"/>
      <c r="EI29" s="259"/>
      <c r="EJ29" s="259"/>
      <c r="EK29" s="259"/>
      <c r="EL29" s="259"/>
      <c r="EM29" s="259"/>
      <c r="EN29" s="259"/>
      <c r="EO29" s="259"/>
      <c r="EP29" s="259"/>
      <c r="EQ29" s="259"/>
      <c r="ER29" s="259"/>
      <c r="ES29" s="259"/>
      <c r="ET29" s="259"/>
      <c r="EU29" s="259"/>
      <c r="EV29" s="259"/>
      <c r="EW29" s="259"/>
      <c r="EX29" s="259"/>
      <c r="EY29" s="259"/>
      <c r="EZ29" s="259"/>
      <c r="FA29" s="259"/>
      <c r="FB29" s="259"/>
      <c r="FC29" s="259"/>
      <c r="FD29" s="259"/>
      <c r="FE29" s="259"/>
      <c r="FF29" s="259"/>
      <c r="FG29" s="259"/>
      <c r="FH29" s="259"/>
      <c r="FI29" s="259"/>
      <c r="FJ29" s="259"/>
      <c r="FK29" s="259"/>
      <c r="FL29" s="259"/>
      <c r="FM29" s="259"/>
      <c r="FN29" s="259"/>
      <c r="FO29" s="259"/>
      <c r="FP29" s="259"/>
      <c r="FQ29" s="259"/>
      <c r="FR29" s="259"/>
      <c r="FS29" s="259"/>
      <c r="FT29" s="259"/>
      <c r="FU29" s="259"/>
      <c r="FV29" s="259"/>
      <c r="FW29" s="259"/>
      <c r="FX29" s="259"/>
      <c r="FY29" s="259"/>
      <c r="FZ29" s="259"/>
      <c r="GA29" s="259"/>
      <c r="GB29" s="259"/>
      <c r="GC29" s="259"/>
      <c r="GD29" s="259"/>
      <c r="GE29" s="259"/>
      <c r="GF29" s="259"/>
      <c r="GG29" s="259"/>
      <c r="GH29" s="259"/>
      <c r="GI29" s="259"/>
      <c r="GJ29" s="259"/>
      <c r="GK29" s="259"/>
      <c r="GL29" s="259"/>
      <c r="GM29" s="259"/>
      <c r="GN29" s="259"/>
      <c r="GO29" s="259"/>
    </row>
    <row r="30" spans="1:197" s="46" customFormat="1" ht="16.5" customHeight="1">
      <c r="A30" s="325" t="s">
        <v>27</v>
      </c>
      <c r="B30" s="30"/>
      <c r="C30" s="24"/>
      <c r="D30" s="24"/>
      <c r="E30" s="317">
        <v>671</v>
      </c>
      <c r="F30" s="315"/>
      <c r="G30" s="315">
        <v>2867</v>
      </c>
      <c r="H30" s="315"/>
      <c r="I30" s="317">
        <v>958</v>
      </c>
      <c r="J30" s="315"/>
      <c r="K30" s="315">
        <v>1901</v>
      </c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59"/>
      <c r="AA30" s="259"/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59"/>
      <c r="AY30" s="259"/>
      <c r="AZ30" s="259"/>
      <c r="BA30" s="259"/>
      <c r="BB30" s="259"/>
      <c r="BC30" s="259"/>
      <c r="BD30" s="259"/>
      <c r="BE30" s="259"/>
      <c r="BF30" s="259"/>
      <c r="BG30" s="259"/>
      <c r="BH30" s="259"/>
      <c r="BI30" s="259"/>
      <c r="BJ30" s="259"/>
      <c r="BK30" s="259"/>
      <c r="BL30" s="259"/>
      <c r="BM30" s="259"/>
      <c r="BN30" s="259"/>
      <c r="BO30" s="259"/>
      <c r="BP30" s="259"/>
      <c r="BQ30" s="259"/>
      <c r="BR30" s="259"/>
      <c r="BS30" s="259"/>
      <c r="BT30" s="259"/>
      <c r="BU30" s="259"/>
      <c r="BV30" s="259"/>
      <c r="BW30" s="259"/>
      <c r="BX30" s="259"/>
      <c r="BY30" s="259"/>
      <c r="BZ30" s="259"/>
      <c r="CA30" s="259"/>
      <c r="CB30" s="259"/>
      <c r="CC30" s="259"/>
      <c r="CD30" s="259"/>
      <c r="CE30" s="259"/>
      <c r="CF30" s="259"/>
      <c r="CG30" s="259"/>
      <c r="CH30" s="259"/>
      <c r="CI30" s="259"/>
      <c r="CJ30" s="259"/>
      <c r="CK30" s="259"/>
      <c r="CL30" s="259"/>
      <c r="CM30" s="259"/>
      <c r="CN30" s="259"/>
      <c r="CO30" s="259"/>
      <c r="CP30" s="259"/>
      <c r="CQ30" s="259"/>
      <c r="CR30" s="259"/>
      <c r="CS30" s="259"/>
      <c r="CT30" s="259"/>
      <c r="CU30" s="259"/>
      <c r="CV30" s="259"/>
      <c r="CW30" s="259"/>
      <c r="CX30" s="259"/>
      <c r="CY30" s="259"/>
      <c r="CZ30" s="259"/>
      <c r="DA30" s="259"/>
      <c r="DB30" s="259"/>
      <c r="DC30" s="259"/>
      <c r="DD30" s="259"/>
      <c r="DE30" s="259"/>
      <c r="DF30" s="259"/>
      <c r="DG30" s="259"/>
      <c r="DH30" s="259"/>
      <c r="DI30" s="259"/>
      <c r="DJ30" s="259"/>
      <c r="DK30" s="259"/>
      <c r="DL30" s="259"/>
      <c r="DM30" s="259"/>
      <c r="DN30" s="259"/>
      <c r="DO30" s="259"/>
      <c r="DP30" s="259"/>
      <c r="DQ30" s="259"/>
      <c r="DR30" s="259"/>
      <c r="DS30" s="259"/>
      <c r="DT30" s="259"/>
      <c r="DU30" s="259"/>
      <c r="DV30" s="259"/>
      <c r="DW30" s="259"/>
      <c r="DX30" s="259"/>
      <c r="DY30" s="259"/>
      <c r="DZ30" s="259"/>
      <c r="EA30" s="259"/>
      <c r="EB30" s="259"/>
      <c r="EC30" s="259"/>
      <c r="ED30" s="259"/>
      <c r="EE30" s="259"/>
      <c r="EF30" s="259"/>
      <c r="EG30" s="259"/>
      <c r="EH30" s="259"/>
      <c r="EI30" s="259"/>
      <c r="EJ30" s="259"/>
      <c r="EK30" s="259"/>
      <c r="EL30" s="259"/>
      <c r="EM30" s="259"/>
      <c r="EN30" s="259"/>
      <c r="EO30" s="259"/>
      <c r="EP30" s="259"/>
      <c r="EQ30" s="259"/>
      <c r="ER30" s="259"/>
      <c r="ES30" s="259"/>
      <c r="ET30" s="259"/>
      <c r="EU30" s="259"/>
      <c r="EV30" s="259"/>
      <c r="EW30" s="259"/>
      <c r="EX30" s="259"/>
      <c r="EY30" s="259"/>
      <c r="EZ30" s="259"/>
      <c r="FA30" s="259"/>
      <c r="FB30" s="259"/>
      <c r="FC30" s="259"/>
      <c r="FD30" s="259"/>
      <c r="FE30" s="259"/>
      <c r="FF30" s="259"/>
      <c r="FG30" s="259"/>
      <c r="FH30" s="259"/>
      <c r="FI30" s="259"/>
      <c r="FJ30" s="259"/>
      <c r="FK30" s="259"/>
      <c r="FL30" s="259"/>
      <c r="FM30" s="259"/>
      <c r="FN30" s="259"/>
      <c r="FO30" s="259"/>
      <c r="FP30" s="259"/>
      <c r="FQ30" s="259"/>
      <c r="FR30" s="259"/>
      <c r="FS30" s="259"/>
      <c r="FT30" s="259"/>
      <c r="FU30" s="259"/>
      <c r="FV30" s="259"/>
      <c r="FW30" s="259"/>
      <c r="FX30" s="259"/>
      <c r="FY30" s="259"/>
      <c r="FZ30" s="259"/>
      <c r="GA30" s="259"/>
      <c r="GB30" s="259"/>
      <c r="GC30" s="259"/>
      <c r="GD30" s="259"/>
      <c r="GE30" s="259"/>
      <c r="GF30" s="259"/>
      <c r="GG30" s="259"/>
      <c r="GH30" s="259"/>
      <c r="GI30" s="259"/>
      <c r="GJ30" s="259"/>
      <c r="GK30" s="259"/>
      <c r="GL30" s="259"/>
      <c r="GM30" s="259"/>
      <c r="GN30" s="259"/>
      <c r="GO30" s="259"/>
    </row>
    <row r="31" spans="1:197" s="46" customFormat="1" ht="16.5" customHeight="1">
      <c r="A31" s="29" t="s">
        <v>39</v>
      </c>
      <c r="B31" s="30"/>
      <c r="C31" s="24"/>
      <c r="D31" s="24"/>
      <c r="E31" s="317">
        <v>-5894</v>
      </c>
      <c r="F31" s="315"/>
      <c r="G31" s="315">
        <v>-4400</v>
      </c>
      <c r="H31" s="315"/>
      <c r="I31" s="317" t="s">
        <v>199</v>
      </c>
      <c r="J31" s="315"/>
      <c r="K31" s="315">
        <v>0</v>
      </c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59"/>
      <c r="AZ31" s="259"/>
      <c r="BA31" s="259"/>
      <c r="BB31" s="259"/>
      <c r="BC31" s="259"/>
      <c r="BD31" s="259"/>
      <c r="BE31" s="259"/>
      <c r="BF31" s="259"/>
      <c r="BG31" s="259"/>
      <c r="BH31" s="259"/>
      <c r="BI31" s="259"/>
      <c r="BJ31" s="259"/>
      <c r="BK31" s="259"/>
      <c r="BL31" s="259"/>
      <c r="BM31" s="259"/>
      <c r="BN31" s="259"/>
      <c r="BO31" s="259"/>
      <c r="BP31" s="259"/>
      <c r="BQ31" s="259"/>
      <c r="BR31" s="259"/>
      <c r="BS31" s="259"/>
      <c r="BT31" s="259"/>
      <c r="BU31" s="259"/>
      <c r="BV31" s="259"/>
      <c r="BW31" s="259"/>
      <c r="BX31" s="259"/>
      <c r="BY31" s="259"/>
      <c r="BZ31" s="259"/>
      <c r="CA31" s="259"/>
      <c r="CB31" s="259"/>
      <c r="CC31" s="259"/>
      <c r="CD31" s="259"/>
      <c r="CE31" s="259"/>
      <c r="CF31" s="259"/>
      <c r="CG31" s="259"/>
      <c r="CH31" s="259"/>
      <c r="CI31" s="259"/>
      <c r="CJ31" s="259"/>
      <c r="CK31" s="259"/>
      <c r="CL31" s="259"/>
      <c r="CM31" s="259"/>
      <c r="CN31" s="259"/>
      <c r="CO31" s="259"/>
      <c r="CP31" s="259"/>
      <c r="CQ31" s="259"/>
      <c r="CR31" s="259"/>
      <c r="CS31" s="259"/>
      <c r="CT31" s="259"/>
      <c r="CU31" s="259"/>
      <c r="CV31" s="259"/>
      <c r="CW31" s="259"/>
      <c r="CX31" s="259"/>
      <c r="CY31" s="259"/>
      <c r="CZ31" s="259"/>
      <c r="DA31" s="259"/>
      <c r="DB31" s="259"/>
      <c r="DC31" s="259"/>
      <c r="DD31" s="259"/>
      <c r="DE31" s="259"/>
      <c r="DF31" s="259"/>
      <c r="DG31" s="259"/>
      <c r="DH31" s="259"/>
      <c r="DI31" s="259"/>
      <c r="DJ31" s="259"/>
      <c r="DK31" s="259"/>
      <c r="DL31" s="259"/>
      <c r="DM31" s="259"/>
      <c r="DN31" s="259"/>
      <c r="DO31" s="259"/>
      <c r="DP31" s="259"/>
      <c r="DQ31" s="259"/>
      <c r="DR31" s="259"/>
      <c r="DS31" s="259"/>
      <c r="DT31" s="259"/>
      <c r="DU31" s="259"/>
      <c r="DV31" s="259"/>
      <c r="DW31" s="259"/>
      <c r="DX31" s="259"/>
      <c r="DY31" s="259"/>
      <c r="DZ31" s="259"/>
      <c r="EA31" s="259"/>
      <c r="EB31" s="259"/>
      <c r="EC31" s="259"/>
      <c r="ED31" s="259"/>
      <c r="EE31" s="259"/>
      <c r="EF31" s="259"/>
      <c r="EG31" s="259"/>
      <c r="EH31" s="259"/>
      <c r="EI31" s="259"/>
      <c r="EJ31" s="259"/>
      <c r="EK31" s="259"/>
      <c r="EL31" s="259"/>
      <c r="EM31" s="259"/>
      <c r="EN31" s="259"/>
      <c r="EO31" s="259"/>
      <c r="EP31" s="259"/>
      <c r="EQ31" s="259"/>
      <c r="ER31" s="259"/>
      <c r="ES31" s="259"/>
      <c r="ET31" s="259"/>
      <c r="EU31" s="259"/>
      <c r="EV31" s="259"/>
      <c r="EW31" s="259"/>
      <c r="EX31" s="259"/>
      <c r="EY31" s="259"/>
      <c r="EZ31" s="259"/>
      <c r="FA31" s="259"/>
      <c r="FB31" s="259"/>
      <c r="FC31" s="259"/>
      <c r="FD31" s="259"/>
      <c r="FE31" s="259"/>
      <c r="FF31" s="259"/>
      <c r="FG31" s="259"/>
      <c r="FH31" s="259"/>
      <c r="FI31" s="259"/>
      <c r="FJ31" s="259"/>
      <c r="FK31" s="259"/>
      <c r="FL31" s="259"/>
      <c r="FM31" s="259"/>
      <c r="FN31" s="259"/>
      <c r="FO31" s="259"/>
      <c r="FP31" s="259"/>
      <c r="FQ31" s="259"/>
      <c r="FR31" s="259"/>
      <c r="FS31" s="259"/>
      <c r="FT31" s="259"/>
      <c r="FU31" s="259"/>
      <c r="FV31" s="259"/>
      <c r="FW31" s="259"/>
      <c r="FX31" s="259"/>
      <c r="FY31" s="259"/>
      <c r="FZ31" s="259"/>
      <c r="GA31" s="259"/>
      <c r="GB31" s="259"/>
      <c r="GC31" s="259"/>
      <c r="GD31" s="259"/>
      <c r="GE31" s="259"/>
      <c r="GF31" s="259"/>
      <c r="GG31" s="259"/>
      <c r="GH31" s="259"/>
      <c r="GI31" s="259"/>
      <c r="GJ31" s="259"/>
      <c r="GK31" s="259"/>
      <c r="GL31" s="259"/>
      <c r="GM31" s="259"/>
      <c r="GN31" s="259"/>
      <c r="GO31" s="259"/>
    </row>
    <row r="32" spans="1:197" s="46" customFormat="1" ht="16.5" customHeight="1">
      <c r="A32" s="29" t="s">
        <v>40</v>
      </c>
      <c r="B32" s="30"/>
      <c r="C32" s="24"/>
      <c r="D32" s="24"/>
      <c r="E32" s="317">
        <v>-13256</v>
      </c>
      <c r="F32" s="315"/>
      <c r="G32" s="315">
        <v>-14349</v>
      </c>
      <c r="H32" s="315"/>
      <c r="I32" s="317">
        <v>-4589</v>
      </c>
      <c r="J32" s="315"/>
      <c r="K32" s="315">
        <v>-5286</v>
      </c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259"/>
      <c r="AS32" s="259"/>
      <c r="AT32" s="259"/>
      <c r="AU32" s="259"/>
      <c r="AV32" s="259"/>
      <c r="AW32" s="259"/>
      <c r="AX32" s="259"/>
      <c r="AY32" s="259"/>
      <c r="AZ32" s="259"/>
      <c r="BA32" s="259"/>
      <c r="BB32" s="259"/>
      <c r="BC32" s="259"/>
      <c r="BD32" s="259"/>
      <c r="BE32" s="259"/>
      <c r="BF32" s="259"/>
      <c r="BG32" s="259"/>
      <c r="BH32" s="259"/>
      <c r="BI32" s="259"/>
      <c r="BJ32" s="259"/>
      <c r="BK32" s="259"/>
      <c r="BL32" s="259"/>
      <c r="BM32" s="259"/>
      <c r="BN32" s="259"/>
      <c r="BO32" s="259"/>
      <c r="BP32" s="259"/>
      <c r="BQ32" s="259"/>
      <c r="BR32" s="259"/>
      <c r="BS32" s="259"/>
      <c r="BT32" s="259"/>
      <c r="BU32" s="259"/>
      <c r="BV32" s="259"/>
      <c r="BW32" s="259"/>
      <c r="BX32" s="259"/>
      <c r="BY32" s="259"/>
      <c r="BZ32" s="259"/>
      <c r="CA32" s="259"/>
      <c r="CB32" s="259"/>
      <c r="CC32" s="259"/>
      <c r="CD32" s="259"/>
      <c r="CE32" s="259"/>
      <c r="CF32" s="259"/>
      <c r="CG32" s="259"/>
      <c r="CH32" s="259"/>
      <c r="CI32" s="259"/>
      <c r="CJ32" s="259"/>
      <c r="CK32" s="259"/>
      <c r="CL32" s="259"/>
      <c r="CM32" s="259"/>
      <c r="CN32" s="259"/>
      <c r="CO32" s="259"/>
      <c r="CP32" s="259"/>
      <c r="CQ32" s="259"/>
      <c r="CR32" s="259"/>
      <c r="CS32" s="259"/>
      <c r="CT32" s="259"/>
      <c r="CU32" s="259"/>
      <c r="CV32" s="259"/>
      <c r="CW32" s="259"/>
      <c r="CX32" s="259"/>
      <c r="CY32" s="259"/>
      <c r="CZ32" s="259"/>
      <c r="DA32" s="259"/>
      <c r="DB32" s="259"/>
      <c r="DC32" s="259"/>
      <c r="DD32" s="259"/>
      <c r="DE32" s="259"/>
      <c r="DF32" s="259"/>
      <c r="DG32" s="259"/>
      <c r="DH32" s="259"/>
      <c r="DI32" s="259"/>
      <c r="DJ32" s="259"/>
      <c r="DK32" s="259"/>
      <c r="DL32" s="259"/>
      <c r="DM32" s="259"/>
      <c r="DN32" s="259"/>
      <c r="DO32" s="259"/>
      <c r="DP32" s="259"/>
      <c r="DQ32" s="259"/>
      <c r="DR32" s="259"/>
      <c r="DS32" s="259"/>
      <c r="DT32" s="259"/>
      <c r="DU32" s="259"/>
      <c r="DV32" s="259"/>
      <c r="DW32" s="259"/>
      <c r="DX32" s="259"/>
      <c r="DY32" s="259"/>
      <c r="DZ32" s="259"/>
      <c r="EA32" s="259"/>
      <c r="EB32" s="259"/>
      <c r="EC32" s="259"/>
      <c r="ED32" s="259"/>
      <c r="EE32" s="259"/>
      <c r="EF32" s="259"/>
      <c r="EG32" s="259"/>
      <c r="EH32" s="259"/>
      <c r="EI32" s="259"/>
      <c r="EJ32" s="259"/>
      <c r="EK32" s="259"/>
      <c r="EL32" s="259"/>
      <c r="EM32" s="259"/>
      <c r="EN32" s="259"/>
      <c r="EO32" s="259"/>
      <c r="EP32" s="259"/>
      <c r="EQ32" s="259"/>
      <c r="ER32" s="259"/>
      <c r="ES32" s="259"/>
      <c r="ET32" s="259"/>
      <c r="EU32" s="259"/>
      <c r="EV32" s="259"/>
      <c r="EW32" s="259"/>
      <c r="EX32" s="259"/>
      <c r="EY32" s="259"/>
      <c r="EZ32" s="259"/>
      <c r="FA32" s="259"/>
      <c r="FB32" s="259"/>
      <c r="FC32" s="259"/>
      <c r="FD32" s="259"/>
      <c r="FE32" s="259"/>
      <c r="FF32" s="259"/>
      <c r="FG32" s="259"/>
      <c r="FH32" s="259"/>
      <c r="FI32" s="259"/>
      <c r="FJ32" s="259"/>
      <c r="FK32" s="259"/>
      <c r="FL32" s="259"/>
      <c r="FM32" s="259"/>
      <c r="FN32" s="259"/>
      <c r="FO32" s="259"/>
      <c r="FP32" s="259"/>
      <c r="FQ32" s="259"/>
      <c r="FR32" s="259"/>
      <c r="FS32" s="259"/>
      <c r="FT32" s="259"/>
      <c r="FU32" s="259"/>
      <c r="FV32" s="259"/>
      <c r="FW32" s="259"/>
      <c r="FX32" s="259"/>
      <c r="FY32" s="259"/>
      <c r="FZ32" s="259"/>
      <c r="GA32" s="259"/>
      <c r="GB32" s="259"/>
      <c r="GC32" s="259"/>
      <c r="GD32" s="259"/>
      <c r="GE32" s="259"/>
      <c r="GF32" s="259"/>
      <c r="GG32" s="259"/>
      <c r="GH32" s="259"/>
      <c r="GI32" s="259"/>
      <c r="GJ32" s="259"/>
      <c r="GK32" s="259"/>
      <c r="GL32" s="259"/>
      <c r="GM32" s="259"/>
      <c r="GN32" s="259"/>
      <c r="GO32" s="259"/>
    </row>
    <row r="33" spans="1:197" s="46" customFormat="1" ht="16.5" customHeight="1">
      <c r="A33" s="327" t="s">
        <v>219</v>
      </c>
      <c r="B33" s="324"/>
      <c r="C33" s="24"/>
      <c r="D33" s="24"/>
      <c r="E33" s="317">
        <v>-800</v>
      </c>
      <c r="F33" s="315"/>
      <c r="G33" s="315">
        <v>0</v>
      </c>
      <c r="H33" s="315"/>
      <c r="I33" s="317">
        <v>85000</v>
      </c>
      <c r="J33" s="315"/>
      <c r="K33" s="315">
        <v>0</v>
      </c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  <c r="BF33" s="259"/>
      <c r="BG33" s="259"/>
      <c r="BH33" s="259"/>
      <c r="BI33" s="259"/>
      <c r="BJ33" s="259"/>
      <c r="BK33" s="259"/>
      <c r="BL33" s="259"/>
      <c r="BM33" s="259"/>
      <c r="BN33" s="259"/>
      <c r="BO33" s="259"/>
      <c r="BP33" s="259"/>
      <c r="BQ33" s="259"/>
      <c r="BR33" s="259"/>
      <c r="BS33" s="259"/>
      <c r="BT33" s="259"/>
      <c r="BU33" s="259"/>
      <c r="BV33" s="259"/>
      <c r="BW33" s="259"/>
      <c r="BX33" s="259"/>
      <c r="BY33" s="259"/>
      <c r="BZ33" s="259"/>
      <c r="CA33" s="259"/>
      <c r="CB33" s="259"/>
      <c r="CC33" s="259"/>
      <c r="CD33" s="259"/>
      <c r="CE33" s="259"/>
      <c r="CF33" s="259"/>
      <c r="CG33" s="259"/>
      <c r="CH33" s="259"/>
      <c r="CI33" s="259"/>
      <c r="CJ33" s="259"/>
      <c r="CK33" s="259"/>
      <c r="CL33" s="259"/>
      <c r="CM33" s="259"/>
      <c r="CN33" s="259"/>
      <c r="CO33" s="259"/>
      <c r="CP33" s="259"/>
      <c r="CQ33" s="259"/>
      <c r="CR33" s="259"/>
      <c r="CS33" s="259"/>
      <c r="CT33" s="259"/>
      <c r="CU33" s="259"/>
      <c r="CV33" s="259"/>
      <c r="CW33" s="259"/>
      <c r="CX33" s="259"/>
      <c r="CY33" s="259"/>
      <c r="CZ33" s="259"/>
      <c r="DA33" s="259"/>
      <c r="DB33" s="259"/>
      <c r="DC33" s="259"/>
      <c r="DD33" s="259"/>
      <c r="DE33" s="259"/>
      <c r="DF33" s="259"/>
      <c r="DG33" s="259"/>
      <c r="DH33" s="259"/>
      <c r="DI33" s="259"/>
      <c r="DJ33" s="259"/>
      <c r="DK33" s="259"/>
      <c r="DL33" s="259"/>
      <c r="DM33" s="259"/>
      <c r="DN33" s="259"/>
      <c r="DO33" s="259"/>
      <c r="DP33" s="259"/>
      <c r="DQ33" s="259"/>
      <c r="DR33" s="259"/>
      <c r="DS33" s="259"/>
      <c r="DT33" s="259"/>
      <c r="DU33" s="259"/>
      <c r="DV33" s="259"/>
      <c r="DW33" s="259"/>
      <c r="DX33" s="259"/>
      <c r="DY33" s="259"/>
      <c r="DZ33" s="259"/>
      <c r="EA33" s="259"/>
      <c r="EB33" s="259"/>
      <c r="EC33" s="259"/>
      <c r="ED33" s="259"/>
      <c r="EE33" s="259"/>
      <c r="EF33" s="259"/>
      <c r="EG33" s="259"/>
      <c r="EH33" s="259"/>
      <c r="EI33" s="259"/>
      <c r="EJ33" s="259"/>
      <c r="EK33" s="259"/>
      <c r="EL33" s="259"/>
      <c r="EM33" s="259"/>
      <c r="EN33" s="259"/>
      <c r="EO33" s="259"/>
      <c r="EP33" s="259"/>
      <c r="EQ33" s="259"/>
      <c r="ER33" s="259"/>
      <c r="ES33" s="259"/>
      <c r="ET33" s="259"/>
      <c r="EU33" s="259"/>
      <c r="EV33" s="259"/>
      <c r="EW33" s="259"/>
      <c r="EX33" s="259"/>
      <c r="EY33" s="259"/>
      <c r="EZ33" s="259"/>
      <c r="FA33" s="259"/>
      <c r="FB33" s="259"/>
      <c r="FC33" s="259"/>
      <c r="FD33" s="259"/>
      <c r="FE33" s="259"/>
      <c r="FF33" s="259"/>
      <c r="FG33" s="259"/>
      <c r="FH33" s="259"/>
      <c r="FI33" s="259"/>
      <c r="FJ33" s="259"/>
      <c r="FK33" s="259"/>
      <c r="FL33" s="259"/>
      <c r="FM33" s="259"/>
      <c r="FN33" s="259"/>
      <c r="FO33" s="259"/>
      <c r="FP33" s="259"/>
      <c r="FQ33" s="259"/>
      <c r="FR33" s="259"/>
      <c r="FS33" s="259"/>
      <c r="FT33" s="259"/>
      <c r="FU33" s="259"/>
      <c r="FV33" s="259"/>
      <c r="FW33" s="259"/>
      <c r="FX33" s="259"/>
      <c r="FY33" s="259"/>
      <c r="FZ33" s="259"/>
      <c r="GA33" s="259"/>
      <c r="GB33" s="259"/>
      <c r="GC33" s="259"/>
      <c r="GD33" s="259"/>
      <c r="GE33" s="259"/>
      <c r="GF33" s="259"/>
      <c r="GG33" s="259"/>
      <c r="GH33" s="259"/>
      <c r="GI33" s="259"/>
      <c r="GJ33" s="259"/>
      <c r="GK33" s="259"/>
      <c r="GL33" s="259"/>
      <c r="GM33" s="259"/>
      <c r="GN33" s="259"/>
      <c r="GO33" s="259"/>
    </row>
    <row r="34" spans="1:197" s="46" customFormat="1" ht="16.5" customHeight="1">
      <c r="A34" s="327" t="s">
        <v>200</v>
      </c>
      <c r="B34" s="324"/>
      <c r="C34" s="24"/>
      <c r="D34" s="24"/>
      <c r="E34" s="317" t="s">
        <v>199</v>
      </c>
      <c r="F34" s="315"/>
      <c r="G34" s="315">
        <v>0</v>
      </c>
      <c r="H34" s="315"/>
      <c r="I34" s="317">
        <v>-75000</v>
      </c>
      <c r="J34" s="315"/>
      <c r="K34" s="315">
        <v>0</v>
      </c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59"/>
      <c r="AZ34" s="259"/>
      <c r="BA34" s="259"/>
      <c r="BB34" s="259"/>
      <c r="BC34" s="259"/>
      <c r="BD34" s="259"/>
      <c r="BE34" s="259"/>
      <c r="BF34" s="259"/>
      <c r="BG34" s="259"/>
      <c r="BH34" s="259"/>
      <c r="BI34" s="259"/>
      <c r="BJ34" s="259"/>
      <c r="BK34" s="259"/>
      <c r="BL34" s="259"/>
      <c r="BM34" s="259"/>
      <c r="BN34" s="259"/>
      <c r="BO34" s="259"/>
      <c r="BP34" s="259"/>
      <c r="BQ34" s="259"/>
      <c r="BR34" s="259"/>
      <c r="BS34" s="259"/>
      <c r="BT34" s="259"/>
      <c r="BU34" s="259"/>
      <c r="BV34" s="259"/>
      <c r="BW34" s="259"/>
      <c r="BX34" s="259"/>
      <c r="BY34" s="259"/>
      <c r="BZ34" s="259"/>
      <c r="CA34" s="259"/>
      <c r="CB34" s="259"/>
      <c r="CC34" s="259"/>
      <c r="CD34" s="259"/>
      <c r="CE34" s="259"/>
      <c r="CF34" s="259"/>
      <c r="CG34" s="259"/>
      <c r="CH34" s="259"/>
      <c r="CI34" s="259"/>
      <c r="CJ34" s="259"/>
      <c r="CK34" s="259"/>
      <c r="CL34" s="259"/>
      <c r="CM34" s="259"/>
      <c r="CN34" s="259"/>
      <c r="CO34" s="259"/>
      <c r="CP34" s="259"/>
      <c r="CQ34" s="259"/>
      <c r="CR34" s="259"/>
      <c r="CS34" s="259"/>
      <c r="CT34" s="259"/>
      <c r="CU34" s="259"/>
      <c r="CV34" s="259"/>
      <c r="CW34" s="259"/>
      <c r="CX34" s="259"/>
      <c r="CY34" s="259"/>
      <c r="CZ34" s="259"/>
      <c r="DA34" s="259"/>
      <c r="DB34" s="259"/>
      <c r="DC34" s="259"/>
      <c r="DD34" s="259"/>
      <c r="DE34" s="259"/>
      <c r="DF34" s="259"/>
      <c r="DG34" s="259"/>
      <c r="DH34" s="259"/>
      <c r="DI34" s="259"/>
      <c r="DJ34" s="259"/>
      <c r="DK34" s="259"/>
      <c r="DL34" s="259"/>
      <c r="DM34" s="259"/>
      <c r="DN34" s="259"/>
      <c r="DO34" s="259"/>
      <c r="DP34" s="259"/>
      <c r="DQ34" s="259"/>
      <c r="DR34" s="259"/>
      <c r="DS34" s="259"/>
      <c r="DT34" s="259"/>
      <c r="DU34" s="259"/>
      <c r="DV34" s="259"/>
      <c r="DW34" s="259"/>
      <c r="DX34" s="259"/>
      <c r="DY34" s="259"/>
      <c r="DZ34" s="259"/>
      <c r="EA34" s="259"/>
      <c r="EB34" s="259"/>
      <c r="EC34" s="259"/>
      <c r="ED34" s="259"/>
      <c r="EE34" s="259"/>
      <c r="EF34" s="259"/>
      <c r="EG34" s="259"/>
      <c r="EH34" s="259"/>
      <c r="EI34" s="259"/>
      <c r="EJ34" s="259"/>
      <c r="EK34" s="259"/>
      <c r="EL34" s="259"/>
      <c r="EM34" s="259"/>
      <c r="EN34" s="259"/>
      <c r="EO34" s="259"/>
      <c r="EP34" s="259"/>
      <c r="EQ34" s="259"/>
      <c r="ER34" s="259"/>
      <c r="ES34" s="259"/>
      <c r="ET34" s="259"/>
      <c r="EU34" s="259"/>
      <c r="EV34" s="259"/>
      <c r="EW34" s="259"/>
      <c r="EX34" s="259"/>
      <c r="EY34" s="259"/>
      <c r="EZ34" s="259"/>
      <c r="FA34" s="259"/>
      <c r="FB34" s="259"/>
      <c r="FC34" s="259"/>
      <c r="FD34" s="259"/>
      <c r="FE34" s="259"/>
      <c r="FF34" s="259"/>
      <c r="FG34" s="259"/>
      <c r="FH34" s="259"/>
      <c r="FI34" s="259"/>
      <c r="FJ34" s="259"/>
      <c r="FK34" s="259"/>
      <c r="FL34" s="259"/>
      <c r="FM34" s="259"/>
      <c r="FN34" s="259"/>
      <c r="FO34" s="259"/>
      <c r="FP34" s="259"/>
      <c r="FQ34" s="259"/>
      <c r="FR34" s="259"/>
      <c r="FS34" s="259"/>
      <c r="FT34" s="259"/>
      <c r="FU34" s="259"/>
      <c r="FV34" s="259"/>
      <c r="FW34" s="259"/>
      <c r="FX34" s="259"/>
      <c r="FY34" s="259"/>
      <c r="FZ34" s="259"/>
      <c r="GA34" s="259"/>
      <c r="GB34" s="259"/>
      <c r="GC34" s="259"/>
      <c r="GD34" s="259"/>
      <c r="GE34" s="259"/>
      <c r="GF34" s="259"/>
      <c r="GG34" s="259"/>
      <c r="GH34" s="259"/>
      <c r="GI34" s="259"/>
      <c r="GJ34" s="259"/>
      <c r="GK34" s="259"/>
      <c r="GL34" s="259"/>
      <c r="GM34" s="259"/>
      <c r="GN34" s="259"/>
      <c r="GO34" s="259"/>
    </row>
    <row r="35" spans="1:197" s="46" customFormat="1" ht="16.5" customHeight="1">
      <c r="A35" s="30" t="s">
        <v>201</v>
      </c>
      <c r="B35" s="23"/>
      <c r="C35" s="24"/>
      <c r="D35" s="24"/>
      <c r="E35" s="317">
        <v>-315</v>
      </c>
      <c r="F35" s="315"/>
      <c r="G35" s="315">
        <v>-421</v>
      </c>
      <c r="H35" s="315"/>
      <c r="I35" s="317" t="s">
        <v>199</v>
      </c>
      <c r="J35" s="315"/>
      <c r="K35" s="315">
        <v>0</v>
      </c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  <c r="AA35" s="259"/>
      <c r="AB35" s="259"/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59"/>
      <c r="AY35" s="259"/>
      <c r="AZ35" s="259"/>
      <c r="BA35" s="259"/>
      <c r="BB35" s="259"/>
      <c r="BC35" s="259"/>
      <c r="BD35" s="259"/>
      <c r="BE35" s="259"/>
      <c r="BF35" s="259"/>
      <c r="BG35" s="259"/>
      <c r="BH35" s="259"/>
      <c r="BI35" s="259"/>
      <c r="BJ35" s="259"/>
      <c r="BK35" s="259"/>
      <c r="BL35" s="259"/>
      <c r="BM35" s="259"/>
      <c r="BN35" s="259"/>
      <c r="BO35" s="259"/>
      <c r="BP35" s="259"/>
      <c r="BQ35" s="259"/>
      <c r="BR35" s="259"/>
      <c r="BS35" s="259"/>
      <c r="BT35" s="259"/>
      <c r="BU35" s="259"/>
      <c r="BV35" s="259"/>
      <c r="BW35" s="259"/>
      <c r="BX35" s="259"/>
      <c r="BY35" s="259"/>
      <c r="BZ35" s="259"/>
      <c r="CA35" s="259"/>
      <c r="CB35" s="259"/>
      <c r="CC35" s="259"/>
      <c r="CD35" s="259"/>
      <c r="CE35" s="259"/>
      <c r="CF35" s="259"/>
      <c r="CG35" s="259"/>
      <c r="CH35" s="259"/>
      <c r="CI35" s="259"/>
      <c r="CJ35" s="259"/>
      <c r="CK35" s="259"/>
      <c r="CL35" s="259"/>
      <c r="CM35" s="259"/>
      <c r="CN35" s="259"/>
      <c r="CO35" s="259"/>
      <c r="CP35" s="259"/>
      <c r="CQ35" s="259"/>
      <c r="CR35" s="259"/>
      <c r="CS35" s="259"/>
      <c r="CT35" s="259"/>
      <c r="CU35" s="259"/>
      <c r="CV35" s="259"/>
      <c r="CW35" s="259"/>
      <c r="CX35" s="259"/>
      <c r="CY35" s="259"/>
      <c r="CZ35" s="259"/>
      <c r="DA35" s="259"/>
      <c r="DB35" s="259"/>
      <c r="DC35" s="259"/>
      <c r="DD35" s="259"/>
      <c r="DE35" s="259"/>
      <c r="DF35" s="259"/>
      <c r="DG35" s="259"/>
      <c r="DH35" s="259"/>
      <c r="DI35" s="259"/>
      <c r="DJ35" s="259"/>
      <c r="DK35" s="259"/>
      <c r="DL35" s="259"/>
      <c r="DM35" s="259"/>
      <c r="DN35" s="259"/>
      <c r="DO35" s="259"/>
      <c r="DP35" s="259"/>
      <c r="DQ35" s="259"/>
      <c r="DR35" s="259"/>
      <c r="DS35" s="259"/>
      <c r="DT35" s="259"/>
      <c r="DU35" s="259"/>
      <c r="DV35" s="259"/>
      <c r="DW35" s="259"/>
      <c r="DX35" s="259"/>
      <c r="DY35" s="259"/>
      <c r="DZ35" s="259"/>
      <c r="EA35" s="259"/>
      <c r="EB35" s="259"/>
      <c r="EC35" s="259"/>
      <c r="ED35" s="259"/>
      <c r="EE35" s="259"/>
      <c r="EF35" s="259"/>
      <c r="EG35" s="259"/>
      <c r="EH35" s="259"/>
      <c r="EI35" s="259"/>
      <c r="EJ35" s="259"/>
      <c r="EK35" s="259"/>
      <c r="EL35" s="259"/>
      <c r="EM35" s="259"/>
      <c r="EN35" s="259"/>
      <c r="EO35" s="259"/>
      <c r="EP35" s="259"/>
      <c r="EQ35" s="259"/>
      <c r="ER35" s="259"/>
      <c r="ES35" s="259"/>
      <c r="ET35" s="259"/>
      <c r="EU35" s="259"/>
      <c r="EV35" s="259"/>
      <c r="EW35" s="259"/>
      <c r="EX35" s="259"/>
      <c r="EY35" s="259"/>
      <c r="EZ35" s="259"/>
      <c r="FA35" s="259"/>
      <c r="FB35" s="259"/>
      <c r="FC35" s="259"/>
      <c r="FD35" s="259"/>
      <c r="FE35" s="259"/>
      <c r="FF35" s="259"/>
      <c r="FG35" s="259"/>
      <c r="FH35" s="259"/>
      <c r="FI35" s="259"/>
      <c r="FJ35" s="259"/>
      <c r="FK35" s="259"/>
      <c r="FL35" s="259"/>
      <c r="FM35" s="259"/>
      <c r="FN35" s="259"/>
      <c r="FO35" s="259"/>
      <c r="FP35" s="259"/>
      <c r="FQ35" s="259"/>
      <c r="FR35" s="259"/>
      <c r="FS35" s="259"/>
      <c r="FT35" s="259"/>
      <c r="FU35" s="259"/>
      <c r="FV35" s="259"/>
      <c r="FW35" s="259"/>
      <c r="FX35" s="259"/>
      <c r="FY35" s="259"/>
      <c r="FZ35" s="259"/>
      <c r="GA35" s="259"/>
      <c r="GB35" s="259"/>
      <c r="GC35" s="259"/>
      <c r="GD35" s="259"/>
      <c r="GE35" s="259"/>
      <c r="GF35" s="259"/>
      <c r="GG35" s="259"/>
      <c r="GH35" s="259"/>
      <c r="GI35" s="259"/>
      <c r="GJ35" s="259"/>
      <c r="GK35" s="259"/>
      <c r="GL35" s="259"/>
      <c r="GM35" s="259"/>
      <c r="GN35" s="259"/>
      <c r="GO35" s="259"/>
    </row>
    <row r="36" spans="1:197" s="46" customFormat="1" ht="16.5" customHeight="1">
      <c r="A36" s="30" t="s">
        <v>102</v>
      </c>
      <c r="B36" s="29"/>
      <c r="C36" s="24"/>
      <c r="D36" s="24"/>
      <c r="E36" s="204">
        <v>-2311</v>
      </c>
      <c r="F36" s="315"/>
      <c r="G36" s="2">
        <v>-942</v>
      </c>
      <c r="H36" s="315"/>
      <c r="I36" s="204" t="s">
        <v>199</v>
      </c>
      <c r="J36" s="315"/>
      <c r="K36" s="2">
        <v>0</v>
      </c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  <c r="BM36" s="259"/>
      <c r="BN36" s="259"/>
      <c r="BO36" s="259"/>
      <c r="BP36" s="259"/>
      <c r="BQ36" s="259"/>
      <c r="BR36" s="259"/>
      <c r="BS36" s="259"/>
      <c r="BT36" s="259"/>
      <c r="BU36" s="259"/>
      <c r="BV36" s="259"/>
      <c r="BW36" s="259"/>
      <c r="BX36" s="259"/>
      <c r="BY36" s="259"/>
      <c r="BZ36" s="259"/>
      <c r="CA36" s="259"/>
      <c r="CB36" s="259"/>
      <c r="CC36" s="259"/>
      <c r="CD36" s="259"/>
      <c r="CE36" s="259"/>
      <c r="CF36" s="259"/>
      <c r="CG36" s="259"/>
      <c r="CH36" s="259"/>
      <c r="CI36" s="259"/>
      <c r="CJ36" s="259"/>
      <c r="CK36" s="259"/>
      <c r="CL36" s="259"/>
      <c r="CM36" s="259"/>
      <c r="CN36" s="259"/>
      <c r="CO36" s="259"/>
      <c r="CP36" s="259"/>
      <c r="CQ36" s="259"/>
      <c r="CR36" s="259"/>
      <c r="CS36" s="259"/>
      <c r="CT36" s="259"/>
      <c r="CU36" s="259"/>
      <c r="CV36" s="259"/>
      <c r="CW36" s="259"/>
      <c r="CX36" s="259"/>
      <c r="CY36" s="259"/>
      <c r="CZ36" s="259"/>
      <c r="DA36" s="259"/>
      <c r="DB36" s="259"/>
      <c r="DC36" s="259"/>
      <c r="DD36" s="259"/>
      <c r="DE36" s="259"/>
      <c r="DF36" s="259"/>
      <c r="DG36" s="259"/>
      <c r="DH36" s="259"/>
      <c r="DI36" s="259"/>
      <c r="DJ36" s="259"/>
      <c r="DK36" s="259"/>
      <c r="DL36" s="259"/>
      <c r="DM36" s="259"/>
      <c r="DN36" s="259"/>
      <c r="DO36" s="259"/>
      <c r="DP36" s="259"/>
      <c r="DQ36" s="259"/>
      <c r="DR36" s="259"/>
      <c r="DS36" s="259"/>
      <c r="DT36" s="259"/>
      <c r="DU36" s="259"/>
      <c r="DV36" s="259"/>
      <c r="DW36" s="259"/>
      <c r="DX36" s="259"/>
      <c r="DY36" s="259"/>
      <c r="DZ36" s="259"/>
      <c r="EA36" s="259"/>
      <c r="EB36" s="259"/>
      <c r="EC36" s="259"/>
      <c r="ED36" s="259"/>
      <c r="EE36" s="259"/>
      <c r="EF36" s="259"/>
      <c r="EG36" s="259"/>
      <c r="EH36" s="259"/>
      <c r="EI36" s="259"/>
      <c r="EJ36" s="259"/>
      <c r="EK36" s="259"/>
      <c r="EL36" s="259"/>
      <c r="EM36" s="259"/>
      <c r="EN36" s="259"/>
      <c r="EO36" s="259"/>
      <c r="EP36" s="259"/>
      <c r="EQ36" s="259"/>
      <c r="ER36" s="259"/>
      <c r="ES36" s="259"/>
      <c r="ET36" s="259"/>
      <c r="EU36" s="259"/>
      <c r="EV36" s="259"/>
      <c r="EW36" s="259"/>
      <c r="EX36" s="259"/>
      <c r="EY36" s="259"/>
      <c r="EZ36" s="259"/>
      <c r="FA36" s="259"/>
      <c r="FB36" s="259"/>
      <c r="FC36" s="259"/>
      <c r="FD36" s="259"/>
      <c r="FE36" s="259"/>
      <c r="FF36" s="259"/>
      <c r="FG36" s="259"/>
      <c r="FH36" s="259"/>
      <c r="FI36" s="259"/>
      <c r="FJ36" s="259"/>
      <c r="FK36" s="259"/>
      <c r="FL36" s="259"/>
      <c r="FM36" s="259"/>
      <c r="FN36" s="259"/>
      <c r="FO36" s="259"/>
      <c r="FP36" s="259"/>
      <c r="FQ36" s="259"/>
      <c r="FR36" s="259"/>
      <c r="FS36" s="259"/>
      <c r="FT36" s="259"/>
      <c r="FU36" s="259"/>
      <c r="FV36" s="259"/>
      <c r="FW36" s="259"/>
      <c r="FX36" s="259"/>
      <c r="FY36" s="259"/>
      <c r="FZ36" s="259"/>
      <c r="GA36" s="259"/>
      <c r="GB36" s="259"/>
      <c r="GC36" s="259"/>
      <c r="GD36" s="259"/>
      <c r="GE36" s="259"/>
      <c r="GF36" s="259"/>
      <c r="GG36" s="259"/>
      <c r="GH36" s="259"/>
      <c r="GI36" s="259"/>
      <c r="GJ36" s="259"/>
      <c r="GK36" s="259"/>
      <c r="GL36" s="259"/>
      <c r="GM36" s="259"/>
      <c r="GN36" s="259"/>
      <c r="GO36" s="259"/>
    </row>
    <row r="37" spans="1:197" s="46" customFormat="1" ht="16.5" customHeight="1">
      <c r="A37" s="244"/>
      <c r="B37" s="244"/>
      <c r="C37" s="24"/>
      <c r="D37" s="24"/>
      <c r="E37" s="317"/>
      <c r="F37" s="308"/>
      <c r="G37" s="315"/>
      <c r="H37" s="308"/>
      <c r="I37" s="313"/>
      <c r="J37" s="308"/>
      <c r="K37" s="308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59"/>
      <c r="AJ37" s="259"/>
      <c r="AK37" s="259"/>
      <c r="AL37" s="259"/>
      <c r="AM37" s="259"/>
      <c r="AN37" s="259"/>
      <c r="AO37" s="259"/>
      <c r="AP37" s="259"/>
      <c r="AQ37" s="259"/>
      <c r="AR37" s="259"/>
      <c r="AS37" s="259"/>
      <c r="AT37" s="259"/>
      <c r="AU37" s="259"/>
      <c r="AV37" s="259"/>
      <c r="AW37" s="259"/>
      <c r="AX37" s="259"/>
      <c r="AY37" s="259"/>
      <c r="AZ37" s="259"/>
      <c r="BA37" s="259"/>
      <c r="BB37" s="259"/>
      <c r="BC37" s="259"/>
      <c r="BD37" s="259"/>
      <c r="BE37" s="259"/>
      <c r="BF37" s="259"/>
      <c r="BG37" s="259"/>
      <c r="BH37" s="259"/>
      <c r="BI37" s="259"/>
      <c r="BJ37" s="259"/>
      <c r="BK37" s="259"/>
      <c r="BL37" s="259"/>
      <c r="BM37" s="259"/>
      <c r="BN37" s="259"/>
      <c r="BO37" s="259"/>
      <c r="BP37" s="259"/>
      <c r="BQ37" s="259"/>
      <c r="BR37" s="259"/>
      <c r="BS37" s="259"/>
      <c r="BT37" s="259"/>
      <c r="BU37" s="259"/>
      <c r="BV37" s="259"/>
      <c r="BW37" s="259"/>
      <c r="BX37" s="259"/>
      <c r="BY37" s="259"/>
      <c r="BZ37" s="259"/>
      <c r="CA37" s="259"/>
      <c r="CB37" s="259"/>
      <c r="CC37" s="259"/>
      <c r="CD37" s="259"/>
      <c r="CE37" s="259"/>
      <c r="CF37" s="259"/>
      <c r="CG37" s="259"/>
      <c r="CH37" s="259"/>
      <c r="CI37" s="259"/>
      <c r="CJ37" s="259"/>
      <c r="CK37" s="259"/>
      <c r="CL37" s="259"/>
      <c r="CM37" s="259"/>
      <c r="CN37" s="259"/>
      <c r="CO37" s="259"/>
      <c r="CP37" s="259"/>
      <c r="CQ37" s="259"/>
      <c r="CR37" s="259"/>
      <c r="CS37" s="259"/>
      <c r="CT37" s="259"/>
      <c r="CU37" s="259"/>
      <c r="CV37" s="259"/>
      <c r="CW37" s="259"/>
      <c r="CX37" s="259"/>
      <c r="CY37" s="259"/>
      <c r="CZ37" s="259"/>
      <c r="DA37" s="259"/>
      <c r="DB37" s="259"/>
      <c r="DC37" s="259"/>
      <c r="DD37" s="259"/>
      <c r="DE37" s="259"/>
      <c r="DF37" s="259"/>
      <c r="DG37" s="259"/>
      <c r="DH37" s="259"/>
      <c r="DI37" s="259"/>
      <c r="DJ37" s="259"/>
      <c r="DK37" s="259"/>
      <c r="DL37" s="259"/>
      <c r="DM37" s="259"/>
      <c r="DN37" s="259"/>
      <c r="DO37" s="259"/>
      <c r="DP37" s="259"/>
      <c r="DQ37" s="259"/>
      <c r="DR37" s="259"/>
      <c r="DS37" s="259"/>
      <c r="DT37" s="259"/>
      <c r="DU37" s="259"/>
      <c r="DV37" s="259"/>
      <c r="DW37" s="259"/>
      <c r="DX37" s="259"/>
      <c r="DY37" s="259"/>
      <c r="DZ37" s="259"/>
      <c r="EA37" s="259"/>
      <c r="EB37" s="259"/>
      <c r="EC37" s="259"/>
      <c r="ED37" s="259"/>
      <c r="EE37" s="259"/>
      <c r="EF37" s="259"/>
      <c r="EG37" s="259"/>
      <c r="EH37" s="259"/>
      <c r="EI37" s="259"/>
      <c r="EJ37" s="259"/>
      <c r="EK37" s="259"/>
      <c r="EL37" s="259"/>
      <c r="EM37" s="259"/>
      <c r="EN37" s="259"/>
      <c r="EO37" s="259"/>
      <c r="EP37" s="259"/>
      <c r="EQ37" s="259"/>
      <c r="ER37" s="259"/>
      <c r="ES37" s="259"/>
      <c r="ET37" s="259"/>
      <c r="EU37" s="259"/>
      <c r="EV37" s="259"/>
      <c r="EW37" s="259"/>
      <c r="EX37" s="259"/>
      <c r="EY37" s="259"/>
      <c r="EZ37" s="259"/>
      <c r="FA37" s="259"/>
      <c r="FB37" s="259"/>
      <c r="FC37" s="259"/>
      <c r="FD37" s="259"/>
      <c r="FE37" s="259"/>
      <c r="FF37" s="259"/>
      <c r="FG37" s="259"/>
      <c r="FH37" s="259"/>
      <c r="FI37" s="259"/>
      <c r="FJ37" s="259"/>
      <c r="FK37" s="259"/>
      <c r="FL37" s="259"/>
      <c r="FM37" s="259"/>
      <c r="FN37" s="259"/>
      <c r="FO37" s="259"/>
      <c r="FP37" s="259"/>
      <c r="FQ37" s="259"/>
      <c r="FR37" s="259"/>
      <c r="FS37" s="259"/>
      <c r="FT37" s="259"/>
      <c r="FU37" s="259"/>
      <c r="FV37" s="259"/>
      <c r="FW37" s="259"/>
      <c r="FX37" s="259"/>
      <c r="FY37" s="259"/>
      <c r="FZ37" s="259"/>
      <c r="GA37" s="259"/>
      <c r="GB37" s="259"/>
      <c r="GC37" s="259"/>
      <c r="GD37" s="259"/>
      <c r="GE37" s="259"/>
      <c r="GF37" s="259"/>
      <c r="GG37" s="259"/>
      <c r="GH37" s="259"/>
      <c r="GI37" s="259"/>
      <c r="GJ37" s="259"/>
      <c r="GK37" s="259"/>
      <c r="GL37" s="259"/>
      <c r="GM37" s="259"/>
      <c r="GN37" s="259"/>
      <c r="GO37" s="259"/>
    </row>
    <row r="38" spans="1:197" s="46" customFormat="1" ht="16.5" customHeight="1">
      <c r="A38" s="244" t="s">
        <v>210</v>
      </c>
      <c r="B38" s="30"/>
      <c r="C38" s="24"/>
      <c r="D38" s="24"/>
      <c r="E38" s="317">
        <f>SUM(E29:E36)</f>
        <v>6543</v>
      </c>
      <c r="F38" s="308"/>
      <c r="G38" s="315">
        <f>SUM(G29:G36)</f>
        <v>-4510</v>
      </c>
      <c r="H38" s="308"/>
      <c r="I38" s="317">
        <f>SUM(I29:I36)</f>
        <v>9614</v>
      </c>
      <c r="J38" s="308"/>
      <c r="K38" s="315">
        <f>SUM(K29:K36)</f>
        <v>65</v>
      </c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  <c r="AM38" s="259"/>
      <c r="AN38" s="259"/>
      <c r="AO38" s="259"/>
      <c r="AP38" s="259"/>
      <c r="AQ38" s="259"/>
      <c r="AR38" s="259"/>
      <c r="AS38" s="259"/>
      <c r="AT38" s="259"/>
      <c r="AU38" s="259"/>
      <c r="AV38" s="259"/>
      <c r="AW38" s="259"/>
      <c r="AX38" s="259"/>
      <c r="AY38" s="259"/>
      <c r="AZ38" s="259"/>
      <c r="BA38" s="259"/>
      <c r="BB38" s="259"/>
      <c r="BC38" s="259"/>
      <c r="BD38" s="259"/>
      <c r="BE38" s="259"/>
      <c r="BF38" s="259"/>
      <c r="BG38" s="259"/>
      <c r="BH38" s="259"/>
      <c r="BI38" s="259"/>
      <c r="BJ38" s="259"/>
      <c r="BK38" s="259"/>
      <c r="BL38" s="259"/>
      <c r="BM38" s="259"/>
      <c r="BN38" s="259"/>
      <c r="BO38" s="259"/>
      <c r="BP38" s="259"/>
      <c r="BQ38" s="259"/>
      <c r="BR38" s="259"/>
      <c r="BS38" s="259"/>
      <c r="BT38" s="259"/>
      <c r="BU38" s="259"/>
      <c r="BV38" s="259"/>
      <c r="BW38" s="259"/>
      <c r="BX38" s="259"/>
      <c r="BY38" s="259"/>
      <c r="BZ38" s="259"/>
      <c r="CA38" s="259"/>
      <c r="CB38" s="259"/>
      <c r="CC38" s="259"/>
      <c r="CD38" s="259"/>
      <c r="CE38" s="259"/>
      <c r="CF38" s="259"/>
      <c r="CG38" s="259"/>
      <c r="CH38" s="259"/>
      <c r="CI38" s="259"/>
      <c r="CJ38" s="259"/>
      <c r="CK38" s="259"/>
      <c r="CL38" s="259"/>
      <c r="CM38" s="259"/>
      <c r="CN38" s="259"/>
      <c r="CO38" s="259"/>
      <c r="CP38" s="259"/>
      <c r="CQ38" s="259"/>
      <c r="CR38" s="259"/>
      <c r="CS38" s="259"/>
      <c r="CT38" s="259"/>
      <c r="CU38" s="259"/>
      <c r="CV38" s="259"/>
      <c r="CW38" s="259"/>
      <c r="CX38" s="259"/>
      <c r="CY38" s="259"/>
      <c r="CZ38" s="259"/>
      <c r="DA38" s="259"/>
      <c r="DB38" s="259"/>
      <c r="DC38" s="259"/>
      <c r="DD38" s="259"/>
      <c r="DE38" s="259"/>
      <c r="DF38" s="259"/>
      <c r="DG38" s="259"/>
      <c r="DH38" s="259"/>
      <c r="DI38" s="259"/>
      <c r="DJ38" s="259"/>
      <c r="DK38" s="259"/>
      <c r="DL38" s="259"/>
      <c r="DM38" s="259"/>
      <c r="DN38" s="259"/>
      <c r="DO38" s="259"/>
      <c r="DP38" s="259"/>
      <c r="DQ38" s="259"/>
      <c r="DR38" s="259"/>
      <c r="DS38" s="259"/>
      <c r="DT38" s="259"/>
      <c r="DU38" s="259"/>
      <c r="DV38" s="259"/>
      <c r="DW38" s="259"/>
      <c r="DX38" s="259"/>
      <c r="DY38" s="259"/>
      <c r="DZ38" s="259"/>
      <c r="EA38" s="259"/>
      <c r="EB38" s="259"/>
      <c r="EC38" s="259"/>
      <c r="ED38" s="259"/>
      <c r="EE38" s="259"/>
      <c r="EF38" s="259"/>
      <c r="EG38" s="259"/>
      <c r="EH38" s="259"/>
      <c r="EI38" s="259"/>
      <c r="EJ38" s="259"/>
      <c r="EK38" s="259"/>
      <c r="EL38" s="259"/>
      <c r="EM38" s="259"/>
      <c r="EN38" s="259"/>
      <c r="EO38" s="259"/>
      <c r="EP38" s="259"/>
      <c r="EQ38" s="259"/>
      <c r="ER38" s="259"/>
      <c r="ES38" s="259"/>
      <c r="ET38" s="259"/>
      <c r="EU38" s="259"/>
      <c r="EV38" s="259"/>
      <c r="EW38" s="259"/>
      <c r="EX38" s="259"/>
      <c r="EY38" s="259"/>
      <c r="EZ38" s="259"/>
      <c r="FA38" s="259"/>
      <c r="FB38" s="259"/>
      <c r="FC38" s="259"/>
      <c r="FD38" s="259"/>
      <c r="FE38" s="259"/>
      <c r="FF38" s="259"/>
      <c r="FG38" s="259"/>
      <c r="FH38" s="259"/>
      <c r="FI38" s="259"/>
      <c r="FJ38" s="259"/>
      <c r="FK38" s="259"/>
      <c r="FL38" s="259"/>
      <c r="FM38" s="259"/>
      <c r="FN38" s="259"/>
      <c r="FO38" s="259"/>
      <c r="FP38" s="259"/>
      <c r="FQ38" s="259"/>
      <c r="FR38" s="259"/>
      <c r="FS38" s="259"/>
      <c r="FT38" s="259"/>
      <c r="FU38" s="259"/>
      <c r="FV38" s="259"/>
      <c r="FW38" s="259"/>
      <c r="FX38" s="259"/>
      <c r="FY38" s="259"/>
      <c r="FZ38" s="259"/>
      <c r="GA38" s="259"/>
      <c r="GB38" s="259"/>
      <c r="GC38" s="259"/>
      <c r="GD38" s="259"/>
      <c r="GE38" s="259"/>
      <c r="GF38" s="259"/>
      <c r="GG38" s="259"/>
      <c r="GH38" s="259"/>
      <c r="GI38" s="259"/>
      <c r="GJ38" s="259"/>
      <c r="GK38" s="259"/>
      <c r="GL38" s="259"/>
      <c r="GM38" s="259"/>
      <c r="GN38" s="259"/>
      <c r="GO38" s="259"/>
    </row>
    <row r="39" spans="1:197" s="46" customFormat="1" ht="16.5" customHeight="1">
      <c r="A39" s="30" t="s">
        <v>3</v>
      </c>
      <c r="B39" s="30"/>
      <c r="C39" s="24"/>
      <c r="D39" s="24"/>
      <c r="E39" s="318">
        <v>2127</v>
      </c>
      <c r="F39" s="308"/>
      <c r="G39" s="319">
        <v>-1219</v>
      </c>
      <c r="H39" s="308"/>
      <c r="I39" s="318">
        <v>3</v>
      </c>
      <c r="J39" s="308"/>
      <c r="K39" s="319">
        <v>13</v>
      </c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59"/>
      <c r="AK39" s="259"/>
      <c r="AL39" s="259"/>
      <c r="AM39" s="259"/>
      <c r="AN39" s="259"/>
      <c r="AO39" s="259"/>
      <c r="AP39" s="259"/>
      <c r="AQ39" s="259"/>
      <c r="AR39" s="259"/>
      <c r="AS39" s="259"/>
      <c r="AT39" s="259"/>
      <c r="AU39" s="259"/>
      <c r="AV39" s="259"/>
      <c r="AW39" s="259"/>
      <c r="AX39" s="259"/>
      <c r="AY39" s="259"/>
      <c r="AZ39" s="259"/>
      <c r="BA39" s="259"/>
      <c r="BB39" s="259"/>
      <c r="BC39" s="259"/>
      <c r="BD39" s="259"/>
      <c r="BE39" s="259"/>
      <c r="BF39" s="259"/>
      <c r="BG39" s="259"/>
      <c r="BH39" s="259"/>
      <c r="BI39" s="259"/>
      <c r="BJ39" s="259"/>
      <c r="BK39" s="259"/>
      <c r="BL39" s="259"/>
      <c r="BM39" s="259"/>
      <c r="BN39" s="259"/>
      <c r="BO39" s="259"/>
      <c r="BP39" s="259"/>
      <c r="BQ39" s="259"/>
      <c r="BR39" s="259"/>
      <c r="BS39" s="259"/>
      <c r="BT39" s="259"/>
      <c r="BU39" s="259"/>
      <c r="BV39" s="259"/>
      <c r="BW39" s="259"/>
      <c r="BX39" s="259"/>
      <c r="BY39" s="259"/>
      <c r="BZ39" s="259"/>
      <c r="CA39" s="259"/>
      <c r="CB39" s="259"/>
      <c r="CC39" s="259"/>
      <c r="CD39" s="259"/>
      <c r="CE39" s="259"/>
      <c r="CF39" s="259"/>
      <c r="CG39" s="259"/>
      <c r="CH39" s="259"/>
      <c r="CI39" s="259"/>
      <c r="CJ39" s="259"/>
      <c r="CK39" s="259"/>
      <c r="CL39" s="259"/>
      <c r="CM39" s="259"/>
      <c r="CN39" s="259"/>
      <c r="CO39" s="259"/>
      <c r="CP39" s="259"/>
      <c r="CQ39" s="259"/>
      <c r="CR39" s="259"/>
      <c r="CS39" s="259"/>
      <c r="CT39" s="259"/>
      <c r="CU39" s="259"/>
      <c r="CV39" s="259"/>
      <c r="CW39" s="259"/>
      <c r="CX39" s="259"/>
      <c r="CY39" s="259"/>
      <c r="CZ39" s="259"/>
      <c r="DA39" s="259"/>
      <c r="DB39" s="259"/>
      <c r="DC39" s="259"/>
      <c r="DD39" s="259"/>
      <c r="DE39" s="259"/>
      <c r="DF39" s="259"/>
      <c r="DG39" s="259"/>
      <c r="DH39" s="259"/>
      <c r="DI39" s="259"/>
      <c r="DJ39" s="259"/>
      <c r="DK39" s="259"/>
      <c r="DL39" s="259"/>
      <c r="DM39" s="259"/>
      <c r="DN39" s="259"/>
      <c r="DO39" s="259"/>
      <c r="DP39" s="259"/>
      <c r="DQ39" s="259"/>
      <c r="DR39" s="259"/>
      <c r="DS39" s="259"/>
      <c r="DT39" s="259"/>
      <c r="DU39" s="259"/>
      <c r="DV39" s="259"/>
      <c r="DW39" s="259"/>
      <c r="DX39" s="259"/>
      <c r="DY39" s="259"/>
      <c r="DZ39" s="259"/>
      <c r="EA39" s="259"/>
      <c r="EB39" s="259"/>
      <c r="EC39" s="259"/>
      <c r="ED39" s="259"/>
      <c r="EE39" s="259"/>
      <c r="EF39" s="259"/>
      <c r="EG39" s="259"/>
      <c r="EH39" s="259"/>
      <c r="EI39" s="259"/>
      <c r="EJ39" s="259"/>
      <c r="EK39" s="259"/>
      <c r="EL39" s="259"/>
      <c r="EM39" s="259"/>
      <c r="EN39" s="259"/>
      <c r="EO39" s="259"/>
      <c r="EP39" s="259"/>
      <c r="EQ39" s="259"/>
      <c r="ER39" s="259"/>
      <c r="ES39" s="259"/>
      <c r="ET39" s="259"/>
      <c r="EU39" s="259"/>
      <c r="EV39" s="259"/>
      <c r="EW39" s="259"/>
      <c r="EX39" s="259"/>
      <c r="EY39" s="259"/>
      <c r="EZ39" s="259"/>
      <c r="FA39" s="259"/>
      <c r="FB39" s="259"/>
      <c r="FC39" s="259"/>
      <c r="FD39" s="259"/>
      <c r="FE39" s="259"/>
      <c r="FF39" s="259"/>
      <c r="FG39" s="259"/>
      <c r="FH39" s="259"/>
      <c r="FI39" s="259"/>
      <c r="FJ39" s="259"/>
      <c r="FK39" s="259"/>
      <c r="FL39" s="259"/>
      <c r="FM39" s="259"/>
      <c r="FN39" s="259"/>
      <c r="FO39" s="259"/>
      <c r="FP39" s="259"/>
      <c r="FQ39" s="259"/>
      <c r="FR39" s="259"/>
      <c r="FS39" s="259"/>
      <c r="FT39" s="259"/>
      <c r="FU39" s="259"/>
      <c r="FV39" s="259"/>
      <c r="FW39" s="259"/>
      <c r="FX39" s="259"/>
      <c r="FY39" s="259"/>
      <c r="FZ39" s="259"/>
      <c r="GA39" s="259"/>
      <c r="GB39" s="259"/>
      <c r="GC39" s="259"/>
      <c r="GD39" s="259"/>
      <c r="GE39" s="259"/>
      <c r="GF39" s="259"/>
      <c r="GG39" s="259"/>
      <c r="GH39" s="259"/>
      <c r="GI39" s="259"/>
      <c r="GJ39" s="259"/>
      <c r="GK39" s="259"/>
      <c r="GL39" s="259"/>
      <c r="GM39" s="259"/>
      <c r="GN39" s="259"/>
      <c r="GO39" s="259"/>
    </row>
    <row r="40" spans="1:197" s="46" customFormat="1" ht="16.5" customHeight="1">
      <c r="A40" s="244"/>
      <c r="B40" s="244"/>
      <c r="C40" s="24"/>
      <c r="D40" s="24"/>
      <c r="E40" s="317"/>
      <c r="F40" s="308"/>
      <c r="G40" s="315"/>
      <c r="H40" s="308"/>
      <c r="I40" s="313"/>
      <c r="J40" s="308"/>
      <c r="K40" s="308"/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59"/>
      <c r="AZ40" s="259"/>
      <c r="BA40" s="259"/>
      <c r="BB40" s="259"/>
      <c r="BC40" s="259"/>
      <c r="BD40" s="259"/>
      <c r="BE40" s="259"/>
      <c r="BF40" s="259"/>
      <c r="BG40" s="259"/>
      <c r="BH40" s="259"/>
      <c r="BI40" s="259"/>
      <c r="BJ40" s="259"/>
      <c r="BK40" s="259"/>
      <c r="BL40" s="259"/>
      <c r="BM40" s="259"/>
      <c r="BN40" s="259"/>
      <c r="BO40" s="259"/>
      <c r="BP40" s="259"/>
      <c r="BQ40" s="259"/>
      <c r="BR40" s="259"/>
      <c r="BS40" s="259"/>
      <c r="BT40" s="259"/>
      <c r="BU40" s="259"/>
      <c r="BV40" s="259"/>
      <c r="BW40" s="259"/>
      <c r="BX40" s="259"/>
      <c r="BY40" s="259"/>
      <c r="BZ40" s="259"/>
      <c r="CA40" s="259"/>
      <c r="CB40" s="259"/>
      <c r="CC40" s="259"/>
      <c r="CD40" s="259"/>
      <c r="CE40" s="259"/>
      <c r="CF40" s="259"/>
      <c r="CG40" s="259"/>
      <c r="CH40" s="259"/>
      <c r="CI40" s="259"/>
      <c r="CJ40" s="259"/>
      <c r="CK40" s="259"/>
      <c r="CL40" s="259"/>
      <c r="CM40" s="259"/>
      <c r="CN40" s="259"/>
      <c r="CO40" s="259"/>
      <c r="CP40" s="259"/>
      <c r="CQ40" s="259"/>
      <c r="CR40" s="259"/>
      <c r="CS40" s="259"/>
      <c r="CT40" s="259"/>
      <c r="CU40" s="259"/>
      <c r="CV40" s="259"/>
      <c r="CW40" s="259"/>
      <c r="CX40" s="259"/>
      <c r="CY40" s="259"/>
      <c r="CZ40" s="259"/>
      <c r="DA40" s="259"/>
      <c r="DB40" s="259"/>
      <c r="DC40" s="259"/>
      <c r="DD40" s="259"/>
      <c r="DE40" s="259"/>
      <c r="DF40" s="259"/>
      <c r="DG40" s="259"/>
      <c r="DH40" s="259"/>
      <c r="DI40" s="259"/>
      <c r="DJ40" s="259"/>
      <c r="DK40" s="259"/>
      <c r="DL40" s="259"/>
      <c r="DM40" s="259"/>
      <c r="DN40" s="259"/>
      <c r="DO40" s="259"/>
      <c r="DP40" s="259"/>
      <c r="DQ40" s="259"/>
      <c r="DR40" s="259"/>
      <c r="DS40" s="259"/>
      <c r="DT40" s="259"/>
      <c r="DU40" s="259"/>
      <c r="DV40" s="259"/>
      <c r="DW40" s="259"/>
      <c r="DX40" s="259"/>
      <c r="DY40" s="259"/>
      <c r="DZ40" s="259"/>
      <c r="EA40" s="259"/>
      <c r="EB40" s="259"/>
      <c r="EC40" s="259"/>
      <c r="ED40" s="259"/>
      <c r="EE40" s="259"/>
      <c r="EF40" s="259"/>
      <c r="EG40" s="259"/>
      <c r="EH40" s="259"/>
      <c r="EI40" s="259"/>
      <c r="EJ40" s="259"/>
      <c r="EK40" s="259"/>
      <c r="EL40" s="259"/>
      <c r="EM40" s="259"/>
      <c r="EN40" s="259"/>
      <c r="EO40" s="259"/>
      <c r="EP40" s="259"/>
      <c r="EQ40" s="259"/>
      <c r="ER40" s="259"/>
      <c r="ES40" s="259"/>
      <c r="ET40" s="259"/>
      <c r="EU40" s="259"/>
      <c r="EV40" s="259"/>
      <c r="EW40" s="259"/>
      <c r="EX40" s="259"/>
      <c r="EY40" s="259"/>
      <c r="EZ40" s="259"/>
      <c r="FA40" s="259"/>
      <c r="FB40" s="259"/>
      <c r="FC40" s="259"/>
      <c r="FD40" s="259"/>
      <c r="FE40" s="259"/>
      <c r="FF40" s="259"/>
      <c r="FG40" s="259"/>
      <c r="FH40" s="259"/>
      <c r="FI40" s="259"/>
      <c r="FJ40" s="259"/>
      <c r="FK40" s="259"/>
      <c r="FL40" s="259"/>
      <c r="FM40" s="259"/>
      <c r="FN40" s="259"/>
      <c r="FO40" s="259"/>
      <c r="FP40" s="259"/>
      <c r="FQ40" s="259"/>
      <c r="FR40" s="259"/>
      <c r="FS40" s="259"/>
      <c r="FT40" s="259"/>
      <c r="FU40" s="259"/>
      <c r="FV40" s="259"/>
      <c r="FW40" s="259"/>
      <c r="FX40" s="259"/>
      <c r="FY40" s="259"/>
      <c r="FZ40" s="259"/>
      <c r="GA40" s="259"/>
      <c r="GB40" s="259"/>
      <c r="GC40" s="259"/>
      <c r="GD40" s="259"/>
      <c r="GE40" s="259"/>
      <c r="GF40" s="259"/>
      <c r="GG40" s="259"/>
      <c r="GH40" s="259"/>
      <c r="GI40" s="259"/>
      <c r="GJ40" s="259"/>
      <c r="GK40" s="259"/>
      <c r="GL40" s="259"/>
      <c r="GM40" s="259"/>
      <c r="GN40" s="259"/>
      <c r="GO40" s="259"/>
    </row>
    <row r="41" spans="1:197" s="46" customFormat="1" ht="16.5" customHeight="1">
      <c r="A41" s="244" t="s">
        <v>211</v>
      </c>
      <c r="B41" s="244"/>
      <c r="C41" s="24"/>
      <c r="D41" s="308"/>
      <c r="E41" s="318">
        <f>SUM(E38:E39)</f>
        <v>8670</v>
      </c>
      <c r="F41" s="308"/>
      <c r="G41" s="319">
        <f>SUM(G38:G39)</f>
        <v>-5729</v>
      </c>
      <c r="H41" s="308"/>
      <c r="I41" s="318">
        <f>SUM(I38:I39)</f>
        <v>9617</v>
      </c>
      <c r="J41" s="308"/>
      <c r="K41" s="319">
        <f>SUM(K38:K39)</f>
        <v>78</v>
      </c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9"/>
      <c r="BA41" s="259"/>
      <c r="BB41" s="259"/>
      <c r="BC41" s="259"/>
      <c r="BD41" s="259"/>
      <c r="BE41" s="259"/>
      <c r="BF41" s="259"/>
      <c r="BG41" s="259"/>
      <c r="BH41" s="259"/>
      <c r="BI41" s="259"/>
      <c r="BJ41" s="259"/>
      <c r="BK41" s="259"/>
      <c r="BL41" s="259"/>
      <c r="BM41" s="259"/>
      <c r="BN41" s="259"/>
      <c r="BO41" s="259"/>
      <c r="BP41" s="259"/>
      <c r="BQ41" s="259"/>
      <c r="BR41" s="259"/>
      <c r="BS41" s="259"/>
      <c r="BT41" s="259"/>
      <c r="BU41" s="259"/>
      <c r="BV41" s="259"/>
      <c r="BW41" s="259"/>
      <c r="BX41" s="259"/>
      <c r="BY41" s="259"/>
      <c r="BZ41" s="259"/>
      <c r="CA41" s="259"/>
      <c r="CB41" s="259"/>
      <c r="CC41" s="259"/>
      <c r="CD41" s="259"/>
      <c r="CE41" s="259"/>
      <c r="CF41" s="259"/>
      <c r="CG41" s="259"/>
      <c r="CH41" s="259"/>
      <c r="CI41" s="259"/>
      <c r="CJ41" s="259"/>
      <c r="CK41" s="259"/>
      <c r="CL41" s="259"/>
      <c r="CM41" s="259"/>
      <c r="CN41" s="259"/>
      <c r="CO41" s="259"/>
      <c r="CP41" s="259"/>
      <c r="CQ41" s="259"/>
      <c r="CR41" s="259"/>
      <c r="CS41" s="259"/>
      <c r="CT41" s="259"/>
      <c r="CU41" s="259"/>
      <c r="CV41" s="259"/>
      <c r="CW41" s="259"/>
      <c r="CX41" s="259"/>
      <c r="CY41" s="259"/>
      <c r="CZ41" s="259"/>
      <c r="DA41" s="259"/>
      <c r="DB41" s="259"/>
      <c r="DC41" s="259"/>
      <c r="DD41" s="259"/>
      <c r="DE41" s="259"/>
      <c r="DF41" s="259"/>
      <c r="DG41" s="259"/>
      <c r="DH41" s="259"/>
      <c r="DI41" s="259"/>
      <c r="DJ41" s="259"/>
      <c r="DK41" s="259"/>
      <c r="DL41" s="259"/>
      <c r="DM41" s="259"/>
      <c r="DN41" s="259"/>
      <c r="DO41" s="259"/>
      <c r="DP41" s="259"/>
      <c r="DQ41" s="259"/>
      <c r="DR41" s="259"/>
      <c r="DS41" s="259"/>
      <c r="DT41" s="259"/>
      <c r="DU41" s="259"/>
      <c r="DV41" s="259"/>
      <c r="DW41" s="259"/>
      <c r="DX41" s="259"/>
      <c r="DY41" s="259"/>
      <c r="DZ41" s="259"/>
      <c r="EA41" s="259"/>
      <c r="EB41" s="259"/>
      <c r="EC41" s="259"/>
      <c r="ED41" s="259"/>
      <c r="EE41" s="259"/>
      <c r="EF41" s="259"/>
      <c r="EG41" s="259"/>
      <c r="EH41" s="259"/>
      <c r="EI41" s="259"/>
      <c r="EJ41" s="259"/>
      <c r="EK41" s="259"/>
      <c r="EL41" s="259"/>
      <c r="EM41" s="259"/>
      <c r="EN41" s="259"/>
      <c r="EO41" s="259"/>
      <c r="EP41" s="259"/>
      <c r="EQ41" s="259"/>
      <c r="ER41" s="259"/>
      <c r="ES41" s="259"/>
      <c r="ET41" s="259"/>
      <c r="EU41" s="259"/>
      <c r="EV41" s="259"/>
      <c r="EW41" s="259"/>
      <c r="EX41" s="259"/>
      <c r="EY41" s="259"/>
      <c r="EZ41" s="259"/>
      <c r="FA41" s="259"/>
      <c r="FB41" s="259"/>
      <c r="FC41" s="259"/>
      <c r="FD41" s="259"/>
      <c r="FE41" s="259"/>
      <c r="FF41" s="259"/>
      <c r="FG41" s="259"/>
      <c r="FH41" s="259"/>
      <c r="FI41" s="259"/>
      <c r="FJ41" s="259"/>
      <c r="FK41" s="259"/>
      <c r="FL41" s="259"/>
      <c r="FM41" s="259"/>
      <c r="FN41" s="259"/>
      <c r="FO41" s="259"/>
      <c r="FP41" s="259"/>
      <c r="FQ41" s="259"/>
      <c r="FR41" s="259"/>
      <c r="FS41" s="259"/>
      <c r="FT41" s="259"/>
      <c r="FU41" s="259"/>
      <c r="FV41" s="259"/>
      <c r="FW41" s="259"/>
      <c r="FX41" s="259"/>
      <c r="FY41" s="259"/>
      <c r="FZ41" s="259"/>
      <c r="GA41" s="259"/>
      <c r="GB41" s="259"/>
      <c r="GC41" s="259"/>
      <c r="GD41" s="259"/>
      <c r="GE41" s="259"/>
      <c r="GF41" s="259"/>
      <c r="GG41" s="259"/>
      <c r="GH41" s="259"/>
      <c r="GI41" s="259"/>
      <c r="GJ41" s="259"/>
      <c r="GK41" s="259"/>
      <c r="GL41" s="259"/>
      <c r="GM41" s="259"/>
      <c r="GN41" s="259"/>
      <c r="GO41" s="259"/>
    </row>
    <row r="42" spans="1:197" s="46" customFormat="1" ht="16.5" customHeight="1">
      <c r="A42" s="244"/>
      <c r="B42" s="244"/>
      <c r="C42" s="24"/>
      <c r="D42" s="24"/>
      <c r="E42" s="315"/>
      <c r="F42" s="320"/>
      <c r="G42" s="315"/>
      <c r="H42" s="308"/>
      <c r="I42" s="308"/>
      <c r="J42" s="308"/>
      <c r="K42" s="308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9"/>
      <c r="BA42" s="259"/>
      <c r="BB42" s="259"/>
      <c r="BC42" s="259"/>
      <c r="BD42" s="259"/>
      <c r="BE42" s="259"/>
      <c r="BF42" s="259"/>
      <c r="BG42" s="259"/>
      <c r="BH42" s="259"/>
      <c r="BI42" s="259"/>
      <c r="BJ42" s="259"/>
      <c r="BK42" s="259"/>
      <c r="BL42" s="259"/>
      <c r="BM42" s="259"/>
      <c r="BN42" s="259"/>
      <c r="BO42" s="259"/>
      <c r="BP42" s="259"/>
      <c r="BQ42" s="259"/>
      <c r="BR42" s="259"/>
      <c r="BS42" s="259"/>
      <c r="BT42" s="259"/>
      <c r="BU42" s="259"/>
      <c r="BV42" s="259"/>
      <c r="BW42" s="259"/>
      <c r="BX42" s="259"/>
      <c r="BY42" s="259"/>
      <c r="BZ42" s="259"/>
      <c r="CA42" s="259"/>
      <c r="CB42" s="259"/>
      <c r="CC42" s="259"/>
      <c r="CD42" s="259"/>
      <c r="CE42" s="259"/>
      <c r="CF42" s="259"/>
      <c r="CG42" s="259"/>
      <c r="CH42" s="259"/>
      <c r="CI42" s="259"/>
      <c r="CJ42" s="259"/>
      <c r="CK42" s="259"/>
      <c r="CL42" s="259"/>
      <c r="CM42" s="259"/>
      <c r="CN42" s="259"/>
      <c r="CO42" s="259"/>
      <c r="CP42" s="259"/>
      <c r="CQ42" s="259"/>
      <c r="CR42" s="259"/>
      <c r="CS42" s="259"/>
      <c r="CT42" s="259"/>
      <c r="CU42" s="259"/>
      <c r="CV42" s="259"/>
      <c r="CW42" s="259"/>
      <c r="CX42" s="259"/>
      <c r="CY42" s="259"/>
      <c r="CZ42" s="259"/>
      <c r="DA42" s="259"/>
      <c r="DB42" s="259"/>
      <c r="DC42" s="259"/>
      <c r="DD42" s="259"/>
      <c r="DE42" s="259"/>
      <c r="DF42" s="259"/>
      <c r="DG42" s="259"/>
      <c r="DH42" s="259"/>
      <c r="DI42" s="259"/>
      <c r="DJ42" s="259"/>
      <c r="DK42" s="259"/>
      <c r="DL42" s="259"/>
      <c r="DM42" s="259"/>
      <c r="DN42" s="259"/>
      <c r="DO42" s="259"/>
      <c r="DP42" s="259"/>
      <c r="DQ42" s="259"/>
      <c r="DR42" s="259"/>
      <c r="DS42" s="259"/>
      <c r="DT42" s="259"/>
      <c r="DU42" s="259"/>
      <c r="DV42" s="259"/>
      <c r="DW42" s="259"/>
      <c r="DX42" s="259"/>
      <c r="DY42" s="259"/>
      <c r="DZ42" s="259"/>
      <c r="EA42" s="259"/>
      <c r="EB42" s="259"/>
      <c r="EC42" s="259"/>
      <c r="ED42" s="259"/>
      <c r="EE42" s="259"/>
      <c r="EF42" s="259"/>
      <c r="EG42" s="259"/>
      <c r="EH42" s="259"/>
      <c r="EI42" s="259"/>
      <c r="EJ42" s="259"/>
      <c r="EK42" s="259"/>
      <c r="EL42" s="259"/>
      <c r="EM42" s="259"/>
      <c r="EN42" s="259"/>
      <c r="EO42" s="259"/>
      <c r="EP42" s="259"/>
      <c r="EQ42" s="259"/>
      <c r="ER42" s="259"/>
      <c r="ES42" s="259"/>
      <c r="ET42" s="259"/>
      <c r="EU42" s="259"/>
      <c r="EV42" s="259"/>
      <c r="EW42" s="259"/>
      <c r="EX42" s="259"/>
      <c r="EY42" s="259"/>
      <c r="EZ42" s="259"/>
      <c r="FA42" s="259"/>
      <c r="FB42" s="259"/>
      <c r="FC42" s="259"/>
      <c r="FD42" s="259"/>
      <c r="FE42" s="259"/>
      <c r="FF42" s="259"/>
      <c r="FG42" s="259"/>
      <c r="FH42" s="259"/>
      <c r="FI42" s="259"/>
      <c r="FJ42" s="259"/>
      <c r="FK42" s="259"/>
      <c r="FL42" s="259"/>
      <c r="FM42" s="259"/>
      <c r="FN42" s="259"/>
      <c r="FO42" s="259"/>
      <c r="FP42" s="259"/>
      <c r="FQ42" s="259"/>
      <c r="FR42" s="259"/>
      <c r="FS42" s="259"/>
      <c r="FT42" s="259"/>
      <c r="FU42" s="259"/>
      <c r="FV42" s="259"/>
      <c r="FW42" s="259"/>
      <c r="FX42" s="259"/>
      <c r="FY42" s="259"/>
      <c r="FZ42" s="259"/>
      <c r="GA42" s="259"/>
      <c r="GB42" s="259"/>
      <c r="GC42" s="259"/>
      <c r="GD42" s="259"/>
      <c r="GE42" s="259"/>
      <c r="GF42" s="259"/>
      <c r="GG42" s="259"/>
      <c r="GH42" s="259"/>
      <c r="GI42" s="259"/>
      <c r="GJ42" s="259"/>
      <c r="GK42" s="259"/>
      <c r="GL42" s="259"/>
      <c r="GM42" s="259"/>
      <c r="GN42" s="259"/>
      <c r="GO42" s="259"/>
    </row>
    <row r="43" spans="1:197" s="152" customFormat="1" ht="16.5" customHeight="1">
      <c r="A43" s="328"/>
      <c r="B43" s="329"/>
      <c r="C43" s="312"/>
      <c r="D43" s="312"/>
      <c r="E43" s="330"/>
      <c r="F43" s="330"/>
      <c r="G43" s="331"/>
      <c r="H43" s="332"/>
      <c r="I43" s="333"/>
      <c r="J43" s="333"/>
      <c r="K43" s="333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51"/>
      <c r="DE43" s="151"/>
      <c r="DF43" s="151"/>
      <c r="DG43" s="151"/>
      <c r="DH43" s="151"/>
      <c r="DI43" s="151"/>
      <c r="DJ43" s="151"/>
      <c r="DK43" s="151"/>
      <c r="DL43" s="151"/>
      <c r="DM43" s="151"/>
      <c r="DN43" s="151"/>
      <c r="DO43" s="151"/>
      <c r="DP43" s="151"/>
      <c r="DQ43" s="151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51"/>
      <c r="EL43" s="151"/>
      <c r="EM43" s="151"/>
      <c r="EN43" s="151"/>
      <c r="EO43" s="151"/>
      <c r="EP43" s="151"/>
      <c r="EQ43" s="151"/>
      <c r="ER43" s="151"/>
      <c r="ES43" s="151"/>
      <c r="ET43" s="151"/>
      <c r="EU43" s="151"/>
      <c r="EV43" s="151"/>
      <c r="EW43" s="151"/>
      <c r="EX43" s="151"/>
      <c r="EY43" s="151"/>
      <c r="EZ43" s="151"/>
      <c r="FA43" s="151"/>
      <c r="FB43" s="151"/>
      <c r="FC43" s="151"/>
      <c r="FD43" s="151"/>
      <c r="FE43" s="151"/>
      <c r="FF43" s="151"/>
      <c r="FG43" s="151"/>
      <c r="FH43" s="151"/>
      <c r="FI43" s="151"/>
      <c r="FJ43" s="151"/>
      <c r="FK43" s="151"/>
      <c r="FL43" s="151"/>
      <c r="FM43" s="151"/>
      <c r="FN43" s="151"/>
      <c r="FO43" s="151"/>
      <c r="FP43" s="151"/>
      <c r="FQ43" s="151"/>
      <c r="FR43" s="151"/>
      <c r="FS43" s="151"/>
      <c r="FT43" s="151"/>
      <c r="FU43" s="151"/>
      <c r="FV43" s="151"/>
      <c r="FW43" s="151"/>
      <c r="FX43" s="151"/>
      <c r="FY43" s="151"/>
      <c r="FZ43" s="151"/>
    </row>
    <row r="44" spans="1:197" s="152" customFormat="1" ht="16.5" customHeight="1">
      <c r="A44" s="328"/>
      <c r="B44" s="329"/>
      <c r="C44" s="312"/>
      <c r="D44" s="312"/>
      <c r="E44" s="330"/>
      <c r="F44" s="330"/>
      <c r="G44" s="331"/>
      <c r="H44" s="332"/>
      <c r="I44" s="333"/>
      <c r="J44" s="333"/>
      <c r="K44" s="333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51"/>
      <c r="EL44" s="151"/>
      <c r="EM44" s="151"/>
      <c r="EN44" s="151"/>
      <c r="EO44" s="151"/>
      <c r="EP44" s="151"/>
      <c r="EQ44" s="151"/>
      <c r="ER44" s="151"/>
      <c r="ES44" s="151"/>
      <c r="ET44" s="151"/>
      <c r="EU44" s="151"/>
      <c r="EV44" s="151"/>
      <c r="EW44" s="151"/>
      <c r="EX44" s="151"/>
      <c r="EY44" s="151"/>
      <c r="EZ44" s="151"/>
      <c r="FA44" s="151"/>
      <c r="FB44" s="151"/>
      <c r="FC44" s="151"/>
      <c r="FD44" s="151"/>
      <c r="FE44" s="151"/>
      <c r="FF44" s="151"/>
      <c r="FG44" s="151"/>
      <c r="FH44" s="151"/>
      <c r="FI44" s="151"/>
      <c r="FJ44" s="151"/>
      <c r="FK44" s="151"/>
      <c r="FL44" s="151"/>
      <c r="FM44" s="151"/>
      <c r="FN44" s="151"/>
      <c r="FO44" s="151"/>
      <c r="FP44" s="151"/>
      <c r="FQ44" s="151"/>
      <c r="FR44" s="151"/>
      <c r="FS44" s="151"/>
      <c r="FT44" s="151"/>
      <c r="FU44" s="151"/>
      <c r="FV44" s="151"/>
      <c r="FW44" s="151"/>
      <c r="FX44" s="151"/>
      <c r="FY44" s="151"/>
      <c r="FZ44" s="151"/>
    </row>
    <row r="45" spans="1:197" s="152" customFormat="1" ht="16.5" customHeight="1">
      <c r="A45" s="328"/>
      <c r="B45" s="329"/>
      <c r="C45" s="312"/>
      <c r="D45" s="312"/>
      <c r="E45" s="330"/>
      <c r="F45" s="330"/>
      <c r="G45" s="331"/>
      <c r="H45" s="332"/>
      <c r="I45" s="333"/>
      <c r="J45" s="333"/>
      <c r="K45" s="333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1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1"/>
      <c r="FD45" s="151"/>
      <c r="FE45" s="151"/>
      <c r="FF45" s="151"/>
      <c r="FG45" s="151"/>
      <c r="FH45" s="151"/>
      <c r="FI45" s="151"/>
      <c r="FJ45" s="151"/>
      <c r="FK45" s="151"/>
      <c r="FL45" s="151"/>
      <c r="FM45" s="151"/>
      <c r="FN45" s="151"/>
      <c r="FO45" s="151"/>
      <c r="FP45" s="151"/>
      <c r="FQ45" s="151"/>
      <c r="FR45" s="151"/>
      <c r="FS45" s="151"/>
      <c r="FT45" s="151"/>
      <c r="FU45" s="151"/>
      <c r="FV45" s="151"/>
      <c r="FW45" s="151"/>
      <c r="FX45" s="151"/>
      <c r="FY45" s="151"/>
      <c r="FZ45" s="151"/>
    </row>
    <row r="46" spans="1:197" s="152" customFormat="1" ht="16.5" customHeight="1">
      <c r="A46" s="328"/>
      <c r="B46" s="329"/>
      <c r="C46" s="312"/>
      <c r="D46" s="312"/>
      <c r="E46" s="330"/>
      <c r="F46" s="330"/>
      <c r="G46" s="331"/>
      <c r="H46" s="332"/>
      <c r="I46" s="333"/>
      <c r="J46" s="333"/>
      <c r="K46" s="333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51"/>
      <c r="EL46" s="151"/>
      <c r="EM46" s="151"/>
      <c r="EN46" s="151"/>
      <c r="EO46" s="151"/>
      <c r="EP46" s="151"/>
      <c r="EQ46" s="151"/>
      <c r="ER46" s="151"/>
      <c r="ES46" s="151"/>
      <c r="ET46" s="151"/>
      <c r="EU46" s="151"/>
      <c r="EV46" s="151"/>
      <c r="EW46" s="151"/>
      <c r="EX46" s="151"/>
      <c r="EY46" s="151"/>
      <c r="EZ46" s="151"/>
      <c r="FA46" s="151"/>
      <c r="FB46" s="151"/>
      <c r="FC46" s="151"/>
      <c r="FD46" s="151"/>
      <c r="FE46" s="151"/>
      <c r="FF46" s="151"/>
      <c r="FG46" s="151"/>
      <c r="FH46" s="151"/>
      <c r="FI46" s="151"/>
      <c r="FJ46" s="151"/>
      <c r="FK46" s="151"/>
      <c r="FL46" s="151"/>
      <c r="FM46" s="151"/>
      <c r="FN46" s="151"/>
      <c r="FO46" s="151"/>
      <c r="FP46" s="151"/>
      <c r="FQ46" s="151"/>
      <c r="FR46" s="151"/>
      <c r="FS46" s="151"/>
      <c r="FT46" s="151"/>
      <c r="FU46" s="151"/>
      <c r="FV46" s="151"/>
      <c r="FW46" s="151"/>
      <c r="FX46" s="151"/>
      <c r="FY46" s="151"/>
      <c r="FZ46" s="151"/>
    </row>
    <row r="47" spans="1:197" s="152" customFormat="1" ht="16.5" customHeight="1">
      <c r="A47" s="334"/>
      <c r="B47" s="328"/>
      <c r="C47" s="312"/>
      <c r="D47" s="312"/>
      <c r="E47" s="330"/>
      <c r="F47" s="330"/>
      <c r="G47" s="331"/>
      <c r="H47" s="332"/>
      <c r="I47" s="333"/>
      <c r="J47" s="333"/>
      <c r="K47" s="333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  <c r="CZ47" s="151"/>
      <c r="DA47" s="151"/>
      <c r="DB47" s="151"/>
      <c r="DC47" s="151"/>
      <c r="DD47" s="151"/>
      <c r="DE47" s="151"/>
      <c r="DF47" s="151"/>
      <c r="DG47" s="151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51"/>
      <c r="EL47" s="151"/>
      <c r="EM47" s="151"/>
      <c r="EN47" s="151"/>
      <c r="EO47" s="151"/>
      <c r="EP47" s="151"/>
      <c r="EQ47" s="151"/>
      <c r="ER47" s="151"/>
      <c r="ES47" s="151"/>
      <c r="ET47" s="151"/>
      <c r="EU47" s="151"/>
      <c r="EV47" s="151"/>
      <c r="EW47" s="151"/>
      <c r="EX47" s="151"/>
      <c r="EY47" s="151"/>
      <c r="EZ47" s="151"/>
      <c r="FA47" s="151"/>
      <c r="FB47" s="151"/>
      <c r="FC47" s="151"/>
      <c r="FD47" s="151"/>
      <c r="FE47" s="151"/>
      <c r="FF47" s="151"/>
      <c r="FG47" s="151"/>
      <c r="FH47" s="151"/>
      <c r="FI47" s="151"/>
      <c r="FJ47" s="151"/>
      <c r="FK47" s="151"/>
      <c r="FL47" s="151"/>
      <c r="FM47" s="151"/>
      <c r="FN47" s="151"/>
      <c r="FO47" s="151"/>
      <c r="FP47" s="151"/>
      <c r="FQ47" s="151"/>
      <c r="FR47" s="151"/>
      <c r="FS47" s="151"/>
      <c r="FT47" s="151"/>
      <c r="FU47" s="151"/>
      <c r="FV47" s="151"/>
      <c r="FW47" s="151"/>
      <c r="FX47" s="151"/>
      <c r="FY47" s="151"/>
      <c r="FZ47" s="151"/>
    </row>
    <row r="48" spans="1:197" s="152" customFormat="1" ht="16.5" customHeight="1">
      <c r="A48" s="334"/>
      <c r="B48" s="335"/>
      <c r="C48" s="312"/>
      <c r="D48" s="312"/>
      <c r="E48" s="330"/>
      <c r="F48" s="330"/>
      <c r="G48" s="331"/>
      <c r="H48" s="332"/>
      <c r="I48" s="333"/>
      <c r="J48" s="333"/>
      <c r="K48" s="333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51"/>
      <c r="CA48" s="151"/>
      <c r="CB48" s="151"/>
      <c r="CC48" s="151"/>
      <c r="CD48" s="151"/>
      <c r="CE48" s="151"/>
      <c r="CF48" s="151"/>
      <c r="CG48" s="151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1"/>
      <c r="CT48" s="151"/>
      <c r="CU48" s="151"/>
      <c r="CV48" s="151"/>
      <c r="CW48" s="151"/>
      <c r="CX48" s="151"/>
      <c r="CY48" s="151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51"/>
      <c r="EL48" s="151"/>
      <c r="EM48" s="151"/>
      <c r="EN48" s="151"/>
      <c r="EO48" s="151"/>
      <c r="EP48" s="151"/>
      <c r="EQ48" s="151"/>
      <c r="ER48" s="151"/>
      <c r="ES48" s="151"/>
      <c r="ET48" s="151"/>
      <c r="EU48" s="151"/>
      <c r="EV48" s="151"/>
      <c r="EW48" s="151"/>
      <c r="EX48" s="151"/>
      <c r="EY48" s="151"/>
      <c r="EZ48" s="151"/>
      <c r="FA48" s="151"/>
      <c r="FB48" s="151"/>
      <c r="FC48" s="151"/>
      <c r="FD48" s="151"/>
      <c r="FE48" s="151"/>
      <c r="FF48" s="151"/>
      <c r="FG48" s="151"/>
      <c r="FH48" s="151"/>
      <c r="FI48" s="151"/>
      <c r="FJ48" s="151"/>
      <c r="FK48" s="151"/>
      <c r="FL48" s="151"/>
      <c r="FM48" s="151"/>
      <c r="FN48" s="151"/>
      <c r="FO48" s="151"/>
      <c r="FP48" s="151"/>
      <c r="FQ48" s="151"/>
      <c r="FR48" s="151"/>
      <c r="FS48" s="151"/>
      <c r="FT48" s="151"/>
      <c r="FU48" s="151"/>
      <c r="FV48" s="151"/>
      <c r="FW48" s="151"/>
      <c r="FX48" s="151"/>
      <c r="FY48" s="151"/>
      <c r="FZ48" s="151"/>
    </row>
    <row r="49" spans="1:197" s="46" customFormat="1" ht="21.95" customHeight="1">
      <c r="A49" s="373" t="s">
        <v>104</v>
      </c>
      <c r="B49" s="373"/>
      <c r="C49" s="373"/>
      <c r="D49" s="373"/>
      <c r="E49" s="373"/>
      <c r="F49" s="373"/>
      <c r="G49" s="373"/>
      <c r="H49" s="373"/>
      <c r="I49" s="373"/>
      <c r="J49" s="373"/>
      <c r="K49" s="373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59"/>
      <c r="AN49" s="259"/>
      <c r="AO49" s="259"/>
      <c r="AP49" s="259"/>
      <c r="AQ49" s="259"/>
      <c r="AR49" s="259"/>
      <c r="AS49" s="259"/>
      <c r="AT49" s="259"/>
      <c r="AU49" s="259"/>
      <c r="AV49" s="259"/>
      <c r="AW49" s="259"/>
      <c r="AX49" s="259"/>
      <c r="AY49" s="259"/>
      <c r="AZ49" s="259"/>
      <c r="BA49" s="259"/>
      <c r="BB49" s="259"/>
      <c r="BC49" s="259"/>
      <c r="BD49" s="259"/>
      <c r="BE49" s="259"/>
      <c r="BF49" s="259"/>
      <c r="BG49" s="259"/>
      <c r="BH49" s="259"/>
      <c r="BI49" s="259"/>
      <c r="BJ49" s="259"/>
      <c r="BK49" s="259"/>
      <c r="BL49" s="259"/>
      <c r="BM49" s="259"/>
      <c r="BN49" s="259"/>
      <c r="BO49" s="259"/>
      <c r="BP49" s="259"/>
      <c r="BQ49" s="259"/>
      <c r="BR49" s="259"/>
      <c r="BS49" s="259"/>
      <c r="BT49" s="259"/>
      <c r="BU49" s="259"/>
      <c r="BV49" s="259"/>
      <c r="BW49" s="259"/>
      <c r="BX49" s="259"/>
      <c r="BY49" s="259"/>
      <c r="BZ49" s="259"/>
      <c r="CA49" s="259"/>
      <c r="CB49" s="259"/>
      <c r="CC49" s="259"/>
      <c r="CD49" s="259"/>
      <c r="CE49" s="259"/>
      <c r="CF49" s="259"/>
      <c r="CG49" s="259"/>
      <c r="CH49" s="259"/>
      <c r="CI49" s="259"/>
      <c r="CJ49" s="259"/>
      <c r="CK49" s="259"/>
      <c r="CL49" s="259"/>
      <c r="CM49" s="259"/>
      <c r="CN49" s="259"/>
      <c r="CO49" s="259"/>
      <c r="CP49" s="259"/>
      <c r="CQ49" s="259"/>
      <c r="CR49" s="259"/>
      <c r="CS49" s="259"/>
      <c r="CT49" s="259"/>
      <c r="CU49" s="259"/>
      <c r="CV49" s="259"/>
      <c r="CW49" s="259"/>
      <c r="CX49" s="259"/>
      <c r="CY49" s="259"/>
      <c r="CZ49" s="259"/>
      <c r="DA49" s="259"/>
      <c r="DB49" s="259"/>
      <c r="DC49" s="259"/>
      <c r="DD49" s="259"/>
      <c r="DE49" s="259"/>
      <c r="DF49" s="259"/>
      <c r="DG49" s="259"/>
      <c r="DH49" s="259"/>
      <c r="DI49" s="259"/>
      <c r="DJ49" s="259"/>
      <c r="DK49" s="259"/>
      <c r="DL49" s="259"/>
      <c r="DM49" s="259"/>
      <c r="DN49" s="259"/>
      <c r="DO49" s="259"/>
      <c r="DP49" s="259"/>
      <c r="DQ49" s="259"/>
      <c r="DR49" s="259"/>
      <c r="DS49" s="259"/>
      <c r="DT49" s="259"/>
      <c r="DU49" s="259"/>
      <c r="DV49" s="259"/>
      <c r="DW49" s="259"/>
      <c r="DX49" s="259"/>
      <c r="DY49" s="259"/>
      <c r="DZ49" s="259"/>
      <c r="EA49" s="259"/>
      <c r="EB49" s="259"/>
      <c r="EC49" s="259"/>
      <c r="ED49" s="259"/>
      <c r="EE49" s="259"/>
      <c r="EF49" s="259"/>
      <c r="EG49" s="259"/>
      <c r="EH49" s="259"/>
      <c r="EI49" s="259"/>
      <c r="EJ49" s="259"/>
      <c r="EK49" s="259"/>
      <c r="EL49" s="259"/>
      <c r="EM49" s="259"/>
      <c r="EN49" s="259"/>
      <c r="EO49" s="259"/>
      <c r="EP49" s="259"/>
      <c r="EQ49" s="259"/>
      <c r="ER49" s="259"/>
      <c r="ES49" s="259"/>
      <c r="ET49" s="259"/>
      <c r="EU49" s="259"/>
      <c r="EV49" s="259"/>
      <c r="EW49" s="259"/>
      <c r="EX49" s="259"/>
      <c r="EY49" s="259"/>
      <c r="EZ49" s="259"/>
      <c r="FA49" s="259"/>
      <c r="FB49" s="259"/>
      <c r="FC49" s="259"/>
      <c r="FD49" s="259"/>
      <c r="FE49" s="259"/>
      <c r="FF49" s="259"/>
      <c r="FG49" s="259"/>
      <c r="FH49" s="259"/>
      <c r="FI49" s="259"/>
      <c r="FJ49" s="259"/>
      <c r="FK49" s="259"/>
      <c r="FL49" s="259"/>
      <c r="FM49" s="259"/>
      <c r="FN49" s="259"/>
      <c r="FO49" s="259"/>
      <c r="FP49" s="259"/>
      <c r="FQ49" s="259"/>
      <c r="FR49" s="259"/>
      <c r="FS49" s="259"/>
      <c r="FT49" s="259"/>
      <c r="FU49" s="259"/>
      <c r="FV49" s="259"/>
      <c r="FW49" s="259"/>
      <c r="FX49" s="259"/>
      <c r="FY49" s="259"/>
      <c r="FZ49" s="259"/>
      <c r="GA49" s="259"/>
      <c r="GB49" s="259"/>
      <c r="GC49" s="259"/>
      <c r="GD49" s="259"/>
      <c r="GE49" s="259"/>
      <c r="GF49" s="259"/>
      <c r="GG49" s="259"/>
      <c r="GH49" s="259"/>
      <c r="GI49" s="259"/>
      <c r="GJ49" s="259"/>
      <c r="GK49" s="259"/>
      <c r="GL49" s="259"/>
      <c r="GM49" s="259"/>
      <c r="GN49" s="259"/>
      <c r="GO49" s="259"/>
    </row>
  </sheetData>
  <mergeCells count="6">
    <mergeCell ref="A49:K4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GA50"/>
  <sheetViews>
    <sheetView showZeros="0" topLeftCell="A34" zoomScaleNormal="100" zoomScaleSheetLayoutView="100" workbookViewId="0">
      <selection activeCell="N37" sqref="N37"/>
    </sheetView>
  </sheetViews>
  <sheetFormatPr defaultColWidth="9.140625" defaultRowHeight="16.5" customHeight="1"/>
  <cols>
    <col min="1" max="1" width="1.42578125" style="29" customWidth="1"/>
    <col min="2" max="2" width="40.140625" style="30" customWidth="1"/>
    <col min="3" max="3" width="5.85546875" style="50" customWidth="1"/>
    <col min="4" max="4" width="0.5703125" style="50" customWidth="1"/>
    <col min="5" max="5" width="11.85546875" style="53" customWidth="1"/>
    <col min="6" max="6" width="0.7109375" style="53" customWidth="1"/>
    <col min="7" max="7" width="12.140625" style="53" customWidth="1"/>
    <col min="8" max="8" width="0.7109375" style="53" customWidth="1"/>
    <col min="9" max="9" width="11.85546875" style="53" customWidth="1"/>
    <col min="10" max="10" width="0.7109375" style="53" customWidth="1"/>
    <col min="11" max="11" width="12" style="53" customWidth="1"/>
    <col min="12" max="183" width="9.140625" style="259"/>
    <col min="184" max="16384" width="9.140625" style="46"/>
  </cols>
  <sheetData>
    <row r="1" spans="1:183" ht="16.5" customHeight="1">
      <c r="A1" s="336" t="s">
        <v>31</v>
      </c>
      <c r="B1" s="293"/>
      <c r="C1" s="44"/>
      <c r="D1" s="44"/>
      <c r="E1" s="45"/>
      <c r="F1" s="45"/>
      <c r="G1" s="226"/>
      <c r="H1" s="45"/>
      <c r="I1" s="45"/>
      <c r="J1" s="45"/>
      <c r="K1" s="226"/>
    </row>
    <row r="2" spans="1:183" ht="16.5" customHeight="1">
      <c r="A2" s="297" t="s">
        <v>221</v>
      </c>
      <c r="B2" s="244"/>
      <c r="C2" s="47"/>
      <c r="D2" s="47"/>
      <c r="E2" s="48"/>
      <c r="F2" s="48"/>
      <c r="G2" s="48"/>
      <c r="H2" s="48"/>
      <c r="I2" s="65"/>
      <c r="J2" s="65"/>
      <c r="K2" s="65"/>
    </row>
    <row r="3" spans="1:183" ht="16.5" customHeight="1">
      <c r="A3" s="301" t="str">
        <f>'5(3M)'!A3</f>
        <v>For the three-month period ended 30 June 2022</v>
      </c>
      <c r="B3" s="301"/>
      <c r="C3" s="49"/>
      <c r="D3" s="49"/>
      <c r="E3" s="213"/>
      <c r="F3" s="213"/>
      <c r="G3" s="213"/>
      <c r="H3" s="213"/>
      <c r="I3" s="213"/>
      <c r="J3" s="213"/>
      <c r="K3" s="213"/>
    </row>
    <row r="4" spans="1:183" ht="16.5" customHeight="1">
      <c r="A4" s="244"/>
      <c r="B4" s="244"/>
      <c r="C4" s="47"/>
      <c r="D4" s="47"/>
      <c r="E4" s="66"/>
      <c r="F4" s="66"/>
      <c r="G4" s="66"/>
      <c r="H4" s="66"/>
      <c r="I4" s="66"/>
      <c r="J4" s="66"/>
      <c r="K4" s="66"/>
    </row>
    <row r="5" spans="1:183" ht="16.5" customHeight="1">
      <c r="A5" s="244"/>
      <c r="B5" s="244"/>
      <c r="C5" s="47"/>
      <c r="D5" s="47"/>
      <c r="E5" s="48"/>
      <c r="F5" s="48"/>
      <c r="G5" s="48"/>
      <c r="H5" s="48"/>
      <c r="I5" s="48"/>
      <c r="J5" s="48"/>
      <c r="K5" s="48"/>
    </row>
    <row r="6" spans="1:183" ht="16.5" customHeight="1">
      <c r="A6" s="244"/>
      <c r="B6" s="244"/>
      <c r="C6" s="47"/>
      <c r="D6" s="47"/>
      <c r="E6" s="374" t="s">
        <v>181</v>
      </c>
      <c r="F6" s="374"/>
      <c r="G6" s="374"/>
      <c r="H6" s="374"/>
      <c r="I6" s="374"/>
      <c r="J6" s="374"/>
      <c r="K6" s="374"/>
    </row>
    <row r="7" spans="1:183" ht="16.5" customHeight="1">
      <c r="A7" s="244"/>
      <c r="B7" s="244"/>
      <c r="C7" s="47"/>
      <c r="D7" s="47"/>
      <c r="E7" s="379" t="s">
        <v>96</v>
      </c>
      <c r="F7" s="380"/>
      <c r="G7" s="380" t="s">
        <v>96</v>
      </c>
      <c r="H7" s="263"/>
      <c r="I7" s="379" t="s">
        <v>97</v>
      </c>
      <c r="J7" s="380"/>
      <c r="K7" s="380" t="s">
        <v>97</v>
      </c>
    </row>
    <row r="8" spans="1:183" ht="16.5" customHeight="1">
      <c r="A8" s="23"/>
      <c r="B8" s="244"/>
      <c r="C8" s="47"/>
      <c r="D8" s="47"/>
      <c r="E8" s="381" t="s">
        <v>95</v>
      </c>
      <c r="F8" s="381"/>
      <c r="G8" s="381" t="s">
        <v>95</v>
      </c>
      <c r="H8" s="263"/>
      <c r="I8" s="381" t="s">
        <v>95</v>
      </c>
      <c r="J8" s="381"/>
      <c r="K8" s="381" t="s">
        <v>95</v>
      </c>
    </row>
    <row r="9" spans="1:183" ht="16.5" customHeight="1">
      <c r="E9" s="51" t="s">
        <v>153</v>
      </c>
      <c r="G9" s="51" t="s">
        <v>153</v>
      </c>
      <c r="I9" s="51" t="s">
        <v>153</v>
      </c>
      <c r="K9" s="51" t="s">
        <v>153</v>
      </c>
    </row>
    <row r="10" spans="1:183" ht="16.5" customHeight="1">
      <c r="C10" s="150"/>
      <c r="E10" s="19" t="s">
        <v>165</v>
      </c>
      <c r="F10" s="235"/>
      <c r="G10" s="227" t="s">
        <v>140</v>
      </c>
      <c r="H10" s="235"/>
      <c r="I10" s="19" t="s">
        <v>165</v>
      </c>
      <c r="J10" s="235"/>
      <c r="K10" s="227" t="s">
        <v>140</v>
      </c>
    </row>
    <row r="11" spans="1:183" ht="16.5" customHeight="1">
      <c r="A11" s="23"/>
      <c r="B11" s="244"/>
      <c r="C11" s="47"/>
      <c r="D11" s="47"/>
      <c r="E11" s="158"/>
      <c r="F11" s="51"/>
      <c r="G11" s="51"/>
      <c r="H11" s="51"/>
      <c r="I11" s="158"/>
      <c r="J11" s="51"/>
      <c r="K11" s="51"/>
    </row>
    <row r="12" spans="1:183" ht="16.5" customHeight="1">
      <c r="A12" s="297" t="s">
        <v>147</v>
      </c>
      <c r="B12" s="337"/>
      <c r="E12" s="159"/>
      <c r="F12" s="67"/>
      <c r="G12" s="67"/>
      <c r="H12" s="67"/>
      <c r="I12" s="159"/>
      <c r="J12" s="67"/>
      <c r="K12" s="67"/>
    </row>
    <row r="13" spans="1:183" ht="16.5" customHeight="1">
      <c r="A13" s="338"/>
      <c r="B13" s="337"/>
      <c r="E13" s="159"/>
      <c r="F13" s="67"/>
      <c r="G13" s="67"/>
      <c r="H13" s="67"/>
      <c r="I13" s="159"/>
      <c r="J13" s="67"/>
      <c r="K13" s="67"/>
    </row>
    <row r="14" spans="1:183" ht="16.5" customHeight="1">
      <c r="A14" s="23" t="s">
        <v>183</v>
      </c>
      <c r="B14" s="339"/>
      <c r="E14" s="160"/>
      <c r="F14" s="68"/>
      <c r="G14" s="228"/>
      <c r="H14" s="249"/>
      <c r="I14" s="162"/>
      <c r="J14" s="69"/>
      <c r="K14" s="69"/>
    </row>
    <row r="15" spans="1:183" ht="16.5" customHeight="1">
      <c r="B15" s="23" t="s">
        <v>182</v>
      </c>
      <c r="E15" s="160"/>
      <c r="F15" s="68"/>
      <c r="G15" s="228"/>
      <c r="H15" s="249"/>
      <c r="I15" s="162"/>
      <c r="J15" s="69"/>
      <c r="K15" s="69"/>
    </row>
    <row r="16" spans="1:183" s="250" customFormat="1" ht="16.5" customHeight="1">
      <c r="A16" s="214" t="s">
        <v>212</v>
      </c>
      <c r="B16" s="29"/>
      <c r="C16" s="50"/>
      <c r="D16" s="50"/>
      <c r="E16" s="160"/>
      <c r="F16" s="68"/>
      <c r="G16" s="228"/>
      <c r="H16" s="249"/>
      <c r="I16" s="162"/>
      <c r="J16" s="69"/>
      <c r="K16" s="6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59"/>
      <c r="BH16" s="259"/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59"/>
      <c r="BW16" s="259"/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59"/>
      <c r="CL16" s="259"/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59"/>
      <c r="DA16" s="259"/>
      <c r="DB16" s="259"/>
      <c r="DC16" s="259"/>
      <c r="DD16" s="259"/>
      <c r="DE16" s="259"/>
      <c r="DF16" s="259"/>
      <c r="DG16" s="259"/>
      <c r="DH16" s="259"/>
      <c r="DI16" s="259"/>
      <c r="DJ16" s="259"/>
      <c r="DK16" s="259"/>
      <c r="DL16" s="259"/>
      <c r="DM16" s="259"/>
      <c r="DN16" s="259"/>
      <c r="DO16" s="259"/>
      <c r="DP16" s="259"/>
      <c r="DQ16" s="259"/>
      <c r="DR16" s="259"/>
      <c r="DS16" s="259"/>
      <c r="DT16" s="259"/>
      <c r="DU16" s="259"/>
      <c r="DV16" s="259"/>
      <c r="DW16" s="259"/>
      <c r="DX16" s="259"/>
      <c r="DY16" s="259"/>
      <c r="DZ16" s="259"/>
      <c r="EA16" s="259"/>
      <c r="EB16" s="259"/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59"/>
      <c r="EX16" s="259"/>
      <c r="EY16" s="259"/>
      <c r="EZ16" s="259"/>
      <c r="FA16" s="259"/>
      <c r="FB16" s="259"/>
      <c r="FC16" s="259"/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59"/>
      <c r="FP16" s="259"/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</row>
    <row r="17" spans="1:183" s="250" customFormat="1" ht="16.5" customHeight="1">
      <c r="A17" s="29"/>
      <c r="B17" s="246" t="s">
        <v>184</v>
      </c>
      <c r="C17" s="50"/>
      <c r="D17" s="50"/>
      <c r="E17" s="160"/>
      <c r="F17" s="68"/>
      <c r="G17" s="228"/>
      <c r="H17" s="249"/>
      <c r="I17" s="162"/>
      <c r="J17" s="69"/>
      <c r="K17" s="6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59"/>
      <c r="BH17" s="259"/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59"/>
      <c r="BW17" s="259"/>
      <c r="BX17" s="259"/>
      <c r="BY17" s="259"/>
      <c r="BZ17" s="259"/>
      <c r="CA17" s="259"/>
      <c r="CB17" s="259"/>
      <c r="CC17" s="259"/>
      <c r="CD17" s="259"/>
      <c r="CE17" s="259"/>
      <c r="CF17" s="259"/>
      <c r="CG17" s="259"/>
      <c r="CH17" s="259"/>
      <c r="CI17" s="259"/>
      <c r="CJ17" s="259"/>
      <c r="CK17" s="259"/>
      <c r="CL17" s="259"/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59"/>
      <c r="DA17" s="259"/>
      <c r="DB17" s="259"/>
      <c r="DC17" s="259"/>
      <c r="DD17" s="259"/>
      <c r="DE17" s="259"/>
      <c r="DF17" s="259"/>
      <c r="DG17" s="259"/>
      <c r="DH17" s="259"/>
      <c r="DI17" s="259"/>
      <c r="DJ17" s="259"/>
      <c r="DK17" s="259"/>
      <c r="DL17" s="259"/>
      <c r="DM17" s="259"/>
      <c r="DN17" s="259"/>
      <c r="DO17" s="259"/>
      <c r="DP17" s="259"/>
      <c r="DQ17" s="259"/>
      <c r="DR17" s="259"/>
      <c r="DS17" s="259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59"/>
      <c r="EL17" s="259"/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59"/>
      <c r="FP17" s="259"/>
      <c r="FQ17" s="259"/>
      <c r="FR17" s="259"/>
      <c r="FS17" s="259"/>
      <c r="FT17" s="259"/>
      <c r="FU17" s="259"/>
      <c r="FV17" s="259"/>
      <c r="FW17" s="259"/>
      <c r="FX17" s="259"/>
      <c r="FY17" s="259"/>
      <c r="FZ17" s="259"/>
      <c r="GA17" s="259"/>
    </row>
    <row r="18" spans="1:183" s="250" customFormat="1" ht="16.5" customHeight="1">
      <c r="A18" s="29"/>
      <c r="B18" s="340" t="s">
        <v>185</v>
      </c>
      <c r="C18" s="50"/>
      <c r="D18" s="50"/>
      <c r="E18" s="161">
        <v>390</v>
      </c>
      <c r="F18" s="249"/>
      <c r="G18" s="70">
        <v>216</v>
      </c>
      <c r="H18" s="69"/>
      <c r="I18" s="161">
        <v>0</v>
      </c>
      <c r="J18" s="69"/>
      <c r="K18" s="70">
        <v>0</v>
      </c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59"/>
      <c r="BF18" s="259"/>
      <c r="BG18" s="259"/>
      <c r="BH18" s="259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59"/>
      <c r="BU18" s="259"/>
      <c r="BV18" s="259"/>
      <c r="BW18" s="259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59"/>
      <c r="CK18" s="259"/>
      <c r="CL18" s="259"/>
      <c r="CM18" s="259"/>
      <c r="CN18" s="259"/>
      <c r="CO18" s="259"/>
      <c r="CP18" s="259"/>
      <c r="CQ18" s="259"/>
      <c r="CR18" s="259"/>
      <c r="CS18" s="259"/>
      <c r="CT18" s="259"/>
      <c r="CU18" s="259"/>
      <c r="CV18" s="259"/>
      <c r="CW18" s="259"/>
      <c r="CX18" s="259"/>
      <c r="CY18" s="259"/>
      <c r="CZ18" s="259"/>
      <c r="DA18" s="259"/>
      <c r="DB18" s="259"/>
      <c r="DC18" s="259"/>
      <c r="DD18" s="259"/>
      <c r="DE18" s="259"/>
      <c r="DF18" s="259"/>
      <c r="DG18" s="259"/>
      <c r="DH18" s="259"/>
      <c r="DI18" s="259"/>
      <c r="DJ18" s="259"/>
      <c r="DK18" s="259"/>
      <c r="DL18" s="259"/>
      <c r="DM18" s="259"/>
      <c r="DN18" s="259"/>
      <c r="DO18" s="259"/>
      <c r="DP18" s="259"/>
      <c r="DQ18" s="259"/>
      <c r="DR18" s="259"/>
      <c r="DS18" s="259"/>
      <c r="DT18" s="259"/>
      <c r="DU18" s="259"/>
      <c r="DV18" s="259"/>
      <c r="DW18" s="259"/>
      <c r="DX18" s="259"/>
      <c r="DY18" s="259"/>
      <c r="DZ18" s="259"/>
      <c r="EA18" s="259"/>
      <c r="EB18" s="259"/>
      <c r="EC18" s="259"/>
      <c r="ED18" s="259"/>
      <c r="EE18" s="259"/>
      <c r="EF18" s="259"/>
      <c r="EG18" s="259"/>
      <c r="EH18" s="259"/>
      <c r="EI18" s="259"/>
      <c r="EJ18" s="259"/>
      <c r="EK18" s="259"/>
      <c r="EL18" s="259"/>
      <c r="EM18" s="259"/>
      <c r="EN18" s="259"/>
      <c r="EO18" s="259"/>
      <c r="EP18" s="259"/>
      <c r="EQ18" s="259"/>
      <c r="ER18" s="259"/>
      <c r="ES18" s="259"/>
      <c r="ET18" s="259"/>
      <c r="EU18" s="259"/>
      <c r="EV18" s="259"/>
      <c r="EW18" s="259"/>
      <c r="EX18" s="259"/>
      <c r="EY18" s="259"/>
      <c r="EZ18" s="259"/>
      <c r="FA18" s="259"/>
      <c r="FB18" s="259"/>
      <c r="FC18" s="259"/>
      <c r="FD18" s="259"/>
      <c r="FE18" s="259"/>
      <c r="FF18" s="259"/>
      <c r="FG18" s="259"/>
      <c r="FH18" s="259"/>
      <c r="FI18" s="259"/>
      <c r="FJ18" s="259"/>
      <c r="FK18" s="259"/>
      <c r="FL18" s="259"/>
      <c r="FM18" s="259"/>
      <c r="FN18" s="259"/>
      <c r="FO18" s="259"/>
      <c r="FP18" s="259"/>
      <c r="FQ18" s="259"/>
      <c r="FR18" s="259"/>
      <c r="FS18" s="259"/>
      <c r="FT18" s="259"/>
      <c r="FU18" s="259"/>
      <c r="FV18" s="259"/>
      <c r="FW18" s="259"/>
      <c r="FX18" s="259"/>
      <c r="FY18" s="259"/>
      <c r="FZ18" s="259"/>
      <c r="GA18" s="259"/>
    </row>
    <row r="19" spans="1:183" s="250" customFormat="1" ht="16.5" customHeight="1">
      <c r="A19" s="29"/>
      <c r="B19" s="339"/>
      <c r="C19" s="50"/>
      <c r="D19" s="50"/>
      <c r="E19" s="162"/>
      <c r="F19" s="249"/>
      <c r="G19" s="69"/>
      <c r="H19" s="69"/>
      <c r="I19" s="162"/>
      <c r="J19" s="69"/>
      <c r="K19" s="6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  <c r="AX19" s="259"/>
      <c r="AY19" s="259"/>
      <c r="AZ19" s="259"/>
      <c r="BA19" s="259"/>
      <c r="BB19" s="259"/>
      <c r="BC19" s="259"/>
      <c r="BD19" s="259"/>
      <c r="BE19" s="259"/>
      <c r="BF19" s="259"/>
      <c r="BG19" s="259"/>
      <c r="BH19" s="259"/>
      <c r="BI19" s="259"/>
      <c r="BJ19" s="259"/>
      <c r="BK19" s="259"/>
      <c r="BL19" s="259"/>
      <c r="BM19" s="259"/>
      <c r="BN19" s="259"/>
      <c r="BO19" s="259"/>
      <c r="BP19" s="259"/>
      <c r="BQ19" s="259"/>
      <c r="BR19" s="259"/>
      <c r="BS19" s="259"/>
      <c r="BT19" s="259"/>
      <c r="BU19" s="259"/>
      <c r="BV19" s="259"/>
      <c r="BW19" s="259"/>
      <c r="BX19" s="259"/>
      <c r="BY19" s="259"/>
      <c r="BZ19" s="259"/>
      <c r="CA19" s="259"/>
      <c r="CB19" s="259"/>
      <c r="CC19" s="259"/>
      <c r="CD19" s="259"/>
      <c r="CE19" s="259"/>
      <c r="CF19" s="259"/>
      <c r="CG19" s="259"/>
      <c r="CH19" s="259"/>
      <c r="CI19" s="259"/>
      <c r="CJ19" s="259"/>
      <c r="CK19" s="259"/>
      <c r="CL19" s="259"/>
      <c r="CM19" s="259"/>
      <c r="CN19" s="259"/>
      <c r="CO19" s="259"/>
      <c r="CP19" s="259"/>
      <c r="CQ19" s="259"/>
      <c r="CR19" s="259"/>
      <c r="CS19" s="259"/>
      <c r="CT19" s="259"/>
      <c r="CU19" s="259"/>
      <c r="CV19" s="259"/>
      <c r="CW19" s="259"/>
      <c r="CX19" s="259"/>
      <c r="CY19" s="259"/>
      <c r="CZ19" s="259"/>
      <c r="DA19" s="259"/>
      <c r="DB19" s="259"/>
      <c r="DC19" s="259"/>
      <c r="DD19" s="259"/>
      <c r="DE19" s="259"/>
      <c r="DF19" s="259"/>
      <c r="DG19" s="259"/>
      <c r="DH19" s="259"/>
      <c r="DI19" s="259"/>
      <c r="DJ19" s="259"/>
      <c r="DK19" s="259"/>
      <c r="DL19" s="259"/>
      <c r="DM19" s="259"/>
      <c r="DN19" s="259"/>
      <c r="DO19" s="259"/>
      <c r="DP19" s="259"/>
      <c r="DQ19" s="259"/>
      <c r="DR19" s="259"/>
      <c r="DS19" s="259"/>
      <c r="DT19" s="259"/>
      <c r="DU19" s="259"/>
      <c r="DV19" s="259"/>
      <c r="DW19" s="259"/>
      <c r="DX19" s="259"/>
      <c r="DY19" s="259"/>
      <c r="DZ19" s="259"/>
      <c r="EA19" s="259"/>
      <c r="EB19" s="259"/>
      <c r="EC19" s="259"/>
      <c r="ED19" s="259"/>
      <c r="EE19" s="259"/>
      <c r="EF19" s="259"/>
      <c r="EG19" s="259"/>
      <c r="EH19" s="259"/>
      <c r="EI19" s="259"/>
      <c r="EJ19" s="259"/>
      <c r="EK19" s="259"/>
      <c r="EL19" s="259"/>
      <c r="EM19" s="259"/>
      <c r="EN19" s="259"/>
      <c r="EO19" s="259"/>
      <c r="EP19" s="259"/>
      <c r="EQ19" s="259"/>
      <c r="ER19" s="259"/>
      <c r="ES19" s="259"/>
      <c r="ET19" s="259"/>
      <c r="EU19" s="259"/>
      <c r="EV19" s="259"/>
      <c r="EW19" s="259"/>
      <c r="EX19" s="259"/>
      <c r="EY19" s="259"/>
      <c r="EZ19" s="259"/>
      <c r="FA19" s="259"/>
      <c r="FB19" s="259"/>
      <c r="FC19" s="259"/>
      <c r="FD19" s="259"/>
      <c r="FE19" s="259"/>
      <c r="FF19" s="259"/>
      <c r="FG19" s="259"/>
      <c r="FH19" s="259"/>
      <c r="FI19" s="259"/>
      <c r="FJ19" s="259"/>
      <c r="FK19" s="259"/>
      <c r="FL19" s="259"/>
      <c r="FM19" s="259"/>
      <c r="FN19" s="259"/>
      <c r="FO19" s="259"/>
      <c r="FP19" s="259"/>
      <c r="FQ19" s="259"/>
      <c r="FR19" s="259"/>
      <c r="FS19" s="259"/>
      <c r="FT19" s="259"/>
      <c r="FU19" s="259"/>
      <c r="FV19" s="259"/>
      <c r="FW19" s="259"/>
      <c r="FX19" s="259"/>
      <c r="FY19" s="259"/>
      <c r="FZ19" s="259"/>
      <c r="GA19" s="259"/>
    </row>
    <row r="20" spans="1:183" s="250" customFormat="1" ht="16.5" customHeight="1">
      <c r="A20" s="272" t="s">
        <v>213</v>
      </c>
      <c r="B20" s="272"/>
      <c r="C20" s="50"/>
      <c r="D20" s="50"/>
      <c r="E20" s="161">
        <f>SUM(E18)</f>
        <v>390</v>
      </c>
      <c r="F20" s="249"/>
      <c r="G20" s="70">
        <f>SUM(G18)</f>
        <v>216</v>
      </c>
      <c r="H20" s="69"/>
      <c r="I20" s="161">
        <f>SUM(I18)</f>
        <v>0</v>
      </c>
      <c r="J20" s="69"/>
      <c r="K20" s="70">
        <f>SUM(K18)</f>
        <v>0</v>
      </c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59"/>
      <c r="AZ20" s="259"/>
      <c r="BA20" s="259"/>
      <c r="BB20" s="259"/>
      <c r="BC20" s="259"/>
      <c r="BD20" s="259"/>
      <c r="BE20" s="259"/>
      <c r="BF20" s="259"/>
      <c r="BG20" s="259"/>
      <c r="BH20" s="259"/>
      <c r="BI20" s="259"/>
      <c r="BJ20" s="259"/>
      <c r="BK20" s="259"/>
      <c r="BL20" s="259"/>
      <c r="BM20" s="259"/>
      <c r="BN20" s="259"/>
      <c r="BO20" s="259"/>
      <c r="BP20" s="259"/>
      <c r="BQ20" s="259"/>
      <c r="BR20" s="259"/>
      <c r="BS20" s="259"/>
      <c r="BT20" s="259"/>
      <c r="BU20" s="259"/>
      <c r="BV20" s="259"/>
      <c r="BW20" s="259"/>
      <c r="BX20" s="259"/>
      <c r="BY20" s="259"/>
      <c r="BZ20" s="259"/>
      <c r="CA20" s="259"/>
      <c r="CB20" s="259"/>
      <c r="CC20" s="259"/>
      <c r="CD20" s="259"/>
      <c r="CE20" s="259"/>
      <c r="CF20" s="259"/>
      <c r="CG20" s="259"/>
      <c r="CH20" s="259"/>
      <c r="CI20" s="259"/>
      <c r="CJ20" s="259"/>
      <c r="CK20" s="259"/>
      <c r="CL20" s="259"/>
      <c r="CM20" s="259"/>
      <c r="CN20" s="259"/>
      <c r="CO20" s="259"/>
      <c r="CP20" s="259"/>
      <c r="CQ20" s="259"/>
      <c r="CR20" s="259"/>
      <c r="CS20" s="259"/>
      <c r="CT20" s="259"/>
      <c r="CU20" s="259"/>
      <c r="CV20" s="259"/>
      <c r="CW20" s="259"/>
      <c r="CX20" s="259"/>
      <c r="CY20" s="259"/>
      <c r="CZ20" s="259"/>
      <c r="DA20" s="259"/>
      <c r="DB20" s="259"/>
      <c r="DC20" s="259"/>
      <c r="DD20" s="259"/>
      <c r="DE20" s="259"/>
      <c r="DF20" s="259"/>
      <c r="DG20" s="259"/>
      <c r="DH20" s="259"/>
      <c r="DI20" s="259"/>
      <c r="DJ20" s="259"/>
      <c r="DK20" s="259"/>
      <c r="DL20" s="259"/>
      <c r="DM20" s="259"/>
      <c r="DN20" s="259"/>
      <c r="DO20" s="259"/>
      <c r="DP20" s="259"/>
      <c r="DQ20" s="259"/>
      <c r="DR20" s="259"/>
      <c r="DS20" s="259"/>
      <c r="DT20" s="259"/>
      <c r="DU20" s="259"/>
      <c r="DV20" s="259"/>
      <c r="DW20" s="259"/>
      <c r="DX20" s="259"/>
      <c r="DY20" s="259"/>
      <c r="DZ20" s="259"/>
      <c r="EA20" s="259"/>
      <c r="EB20" s="259"/>
      <c r="EC20" s="259"/>
      <c r="ED20" s="259"/>
      <c r="EE20" s="259"/>
      <c r="EF20" s="259"/>
      <c r="EG20" s="259"/>
      <c r="EH20" s="259"/>
      <c r="EI20" s="259"/>
      <c r="EJ20" s="259"/>
      <c r="EK20" s="259"/>
      <c r="EL20" s="259"/>
      <c r="EM20" s="259"/>
      <c r="EN20" s="259"/>
      <c r="EO20" s="259"/>
      <c r="EP20" s="259"/>
      <c r="EQ20" s="259"/>
      <c r="ER20" s="259"/>
      <c r="ES20" s="259"/>
      <c r="ET20" s="259"/>
      <c r="EU20" s="259"/>
      <c r="EV20" s="259"/>
      <c r="EW20" s="259"/>
      <c r="EX20" s="259"/>
      <c r="EY20" s="259"/>
      <c r="EZ20" s="259"/>
      <c r="FA20" s="259"/>
      <c r="FB20" s="259"/>
      <c r="FC20" s="259"/>
      <c r="FD20" s="259"/>
      <c r="FE20" s="259"/>
      <c r="FF20" s="259"/>
      <c r="FG20" s="259"/>
      <c r="FH20" s="259"/>
      <c r="FI20" s="259"/>
      <c r="FJ20" s="259"/>
      <c r="FK20" s="259"/>
      <c r="FL20" s="259"/>
      <c r="FM20" s="259"/>
      <c r="FN20" s="259"/>
      <c r="FO20" s="259"/>
      <c r="FP20" s="259"/>
      <c r="FQ20" s="259"/>
      <c r="FR20" s="259"/>
      <c r="FS20" s="259"/>
      <c r="FT20" s="259"/>
      <c r="FU20" s="259"/>
      <c r="FV20" s="259"/>
      <c r="FW20" s="259"/>
      <c r="FX20" s="259"/>
      <c r="FY20" s="259"/>
      <c r="FZ20" s="259"/>
      <c r="GA20" s="259"/>
    </row>
    <row r="21" spans="1:183" s="71" customFormat="1" ht="16.5" customHeight="1">
      <c r="A21" s="341"/>
      <c r="B21" s="23"/>
      <c r="C21" s="50"/>
      <c r="D21" s="50"/>
      <c r="E21" s="163"/>
      <c r="F21" s="72"/>
      <c r="G21" s="72"/>
      <c r="H21" s="72"/>
      <c r="I21" s="163"/>
      <c r="J21" s="72"/>
      <c r="K21" s="72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59"/>
      <c r="AY21" s="259"/>
      <c r="AZ21" s="259"/>
      <c r="BA21" s="259"/>
      <c r="BB21" s="259"/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  <c r="BM21" s="259"/>
      <c r="BN21" s="259"/>
      <c r="BO21" s="259"/>
      <c r="BP21" s="259"/>
      <c r="BQ21" s="259"/>
      <c r="BR21" s="259"/>
      <c r="BS21" s="259"/>
      <c r="BT21" s="259"/>
      <c r="BU21" s="259"/>
      <c r="BV21" s="259"/>
      <c r="BW21" s="259"/>
      <c r="BX21" s="259"/>
      <c r="BY21" s="259"/>
      <c r="BZ21" s="259"/>
      <c r="CA21" s="259"/>
      <c r="CB21" s="259"/>
      <c r="CC21" s="259"/>
      <c r="CD21" s="259"/>
      <c r="CE21" s="259"/>
      <c r="CF21" s="259"/>
      <c r="CG21" s="259"/>
      <c r="CH21" s="259"/>
      <c r="CI21" s="259"/>
      <c r="CJ21" s="259"/>
      <c r="CK21" s="259"/>
      <c r="CL21" s="259"/>
      <c r="CM21" s="259"/>
      <c r="CN21" s="259"/>
      <c r="CO21" s="259"/>
      <c r="CP21" s="259"/>
      <c r="CQ21" s="259"/>
      <c r="CR21" s="259"/>
      <c r="CS21" s="259"/>
      <c r="CT21" s="259"/>
      <c r="CU21" s="259"/>
      <c r="CV21" s="259"/>
      <c r="CW21" s="259"/>
      <c r="CX21" s="259"/>
      <c r="CY21" s="259"/>
      <c r="CZ21" s="259"/>
      <c r="DA21" s="259"/>
      <c r="DB21" s="259"/>
      <c r="DC21" s="259"/>
      <c r="DD21" s="259"/>
      <c r="DE21" s="259"/>
      <c r="DF21" s="259"/>
      <c r="DG21" s="259"/>
      <c r="DH21" s="259"/>
      <c r="DI21" s="259"/>
      <c r="DJ21" s="259"/>
      <c r="DK21" s="259"/>
      <c r="DL21" s="259"/>
      <c r="DM21" s="259"/>
      <c r="DN21" s="259"/>
      <c r="DO21" s="259"/>
      <c r="DP21" s="259"/>
      <c r="DQ21" s="259"/>
      <c r="DR21" s="259"/>
      <c r="DS21" s="259"/>
      <c r="DT21" s="259"/>
      <c r="DU21" s="259"/>
      <c r="DV21" s="259"/>
      <c r="DW21" s="259"/>
      <c r="DX21" s="259"/>
      <c r="DY21" s="259"/>
      <c r="DZ21" s="259"/>
      <c r="EA21" s="259"/>
      <c r="EB21" s="259"/>
      <c r="EC21" s="259"/>
      <c r="ED21" s="259"/>
      <c r="EE21" s="259"/>
      <c r="EF21" s="259"/>
      <c r="EG21" s="259"/>
      <c r="EH21" s="259"/>
      <c r="EI21" s="259"/>
      <c r="EJ21" s="259"/>
      <c r="EK21" s="259"/>
      <c r="EL21" s="259"/>
      <c r="EM21" s="259"/>
      <c r="EN21" s="259"/>
      <c r="EO21" s="259"/>
      <c r="EP21" s="259"/>
      <c r="EQ21" s="259"/>
      <c r="ER21" s="259"/>
      <c r="ES21" s="259"/>
      <c r="ET21" s="259"/>
      <c r="EU21" s="259"/>
      <c r="EV21" s="259"/>
      <c r="EW21" s="259"/>
      <c r="EX21" s="259"/>
      <c r="EY21" s="259"/>
      <c r="EZ21" s="259"/>
      <c r="FA21" s="259"/>
      <c r="FB21" s="259"/>
      <c r="FC21" s="259"/>
      <c r="FD21" s="259"/>
      <c r="FE21" s="259"/>
      <c r="FF21" s="259"/>
      <c r="FG21" s="259"/>
      <c r="FH21" s="259"/>
      <c r="FI21" s="259"/>
      <c r="FJ21" s="259"/>
      <c r="FK21" s="259"/>
      <c r="FL21" s="259"/>
      <c r="FM21" s="259"/>
      <c r="FN21" s="259"/>
      <c r="FO21" s="259"/>
      <c r="FP21" s="259"/>
      <c r="FQ21" s="259"/>
      <c r="FR21" s="259"/>
      <c r="FS21" s="259"/>
      <c r="FT21" s="259"/>
      <c r="FU21" s="259"/>
      <c r="FV21" s="259"/>
      <c r="FW21" s="259"/>
      <c r="FX21" s="259"/>
      <c r="FY21" s="259"/>
      <c r="FZ21" s="259"/>
      <c r="GA21" s="259"/>
    </row>
    <row r="22" spans="1:183" s="71" customFormat="1" ht="16.5" customHeight="1" thickBot="1">
      <c r="A22" s="244" t="s">
        <v>188</v>
      </c>
      <c r="B22" s="297"/>
      <c r="C22" s="50"/>
      <c r="D22" s="50"/>
      <c r="E22" s="164">
        <f>E25+E20</f>
        <v>9060</v>
      </c>
      <c r="F22" s="74"/>
      <c r="G22" s="73">
        <f>SUM(G28,G20)</f>
        <v>-5513</v>
      </c>
      <c r="H22" s="74"/>
      <c r="I22" s="164">
        <f>SUM(I28,I20)</f>
        <v>9617</v>
      </c>
      <c r="J22" s="74"/>
      <c r="K22" s="73">
        <f>SUM(K28,K20)</f>
        <v>78</v>
      </c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  <c r="AX22" s="259"/>
      <c r="AY22" s="259"/>
      <c r="AZ22" s="259"/>
      <c r="BA22" s="259"/>
      <c r="BB22" s="259"/>
      <c r="BC22" s="259"/>
      <c r="BD22" s="259"/>
      <c r="BE22" s="259"/>
      <c r="BF22" s="259"/>
      <c r="BG22" s="259"/>
      <c r="BH22" s="259"/>
      <c r="BI22" s="259"/>
      <c r="BJ22" s="259"/>
      <c r="BK22" s="259"/>
      <c r="BL22" s="259"/>
      <c r="BM22" s="259"/>
      <c r="BN22" s="259"/>
      <c r="BO22" s="259"/>
      <c r="BP22" s="259"/>
      <c r="BQ22" s="259"/>
      <c r="BR22" s="259"/>
      <c r="BS22" s="259"/>
      <c r="BT22" s="259"/>
      <c r="BU22" s="259"/>
      <c r="BV22" s="259"/>
      <c r="BW22" s="259"/>
      <c r="BX22" s="259"/>
      <c r="BY22" s="259"/>
      <c r="BZ22" s="259"/>
      <c r="CA22" s="259"/>
      <c r="CB22" s="259"/>
      <c r="CC22" s="259"/>
      <c r="CD22" s="259"/>
      <c r="CE22" s="259"/>
      <c r="CF22" s="259"/>
      <c r="CG22" s="259"/>
      <c r="CH22" s="259"/>
      <c r="CI22" s="259"/>
      <c r="CJ22" s="259"/>
      <c r="CK22" s="259"/>
      <c r="CL22" s="259"/>
      <c r="CM22" s="259"/>
      <c r="CN22" s="259"/>
      <c r="CO22" s="259"/>
      <c r="CP22" s="259"/>
      <c r="CQ22" s="259"/>
      <c r="CR22" s="259"/>
      <c r="CS22" s="259"/>
      <c r="CT22" s="259"/>
      <c r="CU22" s="259"/>
      <c r="CV22" s="259"/>
      <c r="CW22" s="259"/>
      <c r="CX22" s="259"/>
      <c r="CY22" s="259"/>
      <c r="CZ22" s="259"/>
      <c r="DA22" s="259"/>
      <c r="DB22" s="259"/>
      <c r="DC22" s="259"/>
      <c r="DD22" s="259"/>
      <c r="DE22" s="259"/>
      <c r="DF22" s="259"/>
      <c r="DG22" s="259"/>
      <c r="DH22" s="259"/>
      <c r="DI22" s="259"/>
      <c r="DJ22" s="259"/>
      <c r="DK22" s="259"/>
      <c r="DL22" s="259"/>
      <c r="DM22" s="259"/>
      <c r="DN22" s="259"/>
      <c r="DO22" s="259"/>
      <c r="DP22" s="259"/>
      <c r="DQ22" s="259"/>
      <c r="DR22" s="259"/>
      <c r="DS22" s="259"/>
      <c r="DT22" s="259"/>
      <c r="DU22" s="259"/>
      <c r="DV22" s="259"/>
      <c r="DW22" s="259"/>
      <c r="DX22" s="259"/>
      <c r="DY22" s="259"/>
      <c r="DZ22" s="259"/>
      <c r="EA22" s="259"/>
      <c r="EB22" s="259"/>
      <c r="EC22" s="259"/>
      <c r="ED22" s="259"/>
      <c r="EE22" s="259"/>
      <c r="EF22" s="259"/>
      <c r="EG22" s="259"/>
      <c r="EH22" s="259"/>
      <c r="EI22" s="259"/>
      <c r="EJ22" s="259"/>
      <c r="EK22" s="259"/>
      <c r="EL22" s="259"/>
      <c r="EM22" s="259"/>
      <c r="EN22" s="259"/>
      <c r="EO22" s="259"/>
      <c r="EP22" s="259"/>
      <c r="EQ22" s="259"/>
      <c r="ER22" s="259"/>
      <c r="ES22" s="259"/>
      <c r="ET22" s="259"/>
      <c r="EU22" s="259"/>
      <c r="EV22" s="259"/>
      <c r="EW22" s="259"/>
      <c r="EX22" s="259"/>
      <c r="EY22" s="259"/>
      <c r="EZ22" s="259"/>
      <c r="FA22" s="259"/>
      <c r="FB22" s="259"/>
      <c r="FC22" s="259"/>
      <c r="FD22" s="259"/>
      <c r="FE22" s="259"/>
      <c r="FF22" s="259"/>
      <c r="FG22" s="259"/>
      <c r="FH22" s="259"/>
      <c r="FI22" s="259"/>
      <c r="FJ22" s="259"/>
      <c r="FK22" s="259"/>
      <c r="FL22" s="259"/>
      <c r="FM22" s="259"/>
      <c r="FN22" s="259"/>
      <c r="FO22" s="259"/>
      <c r="FP22" s="259"/>
      <c r="FQ22" s="259"/>
      <c r="FR22" s="259"/>
      <c r="FS22" s="259"/>
      <c r="FT22" s="259"/>
      <c r="FU22" s="259"/>
      <c r="FV22" s="259"/>
      <c r="FW22" s="259"/>
      <c r="FX22" s="259"/>
      <c r="FY22" s="259"/>
      <c r="FZ22" s="259"/>
      <c r="GA22" s="259"/>
    </row>
    <row r="23" spans="1:183" s="71" customFormat="1" ht="16.5" customHeight="1" thickTop="1">
      <c r="A23" s="297"/>
      <c r="B23" s="297"/>
      <c r="C23" s="50"/>
      <c r="D23" s="50"/>
      <c r="E23" s="165"/>
      <c r="F23" s="74"/>
      <c r="G23" s="74"/>
      <c r="H23" s="74"/>
      <c r="I23" s="165"/>
      <c r="J23" s="74"/>
      <c r="K23" s="74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59"/>
      <c r="BB23" s="259"/>
      <c r="BC23" s="259"/>
      <c r="BD23" s="259"/>
      <c r="BE23" s="259"/>
      <c r="BF23" s="259"/>
      <c r="BG23" s="259"/>
      <c r="BH23" s="259"/>
      <c r="BI23" s="259"/>
      <c r="BJ23" s="259"/>
      <c r="BK23" s="259"/>
      <c r="BL23" s="259"/>
      <c r="BM23" s="259"/>
      <c r="BN23" s="259"/>
      <c r="BO23" s="259"/>
      <c r="BP23" s="259"/>
      <c r="BQ23" s="259"/>
      <c r="BR23" s="259"/>
      <c r="BS23" s="259"/>
      <c r="BT23" s="259"/>
      <c r="BU23" s="259"/>
      <c r="BV23" s="259"/>
      <c r="BW23" s="259"/>
      <c r="BX23" s="259"/>
      <c r="BY23" s="259"/>
      <c r="BZ23" s="259"/>
      <c r="CA23" s="259"/>
      <c r="CB23" s="259"/>
      <c r="CC23" s="259"/>
      <c r="CD23" s="259"/>
      <c r="CE23" s="259"/>
      <c r="CF23" s="259"/>
      <c r="CG23" s="259"/>
      <c r="CH23" s="259"/>
      <c r="CI23" s="259"/>
      <c r="CJ23" s="259"/>
      <c r="CK23" s="259"/>
      <c r="CL23" s="259"/>
      <c r="CM23" s="259"/>
      <c r="CN23" s="259"/>
      <c r="CO23" s="259"/>
      <c r="CP23" s="259"/>
      <c r="CQ23" s="259"/>
      <c r="CR23" s="259"/>
      <c r="CS23" s="259"/>
      <c r="CT23" s="259"/>
      <c r="CU23" s="259"/>
      <c r="CV23" s="259"/>
      <c r="CW23" s="259"/>
      <c r="CX23" s="259"/>
      <c r="CY23" s="259"/>
      <c r="CZ23" s="259"/>
      <c r="DA23" s="259"/>
      <c r="DB23" s="259"/>
      <c r="DC23" s="259"/>
      <c r="DD23" s="259"/>
      <c r="DE23" s="259"/>
      <c r="DF23" s="259"/>
      <c r="DG23" s="259"/>
      <c r="DH23" s="259"/>
      <c r="DI23" s="259"/>
      <c r="DJ23" s="259"/>
      <c r="DK23" s="259"/>
      <c r="DL23" s="259"/>
      <c r="DM23" s="259"/>
      <c r="DN23" s="259"/>
      <c r="DO23" s="259"/>
      <c r="DP23" s="259"/>
      <c r="DQ23" s="259"/>
      <c r="DR23" s="259"/>
      <c r="DS23" s="259"/>
      <c r="DT23" s="259"/>
      <c r="DU23" s="259"/>
      <c r="DV23" s="259"/>
      <c r="DW23" s="259"/>
      <c r="DX23" s="259"/>
      <c r="DY23" s="259"/>
      <c r="DZ23" s="259"/>
      <c r="EA23" s="259"/>
      <c r="EB23" s="259"/>
      <c r="EC23" s="259"/>
      <c r="ED23" s="259"/>
      <c r="EE23" s="259"/>
      <c r="EF23" s="259"/>
      <c r="EG23" s="259"/>
      <c r="EH23" s="259"/>
      <c r="EI23" s="259"/>
      <c r="EJ23" s="259"/>
      <c r="EK23" s="259"/>
      <c r="EL23" s="259"/>
      <c r="EM23" s="259"/>
      <c r="EN23" s="259"/>
      <c r="EO23" s="259"/>
      <c r="EP23" s="259"/>
      <c r="EQ23" s="259"/>
      <c r="ER23" s="259"/>
      <c r="ES23" s="259"/>
      <c r="ET23" s="259"/>
      <c r="EU23" s="259"/>
      <c r="EV23" s="259"/>
      <c r="EW23" s="259"/>
      <c r="EX23" s="259"/>
      <c r="EY23" s="259"/>
      <c r="EZ23" s="259"/>
      <c r="FA23" s="259"/>
      <c r="FB23" s="259"/>
      <c r="FC23" s="259"/>
      <c r="FD23" s="259"/>
      <c r="FE23" s="259"/>
      <c r="FF23" s="259"/>
      <c r="FG23" s="259"/>
      <c r="FH23" s="259"/>
      <c r="FI23" s="259"/>
      <c r="FJ23" s="259"/>
      <c r="FK23" s="259"/>
      <c r="FL23" s="259"/>
      <c r="FM23" s="259"/>
      <c r="FN23" s="259"/>
      <c r="FO23" s="259"/>
      <c r="FP23" s="259"/>
      <c r="FQ23" s="259"/>
      <c r="FR23" s="259"/>
      <c r="FS23" s="259"/>
      <c r="FT23" s="259"/>
      <c r="FU23" s="259"/>
      <c r="FV23" s="259"/>
      <c r="FW23" s="259"/>
      <c r="FX23" s="259"/>
      <c r="FY23" s="259"/>
      <c r="FZ23" s="259"/>
      <c r="GA23" s="259"/>
    </row>
    <row r="24" spans="1:183" ht="16.5" customHeight="1">
      <c r="A24" s="244" t="s">
        <v>214</v>
      </c>
      <c r="B24" s="244"/>
      <c r="E24" s="156"/>
      <c r="F24" s="52"/>
      <c r="G24" s="54"/>
      <c r="H24" s="52"/>
      <c r="I24" s="155"/>
      <c r="J24" s="52"/>
      <c r="K24" s="52"/>
    </row>
    <row r="25" spans="1:183" ht="16.5" customHeight="1">
      <c r="A25" s="277" t="s">
        <v>146</v>
      </c>
      <c r="B25" s="244"/>
      <c r="E25" s="166">
        <v>8670</v>
      </c>
      <c r="F25" s="59"/>
      <c r="G25" s="58">
        <v>-5729</v>
      </c>
      <c r="H25" s="59"/>
      <c r="I25" s="169">
        <v>9617</v>
      </c>
      <c r="J25" s="59"/>
      <c r="K25" s="59">
        <v>78</v>
      </c>
    </row>
    <row r="26" spans="1:183" ht="16.5" customHeight="1">
      <c r="A26" s="30" t="s">
        <v>92</v>
      </c>
      <c r="E26" s="167" t="s">
        <v>199</v>
      </c>
      <c r="F26" s="61"/>
      <c r="G26" s="60">
        <v>0</v>
      </c>
      <c r="H26" s="59"/>
      <c r="I26" s="170" t="s">
        <v>199</v>
      </c>
      <c r="J26" s="61"/>
      <c r="K26" s="62">
        <v>0</v>
      </c>
    </row>
    <row r="27" spans="1:183" ht="16.5" customHeight="1">
      <c r="A27" s="30"/>
      <c r="E27" s="155"/>
      <c r="F27" s="52"/>
      <c r="G27" s="52"/>
      <c r="H27" s="52"/>
      <c r="I27" s="155"/>
      <c r="J27" s="52"/>
      <c r="K27" s="52"/>
    </row>
    <row r="28" spans="1:183" ht="16.5" customHeight="1" thickBot="1">
      <c r="A28" s="244"/>
      <c r="E28" s="168">
        <f>SUM(E25:E26)</f>
        <v>8670</v>
      </c>
      <c r="F28" s="52"/>
      <c r="G28" s="57">
        <f>SUM(G25:G26)</f>
        <v>-5729</v>
      </c>
      <c r="H28" s="52"/>
      <c r="I28" s="168">
        <f>SUM(I25:I26)</f>
        <v>9617</v>
      </c>
      <c r="J28" s="52"/>
      <c r="K28" s="57">
        <f>SUM(K25:K26)</f>
        <v>78</v>
      </c>
    </row>
    <row r="29" spans="1:183" ht="16.5" customHeight="1" thickTop="1">
      <c r="A29" s="244"/>
      <c r="E29" s="155"/>
      <c r="F29" s="56"/>
      <c r="G29" s="52"/>
      <c r="H29" s="52"/>
      <c r="I29" s="155"/>
      <c r="J29" s="52"/>
      <c r="K29" s="52"/>
    </row>
    <row r="30" spans="1:183" ht="16.5" customHeight="1">
      <c r="A30" s="245" t="s">
        <v>189</v>
      </c>
      <c r="B30" s="244"/>
      <c r="E30" s="155"/>
      <c r="F30" s="52"/>
      <c r="G30" s="52"/>
      <c r="H30" s="52"/>
      <c r="I30" s="155"/>
      <c r="J30" s="52"/>
      <c r="K30" s="52"/>
    </row>
    <row r="31" spans="1:183" ht="16.5" customHeight="1">
      <c r="A31" s="30" t="s">
        <v>91</v>
      </c>
      <c r="B31" s="244"/>
      <c r="E31" s="156">
        <v>9060</v>
      </c>
      <c r="F31" s="56"/>
      <c r="G31" s="54">
        <v>-5513</v>
      </c>
      <c r="H31" s="54"/>
      <c r="I31" s="156">
        <v>9617</v>
      </c>
      <c r="J31" s="54"/>
      <c r="K31" s="54">
        <v>78</v>
      </c>
    </row>
    <row r="32" spans="1:183" ht="16.5" customHeight="1">
      <c r="A32" s="30" t="s">
        <v>92</v>
      </c>
      <c r="E32" s="157">
        <v>0</v>
      </c>
      <c r="F32" s="52"/>
      <c r="G32" s="55">
        <v>0</v>
      </c>
      <c r="H32" s="52"/>
      <c r="I32" s="157">
        <v>0</v>
      </c>
      <c r="J32" s="52"/>
      <c r="K32" s="55">
        <v>0</v>
      </c>
    </row>
    <row r="33" spans="1:11" ht="16.5" customHeight="1">
      <c r="A33" s="30"/>
      <c r="E33" s="155"/>
      <c r="F33" s="56"/>
      <c r="G33" s="52"/>
      <c r="H33" s="52"/>
      <c r="I33" s="155"/>
      <c r="J33" s="56"/>
      <c r="K33" s="52"/>
    </row>
    <row r="34" spans="1:11" ht="16.5" customHeight="1" thickBot="1">
      <c r="A34" s="30"/>
      <c r="E34" s="168">
        <f>SUM(E31:E32)</f>
        <v>9060</v>
      </c>
      <c r="F34" s="52"/>
      <c r="G34" s="57">
        <f>SUM(G31:G32)</f>
        <v>-5513</v>
      </c>
      <c r="H34" s="52"/>
      <c r="I34" s="168">
        <f>SUM(I31:I32)</f>
        <v>9617</v>
      </c>
      <c r="J34" s="52"/>
      <c r="K34" s="57">
        <f>SUM(K31:K32)</f>
        <v>78</v>
      </c>
    </row>
    <row r="35" spans="1:11" ht="16.5" customHeight="1" thickTop="1">
      <c r="A35" s="30"/>
      <c r="E35" s="52"/>
      <c r="F35" s="52"/>
      <c r="G35" s="52"/>
      <c r="H35" s="52"/>
      <c r="I35" s="52"/>
      <c r="J35" s="52"/>
      <c r="K35" s="52"/>
    </row>
    <row r="36" spans="1:11" ht="16.5" customHeight="1">
      <c r="A36" s="30"/>
      <c r="E36" s="52"/>
      <c r="F36" s="52"/>
      <c r="G36" s="52"/>
      <c r="H36" s="52"/>
      <c r="I36" s="52"/>
      <c r="J36" s="52"/>
      <c r="K36" s="52"/>
    </row>
    <row r="37" spans="1:11" ht="16.5" customHeight="1">
      <c r="A37" s="244"/>
      <c r="B37" s="244"/>
      <c r="E37" s="213" t="s">
        <v>33</v>
      </c>
      <c r="F37" s="52"/>
      <c r="G37" s="213" t="s">
        <v>33</v>
      </c>
      <c r="H37" s="52"/>
      <c r="I37" s="213" t="s">
        <v>33</v>
      </c>
      <c r="J37" s="52"/>
      <c r="K37" s="213" t="s">
        <v>33</v>
      </c>
    </row>
    <row r="38" spans="1:11" ht="5.25" customHeight="1">
      <c r="A38" s="23"/>
      <c r="E38" s="155"/>
      <c r="F38" s="52"/>
      <c r="G38" s="52"/>
      <c r="H38" s="52"/>
      <c r="I38" s="155"/>
      <c r="J38" s="52"/>
      <c r="K38" s="52"/>
    </row>
    <row r="39" spans="1:11" ht="16.5" customHeight="1">
      <c r="A39" s="23" t="s">
        <v>215</v>
      </c>
      <c r="B39" s="244"/>
      <c r="E39" s="155"/>
      <c r="F39" s="52"/>
      <c r="G39" s="52"/>
      <c r="H39" s="52"/>
      <c r="I39" s="155"/>
      <c r="J39" s="52"/>
      <c r="K39" s="52"/>
    </row>
    <row r="40" spans="1:11" ht="16.5" customHeight="1">
      <c r="A40" s="23"/>
      <c r="E40" s="155"/>
      <c r="F40" s="52"/>
      <c r="G40" s="52"/>
      <c r="H40" s="52"/>
      <c r="I40" s="155"/>
      <c r="J40" s="52"/>
      <c r="K40" s="52"/>
    </row>
    <row r="41" spans="1:11" ht="16.5" customHeight="1">
      <c r="A41" s="29" t="s">
        <v>203</v>
      </c>
      <c r="E41" s="251">
        <v>0.01</v>
      </c>
      <c r="F41" s="64"/>
      <c r="G41" s="201" t="s">
        <v>160</v>
      </c>
      <c r="H41" s="64"/>
      <c r="I41" s="251">
        <v>0.01</v>
      </c>
      <c r="J41" s="64"/>
      <c r="K41" s="201" t="s">
        <v>159</v>
      </c>
    </row>
    <row r="42" spans="1:11" ht="16.5" customHeight="1">
      <c r="A42" s="29" t="s">
        <v>204</v>
      </c>
      <c r="E42" s="251">
        <v>0.01</v>
      </c>
      <c r="F42" s="64"/>
      <c r="G42" s="201" t="s">
        <v>160</v>
      </c>
      <c r="H42" s="64"/>
      <c r="I42" s="251">
        <v>0.01</v>
      </c>
      <c r="J42" s="64"/>
      <c r="K42" s="201" t="s">
        <v>159</v>
      </c>
    </row>
    <row r="43" spans="1:11" ht="16.5" customHeight="1">
      <c r="E43" s="75"/>
      <c r="F43" s="75"/>
      <c r="G43" s="75"/>
      <c r="H43" s="75"/>
      <c r="I43" s="75"/>
      <c r="J43" s="75"/>
      <c r="K43" s="75"/>
    </row>
    <row r="44" spans="1:11" ht="16.5" customHeight="1">
      <c r="E44" s="75"/>
      <c r="F44" s="75"/>
      <c r="G44" s="75"/>
      <c r="H44" s="75"/>
      <c r="I44" s="75"/>
      <c r="J44" s="75"/>
      <c r="K44" s="75"/>
    </row>
    <row r="45" spans="1:11" ht="16.5" customHeight="1">
      <c r="E45" s="75"/>
      <c r="F45" s="75"/>
      <c r="G45" s="75"/>
      <c r="H45" s="75"/>
      <c r="I45" s="75"/>
      <c r="J45" s="75"/>
      <c r="K45" s="75"/>
    </row>
    <row r="46" spans="1:11" ht="16.5" customHeight="1">
      <c r="E46" s="75"/>
      <c r="F46" s="75"/>
      <c r="G46" s="75"/>
      <c r="H46" s="75"/>
      <c r="I46" s="75"/>
      <c r="J46" s="75"/>
      <c r="K46" s="75"/>
    </row>
    <row r="47" spans="1:11" ht="16.5" customHeight="1">
      <c r="E47" s="75"/>
      <c r="F47" s="75"/>
      <c r="G47" s="75"/>
      <c r="H47" s="75"/>
      <c r="I47" s="75"/>
      <c r="J47" s="75"/>
      <c r="K47" s="75"/>
    </row>
    <row r="48" spans="1:11" ht="16.5" customHeight="1">
      <c r="E48" s="75"/>
      <c r="F48" s="75"/>
      <c r="G48" s="75"/>
      <c r="H48" s="75"/>
      <c r="I48" s="75"/>
      <c r="J48" s="75"/>
      <c r="K48" s="75"/>
    </row>
    <row r="49" spans="1:11" ht="11.25" customHeight="1">
      <c r="E49" s="75"/>
      <c r="F49" s="75"/>
      <c r="G49" s="75"/>
      <c r="H49" s="75"/>
      <c r="I49" s="75"/>
      <c r="J49" s="75"/>
      <c r="K49" s="75"/>
    </row>
    <row r="50" spans="1:11" ht="21.95" customHeight="1">
      <c r="A50" s="378" t="s">
        <v>104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</row>
  </sheetData>
  <mergeCells count="6">
    <mergeCell ref="A50:K50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GO49"/>
  <sheetViews>
    <sheetView showZeros="0" topLeftCell="A31" zoomScaleNormal="100" zoomScaleSheetLayoutView="110" workbookViewId="0">
      <selection activeCell="B58" sqref="B58"/>
    </sheetView>
  </sheetViews>
  <sheetFormatPr defaultColWidth="9.140625" defaultRowHeight="16.5" customHeight="1"/>
  <cols>
    <col min="1" max="1" width="1.7109375" style="29" customWidth="1"/>
    <col min="2" max="2" width="41.28515625" style="30" customWidth="1"/>
    <col min="3" max="3" width="5.28515625" style="24" customWidth="1"/>
    <col min="4" max="4" width="0.7109375" style="29" customWidth="1"/>
    <col min="5" max="5" width="11.7109375" style="309" customWidth="1"/>
    <col min="6" max="6" width="0.7109375" style="308" customWidth="1"/>
    <col min="7" max="7" width="11.7109375" style="309" customWidth="1"/>
    <col min="8" max="8" width="0.7109375" style="309" customWidth="1"/>
    <col min="9" max="9" width="11.7109375" style="309" customWidth="1"/>
    <col min="10" max="10" width="0.7109375" style="309" customWidth="1"/>
    <col min="11" max="11" width="11.7109375" style="309" customWidth="1"/>
    <col min="12" max="16384" width="9.140625" style="259"/>
  </cols>
  <sheetData>
    <row r="1" spans="1:197" s="46" customFormat="1" ht="16.5" customHeight="1">
      <c r="A1" s="23" t="s">
        <v>31</v>
      </c>
      <c r="B1" s="293"/>
      <c r="C1" s="294"/>
      <c r="D1" s="293"/>
      <c r="E1" s="295"/>
      <c r="F1" s="295"/>
      <c r="G1" s="296"/>
      <c r="H1" s="295"/>
      <c r="I1" s="295"/>
      <c r="J1" s="295"/>
      <c r="K1" s="296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59"/>
      <c r="BF1" s="259"/>
      <c r="BG1" s="259"/>
      <c r="BH1" s="259"/>
      <c r="BI1" s="259"/>
      <c r="BJ1" s="259"/>
      <c r="BK1" s="259"/>
      <c r="BL1" s="259"/>
      <c r="BM1" s="259"/>
      <c r="BN1" s="259"/>
      <c r="BO1" s="259"/>
      <c r="BP1" s="259"/>
      <c r="BQ1" s="259"/>
      <c r="BR1" s="259"/>
      <c r="BS1" s="259"/>
      <c r="BT1" s="259"/>
      <c r="BU1" s="259"/>
      <c r="BV1" s="259"/>
      <c r="BW1" s="259"/>
      <c r="BX1" s="259"/>
      <c r="BY1" s="259"/>
      <c r="BZ1" s="259"/>
      <c r="CA1" s="259"/>
      <c r="CB1" s="259"/>
      <c r="CC1" s="259"/>
      <c r="CD1" s="259"/>
      <c r="CE1" s="259"/>
      <c r="CF1" s="259"/>
      <c r="CG1" s="259"/>
      <c r="CH1" s="259"/>
      <c r="CI1" s="259"/>
      <c r="CJ1" s="259"/>
      <c r="CK1" s="259"/>
      <c r="CL1" s="259"/>
      <c r="CM1" s="259"/>
      <c r="CN1" s="259"/>
      <c r="CO1" s="259"/>
      <c r="CP1" s="259"/>
      <c r="CQ1" s="259"/>
      <c r="CR1" s="259"/>
      <c r="CS1" s="259"/>
      <c r="CT1" s="259"/>
      <c r="CU1" s="259"/>
      <c r="CV1" s="259"/>
      <c r="CW1" s="259"/>
      <c r="CX1" s="259"/>
      <c r="CY1" s="259"/>
      <c r="CZ1" s="259"/>
      <c r="DA1" s="259"/>
      <c r="DB1" s="259"/>
      <c r="DC1" s="259"/>
      <c r="DD1" s="259"/>
      <c r="DE1" s="259"/>
      <c r="DF1" s="259"/>
      <c r="DG1" s="259"/>
      <c r="DH1" s="259"/>
      <c r="DI1" s="259"/>
      <c r="DJ1" s="259"/>
      <c r="DK1" s="259"/>
      <c r="DL1" s="259"/>
      <c r="DM1" s="259"/>
      <c r="DN1" s="259"/>
      <c r="DO1" s="259"/>
      <c r="DP1" s="259"/>
      <c r="DQ1" s="259"/>
      <c r="DR1" s="259"/>
      <c r="DS1" s="259"/>
      <c r="DT1" s="259"/>
      <c r="DU1" s="259"/>
      <c r="DV1" s="259"/>
      <c r="DW1" s="259"/>
      <c r="DX1" s="259"/>
      <c r="DY1" s="259"/>
      <c r="DZ1" s="259"/>
      <c r="EA1" s="259"/>
      <c r="EB1" s="259"/>
      <c r="EC1" s="259"/>
      <c r="ED1" s="259"/>
      <c r="EE1" s="259"/>
      <c r="EF1" s="259"/>
      <c r="EG1" s="259"/>
      <c r="EH1" s="259"/>
      <c r="EI1" s="259"/>
      <c r="EJ1" s="259"/>
      <c r="EK1" s="259"/>
      <c r="EL1" s="259"/>
      <c r="EM1" s="259"/>
      <c r="EN1" s="259"/>
      <c r="EO1" s="259"/>
      <c r="EP1" s="259"/>
      <c r="EQ1" s="259"/>
      <c r="ER1" s="259"/>
      <c r="ES1" s="259"/>
      <c r="ET1" s="259"/>
      <c r="EU1" s="259"/>
      <c r="EV1" s="259"/>
      <c r="EW1" s="259"/>
      <c r="EX1" s="259"/>
      <c r="EY1" s="259"/>
      <c r="EZ1" s="259"/>
      <c r="FA1" s="259"/>
      <c r="FB1" s="259"/>
      <c r="FC1" s="259"/>
      <c r="FD1" s="259"/>
      <c r="FE1" s="259"/>
      <c r="FF1" s="259"/>
      <c r="FG1" s="259"/>
      <c r="FH1" s="259"/>
      <c r="FI1" s="259"/>
      <c r="FJ1" s="259"/>
      <c r="FK1" s="259"/>
      <c r="FL1" s="259"/>
      <c r="FM1" s="259"/>
      <c r="FN1" s="259"/>
      <c r="FO1" s="259"/>
      <c r="FP1" s="259"/>
      <c r="FQ1" s="259"/>
      <c r="FR1" s="259"/>
      <c r="FS1" s="259"/>
      <c r="FT1" s="259"/>
      <c r="FU1" s="259"/>
      <c r="FV1" s="259"/>
      <c r="FW1" s="259"/>
      <c r="FX1" s="259"/>
      <c r="FY1" s="259"/>
      <c r="FZ1" s="259"/>
      <c r="GA1" s="259"/>
      <c r="GB1" s="259"/>
      <c r="GC1" s="259"/>
      <c r="GD1" s="259"/>
      <c r="GE1" s="259"/>
      <c r="GF1" s="259"/>
      <c r="GG1" s="259"/>
      <c r="GH1" s="259"/>
      <c r="GI1" s="259"/>
      <c r="GJ1" s="259"/>
      <c r="GK1" s="259"/>
      <c r="GL1" s="259"/>
      <c r="GM1" s="259"/>
      <c r="GN1" s="259"/>
      <c r="GO1" s="259"/>
    </row>
    <row r="2" spans="1:197" s="46" customFormat="1" ht="16.5" customHeight="1">
      <c r="A2" s="297" t="s">
        <v>70</v>
      </c>
      <c r="B2" s="244"/>
      <c r="C2" s="298"/>
      <c r="D2" s="299"/>
      <c r="E2" s="300"/>
      <c r="F2" s="300"/>
      <c r="G2" s="300"/>
      <c r="H2" s="300"/>
      <c r="I2" s="300"/>
      <c r="J2" s="300"/>
      <c r="K2" s="300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59"/>
      <c r="AZ2" s="259"/>
      <c r="BA2" s="259"/>
      <c r="BB2" s="259"/>
      <c r="BC2" s="259"/>
      <c r="BD2" s="259"/>
      <c r="BE2" s="259"/>
      <c r="BF2" s="259"/>
      <c r="BG2" s="259"/>
      <c r="BH2" s="259"/>
      <c r="BI2" s="259"/>
      <c r="BJ2" s="259"/>
      <c r="BK2" s="259"/>
      <c r="BL2" s="259"/>
      <c r="BM2" s="259"/>
      <c r="BN2" s="259"/>
      <c r="BO2" s="259"/>
      <c r="BP2" s="259"/>
      <c r="BQ2" s="259"/>
      <c r="BR2" s="259"/>
      <c r="BS2" s="259"/>
      <c r="BT2" s="259"/>
      <c r="BU2" s="259"/>
      <c r="BV2" s="259"/>
      <c r="BW2" s="259"/>
      <c r="BX2" s="259"/>
      <c r="BY2" s="259"/>
      <c r="BZ2" s="259"/>
      <c r="CA2" s="259"/>
      <c r="CB2" s="259"/>
      <c r="CC2" s="259"/>
      <c r="CD2" s="259"/>
      <c r="CE2" s="259"/>
      <c r="CF2" s="259"/>
      <c r="CG2" s="259"/>
      <c r="CH2" s="259"/>
      <c r="CI2" s="259"/>
      <c r="CJ2" s="259"/>
      <c r="CK2" s="259"/>
      <c r="CL2" s="259"/>
      <c r="CM2" s="259"/>
      <c r="CN2" s="259"/>
      <c r="CO2" s="259"/>
      <c r="CP2" s="259"/>
      <c r="CQ2" s="259"/>
      <c r="CR2" s="259"/>
      <c r="CS2" s="259"/>
      <c r="CT2" s="259"/>
      <c r="CU2" s="259"/>
      <c r="CV2" s="259"/>
      <c r="CW2" s="259"/>
      <c r="CX2" s="259"/>
      <c r="CY2" s="259"/>
      <c r="CZ2" s="259"/>
      <c r="DA2" s="259"/>
      <c r="DB2" s="259"/>
      <c r="DC2" s="259"/>
      <c r="DD2" s="259"/>
      <c r="DE2" s="259"/>
      <c r="DF2" s="259"/>
      <c r="DG2" s="259"/>
      <c r="DH2" s="259"/>
      <c r="DI2" s="259"/>
      <c r="DJ2" s="259"/>
      <c r="DK2" s="259"/>
      <c r="DL2" s="259"/>
      <c r="DM2" s="259"/>
      <c r="DN2" s="259"/>
      <c r="DO2" s="259"/>
      <c r="DP2" s="259"/>
      <c r="DQ2" s="259"/>
      <c r="DR2" s="259"/>
      <c r="DS2" s="259"/>
      <c r="DT2" s="259"/>
      <c r="DU2" s="259"/>
      <c r="DV2" s="259"/>
      <c r="DW2" s="259"/>
      <c r="DX2" s="259"/>
      <c r="DY2" s="259"/>
      <c r="DZ2" s="259"/>
      <c r="EA2" s="259"/>
      <c r="EB2" s="259"/>
      <c r="EC2" s="259"/>
      <c r="ED2" s="259"/>
      <c r="EE2" s="259"/>
      <c r="EF2" s="259"/>
      <c r="EG2" s="259"/>
      <c r="EH2" s="259"/>
      <c r="EI2" s="259"/>
      <c r="EJ2" s="259"/>
      <c r="EK2" s="259"/>
      <c r="EL2" s="259"/>
      <c r="EM2" s="259"/>
      <c r="EN2" s="259"/>
      <c r="EO2" s="259"/>
      <c r="EP2" s="259"/>
      <c r="EQ2" s="259"/>
      <c r="ER2" s="259"/>
      <c r="ES2" s="259"/>
      <c r="ET2" s="259"/>
      <c r="EU2" s="259"/>
      <c r="EV2" s="259"/>
      <c r="EW2" s="259"/>
      <c r="EX2" s="259"/>
      <c r="EY2" s="259"/>
      <c r="EZ2" s="259"/>
      <c r="FA2" s="259"/>
      <c r="FB2" s="259"/>
      <c r="FC2" s="259"/>
      <c r="FD2" s="259"/>
      <c r="FE2" s="259"/>
      <c r="FF2" s="259"/>
      <c r="FG2" s="259"/>
      <c r="FH2" s="259"/>
      <c r="FI2" s="259"/>
      <c r="FJ2" s="259"/>
      <c r="FK2" s="259"/>
      <c r="FL2" s="259"/>
      <c r="FM2" s="259"/>
      <c r="FN2" s="259"/>
      <c r="FO2" s="259"/>
      <c r="FP2" s="259"/>
      <c r="FQ2" s="259"/>
      <c r="FR2" s="259"/>
      <c r="FS2" s="259"/>
      <c r="FT2" s="259"/>
      <c r="FU2" s="259"/>
      <c r="FV2" s="259"/>
      <c r="FW2" s="259"/>
      <c r="FX2" s="259"/>
      <c r="FY2" s="259"/>
      <c r="FZ2" s="259"/>
      <c r="GA2" s="259"/>
      <c r="GB2" s="259"/>
      <c r="GC2" s="259"/>
      <c r="GD2" s="259"/>
      <c r="GE2" s="259"/>
      <c r="GF2" s="259"/>
      <c r="GG2" s="259"/>
      <c r="GH2" s="259"/>
      <c r="GI2" s="259"/>
      <c r="GJ2" s="259"/>
      <c r="GK2" s="259"/>
      <c r="GL2" s="259"/>
      <c r="GM2" s="259"/>
      <c r="GN2" s="259"/>
      <c r="GO2" s="259"/>
    </row>
    <row r="3" spans="1:197" s="46" customFormat="1" ht="16.5" customHeight="1">
      <c r="A3" s="301" t="s">
        <v>173</v>
      </c>
      <c r="B3" s="301"/>
      <c r="C3" s="302"/>
      <c r="D3" s="303"/>
      <c r="E3" s="304"/>
      <c r="F3" s="304"/>
      <c r="G3" s="304"/>
      <c r="H3" s="304"/>
      <c r="I3" s="304"/>
      <c r="J3" s="304"/>
      <c r="K3" s="304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59"/>
      <c r="AZ3" s="259"/>
      <c r="BA3" s="259"/>
      <c r="BB3" s="259"/>
      <c r="BC3" s="259"/>
      <c r="BD3" s="259"/>
      <c r="BE3" s="259"/>
      <c r="BF3" s="259"/>
      <c r="BG3" s="259"/>
      <c r="BH3" s="259"/>
      <c r="BI3" s="259"/>
      <c r="BJ3" s="259"/>
      <c r="BK3" s="259"/>
      <c r="BL3" s="259"/>
      <c r="BM3" s="259"/>
      <c r="BN3" s="259"/>
      <c r="BO3" s="259"/>
      <c r="BP3" s="259"/>
      <c r="BQ3" s="259"/>
      <c r="BR3" s="259"/>
      <c r="BS3" s="259"/>
      <c r="BT3" s="259"/>
      <c r="BU3" s="259"/>
      <c r="BV3" s="259"/>
      <c r="BW3" s="259"/>
      <c r="BX3" s="259"/>
      <c r="BY3" s="259"/>
      <c r="BZ3" s="259"/>
      <c r="CA3" s="259"/>
      <c r="CB3" s="259"/>
      <c r="CC3" s="259"/>
      <c r="CD3" s="259"/>
      <c r="CE3" s="259"/>
      <c r="CF3" s="259"/>
      <c r="CG3" s="259"/>
      <c r="CH3" s="259"/>
      <c r="CI3" s="259"/>
      <c r="CJ3" s="259"/>
      <c r="CK3" s="259"/>
      <c r="CL3" s="259"/>
      <c r="CM3" s="259"/>
      <c r="CN3" s="259"/>
      <c r="CO3" s="259"/>
      <c r="CP3" s="259"/>
      <c r="CQ3" s="259"/>
      <c r="CR3" s="259"/>
      <c r="CS3" s="259"/>
      <c r="CT3" s="259"/>
      <c r="CU3" s="259"/>
      <c r="CV3" s="259"/>
      <c r="CW3" s="259"/>
      <c r="CX3" s="259"/>
      <c r="CY3" s="259"/>
      <c r="CZ3" s="259"/>
      <c r="DA3" s="259"/>
      <c r="DB3" s="259"/>
      <c r="DC3" s="259"/>
      <c r="DD3" s="259"/>
      <c r="DE3" s="259"/>
      <c r="DF3" s="259"/>
      <c r="DG3" s="259"/>
      <c r="DH3" s="259"/>
      <c r="DI3" s="259"/>
      <c r="DJ3" s="259"/>
      <c r="DK3" s="259"/>
      <c r="DL3" s="259"/>
      <c r="DM3" s="259"/>
      <c r="DN3" s="259"/>
      <c r="DO3" s="259"/>
      <c r="DP3" s="259"/>
      <c r="DQ3" s="259"/>
      <c r="DR3" s="259"/>
      <c r="DS3" s="259"/>
      <c r="DT3" s="259"/>
      <c r="DU3" s="259"/>
      <c r="DV3" s="259"/>
      <c r="DW3" s="259"/>
      <c r="DX3" s="259"/>
      <c r="DY3" s="259"/>
      <c r="DZ3" s="259"/>
      <c r="EA3" s="259"/>
      <c r="EB3" s="259"/>
      <c r="EC3" s="259"/>
      <c r="ED3" s="259"/>
      <c r="EE3" s="259"/>
      <c r="EF3" s="259"/>
      <c r="EG3" s="259"/>
      <c r="EH3" s="259"/>
      <c r="EI3" s="259"/>
      <c r="EJ3" s="259"/>
      <c r="EK3" s="259"/>
      <c r="EL3" s="259"/>
      <c r="EM3" s="259"/>
      <c r="EN3" s="259"/>
      <c r="EO3" s="259"/>
      <c r="EP3" s="259"/>
      <c r="EQ3" s="259"/>
      <c r="ER3" s="259"/>
      <c r="ES3" s="259"/>
      <c r="ET3" s="259"/>
      <c r="EU3" s="259"/>
      <c r="EV3" s="259"/>
      <c r="EW3" s="259"/>
      <c r="EX3" s="259"/>
      <c r="EY3" s="259"/>
      <c r="EZ3" s="259"/>
      <c r="FA3" s="259"/>
      <c r="FB3" s="259"/>
      <c r="FC3" s="259"/>
      <c r="FD3" s="259"/>
      <c r="FE3" s="259"/>
      <c r="FF3" s="259"/>
      <c r="FG3" s="259"/>
      <c r="FH3" s="259"/>
      <c r="FI3" s="259"/>
      <c r="FJ3" s="259"/>
      <c r="FK3" s="259"/>
      <c r="FL3" s="259"/>
      <c r="FM3" s="259"/>
      <c r="FN3" s="259"/>
      <c r="FO3" s="259"/>
      <c r="FP3" s="259"/>
      <c r="FQ3" s="259"/>
      <c r="FR3" s="259"/>
      <c r="FS3" s="259"/>
      <c r="FT3" s="259"/>
      <c r="FU3" s="259"/>
      <c r="FV3" s="259"/>
      <c r="FW3" s="259"/>
      <c r="FX3" s="259"/>
      <c r="FY3" s="259"/>
      <c r="FZ3" s="259"/>
      <c r="GA3" s="259"/>
      <c r="GB3" s="259"/>
      <c r="GC3" s="259"/>
      <c r="GD3" s="259"/>
      <c r="GE3" s="259"/>
      <c r="GF3" s="259"/>
      <c r="GG3" s="259"/>
      <c r="GH3" s="259"/>
      <c r="GI3" s="259"/>
      <c r="GJ3" s="259"/>
      <c r="GK3" s="259"/>
      <c r="GL3" s="259"/>
      <c r="GM3" s="259"/>
      <c r="GN3" s="259"/>
      <c r="GO3" s="259"/>
    </row>
    <row r="4" spans="1:197" s="46" customFormat="1" ht="16.5" customHeight="1">
      <c r="A4" s="244"/>
      <c r="B4" s="244"/>
      <c r="C4" s="298"/>
      <c r="D4" s="299"/>
      <c r="E4" s="300"/>
      <c r="F4" s="300"/>
      <c r="G4" s="300"/>
      <c r="H4" s="300"/>
      <c r="I4" s="300"/>
      <c r="J4" s="300"/>
      <c r="K4" s="300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259"/>
      <c r="CO4" s="259"/>
      <c r="CP4" s="259"/>
      <c r="CQ4" s="259"/>
      <c r="CR4" s="259"/>
      <c r="CS4" s="259"/>
      <c r="CT4" s="259"/>
      <c r="CU4" s="259"/>
      <c r="CV4" s="259"/>
      <c r="CW4" s="259"/>
      <c r="CX4" s="259"/>
      <c r="CY4" s="259"/>
      <c r="CZ4" s="259"/>
      <c r="DA4" s="259"/>
      <c r="DB4" s="259"/>
      <c r="DC4" s="259"/>
      <c r="DD4" s="259"/>
      <c r="DE4" s="259"/>
      <c r="DF4" s="259"/>
      <c r="DG4" s="259"/>
      <c r="DH4" s="259"/>
      <c r="DI4" s="259"/>
      <c r="DJ4" s="259"/>
      <c r="DK4" s="259"/>
      <c r="DL4" s="259"/>
      <c r="DM4" s="259"/>
      <c r="DN4" s="259"/>
      <c r="DO4" s="259"/>
      <c r="DP4" s="259"/>
      <c r="DQ4" s="259"/>
      <c r="DR4" s="259"/>
      <c r="DS4" s="259"/>
      <c r="DT4" s="259"/>
      <c r="DU4" s="259"/>
      <c r="DV4" s="259"/>
      <c r="DW4" s="259"/>
      <c r="DX4" s="259"/>
      <c r="DY4" s="259"/>
      <c r="DZ4" s="259"/>
      <c r="EA4" s="259"/>
      <c r="EB4" s="259"/>
      <c r="EC4" s="259"/>
      <c r="ED4" s="259"/>
      <c r="EE4" s="259"/>
      <c r="EF4" s="259"/>
      <c r="EG4" s="259"/>
      <c r="EH4" s="259"/>
      <c r="EI4" s="259"/>
      <c r="EJ4" s="259"/>
      <c r="EK4" s="259"/>
      <c r="EL4" s="259"/>
      <c r="EM4" s="259"/>
      <c r="EN4" s="259"/>
      <c r="EO4" s="259"/>
      <c r="EP4" s="259"/>
      <c r="EQ4" s="259"/>
      <c r="ER4" s="259"/>
      <c r="ES4" s="259"/>
      <c r="ET4" s="259"/>
      <c r="EU4" s="259"/>
      <c r="EV4" s="259"/>
      <c r="EW4" s="259"/>
      <c r="EX4" s="259"/>
      <c r="EY4" s="259"/>
      <c r="EZ4" s="259"/>
      <c r="FA4" s="259"/>
      <c r="FB4" s="259"/>
      <c r="FC4" s="259"/>
      <c r="FD4" s="259"/>
      <c r="FE4" s="259"/>
      <c r="FF4" s="259"/>
      <c r="FG4" s="259"/>
      <c r="FH4" s="259"/>
      <c r="FI4" s="259"/>
      <c r="FJ4" s="259"/>
      <c r="FK4" s="259"/>
      <c r="FL4" s="259"/>
      <c r="FM4" s="259"/>
      <c r="FN4" s="259"/>
      <c r="FO4" s="259"/>
      <c r="FP4" s="259"/>
      <c r="FQ4" s="259"/>
      <c r="FR4" s="259"/>
      <c r="FS4" s="259"/>
      <c r="FT4" s="259"/>
      <c r="FU4" s="259"/>
      <c r="FV4" s="259"/>
      <c r="FW4" s="259"/>
      <c r="FX4" s="259"/>
      <c r="FY4" s="259"/>
      <c r="FZ4" s="259"/>
      <c r="GA4" s="259"/>
      <c r="GB4" s="259"/>
      <c r="GC4" s="25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259"/>
    </row>
    <row r="5" spans="1:197" s="46" customFormat="1" ht="16.5" customHeight="1">
      <c r="A5" s="244"/>
      <c r="B5" s="244"/>
      <c r="C5" s="298"/>
      <c r="D5" s="299"/>
      <c r="E5" s="300"/>
      <c r="F5" s="300"/>
      <c r="G5" s="300"/>
      <c r="H5" s="300"/>
      <c r="I5" s="300"/>
      <c r="J5" s="300"/>
      <c r="K5" s="300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259"/>
      <c r="BN5" s="259"/>
      <c r="BO5" s="259"/>
      <c r="BP5" s="259"/>
      <c r="BQ5" s="259"/>
      <c r="BR5" s="259"/>
      <c r="BS5" s="259"/>
      <c r="BT5" s="259"/>
      <c r="BU5" s="259"/>
      <c r="BV5" s="259"/>
      <c r="BW5" s="259"/>
      <c r="BX5" s="259"/>
      <c r="BY5" s="259"/>
      <c r="BZ5" s="259"/>
      <c r="CA5" s="259"/>
      <c r="CB5" s="259"/>
      <c r="CC5" s="259"/>
      <c r="CD5" s="259"/>
      <c r="CE5" s="259"/>
      <c r="CF5" s="259"/>
      <c r="CG5" s="259"/>
      <c r="CH5" s="259"/>
      <c r="CI5" s="259"/>
      <c r="CJ5" s="259"/>
      <c r="CK5" s="259"/>
      <c r="CL5" s="259"/>
      <c r="CM5" s="259"/>
      <c r="CN5" s="259"/>
      <c r="CO5" s="259"/>
      <c r="CP5" s="259"/>
      <c r="CQ5" s="259"/>
      <c r="CR5" s="259"/>
      <c r="CS5" s="259"/>
      <c r="CT5" s="259"/>
      <c r="CU5" s="259"/>
      <c r="CV5" s="259"/>
      <c r="CW5" s="259"/>
      <c r="CX5" s="259"/>
      <c r="CY5" s="259"/>
      <c r="CZ5" s="259"/>
      <c r="DA5" s="259"/>
      <c r="DB5" s="259"/>
      <c r="DC5" s="259"/>
      <c r="DD5" s="259"/>
      <c r="DE5" s="259"/>
      <c r="DF5" s="259"/>
      <c r="DG5" s="259"/>
      <c r="DH5" s="259"/>
      <c r="DI5" s="259"/>
      <c r="DJ5" s="259"/>
      <c r="DK5" s="259"/>
      <c r="DL5" s="259"/>
      <c r="DM5" s="259"/>
      <c r="DN5" s="259"/>
      <c r="DO5" s="259"/>
      <c r="DP5" s="259"/>
      <c r="DQ5" s="259"/>
      <c r="DR5" s="259"/>
      <c r="DS5" s="259"/>
      <c r="DT5" s="259"/>
      <c r="DU5" s="259"/>
      <c r="DV5" s="259"/>
      <c r="DW5" s="259"/>
      <c r="DX5" s="259"/>
      <c r="DY5" s="259"/>
      <c r="DZ5" s="259"/>
      <c r="EA5" s="259"/>
      <c r="EB5" s="259"/>
      <c r="EC5" s="259"/>
      <c r="ED5" s="259"/>
      <c r="EE5" s="259"/>
      <c r="EF5" s="259"/>
      <c r="EG5" s="259"/>
      <c r="EH5" s="259"/>
      <c r="EI5" s="259"/>
      <c r="EJ5" s="259"/>
      <c r="EK5" s="259"/>
      <c r="EL5" s="259"/>
      <c r="EM5" s="259"/>
      <c r="EN5" s="259"/>
      <c r="EO5" s="259"/>
      <c r="EP5" s="259"/>
      <c r="EQ5" s="259"/>
      <c r="ER5" s="259"/>
      <c r="ES5" s="259"/>
      <c r="ET5" s="259"/>
      <c r="EU5" s="259"/>
      <c r="EV5" s="259"/>
      <c r="EW5" s="259"/>
      <c r="EX5" s="259"/>
      <c r="EY5" s="259"/>
      <c r="EZ5" s="259"/>
      <c r="FA5" s="259"/>
      <c r="FB5" s="259"/>
      <c r="FC5" s="259"/>
      <c r="FD5" s="259"/>
      <c r="FE5" s="259"/>
      <c r="FF5" s="259"/>
      <c r="FG5" s="259"/>
      <c r="FH5" s="259"/>
      <c r="FI5" s="259"/>
      <c r="FJ5" s="259"/>
      <c r="FK5" s="259"/>
      <c r="FL5" s="259"/>
      <c r="FM5" s="259"/>
      <c r="FN5" s="259"/>
      <c r="FO5" s="259"/>
      <c r="FP5" s="259"/>
      <c r="FQ5" s="259"/>
      <c r="FR5" s="259"/>
      <c r="FS5" s="259"/>
      <c r="FT5" s="259"/>
      <c r="FU5" s="259"/>
      <c r="FV5" s="259"/>
      <c r="FW5" s="259"/>
      <c r="FX5" s="259"/>
      <c r="FY5" s="259"/>
      <c r="FZ5" s="259"/>
      <c r="GA5" s="259"/>
      <c r="GB5" s="259"/>
      <c r="GC5" s="259"/>
      <c r="GD5" s="259"/>
      <c r="GE5" s="259"/>
      <c r="GF5" s="259"/>
      <c r="GG5" s="259"/>
      <c r="GH5" s="259"/>
      <c r="GI5" s="259"/>
      <c r="GJ5" s="259"/>
      <c r="GK5" s="259"/>
      <c r="GL5" s="259"/>
      <c r="GM5" s="259"/>
      <c r="GN5" s="259"/>
      <c r="GO5" s="259"/>
    </row>
    <row r="6" spans="1:197" s="46" customFormat="1" ht="16.5" customHeight="1">
      <c r="A6" s="244"/>
      <c r="B6" s="244"/>
      <c r="C6" s="298"/>
      <c r="D6" s="299"/>
      <c r="E6" s="374" t="s">
        <v>181</v>
      </c>
      <c r="F6" s="374"/>
      <c r="G6" s="374"/>
      <c r="H6" s="374"/>
      <c r="I6" s="374"/>
      <c r="J6" s="374"/>
      <c r="K6" s="374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59"/>
      <c r="AS6" s="259"/>
      <c r="AT6" s="259"/>
      <c r="AU6" s="259"/>
      <c r="AV6" s="259"/>
      <c r="AW6" s="259"/>
      <c r="AX6" s="259"/>
      <c r="AY6" s="259"/>
      <c r="AZ6" s="259"/>
      <c r="BA6" s="259"/>
      <c r="BB6" s="259"/>
      <c r="BC6" s="259"/>
      <c r="BD6" s="259"/>
      <c r="BE6" s="259"/>
      <c r="BF6" s="259"/>
      <c r="BG6" s="259"/>
      <c r="BH6" s="259"/>
      <c r="BI6" s="259"/>
      <c r="BJ6" s="259"/>
      <c r="BK6" s="259"/>
      <c r="BL6" s="259"/>
      <c r="BM6" s="259"/>
      <c r="BN6" s="259"/>
      <c r="BO6" s="259"/>
      <c r="BP6" s="259"/>
      <c r="BQ6" s="259"/>
      <c r="BR6" s="259"/>
      <c r="BS6" s="259"/>
      <c r="BT6" s="259"/>
      <c r="BU6" s="259"/>
      <c r="BV6" s="259"/>
      <c r="BW6" s="259"/>
      <c r="BX6" s="259"/>
      <c r="BY6" s="259"/>
      <c r="BZ6" s="259"/>
      <c r="CA6" s="259"/>
      <c r="CB6" s="259"/>
      <c r="CC6" s="259"/>
      <c r="CD6" s="259"/>
      <c r="CE6" s="259"/>
      <c r="CF6" s="259"/>
      <c r="CG6" s="259"/>
      <c r="CH6" s="259"/>
      <c r="CI6" s="259"/>
      <c r="CJ6" s="259"/>
      <c r="CK6" s="259"/>
      <c r="CL6" s="259"/>
      <c r="CM6" s="259"/>
      <c r="CN6" s="259"/>
      <c r="CO6" s="259"/>
      <c r="CP6" s="259"/>
      <c r="CQ6" s="259"/>
      <c r="CR6" s="259"/>
      <c r="CS6" s="259"/>
      <c r="CT6" s="259"/>
      <c r="CU6" s="259"/>
      <c r="CV6" s="259"/>
      <c r="CW6" s="259"/>
      <c r="CX6" s="259"/>
      <c r="CY6" s="259"/>
      <c r="CZ6" s="259"/>
      <c r="DA6" s="259"/>
      <c r="DB6" s="259"/>
      <c r="DC6" s="259"/>
      <c r="DD6" s="259"/>
      <c r="DE6" s="259"/>
      <c r="DF6" s="259"/>
      <c r="DG6" s="259"/>
      <c r="DH6" s="259"/>
      <c r="DI6" s="259"/>
      <c r="DJ6" s="259"/>
      <c r="DK6" s="259"/>
      <c r="DL6" s="259"/>
      <c r="DM6" s="259"/>
      <c r="DN6" s="259"/>
      <c r="DO6" s="259"/>
      <c r="DP6" s="259"/>
      <c r="DQ6" s="259"/>
      <c r="DR6" s="259"/>
      <c r="DS6" s="259"/>
      <c r="DT6" s="259"/>
      <c r="DU6" s="259"/>
      <c r="DV6" s="259"/>
      <c r="DW6" s="259"/>
      <c r="DX6" s="259"/>
      <c r="DY6" s="259"/>
      <c r="DZ6" s="259"/>
      <c r="EA6" s="259"/>
      <c r="EB6" s="259"/>
      <c r="EC6" s="259"/>
      <c r="ED6" s="259"/>
      <c r="EE6" s="259"/>
      <c r="EF6" s="259"/>
      <c r="EG6" s="259"/>
      <c r="EH6" s="259"/>
      <c r="EI6" s="259"/>
      <c r="EJ6" s="259"/>
      <c r="EK6" s="259"/>
      <c r="EL6" s="259"/>
      <c r="EM6" s="259"/>
      <c r="EN6" s="259"/>
      <c r="EO6" s="259"/>
      <c r="EP6" s="259"/>
      <c r="EQ6" s="259"/>
      <c r="ER6" s="259"/>
      <c r="ES6" s="259"/>
      <c r="ET6" s="259"/>
      <c r="EU6" s="259"/>
      <c r="EV6" s="259"/>
      <c r="EW6" s="259"/>
      <c r="EX6" s="259"/>
      <c r="EY6" s="259"/>
      <c r="EZ6" s="259"/>
      <c r="FA6" s="259"/>
      <c r="FB6" s="259"/>
      <c r="FC6" s="259"/>
      <c r="FD6" s="259"/>
      <c r="FE6" s="259"/>
      <c r="FF6" s="259"/>
      <c r="FG6" s="259"/>
      <c r="FH6" s="259"/>
      <c r="FI6" s="259"/>
      <c r="FJ6" s="259"/>
      <c r="FK6" s="259"/>
      <c r="FL6" s="259"/>
      <c r="FM6" s="259"/>
      <c r="FN6" s="259"/>
      <c r="FO6" s="259"/>
      <c r="FP6" s="259"/>
      <c r="FQ6" s="259"/>
      <c r="FR6" s="259"/>
      <c r="FS6" s="259"/>
      <c r="FT6" s="259"/>
      <c r="FU6" s="259"/>
      <c r="FV6" s="259"/>
      <c r="FW6" s="259"/>
      <c r="FX6" s="259"/>
      <c r="FY6" s="259"/>
      <c r="FZ6" s="259"/>
      <c r="GA6" s="259"/>
      <c r="GB6" s="259"/>
      <c r="GC6" s="259"/>
      <c r="GD6" s="259"/>
      <c r="GE6" s="259"/>
      <c r="GF6" s="259"/>
      <c r="GG6" s="259"/>
      <c r="GH6" s="259"/>
      <c r="GI6" s="259"/>
      <c r="GJ6" s="259"/>
      <c r="GK6" s="259"/>
      <c r="GL6" s="259"/>
      <c r="GM6" s="259"/>
      <c r="GN6" s="259"/>
      <c r="GO6" s="259"/>
    </row>
    <row r="7" spans="1:197" s="46" customFormat="1" ht="16.5" customHeight="1">
      <c r="A7" s="244"/>
      <c r="B7" s="244"/>
      <c r="C7" s="298"/>
      <c r="D7" s="299"/>
      <c r="E7" s="375" t="s">
        <v>96</v>
      </c>
      <c r="F7" s="376"/>
      <c r="G7" s="376"/>
      <c r="H7" s="305"/>
      <c r="I7" s="375" t="s">
        <v>97</v>
      </c>
      <c r="J7" s="376"/>
      <c r="K7" s="376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59"/>
      <c r="CI7" s="259"/>
      <c r="CJ7" s="259"/>
      <c r="CK7" s="259"/>
      <c r="CL7" s="259"/>
      <c r="CM7" s="259"/>
      <c r="CN7" s="259"/>
      <c r="CO7" s="259"/>
      <c r="CP7" s="259"/>
      <c r="CQ7" s="259"/>
      <c r="CR7" s="259"/>
      <c r="CS7" s="259"/>
      <c r="CT7" s="259"/>
      <c r="CU7" s="259"/>
      <c r="CV7" s="259"/>
      <c r="CW7" s="259"/>
      <c r="CX7" s="259"/>
      <c r="CY7" s="259"/>
      <c r="CZ7" s="259"/>
      <c r="DA7" s="259"/>
      <c r="DB7" s="259"/>
      <c r="DC7" s="259"/>
      <c r="DD7" s="259"/>
      <c r="DE7" s="259"/>
      <c r="DF7" s="259"/>
      <c r="DG7" s="259"/>
      <c r="DH7" s="259"/>
      <c r="DI7" s="259"/>
      <c r="DJ7" s="259"/>
      <c r="DK7" s="259"/>
      <c r="DL7" s="259"/>
      <c r="DM7" s="259"/>
      <c r="DN7" s="259"/>
      <c r="DO7" s="259"/>
      <c r="DP7" s="259"/>
      <c r="DQ7" s="259"/>
      <c r="DR7" s="259"/>
      <c r="DS7" s="259"/>
      <c r="DT7" s="259"/>
      <c r="DU7" s="259"/>
      <c r="DV7" s="259"/>
      <c r="DW7" s="259"/>
      <c r="DX7" s="259"/>
      <c r="DY7" s="259"/>
      <c r="DZ7" s="259"/>
      <c r="EA7" s="259"/>
      <c r="EB7" s="259"/>
      <c r="EC7" s="259"/>
      <c r="ED7" s="259"/>
      <c r="EE7" s="259"/>
      <c r="EF7" s="259"/>
      <c r="EG7" s="259"/>
      <c r="EH7" s="259"/>
      <c r="EI7" s="259"/>
      <c r="EJ7" s="259"/>
      <c r="EK7" s="259"/>
      <c r="EL7" s="259"/>
      <c r="EM7" s="259"/>
      <c r="EN7" s="259"/>
      <c r="EO7" s="259"/>
      <c r="EP7" s="259"/>
      <c r="EQ7" s="259"/>
      <c r="ER7" s="259"/>
      <c r="ES7" s="259"/>
      <c r="ET7" s="259"/>
      <c r="EU7" s="259"/>
      <c r="EV7" s="259"/>
      <c r="EW7" s="259"/>
      <c r="EX7" s="259"/>
      <c r="EY7" s="259"/>
      <c r="EZ7" s="259"/>
      <c r="FA7" s="259"/>
      <c r="FB7" s="259"/>
      <c r="FC7" s="259"/>
      <c r="FD7" s="259"/>
      <c r="FE7" s="259"/>
      <c r="FF7" s="259"/>
      <c r="FG7" s="259"/>
      <c r="FH7" s="259"/>
      <c r="FI7" s="259"/>
      <c r="FJ7" s="259"/>
      <c r="FK7" s="259"/>
      <c r="FL7" s="259"/>
      <c r="FM7" s="259"/>
      <c r="FN7" s="259"/>
      <c r="FO7" s="259"/>
      <c r="FP7" s="259"/>
      <c r="FQ7" s="259"/>
      <c r="FR7" s="259"/>
      <c r="FS7" s="259"/>
      <c r="FT7" s="259"/>
      <c r="FU7" s="259"/>
      <c r="FV7" s="259"/>
      <c r="FW7" s="259"/>
      <c r="FX7" s="259"/>
      <c r="FY7" s="259"/>
      <c r="FZ7" s="259"/>
      <c r="GA7" s="259"/>
      <c r="GB7" s="259"/>
      <c r="GC7" s="259"/>
      <c r="GD7" s="259"/>
      <c r="GE7" s="259"/>
      <c r="GF7" s="259"/>
      <c r="GG7" s="259"/>
      <c r="GH7" s="259"/>
      <c r="GI7" s="259"/>
      <c r="GJ7" s="259"/>
      <c r="GK7" s="259"/>
      <c r="GL7" s="259"/>
      <c r="GM7" s="259"/>
      <c r="GN7" s="259"/>
      <c r="GO7" s="259"/>
    </row>
    <row r="8" spans="1:197" s="46" customFormat="1" ht="16.5" customHeight="1">
      <c r="A8" s="23"/>
      <c r="B8" s="244"/>
      <c r="C8" s="24"/>
      <c r="D8" s="298"/>
      <c r="E8" s="377" t="s">
        <v>95</v>
      </c>
      <c r="F8" s="377"/>
      <c r="G8" s="377"/>
      <c r="H8" s="305"/>
      <c r="I8" s="377" t="s">
        <v>95</v>
      </c>
      <c r="J8" s="377"/>
      <c r="K8" s="377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  <c r="BE8" s="259"/>
      <c r="BF8" s="259"/>
      <c r="BG8" s="259"/>
      <c r="BH8" s="259"/>
      <c r="BI8" s="259"/>
      <c r="BJ8" s="259"/>
      <c r="BK8" s="259"/>
      <c r="BL8" s="259"/>
      <c r="BM8" s="259"/>
      <c r="BN8" s="259"/>
      <c r="BO8" s="259"/>
      <c r="BP8" s="259"/>
      <c r="BQ8" s="259"/>
      <c r="BR8" s="259"/>
      <c r="BS8" s="259"/>
      <c r="BT8" s="259"/>
      <c r="BU8" s="259"/>
      <c r="BV8" s="259"/>
      <c r="BW8" s="259"/>
      <c r="BX8" s="259"/>
      <c r="BY8" s="259"/>
      <c r="BZ8" s="259"/>
      <c r="CA8" s="259"/>
      <c r="CB8" s="259"/>
      <c r="CC8" s="259"/>
      <c r="CD8" s="259"/>
      <c r="CE8" s="259"/>
      <c r="CF8" s="259"/>
      <c r="CG8" s="259"/>
      <c r="CH8" s="259"/>
      <c r="CI8" s="259"/>
      <c r="CJ8" s="259"/>
      <c r="CK8" s="259"/>
      <c r="CL8" s="259"/>
      <c r="CM8" s="259"/>
      <c r="CN8" s="259"/>
      <c r="CO8" s="259"/>
      <c r="CP8" s="259"/>
      <c r="CQ8" s="259"/>
      <c r="CR8" s="259"/>
      <c r="CS8" s="259"/>
      <c r="CT8" s="259"/>
      <c r="CU8" s="259"/>
      <c r="CV8" s="259"/>
      <c r="CW8" s="259"/>
      <c r="CX8" s="259"/>
      <c r="CY8" s="259"/>
      <c r="CZ8" s="259"/>
      <c r="DA8" s="259"/>
      <c r="DB8" s="259"/>
      <c r="DC8" s="259"/>
      <c r="DD8" s="259"/>
      <c r="DE8" s="259"/>
      <c r="DF8" s="259"/>
      <c r="DG8" s="259"/>
      <c r="DH8" s="259"/>
      <c r="DI8" s="259"/>
      <c r="DJ8" s="259"/>
      <c r="DK8" s="259"/>
      <c r="DL8" s="259"/>
      <c r="DM8" s="259"/>
      <c r="DN8" s="259"/>
      <c r="DO8" s="259"/>
      <c r="DP8" s="259"/>
      <c r="DQ8" s="259"/>
      <c r="DR8" s="259"/>
      <c r="DS8" s="259"/>
      <c r="DT8" s="259"/>
      <c r="DU8" s="259"/>
      <c r="DV8" s="259"/>
      <c r="DW8" s="259"/>
      <c r="DX8" s="259"/>
      <c r="DY8" s="259"/>
      <c r="DZ8" s="259"/>
      <c r="EA8" s="259"/>
      <c r="EB8" s="259"/>
      <c r="EC8" s="259"/>
      <c r="ED8" s="259"/>
      <c r="EE8" s="259"/>
      <c r="EF8" s="259"/>
      <c r="EG8" s="259"/>
      <c r="EH8" s="259"/>
      <c r="EI8" s="259"/>
      <c r="EJ8" s="259"/>
      <c r="EK8" s="259"/>
      <c r="EL8" s="259"/>
      <c r="EM8" s="259"/>
      <c r="EN8" s="259"/>
      <c r="EO8" s="259"/>
      <c r="EP8" s="259"/>
      <c r="EQ8" s="259"/>
      <c r="ER8" s="259"/>
      <c r="ES8" s="259"/>
      <c r="ET8" s="259"/>
      <c r="EU8" s="259"/>
      <c r="EV8" s="259"/>
      <c r="EW8" s="259"/>
      <c r="EX8" s="259"/>
      <c r="EY8" s="259"/>
      <c r="EZ8" s="259"/>
      <c r="FA8" s="259"/>
      <c r="FB8" s="259"/>
      <c r="FC8" s="259"/>
      <c r="FD8" s="259"/>
      <c r="FE8" s="259"/>
      <c r="FF8" s="259"/>
      <c r="FG8" s="259"/>
      <c r="FH8" s="259"/>
      <c r="FI8" s="259"/>
      <c r="FJ8" s="259"/>
      <c r="FK8" s="259"/>
      <c r="FL8" s="259"/>
      <c r="FM8" s="259"/>
      <c r="FN8" s="259"/>
      <c r="FO8" s="259"/>
      <c r="FP8" s="259"/>
      <c r="FQ8" s="259"/>
      <c r="FR8" s="259"/>
      <c r="FS8" s="259"/>
      <c r="FT8" s="259"/>
      <c r="FU8" s="259"/>
      <c r="FV8" s="259"/>
      <c r="FW8" s="259"/>
      <c r="FX8" s="259"/>
      <c r="FY8" s="259"/>
      <c r="FZ8" s="259"/>
      <c r="GA8" s="259"/>
      <c r="GB8" s="259"/>
      <c r="GC8" s="259"/>
      <c r="GD8" s="259"/>
      <c r="GE8" s="259"/>
      <c r="GF8" s="259"/>
      <c r="GG8" s="259"/>
      <c r="GH8" s="259"/>
      <c r="GI8" s="259"/>
      <c r="GJ8" s="259"/>
      <c r="GK8" s="259"/>
      <c r="GL8" s="259"/>
      <c r="GM8" s="259"/>
      <c r="GN8" s="259"/>
      <c r="GO8" s="259"/>
    </row>
    <row r="9" spans="1:197" s="46" customFormat="1" ht="16.5" customHeight="1">
      <c r="A9" s="29"/>
      <c r="B9" s="30"/>
      <c r="C9" s="29"/>
      <c r="D9" s="306"/>
      <c r="E9" s="307" t="s">
        <v>153</v>
      </c>
      <c r="F9" s="308"/>
      <c r="G9" s="307" t="s">
        <v>153</v>
      </c>
      <c r="H9" s="309"/>
      <c r="I9" s="307" t="s">
        <v>153</v>
      </c>
      <c r="J9" s="308"/>
      <c r="K9" s="307" t="s">
        <v>153</v>
      </c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59"/>
      <c r="AW9" s="259"/>
      <c r="AX9" s="259"/>
      <c r="AY9" s="259"/>
      <c r="AZ9" s="259"/>
      <c r="BA9" s="259"/>
      <c r="BB9" s="259"/>
      <c r="BC9" s="259"/>
      <c r="BD9" s="259"/>
      <c r="BE9" s="259"/>
      <c r="BF9" s="259"/>
      <c r="BG9" s="259"/>
      <c r="BH9" s="259"/>
      <c r="BI9" s="259"/>
      <c r="BJ9" s="259"/>
      <c r="BK9" s="259"/>
      <c r="BL9" s="259"/>
      <c r="BM9" s="259"/>
      <c r="BN9" s="259"/>
      <c r="BO9" s="259"/>
      <c r="BP9" s="259"/>
      <c r="BQ9" s="259"/>
      <c r="BR9" s="259"/>
      <c r="BS9" s="259"/>
      <c r="BT9" s="259"/>
      <c r="BU9" s="259"/>
      <c r="BV9" s="259"/>
      <c r="BW9" s="259"/>
      <c r="BX9" s="259"/>
      <c r="BY9" s="259"/>
      <c r="BZ9" s="259"/>
      <c r="CA9" s="259"/>
      <c r="CB9" s="259"/>
      <c r="CC9" s="259"/>
      <c r="CD9" s="259"/>
      <c r="CE9" s="259"/>
      <c r="CF9" s="259"/>
      <c r="CG9" s="259"/>
      <c r="CH9" s="259"/>
      <c r="CI9" s="259"/>
      <c r="CJ9" s="259"/>
      <c r="CK9" s="259"/>
      <c r="CL9" s="259"/>
      <c r="CM9" s="259"/>
      <c r="CN9" s="259"/>
      <c r="CO9" s="259"/>
      <c r="CP9" s="259"/>
      <c r="CQ9" s="259"/>
      <c r="CR9" s="259"/>
      <c r="CS9" s="259"/>
      <c r="CT9" s="259"/>
      <c r="CU9" s="259"/>
      <c r="CV9" s="259"/>
      <c r="CW9" s="259"/>
      <c r="CX9" s="259"/>
      <c r="CY9" s="259"/>
      <c r="CZ9" s="259"/>
      <c r="DA9" s="259"/>
      <c r="DB9" s="259"/>
      <c r="DC9" s="259"/>
      <c r="DD9" s="259"/>
      <c r="DE9" s="259"/>
      <c r="DF9" s="259"/>
      <c r="DG9" s="259"/>
      <c r="DH9" s="259"/>
      <c r="DI9" s="259"/>
      <c r="DJ9" s="259"/>
      <c r="DK9" s="259"/>
      <c r="DL9" s="259"/>
      <c r="DM9" s="259"/>
      <c r="DN9" s="259"/>
      <c r="DO9" s="259"/>
      <c r="DP9" s="259"/>
      <c r="DQ9" s="259"/>
      <c r="DR9" s="259"/>
      <c r="DS9" s="259"/>
      <c r="DT9" s="259"/>
      <c r="DU9" s="259"/>
      <c r="DV9" s="259"/>
      <c r="DW9" s="259"/>
      <c r="DX9" s="259"/>
      <c r="DY9" s="259"/>
      <c r="DZ9" s="259"/>
      <c r="EA9" s="259"/>
      <c r="EB9" s="259"/>
      <c r="EC9" s="259"/>
      <c r="ED9" s="259"/>
      <c r="EE9" s="259"/>
      <c r="EF9" s="259"/>
      <c r="EG9" s="259"/>
      <c r="EH9" s="259"/>
      <c r="EI9" s="259"/>
      <c r="EJ9" s="259"/>
      <c r="EK9" s="259"/>
      <c r="EL9" s="259"/>
      <c r="EM9" s="259"/>
      <c r="EN9" s="259"/>
      <c r="EO9" s="259"/>
      <c r="EP9" s="259"/>
      <c r="EQ9" s="259"/>
      <c r="ER9" s="259"/>
      <c r="ES9" s="259"/>
      <c r="ET9" s="259"/>
      <c r="EU9" s="259"/>
      <c r="EV9" s="259"/>
      <c r="EW9" s="259"/>
      <c r="EX9" s="259"/>
      <c r="EY9" s="259"/>
      <c r="EZ9" s="259"/>
      <c r="FA9" s="259"/>
      <c r="FB9" s="259"/>
      <c r="FC9" s="259"/>
      <c r="FD9" s="259"/>
      <c r="FE9" s="259"/>
      <c r="FF9" s="259"/>
      <c r="FG9" s="259"/>
      <c r="FH9" s="259"/>
      <c r="FI9" s="259"/>
      <c r="FJ9" s="259"/>
      <c r="FK9" s="259"/>
      <c r="FL9" s="259"/>
      <c r="FM9" s="259"/>
      <c r="FN9" s="259"/>
      <c r="FO9" s="259"/>
      <c r="FP9" s="259"/>
      <c r="FQ9" s="259"/>
      <c r="FR9" s="259"/>
      <c r="FS9" s="259"/>
      <c r="FT9" s="259"/>
      <c r="FU9" s="259"/>
      <c r="FV9" s="259"/>
      <c r="FW9" s="259"/>
      <c r="FX9" s="259"/>
      <c r="FY9" s="259"/>
      <c r="FZ9" s="259"/>
      <c r="GA9" s="259"/>
      <c r="GB9" s="259"/>
      <c r="GC9" s="259"/>
      <c r="GD9" s="259"/>
      <c r="GE9" s="259"/>
      <c r="GF9" s="259"/>
      <c r="GG9" s="259"/>
      <c r="GH9" s="259"/>
      <c r="GI9" s="259"/>
      <c r="GJ9" s="259"/>
      <c r="GK9" s="259"/>
      <c r="GL9" s="259"/>
      <c r="GM9" s="259"/>
      <c r="GN9" s="259"/>
      <c r="GO9" s="259"/>
    </row>
    <row r="10" spans="1:197" s="46" customFormat="1" ht="16.5" customHeight="1">
      <c r="A10" s="29"/>
      <c r="B10" s="30"/>
      <c r="C10" s="12" t="s">
        <v>224</v>
      </c>
      <c r="D10" s="306"/>
      <c r="E10" s="19" t="s">
        <v>165</v>
      </c>
      <c r="F10" s="308"/>
      <c r="G10" s="227" t="s">
        <v>140</v>
      </c>
      <c r="H10" s="308"/>
      <c r="I10" s="19" t="s">
        <v>165</v>
      </c>
      <c r="J10" s="308"/>
      <c r="K10" s="227" t="s">
        <v>140</v>
      </c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59"/>
      <c r="AS10" s="259"/>
      <c r="AT10" s="259"/>
      <c r="AU10" s="259"/>
      <c r="AV10" s="259"/>
      <c r="AW10" s="259"/>
      <c r="AX10" s="259"/>
      <c r="AY10" s="259"/>
      <c r="AZ10" s="259"/>
      <c r="BA10" s="259"/>
      <c r="BB10" s="259"/>
      <c r="BC10" s="259"/>
      <c r="BD10" s="259"/>
      <c r="BE10" s="259"/>
      <c r="BF10" s="259"/>
      <c r="BG10" s="259"/>
      <c r="BH10" s="259"/>
      <c r="BI10" s="259"/>
      <c r="BJ10" s="259"/>
      <c r="BK10" s="259"/>
      <c r="BL10" s="259"/>
      <c r="BM10" s="259"/>
      <c r="BN10" s="259"/>
      <c r="BO10" s="259"/>
      <c r="BP10" s="259"/>
      <c r="BQ10" s="259"/>
      <c r="BR10" s="259"/>
      <c r="BS10" s="259"/>
      <c r="BT10" s="259"/>
      <c r="BU10" s="259"/>
      <c r="BV10" s="259"/>
      <c r="BW10" s="259"/>
      <c r="BX10" s="259"/>
      <c r="BY10" s="259"/>
      <c r="BZ10" s="259"/>
      <c r="CA10" s="259"/>
      <c r="CB10" s="259"/>
      <c r="CC10" s="259"/>
      <c r="CD10" s="259"/>
      <c r="CE10" s="259"/>
      <c r="CF10" s="259"/>
      <c r="CG10" s="259"/>
      <c r="CH10" s="259"/>
      <c r="CI10" s="259"/>
      <c r="CJ10" s="259"/>
      <c r="CK10" s="259"/>
      <c r="CL10" s="259"/>
      <c r="CM10" s="259"/>
      <c r="CN10" s="259"/>
      <c r="CO10" s="259"/>
      <c r="CP10" s="259"/>
      <c r="CQ10" s="259"/>
      <c r="CR10" s="259"/>
      <c r="CS10" s="259"/>
      <c r="CT10" s="259"/>
      <c r="CU10" s="259"/>
      <c r="CV10" s="259"/>
      <c r="CW10" s="259"/>
      <c r="CX10" s="259"/>
      <c r="CY10" s="259"/>
      <c r="CZ10" s="259"/>
      <c r="DA10" s="259"/>
      <c r="DB10" s="259"/>
      <c r="DC10" s="259"/>
      <c r="DD10" s="259"/>
      <c r="DE10" s="259"/>
      <c r="DF10" s="259"/>
      <c r="DG10" s="259"/>
      <c r="DH10" s="259"/>
      <c r="DI10" s="259"/>
      <c r="DJ10" s="259"/>
      <c r="DK10" s="259"/>
      <c r="DL10" s="259"/>
      <c r="DM10" s="259"/>
      <c r="DN10" s="259"/>
      <c r="DO10" s="259"/>
      <c r="DP10" s="259"/>
      <c r="DQ10" s="259"/>
      <c r="DR10" s="259"/>
      <c r="DS10" s="259"/>
      <c r="DT10" s="259"/>
      <c r="DU10" s="259"/>
      <c r="DV10" s="259"/>
      <c r="DW10" s="259"/>
      <c r="DX10" s="259"/>
      <c r="DY10" s="259"/>
      <c r="DZ10" s="259"/>
      <c r="EA10" s="259"/>
      <c r="EB10" s="259"/>
      <c r="EC10" s="259"/>
      <c r="ED10" s="259"/>
      <c r="EE10" s="259"/>
      <c r="EF10" s="259"/>
      <c r="EG10" s="259"/>
      <c r="EH10" s="259"/>
      <c r="EI10" s="259"/>
      <c r="EJ10" s="259"/>
      <c r="EK10" s="259"/>
      <c r="EL10" s="259"/>
      <c r="EM10" s="259"/>
      <c r="EN10" s="259"/>
      <c r="EO10" s="259"/>
      <c r="EP10" s="259"/>
      <c r="EQ10" s="259"/>
      <c r="ER10" s="259"/>
      <c r="ES10" s="259"/>
      <c r="ET10" s="259"/>
      <c r="EU10" s="259"/>
      <c r="EV10" s="259"/>
      <c r="EW10" s="259"/>
      <c r="EX10" s="259"/>
      <c r="EY10" s="259"/>
      <c r="EZ10" s="259"/>
      <c r="FA10" s="259"/>
      <c r="FB10" s="259"/>
      <c r="FC10" s="259"/>
      <c r="FD10" s="259"/>
      <c r="FE10" s="259"/>
      <c r="FF10" s="259"/>
      <c r="FG10" s="259"/>
      <c r="FH10" s="259"/>
      <c r="FI10" s="259"/>
      <c r="FJ10" s="259"/>
      <c r="FK10" s="259"/>
      <c r="FL10" s="259"/>
      <c r="FM10" s="259"/>
      <c r="FN10" s="259"/>
      <c r="FO10" s="259"/>
      <c r="FP10" s="259"/>
      <c r="FQ10" s="259"/>
      <c r="FR10" s="259"/>
      <c r="FS10" s="259"/>
      <c r="FT10" s="259"/>
      <c r="FU10" s="259"/>
      <c r="FV10" s="259"/>
      <c r="FW10" s="259"/>
      <c r="FX10" s="259"/>
      <c r="FY10" s="259"/>
      <c r="FZ10" s="259"/>
      <c r="GA10" s="259"/>
      <c r="GB10" s="259"/>
      <c r="GC10" s="259"/>
      <c r="GD10" s="259"/>
      <c r="GE10" s="259"/>
      <c r="GF10" s="259"/>
      <c r="GG10" s="259"/>
      <c r="GH10" s="259"/>
      <c r="GI10" s="259"/>
      <c r="GJ10" s="259"/>
      <c r="GK10" s="259"/>
      <c r="GL10" s="259"/>
      <c r="GM10" s="259"/>
      <c r="GN10" s="259"/>
      <c r="GO10" s="259"/>
    </row>
    <row r="11" spans="1:197" s="46" customFormat="1" ht="16.5" customHeight="1">
      <c r="A11" s="23"/>
      <c r="B11" s="244"/>
      <c r="C11" s="310"/>
      <c r="D11" s="298"/>
      <c r="E11" s="311"/>
      <c r="F11" s="307"/>
      <c r="G11" s="307"/>
      <c r="H11" s="307"/>
      <c r="I11" s="311"/>
      <c r="J11" s="307"/>
      <c r="K11" s="307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59"/>
      <c r="AK11" s="259"/>
      <c r="AL11" s="259"/>
      <c r="AM11" s="259"/>
      <c r="AN11" s="259"/>
      <c r="AO11" s="259"/>
      <c r="AP11" s="259"/>
      <c r="AQ11" s="259"/>
      <c r="AR11" s="259"/>
      <c r="AS11" s="259"/>
      <c r="AT11" s="259"/>
      <c r="AU11" s="259"/>
      <c r="AV11" s="259"/>
      <c r="AW11" s="259"/>
      <c r="AX11" s="259"/>
      <c r="AY11" s="259"/>
      <c r="AZ11" s="259"/>
      <c r="BA11" s="259"/>
      <c r="BB11" s="259"/>
      <c r="BC11" s="259"/>
      <c r="BD11" s="259"/>
      <c r="BE11" s="259"/>
      <c r="BF11" s="259"/>
      <c r="BG11" s="259"/>
      <c r="BH11" s="259"/>
      <c r="BI11" s="259"/>
      <c r="BJ11" s="259"/>
      <c r="BK11" s="259"/>
      <c r="BL11" s="259"/>
      <c r="BM11" s="259"/>
      <c r="BN11" s="259"/>
      <c r="BO11" s="259"/>
      <c r="BP11" s="259"/>
      <c r="BQ11" s="259"/>
      <c r="BR11" s="259"/>
      <c r="BS11" s="259"/>
      <c r="BT11" s="259"/>
      <c r="BU11" s="259"/>
      <c r="BV11" s="259"/>
      <c r="BW11" s="259"/>
      <c r="BX11" s="259"/>
      <c r="BY11" s="259"/>
      <c r="BZ11" s="259"/>
      <c r="CA11" s="259"/>
      <c r="CB11" s="259"/>
      <c r="CC11" s="259"/>
      <c r="CD11" s="259"/>
      <c r="CE11" s="259"/>
      <c r="CF11" s="259"/>
      <c r="CG11" s="259"/>
      <c r="CH11" s="259"/>
      <c r="CI11" s="259"/>
      <c r="CJ11" s="259"/>
      <c r="CK11" s="259"/>
      <c r="CL11" s="259"/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59"/>
    </row>
    <row r="12" spans="1:197" s="46" customFormat="1" ht="16.5" customHeight="1">
      <c r="A12" s="244" t="s">
        <v>16</v>
      </c>
      <c r="B12" s="30"/>
      <c r="C12" s="24"/>
      <c r="D12" s="24"/>
      <c r="E12" s="313"/>
      <c r="F12" s="308"/>
      <c r="G12" s="308"/>
      <c r="H12" s="308"/>
      <c r="I12" s="313"/>
      <c r="J12" s="308"/>
      <c r="K12" s="308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/>
      <c r="BA12" s="259"/>
      <c r="BB12" s="259"/>
      <c r="BC12" s="259"/>
      <c r="BD12" s="259"/>
      <c r="BE12" s="259"/>
      <c r="BF12" s="259"/>
      <c r="BG12" s="259"/>
      <c r="BH12" s="259"/>
      <c r="BI12" s="259"/>
      <c r="BJ12" s="259"/>
      <c r="BK12" s="259"/>
      <c r="BL12" s="259"/>
      <c r="BM12" s="259"/>
      <c r="BN12" s="259"/>
      <c r="BO12" s="259"/>
      <c r="BP12" s="259"/>
      <c r="BQ12" s="259"/>
      <c r="BR12" s="259"/>
      <c r="BS12" s="259"/>
      <c r="BT12" s="259"/>
      <c r="BU12" s="259"/>
      <c r="BV12" s="259"/>
      <c r="BW12" s="259"/>
      <c r="BX12" s="259"/>
      <c r="BY12" s="259"/>
      <c r="BZ12" s="259"/>
      <c r="CA12" s="259"/>
      <c r="CB12" s="259"/>
      <c r="CC12" s="259"/>
      <c r="CD12" s="259"/>
      <c r="CE12" s="259"/>
      <c r="CF12" s="259"/>
      <c r="CG12" s="259"/>
      <c r="CH12" s="259"/>
      <c r="CI12" s="259"/>
      <c r="CJ12" s="259"/>
      <c r="CK12" s="259"/>
      <c r="CL12" s="259"/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59"/>
      <c r="DA12" s="259"/>
      <c r="DB12" s="259"/>
      <c r="DC12" s="259"/>
      <c r="DD12" s="259"/>
      <c r="DE12" s="259"/>
      <c r="DF12" s="259"/>
      <c r="DG12" s="259"/>
      <c r="DH12" s="259"/>
      <c r="DI12" s="259"/>
      <c r="DJ12" s="259"/>
      <c r="DK12" s="259"/>
      <c r="DL12" s="259"/>
      <c r="DM12" s="259"/>
      <c r="DN12" s="259"/>
      <c r="DO12" s="259"/>
      <c r="DP12" s="259"/>
      <c r="DQ12" s="259"/>
      <c r="DR12" s="259"/>
      <c r="DS12" s="259"/>
      <c r="DT12" s="259"/>
      <c r="DU12" s="259"/>
      <c r="DV12" s="259"/>
      <c r="DW12" s="259"/>
      <c r="DX12" s="259"/>
      <c r="DY12" s="259"/>
      <c r="DZ12" s="259"/>
      <c r="EA12" s="259"/>
      <c r="EB12" s="259"/>
      <c r="EC12" s="259"/>
      <c r="ED12" s="259"/>
      <c r="EE12" s="259"/>
      <c r="EF12" s="259"/>
      <c r="EG12" s="259"/>
      <c r="EH12" s="259"/>
      <c r="EI12" s="259"/>
      <c r="EJ12" s="259"/>
      <c r="EK12" s="259"/>
      <c r="EL12" s="259"/>
      <c r="EM12" s="259"/>
      <c r="EN12" s="259"/>
      <c r="EO12" s="259"/>
      <c r="EP12" s="259"/>
      <c r="EQ12" s="259"/>
      <c r="ER12" s="259"/>
      <c r="ES12" s="259"/>
      <c r="ET12" s="259"/>
      <c r="EU12" s="259"/>
      <c r="EV12" s="259"/>
      <c r="EW12" s="259"/>
      <c r="EX12" s="259"/>
      <c r="EY12" s="259"/>
      <c r="EZ12" s="259"/>
      <c r="FA12" s="259"/>
      <c r="FB12" s="259"/>
      <c r="FC12" s="259"/>
      <c r="FD12" s="259"/>
      <c r="FE12" s="259"/>
      <c r="FF12" s="259"/>
      <c r="FG12" s="259"/>
      <c r="FH12" s="259"/>
      <c r="FI12" s="259"/>
      <c r="FJ12" s="259"/>
      <c r="FK12" s="259"/>
      <c r="FL12" s="259"/>
      <c r="FM12" s="259"/>
      <c r="FN12" s="259"/>
      <c r="FO12" s="259"/>
      <c r="FP12" s="259"/>
      <c r="FQ12" s="259"/>
      <c r="FR12" s="259"/>
      <c r="FS12" s="259"/>
      <c r="FT12" s="259"/>
      <c r="FU12" s="259"/>
      <c r="FV12" s="259"/>
      <c r="FW12" s="259"/>
      <c r="FX12" s="259"/>
      <c r="FY12" s="259"/>
      <c r="FZ12" s="259"/>
      <c r="GA12" s="259"/>
      <c r="GB12" s="259"/>
      <c r="GC12" s="259"/>
      <c r="GD12" s="259"/>
      <c r="GE12" s="259"/>
      <c r="GF12" s="259"/>
      <c r="GG12" s="259"/>
      <c r="GH12" s="259"/>
      <c r="GI12" s="259"/>
      <c r="GJ12" s="259"/>
      <c r="GK12" s="259"/>
      <c r="GL12" s="259"/>
      <c r="GM12" s="259"/>
      <c r="GN12" s="259"/>
      <c r="GO12" s="259"/>
    </row>
    <row r="13" spans="1:197" s="46" customFormat="1" ht="16.5" customHeight="1">
      <c r="A13" s="244"/>
      <c r="B13" s="30"/>
      <c r="C13" s="24"/>
      <c r="D13" s="24"/>
      <c r="E13" s="313"/>
      <c r="F13" s="308"/>
      <c r="G13" s="308"/>
      <c r="H13" s="308"/>
      <c r="I13" s="313"/>
      <c r="J13" s="308"/>
      <c r="K13" s="308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  <c r="AX13" s="259"/>
      <c r="AY13" s="259"/>
      <c r="AZ13" s="259"/>
      <c r="BA13" s="259"/>
      <c r="BB13" s="259"/>
      <c r="BC13" s="259"/>
      <c r="BD13" s="259"/>
      <c r="BE13" s="259"/>
      <c r="BF13" s="259"/>
      <c r="BG13" s="259"/>
      <c r="BH13" s="259"/>
      <c r="BI13" s="259"/>
      <c r="BJ13" s="259"/>
      <c r="BK13" s="259"/>
      <c r="BL13" s="259"/>
      <c r="BM13" s="259"/>
      <c r="BN13" s="259"/>
      <c r="BO13" s="259"/>
      <c r="BP13" s="259"/>
      <c r="BQ13" s="259"/>
      <c r="BR13" s="259"/>
      <c r="BS13" s="259"/>
      <c r="BT13" s="259"/>
      <c r="BU13" s="259"/>
      <c r="BV13" s="259"/>
      <c r="BW13" s="259"/>
      <c r="BX13" s="259"/>
      <c r="BY13" s="259"/>
      <c r="BZ13" s="259"/>
      <c r="CA13" s="259"/>
      <c r="CB13" s="259"/>
      <c r="CC13" s="259"/>
      <c r="CD13" s="259"/>
      <c r="CE13" s="259"/>
      <c r="CF13" s="259"/>
      <c r="CG13" s="259"/>
      <c r="CH13" s="259"/>
      <c r="CI13" s="259"/>
      <c r="CJ13" s="259"/>
      <c r="CK13" s="259"/>
      <c r="CL13" s="259"/>
      <c r="CM13" s="259"/>
      <c r="CN13" s="259"/>
      <c r="CO13" s="259"/>
      <c r="CP13" s="259"/>
      <c r="CQ13" s="259"/>
      <c r="CR13" s="259"/>
      <c r="CS13" s="259"/>
      <c r="CT13" s="259"/>
      <c r="CU13" s="259"/>
      <c r="CV13" s="259"/>
      <c r="CW13" s="259"/>
      <c r="CX13" s="259"/>
      <c r="CY13" s="259"/>
      <c r="CZ13" s="259"/>
      <c r="DA13" s="259"/>
      <c r="DB13" s="259"/>
      <c r="DC13" s="259"/>
      <c r="DD13" s="259"/>
      <c r="DE13" s="259"/>
      <c r="DF13" s="259"/>
      <c r="DG13" s="259"/>
      <c r="DH13" s="259"/>
      <c r="DI13" s="259"/>
      <c r="DJ13" s="259"/>
      <c r="DK13" s="259"/>
      <c r="DL13" s="259"/>
      <c r="DM13" s="259"/>
      <c r="DN13" s="259"/>
      <c r="DO13" s="259"/>
      <c r="DP13" s="259"/>
      <c r="DQ13" s="259"/>
      <c r="DR13" s="259"/>
      <c r="DS13" s="259"/>
      <c r="DT13" s="259"/>
      <c r="DU13" s="259"/>
      <c r="DV13" s="259"/>
      <c r="DW13" s="259"/>
      <c r="DX13" s="259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59"/>
      <c r="FP13" s="259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59"/>
      <c r="GC13" s="259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59"/>
    </row>
    <row r="14" spans="1:197" s="46" customFormat="1" ht="16.5" customHeight="1">
      <c r="A14" s="30" t="s">
        <v>65</v>
      </c>
      <c r="B14" s="30"/>
      <c r="C14" s="342"/>
      <c r="D14" s="24"/>
      <c r="E14" s="313">
        <v>1115</v>
      </c>
      <c r="F14" s="315"/>
      <c r="G14" s="308">
        <v>678</v>
      </c>
      <c r="H14" s="315"/>
      <c r="I14" s="313">
        <v>6470</v>
      </c>
      <c r="J14" s="315"/>
      <c r="K14" s="308">
        <v>6940</v>
      </c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259"/>
      <c r="BH14" s="259"/>
      <c r="BI14" s="259"/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259"/>
      <c r="BW14" s="259"/>
      <c r="BX14" s="259"/>
      <c r="BY14" s="259"/>
      <c r="BZ14" s="259"/>
      <c r="CA14" s="259"/>
      <c r="CB14" s="259"/>
      <c r="CC14" s="259"/>
      <c r="CD14" s="259"/>
      <c r="CE14" s="259"/>
      <c r="CF14" s="259"/>
      <c r="CG14" s="259"/>
      <c r="CH14" s="259"/>
      <c r="CI14" s="259"/>
      <c r="CJ14" s="259"/>
      <c r="CK14" s="259"/>
      <c r="CL14" s="259"/>
      <c r="CM14" s="259"/>
      <c r="CN14" s="259"/>
      <c r="CO14" s="259"/>
      <c r="CP14" s="259"/>
      <c r="CQ14" s="259"/>
      <c r="CR14" s="259"/>
      <c r="CS14" s="259"/>
      <c r="CT14" s="259"/>
      <c r="CU14" s="259"/>
      <c r="CV14" s="259"/>
      <c r="CW14" s="259"/>
      <c r="CX14" s="259"/>
      <c r="CY14" s="259"/>
      <c r="CZ14" s="259"/>
      <c r="DA14" s="259"/>
      <c r="DB14" s="259"/>
      <c r="DC14" s="259"/>
      <c r="DD14" s="259"/>
      <c r="DE14" s="259"/>
      <c r="DF14" s="259"/>
      <c r="DG14" s="259"/>
      <c r="DH14" s="259"/>
      <c r="DI14" s="259"/>
      <c r="DJ14" s="259"/>
      <c r="DK14" s="259"/>
      <c r="DL14" s="259"/>
      <c r="DM14" s="259"/>
      <c r="DN14" s="259"/>
      <c r="DO14" s="259"/>
      <c r="DP14" s="259"/>
      <c r="DQ14" s="259"/>
      <c r="DR14" s="259"/>
      <c r="DS14" s="259"/>
      <c r="DT14" s="259"/>
      <c r="DU14" s="259"/>
      <c r="DV14" s="259"/>
      <c r="DW14" s="259"/>
      <c r="DX14" s="259"/>
      <c r="DY14" s="259"/>
      <c r="DZ14" s="259"/>
      <c r="EA14" s="259"/>
      <c r="EB14" s="259"/>
      <c r="EC14" s="259"/>
      <c r="ED14" s="259"/>
      <c r="EE14" s="259"/>
      <c r="EF14" s="259"/>
      <c r="EG14" s="259"/>
      <c r="EH14" s="259"/>
      <c r="EI14" s="259"/>
      <c r="EJ14" s="259"/>
      <c r="EK14" s="259"/>
      <c r="EL14" s="259"/>
      <c r="EM14" s="259"/>
      <c r="EN14" s="259"/>
      <c r="EO14" s="259"/>
      <c r="EP14" s="259"/>
      <c r="EQ14" s="259"/>
      <c r="ER14" s="259"/>
      <c r="ES14" s="259"/>
      <c r="ET14" s="259"/>
      <c r="EU14" s="259"/>
      <c r="EV14" s="259"/>
      <c r="EW14" s="259"/>
      <c r="EX14" s="259"/>
      <c r="EY14" s="259"/>
      <c r="EZ14" s="259"/>
      <c r="FA14" s="259"/>
      <c r="FB14" s="259"/>
      <c r="FC14" s="259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59"/>
      <c r="FP14" s="259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59"/>
      <c r="GC14" s="259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59"/>
    </row>
    <row r="15" spans="1:197" s="46" customFormat="1" ht="16.5" customHeight="1">
      <c r="A15" s="30" t="s">
        <v>55</v>
      </c>
      <c r="B15" s="30"/>
      <c r="C15" s="24"/>
      <c r="D15" s="24"/>
      <c r="E15" s="316"/>
      <c r="F15" s="308"/>
      <c r="G15" s="309"/>
      <c r="H15" s="309"/>
      <c r="I15" s="316"/>
      <c r="J15" s="309"/>
      <c r="K15" s="30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  <c r="BF15" s="259"/>
      <c r="BG15" s="259"/>
      <c r="BH15" s="259"/>
      <c r="BI15" s="259"/>
      <c r="BJ15" s="259"/>
      <c r="BK15" s="259"/>
      <c r="BL15" s="259"/>
      <c r="BM15" s="259"/>
      <c r="BN15" s="259"/>
      <c r="BO15" s="259"/>
      <c r="BP15" s="259"/>
      <c r="BQ15" s="259"/>
      <c r="BR15" s="259"/>
      <c r="BS15" s="259"/>
      <c r="BT15" s="259"/>
      <c r="BU15" s="259"/>
      <c r="BV15" s="259"/>
      <c r="BW15" s="259"/>
      <c r="BX15" s="259"/>
      <c r="BY15" s="259"/>
      <c r="BZ15" s="259"/>
      <c r="CA15" s="259"/>
      <c r="CB15" s="259"/>
      <c r="CC15" s="259"/>
      <c r="CD15" s="259"/>
      <c r="CE15" s="259"/>
      <c r="CF15" s="259"/>
      <c r="CG15" s="259"/>
      <c r="CH15" s="259"/>
      <c r="CI15" s="259"/>
      <c r="CJ15" s="259"/>
      <c r="CK15" s="259"/>
      <c r="CL15" s="259"/>
      <c r="CM15" s="259"/>
      <c r="CN15" s="259"/>
      <c r="CO15" s="259"/>
      <c r="CP15" s="259"/>
      <c r="CQ15" s="259"/>
      <c r="CR15" s="259"/>
      <c r="CS15" s="259"/>
      <c r="CT15" s="259"/>
      <c r="CU15" s="259"/>
      <c r="CV15" s="259"/>
      <c r="CW15" s="259"/>
      <c r="CX15" s="259"/>
      <c r="CY15" s="259"/>
      <c r="CZ15" s="259"/>
      <c r="DA15" s="259"/>
      <c r="DB15" s="259"/>
      <c r="DC15" s="259"/>
      <c r="DD15" s="259"/>
      <c r="DE15" s="259"/>
      <c r="DF15" s="259"/>
      <c r="DG15" s="259"/>
      <c r="DH15" s="259"/>
      <c r="DI15" s="259"/>
      <c r="DJ15" s="259"/>
      <c r="DK15" s="259"/>
      <c r="DL15" s="259"/>
      <c r="DM15" s="259"/>
      <c r="DN15" s="259"/>
      <c r="DO15" s="259"/>
      <c r="DP15" s="259"/>
      <c r="DQ15" s="259"/>
      <c r="DR15" s="259"/>
      <c r="DS15" s="259"/>
      <c r="DT15" s="259"/>
      <c r="DU15" s="259"/>
      <c r="DV15" s="259"/>
      <c r="DW15" s="259"/>
      <c r="DX15" s="259"/>
      <c r="DY15" s="259"/>
      <c r="DZ15" s="259"/>
      <c r="EA15" s="259"/>
      <c r="EB15" s="259"/>
      <c r="EC15" s="259"/>
      <c r="ED15" s="259"/>
      <c r="EE15" s="259"/>
      <c r="EF15" s="259"/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59"/>
      <c r="ER15" s="259"/>
      <c r="ES15" s="259"/>
      <c r="ET15" s="259"/>
      <c r="EU15" s="259"/>
      <c r="EV15" s="259"/>
      <c r="EW15" s="259"/>
      <c r="EX15" s="259"/>
      <c r="EY15" s="259"/>
      <c r="EZ15" s="259"/>
      <c r="FA15" s="259"/>
      <c r="FB15" s="259"/>
      <c r="FC15" s="259"/>
      <c r="FD15" s="259"/>
      <c r="FE15" s="259"/>
      <c r="FF15" s="259"/>
      <c r="FG15" s="259"/>
      <c r="FH15" s="259"/>
      <c r="FI15" s="259"/>
      <c r="FJ15" s="259"/>
      <c r="FK15" s="259"/>
      <c r="FL15" s="259"/>
      <c r="FM15" s="259"/>
      <c r="FN15" s="259"/>
      <c r="FO15" s="259"/>
      <c r="FP15" s="259"/>
      <c r="FQ15" s="259"/>
      <c r="FR15" s="259"/>
      <c r="FS15" s="259"/>
      <c r="FT15" s="259"/>
      <c r="FU15" s="259"/>
      <c r="FV15" s="259"/>
      <c r="FW15" s="259"/>
      <c r="FX15" s="259"/>
      <c r="FY15" s="259"/>
      <c r="FZ15" s="259"/>
      <c r="GA15" s="259"/>
      <c r="GB15" s="259"/>
      <c r="GC15" s="259"/>
      <c r="GD15" s="259"/>
      <c r="GE15" s="259"/>
      <c r="GF15" s="259"/>
      <c r="GG15" s="259"/>
      <c r="GH15" s="259"/>
      <c r="GI15" s="259"/>
      <c r="GJ15" s="259"/>
      <c r="GK15" s="259"/>
      <c r="GL15" s="259"/>
      <c r="GM15" s="259"/>
      <c r="GN15" s="259"/>
      <c r="GO15" s="259"/>
    </row>
    <row r="16" spans="1:197" s="46" customFormat="1" ht="16.5" customHeight="1">
      <c r="A16" s="30"/>
      <c r="B16" s="30" t="s">
        <v>56</v>
      </c>
      <c r="C16" s="24"/>
      <c r="D16" s="24"/>
      <c r="E16" s="317">
        <v>176093</v>
      </c>
      <c r="F16" s="315"/>
      <c r="G16" s="315">
        <v>62319</v>
      </c>
      <c r="H16" s="315"/>
      <c r="I16" s="313">
        <v>0</v>
      </c>
      <c r="J16" s="315"/>
      <c r="K16" s="308">
        <v>0</v>
      </c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59"/>
      <c r="BH16" s="259"/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59"/>
      <c r="BW16" s="259"/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59"/>
      <c r="CL16" s="259"/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59"/>
      <c r="DA16" s="259"/>
      <c r="DB16" s="259"/>
      <c r="DC16" s="259"/>
      <c r="DD16" s="259"/>
      <c r="DE16" s="259"/>
      <c r="DF16" s="259"/>
      <c r="DG16" s="259"/>
      <c r="DH16" s="259"/>
      <c r="DI16" s="259"/>
      <c r="DJ16" s="259"/>
      <c r="DK16" s="259"/>
      <c r="DL16" s="259"/>
      <c r="DM16" s="259"/>
      <c r="DN16" s="259"/>
      <c r="DO16" s="259"/>
      <c r="DP16" s="259"/>
      <c r="DQ16" s="259"/>
      <c r="DR16" s="259"/>
      <c r="DS16" s="259"/>
      <c r="DT16" s="259"/>
      <c r="DU16" s="259"/>
      <c r="DV16" s="259"/>
      <c r="DW16" s="259"/>
      <c r="DX16" s="259"/>
      <c r="DY16" s="259"/>
      <c r="DZ16" s="259"/>
      <c r="EA16" s="259"/>
      <c r="EB16" s="259"/>
      <c r="EC16" s="259"/>
      <c r="ED16" s="259"/>
      <c r="EE16" s="259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59"/>
      <c r="EX16" s="259"/>
      <c r="EY16" s="259"/>
      <c r="EZ16" s="259"/>
      <c r="FA16" s="259"/>
      <c r="FB16" s="259"/>
      <c r="FC16" s="259"/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59"/>
      <c r="FP16" s="259"/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59"/>
      <c r="GC16" s="259"/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59"/>
    </row>
    <row r="17" spans="1:197" s="46" customFormat="1" ht="16.5" customHeight="1">
      <c r="A17" s="30" t="s">
        <v>32</v>
      </c>
      <c r="B17" s="30"/>
      <c r="C17" s="24"/>
      <c r="D17" s="24"/>
      <c r="E17" s="204">
        <v>1520</v>
      </c>
      <c r="F17" s="315"/>
      <c r="G17" s="2">
        <v>1609</v>
      </c>
      <c r="H17" s="315"/>
      <c r="I17" s="318">
        <v>0</v>
      </c>
      <c r="J17" s="315"/>
      <c r="K17" s="319">
        <v>0</v>
      </c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59"/>
      <c r="BH17" s="259"/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59"/>
      <c r="BW17" s="259"/>
      <c r="BX17" s="259"/>
      <c r="BY17" s="259"/>
      <c r="BZ17" s="259"/>
      <c r="CA17" s="259"/>
      <c r="CB17" s="259"/>
      <c r="CC17" s="259"/>
      <c r="CD17" s="259"/>
      <c r="CE17" s="259"/>
      <c r="CF17" s="259"/>
      <c r="CG17" s="259"/>
      <c r="CH17" s="259"/>
      <c r="CI17" s="259"/>
      <c r="CJ17" s="259"/>
      <c r="CK17" s="259"/>
      <c r="CL17" s="259"/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59"/>
      <c r="DA17" s="259"/>
      <c r="DB17" s="259"/>
      <c r="DC17" s="259"/>
      <c r="DD17" s="259"/>
      <c r="DE17" s="259"/>
      <c r="DF17" s="259"/>
      <c r="DG17" s="259"/>
      <c r="DH17" s="259"/>
      <c r="DI17" s="259"/>
      <c r="DJ17" s="259"/>
      <c r="DK17" s="259"/>
      <c r="DL17" s="259"/>
      <c r="DM17" s="259"/>
      <c r="DN17" s="259"/>
      <c r="DO17" s="259"/>
      <c r="DP17" s="259"/>
      <c r="DQ17" s="259"/>
      <c r="DR17" s="259"/>
      <c r="DS17" s="259"/>
      <c r="DT17" s="259"/>
      <c r="DU17" s="259"/>
      <c r="DV17" s="259"/>
      <c r="DW17" s="259"/>
      <c r="DX17" s="259"/>
      <c r="DY17" s="259"/>
      <c r="DZ17" s="259"/>
      <c r="EA17" s="259"/>
      <c r="EB17" s="259"/>
      <c r="EC17" s="259"/>
      <c r="ED17" s="259"/>
      <c r="EE17" s="259"/>
      <c r="EF17" s="259"/>
      <c r="EG17" s="259"/>
      <c r="EH17" s="259"/>
      <c r="EI17" s="259"/>
      <c r="EJ17" s="259"/>
      <c r="EK17" s="259"/>
      <c r="EL17" s="259"/>
      <c r="EM17" s="259"/>
      <c r="EN17" s="259"/>
      <c r="EO17" s="259"/>
      <c r="EP17" s="259"/>
      <c r="EQ17" s="259"/>
      <c r="ER17" s="259"/>
      <c r="ES17" s="259"/>
      <c r="ET17" s="259"/>
      <c r="EU17" s="259"/>
      <c r="EV17" s="259"/>
      <c r="EW17" s="259"/>
      <c r="EX17" s="259"/>
      <c r="EY17" s="259"/>
      <c r="EZ17" s="259"/>
      <c r="FA17" s="259"/>
      <c r="FB17" s="259"/>
      <c r="FC17" s="259"/>
      <c r="FD17" s="259"/>
      <c r="FE17" s="259"/>
      <c r="FF17" s="259"/>
      <c r="FG17" s="259"/>
      <c r="FH17" s="259"/>
      <c r="FI17" s="259"/>
      <c r="FJ17" s="259"/>
      <c r="FK17" s="259"/>
      <c r="FL17" s="259"/>
      <c r="FM17" s="259"/>
      <c r="FN17" s="259"/>
      <c r="FO17" s="259"/>
      <c r="FP17" s="259"/>
      <c r="FQ17" s="259"/>
      <c r="FR17" s="259"/>
      <c r="FS17" s="259"/>
      <c r="FT17" s="259"/>
      <c r="FU17" s="259"/>
      <c r="FV17" s="259"/>
      <c r="FW17" s="259"/>
      <c r="FX17" s="259"/>
      <c r="FY17" s="259"/>
      <c r="FZ17" s="259"/>
      <c r="GA17" s="259"/>
      <c r="GB17" s="259"/>
      <c r="GC17" s="259"/>
      <c r="GD17" s="259"/>
      <c r="GE17" s="259"/>
      <c r="GF17" s="259"/>
      <c r="GG17" s="259"/>
      <c r="GH17" s="259"/>
      <c r="GI17" s="259"/>
      <c r="GJ17" s="259"/>
      <c r="GK17" s="259"/>
      <c r="GL17" s="259"/>
      <c r="GM17" s="259"/>
      <c r="GN17" s="259"/>
      <c r="GO17" s="259"/>
    </row>
    <row r="18" spans="1:197" s="46" customFormat="1" ht="16.5" customHeight="1">
      <c r="A18" s="30"/>
      <c r="B18" s="29"/>
      <c r="C18" s="24"/>
      <c r="D18" s="24"/>
      <c r="E18" s="317"/>
      <c r="F18" s="320"/>
      <c r="G18" s="315"/>
      <c r="H18" s="320"/>
      <c r="I18" s="321"/>
      <c r="J18" s="308"/>
      <c r="K18" s="322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59"/>
      <c r="BF18" s="259"/>
      <c r="BG18" s="259"/>
      <c r="BH18" s="259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59"/>
      <c r="BU18" s="259"/>
      <c r="BV18" s="259"/>
      <c r="BW18" s="259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59"/>
      <c r="CK18" s="259"/>
      <c r="CL18" s="259"/>
      <c r="CM18" s="259"/>
      <c r="CN18" s="259"/>
      <c r="CO18" s="259"/>
      <c r="CP18" s="259"/>
      <c r="CQ18" s="259"/>
      <c r="CR18" s="259"/>
      <c r="CS18" s="259"/>
      <c r="CT18" s="259"/>
      <c r="CU18" s="259"/>
      <c r="CV18" s="259"/>
      <c r="CW18" s="259"/>
      <c r="CX18" s="259"/>
      <c r="CY18" s="259"/>
      <c r="CZ18" s="259"/>
      <c r="DA18" s="259"/>
      <c r="DB18" s="259"/>
      <c r="DC18" s="259"/>
      <c r="DD18" s="259"/>
      <c r="DE18" s="259"/>
      <c r="DF18" s="259"/>
      <c r="DG18" s="259"/>
      <c r="DH18" s="259"/>
      <c r="DI18" s="259"/>
      <c r="DJ18" s="259"/>
      <c r="DK18" s="259"/>
      <c r="DL18" s="259"/>
      <c r="DM18" s="259"/>
      <c r="DN18" s="259"/>
      <c r="DO18" s="259"/>
      <c r="DP18" s="259"/>
      <c r="DQ18" s="259"/>
      <c r="DR18" s="259"/>
      <c r="DS18" s="259"/>
      <c r="DT18" s="259"/>
      <c r="DU18" s="259"/>
      <c r="DV18" s="259"/>
      <c r="DW18" s="259"/>
      <c r="DX18" s="259"/>
      <c r="DY18" s="259"/>
      <c r="DZ18" s="259"/>
      <c r="EA18" s="259"/>
      <c r="EB18" s="259"/>
      <c r="EC18" s="259"/>
      <c r="ED18" s="259"/>
      <c r="EE18" s="259"/>
      <c r="EF18" s="259"/>
      <c r="EG18" s="259"/>
      <c r="EH18" s="259"/>
      <c r="EI18" s="259"/>
      <c r="EJ18" s="259"/>
      <c r="EK18" s="259"/>
      <c r="EL18" s="259"/>
      <c r="EM18" s="259"/>
      <c r="EN18" s="259"/>
      <c r="EO18" s="259"/>
      <c r="EP18" s="259"/>
      <c r="EQ18" s="259"/>
      <c r="ER18" s="259"/>
      <c r="ES18" s="259"/>
      <c r="ET18" s="259"/>
      <c r="EU18" s="259"/>
      <c r="EV18" s="259"/>
      <c r="EW18" s="259"/>
      <c r="EX18" s="259"/>
      <c r="EY18" s="259"/>
      <c r="EZ18" s="259"/>
      <c r="FA18" s="259"/>
      <c r="FB18" s="259"/>
      <c r="FC18" s="259"/>
      <c r="FD18" s="259"/>
      <c r="FE18" s="259"/>
      <c r="FF18" s="259"/>
      <c r="FG18" s="259"/>
      <c r="FH18" s="259"/>
      <c r="FI18" s="259"/>
      <c r="FJ18" s="259"/>
      <c r="FK18" s="259"/>
      <c r="FL18" s="259"/>
      <c r="FM18" s="259"/>
      <c r="FN18" s="259"/>
      <c r="FO18" s="259"/>
      <c r="FP18" s="259"/>
      <c r="FQ18" s="259"/>
      <c r="FR18" s="259"/>
      <c r="FS18" s="259"/>
      <c r="FT18" s="259"/>
      <c r="FU18" s="259"/>
      <c r="FV18" s="259"/>
      <c r="FW18" s="259"/>
      <c r="FX18" s="259"/>
      <c r="FY18" s="259"/>
      <c r="FZ18" s="259"/>
      <c r="GA18" s="259"/>
      <c r="GB18" s="259"/>
      <c r="GC18" s="259"/>
      <c r="GD18" s="259"/>
      <c r="GE18" s="259"/>
      <c r="GF18" s="259"/>
      <c r="GG18" s="259"/>
      <c r="GH18" s="259"/>
      <c r="GI18" s="259"/>
      <c r="GJ18" s="259"/>
      <c r="GK18" s="259"/>
      <c r="GL18" s="259"/>
      <c r="GM18" s="259"/>
      <c r="GN18" s="259"/>
      <c r="GO18" s="259"/>
    </row>
    <row r="19" spans="1:197" s="46" customFormat="1" ht="16.5" customHeight="1">
      <c r="A19" s="244" t="s">
        <v>15</v>
      </c>
      <c r="B19" s="30"/>
      <c r="C19" s="24"/>
      <c r="D19" s="24"/>
      <c r="E19" s="318">
        <f>SUM(E14:E17)</f>
        <v>178728</v>
      </c>
      <c r="F19" s="308"/>
      <c r="G19" s="319">
        <f>SUM(G14:G17)</f>
        <v>64606</v>
      </c>
      <c r="H19" s="308"/>
      <c r="I19" s="318">
        <f>SUM(I14:I17)</f>
        <v>6470</v>
      </c>
      <c r="J19" s="308"/>
      <c r="K19" s="319">
        <f>SUM(K14:K17)</f>
        <v>6940</v>
      </c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  <c r="AX19" s="259"/>
      <c r="AY19" s="259"/>
      <c r="AZ19" s="259"/>
      <c r="BA19" s="259"/>
      <c r="BB19" s="259"/>
      <c r="BC19" s="259"/>
      <c r="BD19" s="259"/>
      <c r="BE19" s="259"/>
      <c r="BF19" s="259"/>
      <c r="BG19" s="259"/>
      <c r="BH19" s="259"/>
      <c r="BI19" s="259"/>
      <c r="BJ19" s="259"/>
      <c r="BK19" s="259"/>
      <c r="BL19" s="259"/>
      <c r="BM19" s="259"/>
      <c r="BN19" s="259"/>
      <c r="BO19" s="259"/>
      <c r="BP19" s="259"/>
      <c r="BQ19" s="259"/>
      <c r="BR19" s="259"/>
      <c r="BS19" s="259"/>
      <c r="BT19" s="259"/>
      <c r="BU19" s="259"/>
      <c r="BV19" s="259"/>
      <c r="BW19" s="259"/>
      <c r="BX19" s="259"/>
      <c r="BY19" s="259"/>
      <c r="BZ19" s="259"/>
      <c r="CA19" s="259"/>
      <c r="CB19" s="259"/>
      <c r="CC19" s="259"/>
      <c r="CD19" s="259"/>
      <c r="CE19" s="259"/>
      <c r="CF19" s="259"/>
      <c r="CG19" s="259"/>
      <c r="CH19" s="259"/>
      <c r="CI19" s="259"/>
      <c r="CJ19" s="259"/>
      <c r="CK19" s="259"/>
      <c r="CL19" s="259"/>
      <c r="CM19" s="259"/>
      <c r="CN19" s="259"/>
      <c r="CO19" s="259"/>
      <c r="CP19" s="259"/>
      <c r="CQ19" s="259"/>
      <c r="CR19" s="259"/>
      <c r="CS19" s="259"/>
      <c r="CT19" s="259"/>
      <c r="CU19" s="259"/>
      <c r="CV19" s="259"/>
      <c r="CW19" s="259"/>
      <c r="CX19" s="259"/>
      <c r="CY19" s="259"/>
      <c r="CZ19" s="259"/>
      <c r="DA19" s="259"/>
      <c r="DB19" s="259"/>
      <c r="DC19" s="259"/>
      <c r="DD19" s="259"/>
      <c r="DE19" s="259"/>
      <c r="DF19" s="259"/>
      <c r="DG19" s="259"/>
      <c r="DH19" s="259"/>
      <c r="DI19" s="259"/>
      <c r="DJ19" s="259"/>
      <c r="DK19" s="259"/>
      <c r="DL19" s="259"/>
      <c r="DM19" s="259"/>
      <c r="DN19" s="259"/>
      <c r="DO19" s="259"/>
      <c r="DP19" s="259"/>
      <c r="DQ19" s="259"/>
      <c r="DR19" s="259"/>
      <c r="DS19" s="259"/>
      <c r="DT19" s="259"/>
      <c r="DU19" s="259"/>
      <c r="DV19" s="259"/>
      <c r="DW19" s="259"/>
      <c r="DX19" s="259"/>
      <c r="DY19" s="259"/>
      <c r="DZ19" s="259"/>
      <c r="EA19" s="259"/>
      <c r="EB19" s="259"/>
      <c r="EC19" s="259"/>
      <c r="ED19" s="259"/>
      <c r="EE19" s="259"/>
      <c r="EF19" s="259"/>
      <c r="EG19" s="259"/>
      <c r="EH19" s="259"/>
      <c r="EI19" s="259"/>
      <c r="EJ19" s="259"/>
      <c r="EK19" s="259"/>
      <c r="EL19" s="259"/>
      <c r="EM19" s="259"/>
      <c r="EN19" s="259"/>
      <c r="EO19" s="259"/>
      <c r="EP19" s="259"/>
      <c r="EQ19" s="259"/>
      <c r="ER19" s="259"/>
      <c r="ES19" s="259"/>
      <c r="ET19" s="259"/>
      <c r="EU19" s="259"/>
      <c r="EV19" s="259"/>
      <c r="EW19" s="259"/>
      <c r="EX19" s="259"/>
      <c r="EY19" s="259"/>
      <c r="EZ19" s="259"/>
      <c r="FA19" s="259"/>
      <c r="FB19" s="259"/>
      <c r="FC19" s="259"/>
      <c r="FD19" s="259"/>
      <c r="FE19" s="259"/>
      <c r="FF19" s="259"/>
      <c r="FG19" s="259"/>
      <c r="FH19" s="259"/>
      <c r="FI19" s="259"/>
      <c r="FJ19" s="259"/>
      <c r="FK19" s="259"/>
      <c r="FL19" s="259"/>
      <c r="FM19" s="259"/>
      <c r="FN19" s="259"/>
      <c r="FO19" s="259"/>
      <c r="FP19" s="259"/>
      <c r="FQ19" s="259"/>
      <c r="FR19" s="259"/>
      <c r="FS19" s="259"/>
      <c r="FT19" s="259"/>
      <c r="FU19" s="259"/>
      <c r="FV19" s="259"/>
      <c r="FW19" s="259"/>
      <c r="FX19" s="259"/>
      <c r="FY19" s="259"/>
      <c r="FZ19" s="259"/>
      <c r="GA19" s="259"/>
      <c r="GB19" s="259"/>
      <c r="GC19" s="259"/>
      <c r="GD19" s="259"/>
      <c r="GE19" s="259"/>
      <c r="GF19" s="259"/>
      <c r="GG19" s="259"/>
      <c r="GH19" s="259"/>
      <c r="GI19" s="259"/>
      <c r="GJ19" s="259"/>
      <c r="GK19" s="259"/>
      <c r="GL19" s="259"/>
      <c r="GM19" s="259"/>
      <c r="GN19" s="259"/>
      <c r="GO19" s="259"/>
    </row>
    <row r="20" spans="1:197" s="46" customFormat="1" ht="16.5" customHeight="1">
      <c r="A20" s="30"/>
      <c r="B20" s="244"/>
      <c r="C20" s="24"/>
      <c r="D20" s="24"/>
      <c r="E20" s="317"/>
      <c r="F20" s="308"/>
      <c r="G20" s="315"/>
      <c r="H20" s="308"/>
      <c r="I20" s="313"/>
      <c r="J20" s="308"/>
      <c r="K20" s="308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259"/>
      <c r="AG20" s="259"/>
      <c r="AH20" s="259"/>
      <c r="AI20" s="259"/>
      <c r="AJ20" s="259"/>
      <c r="AK20" s="259"/>
      <c r="AL20" s="259"/>
      <c r="AM20" s="259"/>
      <c r="AN20" s="259"/>
      <c r="AO20" s="259"/>
      <c r="AP20" s="259"/>
      <c r="AQ20" s="259"/>
      <c r="AR20" s="259"/>
      <c r="AS20" s="259"/>
      <c r="AT20" s="259"/>
      <c r="AU20" s="259"/>
      <c r="AV20" s="259"/>
      <c r="AW20" s="259"/>
      <c r="AX20" s="259"/>
      <c r="AY20" s="259"/>
      <c r="AZ20" s="259"/>
      <c r="BA20" s="259"/>
      <c r="BB20" s="259"/>
      <c r="BC20" s="259"/>
      <c r="BD20" s="259"/>
      <c r="BE20" s="259"/>
      <c r="BF20" s="259"/>
      <c r="BG20" s="259"/>
      <c r="BH20" s="259"/>
      <c r="BI20" s="259"/>
      <c r="BJ20" s="259"/>
      <c r="BK20" s="259"/>
      <c r="BL20" s="259"/>
      <c r="BM20" s="259"/>
      <c r="BN20" s="259"/>
      <c r="BO20" s="259"/>
      <c r="BP20" s="259"/>
      <c r="BQ20" s="259"/>
      <c r="BR20" s="259"/>
      <c r="BS20" s="259"/>
      <c r="BT20" s="259"/>
      <c r="BU20" s="259"/>
      <c r="BV20" s="259"/>
      <c r="BW20" s="259"/>
      <c r="BX20" s="259"/>
      <c r="BY20" s="259"/>
      <c r="BZ20" s="259"/>
      <c r="CA20" s="259"/>
      <c r="CB20" s="259"/>
      <c r="CC20" s="259"/>
      <c r="CD20" s="259"/>
      <c r="CE20" s="259"/>
      <c r="CF20" s="259"/>
      <c r="CG20" s="259"/>
      <c r="CH20" s="259"/>
      <c r="CI20" s="259"/>
      <c r="CJ20" s="259"/>
      <c r="CK20" s="259"/>
      <c r="CL20" s="259"/>
      <c r="CM20" s="259"/>
      <c r="CN20" s="259"/>
      <c r="CO20" s="259"/>
      <c r="CP20" s="259"/>
      <c r="CQ20" s="259"/>
      <c r="CR20" s="259"/>
      <c r="CS20" s="259"/>
      <c r="CT20" s="259"/>
      <c r="CU20" s="259"/>
      <c r="CV20" s="259"/>
      <c r="CW20" s="259"/>
      <c r="CX20" s="259"/>
      <c r="CY20" s="259"/>
      <c r="CZ20" s="259"/>
      <c r="DA20" s="259"/>
      <c r="DB20" s="259"/>
      <c r="DC20" s="259"/>
      <c r="DD20" s="259"/>
      <c r="DE20" s="259"/>
      <c r="DF20" s="259"/>
      <c r="DG20" s="259"/>
      <c r="DH20" s="259"/>
      <c r="DI20" s="259"/>
      <c r="DJ20" s="259"/>
      <c r="DK20" s="259"/>
      <c r="DL20" s="259"/>
      <c r="DM20" s="259"/>
      <c r="DN20" s="259"/>
      <c r="DO20" s="259"/>
      <c r="DP20" s="259"/>
      <c r="DQ20" s="259"/>
      <c r="DR20" s="259"/>
      <c r="DS20" s="259"/>
      <c r="DT20" s="259"/>
      <c r="DU20" s="259"/>
      <c r="DV20" s="259"/>
      <c r="DW20" s="259"/>
      <c r="DX20" s="259"/>
      <c r="DY20" s="259"/>
      <c r="DZ20" s="259"/>
      <c r="EA20" s="259"/>
      <c r="EB20" s="259"/>
      <c r="EC20" s="259"/>
      <c r="ED20" s="259"/>
      <c r="EE20" s="259"/>
      <c r="EF20" s="259"/>
      <c r="EG20" s="259"/>
      <c r="EH20" s="259"/>
      <c r="EI20" s="259"/>
      <c r="EJ20" s="259"/>
      <c r="EK20" s="259"/>
      <c r="EL20" s="259"/>
      <c r="EM20" s="259"/>
      <c r="EN20" s="259"/>
      <c r="EO20" s="259"/>
      <c r="EP20" s="259"/>
      <c r="EQ20" s="259"/>
      <c r="ER20" s="259"/>
      <c r="ES20" s="259"/>
      <c r="ET20" s="259"/>
      <c r="EU20" s="259"/>
      <c r="EV20" s="259"/>
      <c r="EW20" s="259"/>
      <c r="EX20" s="259"/>
      <c r="EY20" s="259"/>
      <c r="EZ20" s="259"/>
      <c r="FA20" s="259"/>
      <c r="FB20" s="259"/>
      <c r="FC20" s="259"/>
      <c r="FD20" s="259"/>
      <c r="FE20" s="259"/>
      <c r="FF20" s="259"/>
      <c r="FG20" s="259"/>
      <c r="FH20" s="259"/>
      <c r="FI20" s="259"/>
      <c r="FJ20" s="259"/>
      <c r="FK20" s="259"/>
      <c r="FL20" s="259"/>
      <c r="FM20" s="259"/>
      <c r="FN20" s="259"/>
      <c r="FO20" s="259"/>
      <c r="FP20" s="259"/>
      <c r="FQ20" s="259"/>
      <c r="FR20" s="259"/>
      <c r="FS20" s="259"/>
      <c r="FT20" s="259"/>
      <c r="FU20" s="259"/>
      <c r="FV20" s="259"/>
      <c r="FW20" s="259"/>
      <c r="FX20" s="259"/>
      <c r="FY20" s="259"/>
      <c r="FZ20" s="259"/>
      <c r="GA20" s="259"/>
      <c r="GB20" s="259"/>
      <c r="GC20" s="259"/>
      <c r="GD20" s="259"/>
      <c r="GE20" s="259"/>
      <c r="GF20" s="259"/>
      <c r="GG20" s="259"/>
      <c r="GH20" s="259"/>
      <c r="GI20" s="259"/>
      <c r="GJ20" s="259"/>
      <c r="GK20" s="259"/>
      <c r="GL20" s="259"/>
      <c r="GM20" s="259"/>
      <c r="GN20" s="259"/>
      <c r="GO20" s="259"/>
    </row>
    <row r="21" spans="1:197" s="46" customFormat="1" ht="16.5" customHeight="1">
      <c r="A21" s="30"/>
      <c r="B21" s="244"/>
      <c r="C21" s="24"/>
      <c r="D21" s="24"/>
      <c r="E21" s="317"/>
      <c r="F21" s="308"/>
      <c r="G21" s="315"/>
      <c r="H21" s="308"/>
      <c r="I21" s="313"/>
      <c r="J21" s="308"/>
      <c r="K21" s="308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  <c r="AP21" s="259"/>
      <c r="AQ21" s="259"/>
      <c r="AR21" s="259"/>
      <c r="AS21" s="259"/>
      <c r="AT21" s="259"/>
      <c r="AU21" s="259"/>
      <c r="AV21" s="259"/>
      <c r="AW21" s="259"/>
      <c r="AX21" s="259"/>
      <c r="AY21" s="259"/>
      <c r="AZ21" s="259"/>
      <c r="BA21" s="259"/>
      <c r="BB21" s="259"/>
      <c r="BC21" s="259"/>
      <c r="BD21" s="259"/>
      <c r="BE21" s="259"/>
      <c r="BF21" s="259"/>
      <c r="BG21" s="259"/>
      <c r="BH21" s="259"/>
      <c r="BI21" s="259"/>
      <c r="BJ21" s="259"/>
      <c r="BK21" s="259"/>
      <c r="BL21" s="259"/>
      <c r="BM21" s="259"/>
      <c r="BN21" s="259"/>
      <c r="BO21" s="259"/>
      <c r="BP21" s="259"/>
      <c r="BQ21" s="259"/>
      <c r="BR21" s="259"/>
      <c r="BS21" s="259"/>
      <c r="BT21" s="259"/>
      <c r="BU21" s="259"/>
      <c r="BV21" s="259"/>
      <c r="BW21" s="259"/>
      <c r="BX21" s="259"/>
      <c r="BY21" s="259"/>
      <c r="BZ21" s="259"/>
      <c r="CA21" s="259"/>
      <c r="CB21" s="259"/>
      <c r="CC21" s="259"/>
      <c r="CD21" s="259"/>
      <c r="CE21" s="259"/>
      <c r="CF21" s="259"/>
      <c r="CG21" s="259"/>
      <c r="CH21" s="259"/>
      <c r="CI21" s="259"/>
      <c r="CJ21" s="259"/>
      <c r="CK21" s="259"/>
      <c r="CL21" s="259"/>
      <c r="CM21" s="259"/>
      <c r="CN21" s="259"/>
      <c r="CO21" s="259"/>
      <c r="CP21" s="259"/>
      <c r="CQ21" s="259"/>
      <c r="CR21" s="259"/>
      <c r="CS21" s="259"/>
      <c r="CT21" s="259"/>
      <c r="CU21" s="259"/>
      <c r="CV21" s="259"/>
      <c r="CW21" s="259"/>
      <c r="CX21" s="259"/>
      <c r="CY21" s="259"/>
      <c r="CZ21" s="259"/>
      <c r="DA21" s="259"/>
      <c r="DB21" s="259"/>
      <c r="DC21" s="259"/>
      <c r="DD21" s="259"/>
      <c r="DE21" s="259"/>
      <c r="DF21" s="259"/>
      <c r="DG21" s="259"/>
      <c r="DH21" s="259"/>
      <c r="DI21" s="259"/>
      <c r="DJ21" s="259"/>
      <c r="DK21" s="259"/>
      <c r="DL21" s="259"/>
      <c r="DM21" s="259"/>
      <c r="DN21" s="259"/>
      <c r="DO21" s="259"/>
      <c r="DP21" s="259"/>
      <c r="DQ21" s="259"/>
      <c r="DR21" s="259"/>
      <c r="DS21" s="259"/>
      <c r="DT21" s="259"/>
      <c r="DU21" s="259"/>
      <c r="DV21" s="259"/>
      <c r="DW21" s="259"/>
      <c r="DX21" s="259"/>
      <c r="DY21" s="259"/>
      <c r="DZ21" s="259"/>
      <c r="EA21" s="259"/>
      <c r="EB21" s="259"/>
      <c r="EC21" s="259"/>
      <c r="ED21" s="259"/>
      <c r="EE21" s="259"/>
      <c r="EF21" s="259"/>
      <c r="EG21" s="259"/>
      <c r="EH21" s="259"/>
      <c r="EI21" s="259"/>
      <c r="EJ21" s="259"/>
      <c r="EK21" s="259"/>
      <c r="EL21" s="259"/>
      <c r="EM21" s="259"/>
      <c r="EN21" s="259"/>
      <c r="EO21" s="259"/>
      <c r="EP21" s="259"/>
      <c r="EQ21" s="259"/>
      <c r="ER21" s="259"/>
      <c r="ES21" s="259"/>
      <c r="ET21" s="259"/>
      <c r="EU21" s="259"/>
      <c r="EV21" s="259"/>
      <c r="EW21" s="259"/>
      <c r="EX21" s="259"/>
      <c r="EY21" s="259"/>
      <c r="EZ21" s="259"/>
      <c r="FA21" s="259"/>
      <c r="FB21" s="259"/>
      <c r="FC21" s="259"/>
      <c r="FD21" s="259"/>
      <c r="FE21" s="259"/>
      <c r="FF21" s="259"/>
      <c r="FG21" s="259"/>
      <c r="FH21" s="259"/>
      <c r="FI21" s="259"/>
      <c r="FJ21" s="259"/>
      <c r="FK21" s="259"/>
      <c r="FL21" s="259"/>
      <c r="FM21" s="259"/>
      <c r="FN21" s="259"/>
      <c r="FO21" s="259"/>
      <c r="FP21" s="259"/>
      <c r="FQ21" s="259"/>
      <c r="FR21" s="259"/>
      <c r="FS21" s="259"/>
      <c r="FT21" s="259"/>
      <c r="FU21" s="259"/>
      <c r="FV21" s="259"/>
      <c r="FW21" s="259"/>
      <c r="FX21" s="259"/>
      <c r="FY21" s="259"/>
      <c r="FZ21" s="259"/>
      <c r="GA21" s="259"/>
      <c r="GB21" s="259"/>
      <c r="GC21" s="259"/>
      <c r="GD21" s="259"/>
      <c r="GE21" s="259"/>
      <c r="GF21" s="259"/>
      <c r="GG21" s="259"/>
      <c r="GH21" s="259"/>
      <c r="GI21" s="259"/>
      <c r="GJ21" s="259"/>
      <c r="GK21" s="259"/>
      <c r="GL21" s="259"/>
      <c r="GM21" s="259"/>
      <c r="GN21" s="259"/>
      <c r="GO21" s="259"/>
    </row>
    <row r="22" spans="1:197" s="46" customFormat="1" ht="16.5" customHeight="1">
      <c r="A22" s="244" t="s">
        <v>37</v>
      </c>
      <c r="B22" s="244"/>
      <c r="C22" s="24"/>
      <c r="D22" s="24"/>
      <c r="E22" s="317"/>
      <c r="F22" s="308"/>
      <c r="G22" s="315"/>
      <c r="H22" s="308"/>
      <c r="I22" s="313"/>
      <c r="J22" s="308"/>
      <c r="K22" s="308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59"/>
      <c r="AS22" s="259"/>
      <c r="AT22" s="259"/>
      <c r="AU22" s="259"/>
      <c r="AV22" s="259"/>
      <c r="AW22" s="259"/>
      <c r="AX22" s="259"/>
      <c r="AY22" s="259"/>
      <c r="AZ22" s="259"/>
      <c r="BA22" s="259"/>
      <c r="BB22" s="259"/>
      <c r="BC22" s="259"/>
      <c r="BD22" s="259"/>
      <c r="BE22" s="259"/>
      <c r="BF22" s="259"/>
      <c r="BG22" s="259"/>
      <c r="BH22" s="259"/>
      <c r="BI22" s="259"/>
      <c r="BJ22" s="259"/>
      <c r="BK22" s="259"/>
      <c r="BL22" s="259"/>
      <c r="BM22" s="259"/>
      <c r="BN22" s="259"/>
      <c r="BO22" s="259"/>
      <c r="BP22" s="259"/>
      <c r="BQ22" s="259"/>
      <c r="BR22" s="259"/>
      <c r="BS22" s="259"/>
      <c r="BT22" s="259"/>
      <c r="BU22" s="259"/>
      <c r="BV22" s="259"/>
      <c r="BW22" s="259"/>
      <c r="BX22" s="259"/>
      <c r="BY22" s="259"/>
      <c r="BZ22" s="259"/>
      <c r="CA22" s="259"/>
      <c r="CB22" s="259"/>
      <c r="CC22" s="259"/>
      <c r="CD22" s="259"/>
      <c r="CE22" s="259"/>
      <c r="CF22" s="259"/>
      <c r="CG22" s="259"/>
      <c r="CH22" s="259"/>
      <c r="CI22" s="259"/>
      <c r="CJ22" s="259"/>
      <c r="CK22" s="259"/>
      <c r="CL22" s="259"/>
      <c r="CM22" s="259"/>
      <c r="CN22" s="259"/>
      <c r="CO22" s="259"/>
      <c r="CP22" s="259"/>
      <c r="CQ22" s="259"/>
      <c r="CR22" s="259"/>
      <c r="CS22" s="259"/>
      <c r="CT22" s="259"/>
      <c r="CU22" s="259"/>
      <c r="CV22" s="259"/>
      <c r="CW22" s="259"/>
      <c r="CX22" s="259"/>
      <c r="CY22" s="259"/>
      <c r="CZ22" s="259"/>
      <c r="DA22" s="259"/>
      <c r="DB22" s="259"/>
      <c r="DC22" s="259"/>
      <c r="DD22" s="259"/>
      <c r="DE22" s="259"/>
      <c r="DF22" s="259"/>
      <c r="DG22" s="259"/>
      <c r="DH22" s="259"/>
      <c r="DI22" s="259"/>
      <c r="DJ22" s="259"/>
      <c r="DK22" s="259"/>
      <c r="DL22" s="259"/>
      <c r="DM22" s="259"/>
      <c r="DN22" s="259"/>
      <c r="DO22" s="259"/>
      <c r="DP22" s="259"/>
      <c r="DQ22" s="259"/>
      <c r="DR22" s="259"/>
      <c r="DS22" s="259"/>
      <c r="DT22" s="259"/>
      <c r="DU22" s="259"/>
      <c r="DV22" s="259"/>
      <c r="DW22" s="259"/>
      <c r="DX22" s="259"/>
      <c r="DY22" s="259"/>
      <c r="DZ22" s="259"/>
      <c r="EA22" s="259"/>
      <c r="EB22" s="259"/>
      <c r="EC22" s="259"/>
      <c r="ED22" s="259"/>
      <c r="EE22" s="259"/>
      <c r="EF22" s="259"/>
      <c r="EG22" s="259"/>
      <c r="EH22" s="259"/>
      <c r="EI22" s="259"/>
      <c r="EJ22" s="259"/>
      <c r="EK22" s="259"/>
      <c r="EL22" s="259"/>
      <c r="EM22" s="259"/>
      <c r="EN22" s="259"/>
      <c r="EO22" s="259"/>
      <c r="EP22" s="259"/>
      <c r="EQ22" s="259"/>
      <c r="ER22" s="259"/>
      <c r="ES22" s="259"/>
      <c r="ET22" s="259"/>
      <c r="EU22" s="259"/>
      <c r="EV22" s="259"/>
      <c r="EW22" s="259"/>
      <c r="EX22" s="259"/>
      <c r="EY22" s="259"/>
      <c r="EZ22" s="259"/>
      <c r="FA22" s="259"/>
      <c r="FB22" s="259"/>
      <c r="FC22" s="259"/>
      <c r="FD22" s="259"/>
      <c r="FE22" s="259"/>
      <c r="FF22" s="259"/>
      <c r="FG22" s="259"/>
      <c r="FH22" s="259"/>
      <c r="FI22" s="259"/>
      <c r="FJ22" s="259"/>
      <c r="FK22" s="259"/>
      <c r="FL22" s="259"/>
      <c r="FM22" s="259"/>
      <c r="FN22" s="259"/>
      <c r="FO22" s="259"/>
      <c r="FP22" s="259"/>
      <c r="FQ22" s="259"/>
      <c r="FR22" s="259"/>
      <c r="FS22" s="259"/>
      <c r="FT22" s="259"/>
      <c r="FU22" s="259"/>
      <c r="FV22" s="259"/>
      <c r="FW22" s="259"/>
      <c r="FX22" s="259"/>
      <c r="FY22" s="259"/>
      <c r="FZ22" s="259"/>
      <c r="GA22" s="259"/>
      <c r="GB22" s="259"/>
      <c r="GC22" s="259"/>
      <c r="GD22" s="259"/>
      <c r="GE22" s="259"/>
      <c r="GF22" s="259"/>
      <c r="GG22" s="259"/>
      <c r="GH22" s="259"/>
      <c r="GI22" s="259"/>
      <c r="GJ22" s="259"/>
      <c r="GK22" s="259"/>
      <c r="GL22" s="259"/>
      <c r="GM22" s="259"/>
      <c r="GN22" s="259"/>
      <c r="GO22" s="259"/>
    </row>
    <row r="23" spans="1:197" s="46" customFormat="1" ht="16.5" customHeight="1">
      <c r="A23" s="244"/>
      <c r="B23" s="244"/>
      <c r="C23" s="24"/>
      <c r="D23" s="24"/>
      <c r="E23" s="317"/>
      <c r="F23" s="308"/>
      <c r="G23" s="315"/>
      <c r="H23" s="308"/>
      <c r="I23" s="313"/>
      <c r="J23" s="308"/>
      <c r="K23" s="308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59"/>
      <c r="BB23" s="259"/>
      <c r="BC23" s="259"/>
      <c r="BD23" s="259"/>
      <c r="BE23" s="259"/>
      <c r="BF23" s="259"/>
      <c r="BG23" s="259"/>
      <c r="BH23" s="259"/>
      <c r="BI23" s="259"/>
      <c r="BJ23" s="259"/>
      <c r="BK23" s="259"/>
      <c r="BL23" s="259"/>
      <c r="BM23" s="259"/>
      <c r="BN23" s="259"/>
      <c r="BO23" s="259"/>
      <c r="BP23" s="259"/>
      <c r="BQ23" s="259"/>
      <c r="BR23" s="259"/>
      <c r="BS23" s="259"/>
      <c r="BT23" s="259"/>
      <c r="BU23" s="259"/>
      <c r="BV23" s="259"/>
      <c r="BW23" s="259"/>
      <c r="BX23" s="259"/>
      <c r="BY23" s="259"/>
      <c r="BZ23" s="259"/>
      <c r="CA23" s="259"/>
      <c r="CB23" s="259"/>
      <c r="CC23" s="259"/>
      <c r="CD23" s="259"/>
      <c r="CE23" s="259"/>
      <c r="CF23" s="259"/>
      <c r="CG23" s="259"/>
      <c r="CH23" s="259"/>
      <c r="CI23" s="259"/>
      <c r="CJ23" s="259"/>
      <c r="CK23" s="259"/>
      <c r="CL23" s="259"/>
      <c r="CM23" s="259"/>
      <c r="CN23" s="259"/>
      <c r="CO23" s="259"/>
      <c r="CP23" s="259"/>
      <c r="CQ23" s="259"/>
      <c r="CR23" s="259"/>
      <c r="CS23" s="259"/>
      <c r="CT23" s="259"/>
      <c r="CU23" s="259"/>
      <c r="CV23" s="259"/>
      <c r="CW23" s="259"/>
      <c r="CX23" s="259"/>
      <c r="CY23" s="259"/>
      <c r="CZ23" s="259"/>
      <c r="DA23" s="259"/>
      <c r="DB23" s="259"/>
      <c r="DC23" s="259"/>
      <c r="DD23" s="259"/>
      <c r="DE23" s="259"/>
      <c r="DF23" s="259"/>
      <c r="DG23" s="259"/>
      <c r="DH23" s="259"/>
      <c r="DI23" s="259"/>
      <c r="DJ23" s="259"/>
      <c r="DK23" s="259"/>
      <c r="DL23" s="259"/>
      <c r="DM23" s="259"/>
      <c r="DN23" s="259"/>
      <c r="DO23" s="259"/>
      <c r="DP23" s="259"/>
      <c r="DQ23" s="259"/>
      <c r="DR23" s="259"/>
      <c r="DS23" s="259"/>
      <c r="DT23" s="259"/>
      <c r="DU23" s="259"/>
      <c r="DV23" s="259"/>
      <c r="DW23" s="259"/>
      <c r="DX23" s="259"/>
      <c r="DY23" s="259"/>
      <c r="DZ23" s="259"/>
      <c r="EA23" s="259"/>
      <c r="EB23" s="259"/>
      <c r="EC23" s="259"/>
      <c r="ED23" s="259"/>
      <c r="EE23" s="259"/>
      <c r="EF23" s="259"/>
      <c r="EG23" s="259"/>
      <c r="EH23" s="259"/>
      <c r="EI23" s="259"/>
      <c r="EJ23" s="259"/>
      <c r="EK23" s="259"/>
      <c r="EL23" s="259"/>
      <c r="EM23" s="259"/>
      <c r="EN23" s="259"/>
      <c r="EO23" s="259"/>
      <c r="EP23" s="259"/>
      <c r="EQ23" s="259"/>
      <c r="ER23" s="259"/>
      <c r="ES23" s="259"/>
      <c r="ET23" s="259"/>
      <c r="EU23" s="259"/>
      <c r="EV23" s="259"/>
      <c r="EW23" s="259"/>
      <c r="EX23" s="259"/>
      <c r="EY23" s="259"/>
      <c r="EZ23" s="259"/>
      <c r="FA23" s="259"/>
      <c r="FB23" s="259"/>
      <c r="FC23" s="259"/>
      <c r="FD23" s="259"/>
      <c r="FE23" s="259"/>
      <c r="FF23" s="259"/>
      <c r="FG23" s="259"/>
      <c r="FH23" s="259"/>
      <c r="FI23" s="259"/>
      <c r="FJ23" s="259"/>
      <c r="FK23" s="259"/>
      <c r="FL23" s="259"/>
      <c r="FM23" s="259"/>
      <c r="FN23" s="259"/>
      <c r="FO23" s="259"/>
      <c r="FP23" s="259"/>
      <c r="FQ23" s="259"/>
      <c r="FR23" s="259"/>
      <c r="FS23" s="259"/>
      <c r="FT23" s="259"/>
      <c r="FU23" s="259"/>
      <c r="FV23" s="259"/>
      <c r="FW23" s="259"/>
      <c r="FX23" s="259"/>
      <c r="FY23" s="259"/>
      <c r="FZ23" s="259"/>
      <c r="GA23" s="259"/>
      <c r="GB23" s="259"/>
      <c r="GC23" s="259"/>
      <c r="GD23" s="259"/>
      <c r="GE23" s="259"/>
      <c r="GF23" s="259"/>
      <c r="GG23" s="259"/>
      <c r="GH23" s="259"/>
      <c r="GI23" s="259"/>
      <c r="GJ23" s="259"/>
      <c r="GK23" s="259"/>
      <c r="GL23" s="259"/>
      <c r="GM23" s="259"/>
      <c r="GN23" s="259"/>
      <c r="GO23" s="259"/>
    </row>
    <row r="24" spans="1:197" s="46" customFormat="1" ht="16.5" customHeight="1">
      <c r="A24" s="323" t="s">
        <v>202</v>
      </c>
      <c r="B24" s="324"/>
      <c r="C24" s="24"/>
      <c r="D24" s="24"/>
      <c r="E24" s="204">
        <v>113593</v>
      </c>
      <c r="F24" s="315"/>
      <c r="G24" s="2">
        <v>43822</v>
      </c>
      <c r="H24" s="315"/>
      <c r="I24" s="204">
        <v>0</v>
      </c>
      <c r="J24" s="315"/>
      <c r="K24" s="2">
        <v>0</v>
      </c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  <c r="BF24" s="259"/>
      <c r="BG24" s="259"/>
      <c r="BH24" s="259"/>
      <c r="BI24" s="259"/>
      <c r="BJ24" s="259"/>
      <c r="BK24" s="259"/>
      <c r="BL24" s="259"/>
      <c r="BM24" s="259"/>
      <c r="BN24" s="259"/>
      <c r="BO24" s="259"/>
      <c r="BP24" s="259"/>
      <c r="BQ24" s="259"/>
      <c r="BR24" s="259"/>
      <c r="BS24" s="259"/>
      <c r="BT24" s="259"/>
      <c r="BU24" s="259"/>
      <c r="BV24" s="259"/>
      <c r="BW24" s="259"/>
      <c r="BX24" s="259"/>
      <c r="BY24" s="259"/>
      <c r="BZ24" s="259"/>
      <c r="CA24" s="259"/>
      <c r="CB24" s="259"/>
      <c r="CC24" s="259"/>
      <c r="CD24" s="259"/>
      <c r="CE24" s="259"/>
      <c r="CF24" s="259"/>
      <c r="CG24" s="259"/>
      <c r="CH24" s="259"/>
      <c r="CI24" s="259"/>
      <c r="CJ24" s="259"/>
      <c r="CK24" s="259"/>
      <c r="CL24" s="259"/>
      <c r="CM24" s="259"/>
      <c r="CN24" s="259"/>
      <c r="CO24" s="259"/>
      <c r="CP24" s="259"/>
      <c r="CQ24" s="259"/>
      <c r="CR24" s="259"/>
      <c r="CS24" s="259"/>
      <c r="CT24" s="259"/>
      <c r="CU24" s="259"/>
      <c r="CV24" s="259"/>
      <c r="CW24" s="259"/>
      <c r="CX24" s="259"/>
      <c r="CY24" s="259"/>
      <c r="CZ24" s="259"/>
      <c r="DA24" s="259"/>
      <c r="DB24" s="259"/>
      <c r="DC24" s="259"/>
      <c r="DD24" s="259"/>
      <c r="DE24" s="259"/>
      <c r="DF24" s="259"/>
      <c r="DG24" s="259"/>
      <c r="DH24" s="259"/>
      <c r="DI24" s="259"/>
      <c r="DJ24" s="259"/>
      <c r="DK24" s="259"/>
      <c r="DL24" s="259"/>
      <c r="DM24" s="259"/>
      <c r="DN24" s="259"/>
      <c r="DO24" s="259"/>
      <c r="DP24" s="259"/>
      <c r="DQ24" s="259"/>
      <c r="DR24" s="259"/>
      <c r="DS24" s="259"/>
      <c r="DT24" s="259"/>
      <c r="DU24" s="259"/>
      <c r="DV24" s="259"/>
      <c r="DW24" s="259"/>
      <c r="DX24" s="259"/>
      <c r="DY24" s="259"/>
      <c r="DZ24" s="259"/>
      <c r="EA24" s="259"/>
      <c r="EB24" s="259"/>
      <c r="EC24" s="259"/>
      <c r="ED24" s="259"/>
      <c r="EE24" s="259"/>
      <c r="EF24" s="259"/>
      <c r="EG24" s="259"/>
      <c r="EH24" s="259"/>
      <c r="EI24" s="259"/>
      <c r="EJ24" s="259"/>
      <c r="EK24" s="259"/>
      <c r="EL24" s="259"/>
      <c r="EM24" s="259"/>
      <c r="EN24" s="259"/>
      <c r="EO24" s="259"/>
      <c r="EP24" s="259"/>
      <c r="EQ24" s="259"/>
      <c r="ER24" s="259"/>
      <c r="ES24" s="259"/>
      <c r="ET24" s="259"/>
      <c r="EU24" s="259"/>
      <c r="EV24" s="259"/>
      <c r="EW24" s="259"/>
      <c r="EX24" s="259"/>
      <c r="EY24" s="259"/>
      <c r="EZ24" s="259"/>
      <c r="FA24" s="259"/>
      <c r="FB24" s="259"/>
      <c r="FC24" s="259"/>
      <c r="FD24" s="259"/>
      <c r="FE24" s="259"/>
      <c r="FF24" s="259"/>
      <c r="FG24" s="259"/>
      <c r="FH24" s="259"/>
      <c r="FI24" s="259"/>
      <c r="FJ24" s="259"/>
      <c r="FK24" s="259"/>
      <c r="FL24" s="259"/>
      <c r="FM24" s="259"/>
      <c r="FN24" s="259"/>
      <c r="FO24" s="259"/>
      <c r="FP24" s="259"/>
      <c r="FQ24" s="259"/>
      <c r="FR24" s="259"/>
      <c r="FS24" s="259"/>
      <c r="FT24" s="259"/>
      <c r="FU24" s="259"/>
      <c r="FV24" s="259"/>
      <c r="FW24" s="259"/>
      <c r="FX24" s="259"/>
      <c r="FY24" s="259"/>
      <c r="FZ24" s="259"/>
      <c r="GA24" s="259"/>
      <c r="GB24" s="259"/>
      <c r="GC24" s="259"/>
      <c r="GD24" s="259"/>
      <c r="GE24" s="259"/>
      <c r="GF24" s="259"/>
      <c r="GG24" s="259"/>
      <c r="GH24" s="259"/>
      <c r="GI24" s="259"/>
      <c r="GJ24" s="259"/>
      <c r="GK24" s="259"/>
      <c r="GL24" s="259"/>
      <c r="GM24" s="259"/>
      <c r="GN24" s="259"/>
      <c r="GO24" s="259"/>
    </row>
    <row r="25" spans="1:197" s="46" customFormat="1" ht="16.5" customHeight="1">
      <c r="A25" s="325"/>
      <c r="B25" s="30"/>
      <c r="C25" s="24"/>
      <c r="D25" s="24"/>
      <c r="E25" s="317"/>
      <c r="F25" s="308"/>
      <c r="G25" s="315"/>
      <c r="H25" s="308"/>
      <c r="I25" s="313"/>
      <c r="J25" s="308"/>
      <c r="K25" s="308"/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59"/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59"/>
      <c r="BK25" s="259"/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59"/>
      <c r="BW25" s="259"/>
      <c r="BX25" s="259"/>
      <c r="BY25" s="259"/>
      <c r="BZ25" s="259"/>
      <c r="CA25" s="259"/>
      <c r="CB25" s="259"/>
      <c r="CC25" s="259"/>
      <c r="CD25" s="259"/>
      <c r="CE25" s="259"/>
      <c r="CF25" s="259"/>
      <c r="CG25" s="259"/>
      <c r="CH25" s="259"/>
      <c r="CI25" s="259"/>
      <c r="CJ25" s="259"/>
      <c r="CK25" s="259"/>
      <c r="CL25" s="259"/>
      <c r="CM25" s="259"/>
      <c r="CN25" s="259"/>
      <c r="CO25" s="259"/>
      <c r="CP25" s="259"/>
      <c r="CQ25" s="259"/>
      <c r="CR25" s="259"/>
      <c r="CS25" s="259"/>
      <c r="CT25" s="259"/>
      <c r="CU25" s="259"/>
      <c r="CV25" s="259"/>
      <c r="CW25" s="259"/>
      <c r="CX25" s="259"/>
      <c r="CY25" s="259"/>
      <c r="CZ25" s="259"/>
      <c r="DA25" s="259"/>
      <c r="DB25" s="259"/>
      <c r="DC25" s="259"/>
      <c r="DD25" s="259"/>
      <c r="DE25" s="259"/>
      <c r="DF25" s="259"/>
      <c r="DG25" s="259"/>
      <c r="DH25" s="259"/>
      <c r="DI25" s="259"/>
      <c r="DJ25" s="259"/>
      <c r="DK25" s="259"/>
      <c r="DL25" s="259"/>
      <c r="DM25" s="259"/>
      <c r="DN25" s="259"/>
      <c r="DO25" s="259"/>
      <c r="DP25" s="259"/>
      <c r="DQ25" s="259"/>
      <c r="DR25" s="259"/>
      <c r="DS25" s="259"/>
      <c r="DT25" s="259"/>
      <c r="DU25" s="259"/>
      <c r="DV25" s="259"/>
      <c r="DW25" s="259"/>
      <c r="DX25" s="259"/>
      <c r="DY25" s="259"/>
      <c r="DZ25" s="259"/>
      <c r="EA25" s="259"/>
      <c r="EB25" s="259"/>
      <c r="EC25" s="259"/>
      <c r="ED25" s="259"/>
      <c r="EE25" s="259"/>
      <c r="EF25" s="259"/>
      <c r="EG25" s="259"/>
      <c r="EH25" s="259"/>
      <c r="EI25" s="259"/>
      <c r="EJ25" s="259"/>
      <c r="EK25" s="259"/>
      <c r="EL25" s="259"/>
      <c r="EM25" s="259"/>
      <c r="EN25" s="259"/>
      <c r="EO25" s="259"/>
      <c r="EP25" s="259"/>
      <c r="EQ25" s="259"/>
      <c r="ER25" s="259"/>
      <c r="ES25" s="259"/>
      <c r="ET25" s="259"/>
      <c r="EU25" s="259"/>
      <c r="EV25" s="259"/>
      <c r="EW25" s="259"/>
      <c r="EX25" s="259"/>
      <c r="EY25" s="259"/>
      <c r="EZ25" s="259"/>
      <c r="FA25" s="259"/>
      <c r="FB25" s="259"/>
      <c r="FC25" s="259"/>
      <c r="FD25" s="259"/>
      <c r="FE25" s="259"/>
      <c r="FF25" s="259"/>
      <c r="FG25" s="259"/>
      <c r="FH25" s="259"/>
      <c r="FI25" s="259"/>
      <c r="FJ25" s="259"/>
      <c r="FK25" s="259"/>
      <c r="FL25" s="259"/>
      <c r="FM25" s="259"/>
      <c r="FN25" s="259"/>
      <c r="FO25" s="259"/>
      <c r="FP25" s="259"/>
      <c r="FQ25" s="259"/>
      <c r="FR25" s="259"/>
      <c r="FS25" s="259"/>
      <c r="FT25" s="259"/>
      <c r="FU25" s="259"/>
      <c r="FV25" s="259"/>
      <c r="FW25" s="259"/>
      <c r="FX25" s="259"/>
      <c r="FY25" s="259"/>
      <c r="FZ25" s="259"/>
      <c r="GA25" s="259"/>
      <c r="GB25" s="259"/>
      <c r="GC25" s="259"/>
      <c r="GD25" s="259"/>
      <c r="GE25" s="259"/>
      <c r="GF25" s="259"/>
      <c r="GG25" s="259"/>
      <c r="GH25" s="259"/>
      <c r="GI25" s="259"/>
      <c r="GJ25" s="259"/>
      <c r="GK25" s="259"/>
      <c r="GL25" s="259"/>
      <c r="GM25" s="259"/>
      <c r="GN25" s="259"/>
      <c r="GO25" s="259"/>
    </row>
    <row r="26" spans="1:197" s="46" customFormat="1" ht="16.5" customHeight="1">
      <c r="A26" s="326" t="s">
        <v>38</v>
      </c>
      <c r="B26" s="30"/>
      <c r="C26" s="24"/>
      <c r="D26" s="24"/>
      <c r="E26" s="318">
        <f>SUM(E24:E24)</f>
        <v>113593</v>
      </c>
      <c r="F26" s="308"/>
      <c r="G26" s="319">
        <f>SUM(G24:G24)</f>
        <v>43822</v>
      </c>
      <c r="H26" s="308"/>
      <c r="I26" s="318">
        <f>SUM(I24:I24)</f>
        <v>0</v>
      </c>
      <c r="J26" s="308"/>
      <c r="K26" s="319">
        <f>SUM(K24:K24)</f>
        <v>0</v>
      </c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59"/>
      <c r="AZ26" s="259"/>
      <c r="BA26" s="259"/>
      <c r="BB26" s="259"/>
      <c r="BC26" s="259"/>
      <c r="BD26" s="259"/>
      <c r="BE26" s="259"/>
      <c r="BF26" s="259"/>
      <c r="BG26" s="259"/>
      <c r="BH26" s="259"/>
      <c r="BI26" s="259"/>
      <c r="BJ26" s="259"/>
      <c r="BK26" s="259"/>
      <c r="BL26" s="259"/>
      <c r="BM26" s="259"/>
      <c r="BN26" s="259"/>
      <c r="BO26" s="259"/>
      <c r="BP26" s="259"/>
      <c r="BQ26" s="259"/>
      <c r="BR26" s="259"/>
      <c r="BS26" s="259"/>
      <c r="BT26" s="259"/>
      <c r="BU26" s="259"/>
      <c r="BV26" s="259"/>
      <c r="BW26" s="259"/>
      <c r="BX26" s="259"/>
      <c r="BY26" s="259"/>
      <c r="BZ26" s="259"/>
      <c r="CA26" s="259"/>
      <c r="CB26" s="259"/>
      <c r="CC26" s="259"/>
      <c r="CD26" s="259"/>
      <c r="CE26" s="259"/>
      <c r="CF26" s="259"/>
      <c r="CG26" s="259"/>
      <c r="CH26" s="259"/>
      <c r="CI26" s="259"/>
      <c r="CJ26" s="259"/>
      <c r="CK26" s="259"/>
      <c r="CL26" s="259"/>
      <c r="CM26" s="259"/>
      <c r="CN26" s="259"/>
      <c r="CO26" s="259"/>
      <c r="CP26" s="259"/>
      <c r="CQ26" s="259"/>
      <c r="CR26" s="259"/>
      <c r="CS26" s="259"/>
      <c r="CT26" s="259"/>
      <c r="CU26" s="259"/>
      <c r="CV26" s="259"/>
      <c r="CW26" s="259"/>
      <c r="CX26" s="259"/>
      <c r="CY26" s="259"/>
      <c r="CZ26" s="259"/>
      <c r="DA26" s="259"/>
      <c r="DB26" s="259"/>
      <c r="DC26" s="259"/>
      <c r="DD26" s="259"/>
      <c r="DE26" s="259"/>
      <c r="DF26" s="259"/>
      <c r="DG26" s="259"/>
      <c r="DH26" s="259"/>
      <c r="DI26" s="259"/>
      <c r="DJ26" s="259"/>
      <c r="DK26" s="259"/>
      <c r="DL26" s="259"/>
      <c r="DM26" s="259"/>
      <c r="DN26" s="259"/>
      <c r="DO26" s="259"/>
      <c r="DP26" s="259"/>
      <c r="DQ26" s="259"/>
      <c r="DR26" s="259"/>
      <c r="DS26" s="259"/>
      <c r="DT26" s="259"/>
      <c r="DU26" s="259"/>
      <c r="DV26" s="259"/>
      <c r="DW26" s="259"/>
      <c r="DX26" s="259"/>
      <c r="DY26" s="259"/>
      <c r="DZ26" s="259"/>
      <c r="EA26" s="259"/>
      <c r="EB26" s="259"/>
      <c r="EC26" s="259"/>
      <c r="ED26" s="259"/>
      <c r="EE26" s="259"/>
      <c r="EF26" s="259"/>
      <c r="EG26" s="259"/>
      <c r="EH26" s="259"/>
      <c r="EI26" s="259"/>
      <c r="EJ26" s="259"/>
      <c r="EK26" s="259"/>
      <c r="EL26" s="259"/>
      <c r="EM26" s="259"/>
      <c r="EN26" s="259"/>
      <c r="EO26" s="259"/>
      <c r="EP26" s="259"/>
      <c r="EQ26" s="259"/>
      <c r="ER26" s="259"/>
      <c r="ES26" s="259"/>
      <c r="ET26" s="259"/>
      <c r="EU26" s="259"/>
      <c r="EV26" s="259"/>
      <c r="EW26" s="259"/>
      <c r="EX26" s="259"/>
      <c r="EY26" s="259"/>
      <c r="EZ26" s="259"/>
      <c r="FA26" s="259"/>
      <c r="FB26" s="259"/>
      <c r="FC26" s="259"/>
      <c r="FD26" s="259"/>
      <c r="FE26" s="259"/>
      <c r="FF26" s="259"/>
      <c r="FG26" s="259"/>
      <c r="FH26" s="259"/>
      <c r="FI26" s="259"/>
      <c r="FJ26" s="259"/>
      <c r="FK26" s="259"/>
      <c r="FL26" s="259"/>
      <c r="FM26" s="259"/>
      <c r="FN26" s="259"/>
      <c r="FO26" s="259"/>
      <c r="FP26" s="259"/>
      <c r="FQ26" s="259"/>
      <c r="FR26" s="259"/>
      <c r="FS26" s="259"/>
      <c r="FT26" s="259"/>
      <c r="FU26" s="259"/>
      <c r="FV26" s="259"/>
      <c r="FW26" s="259"/>
      <c r="FX26" s="259"/>
      <c r="FY26" s="259"/>
      <c r="FZ26" s="259"/>
      <c r="GA26" s="259"/>
      <c r="GB26" s="259"/>
      <c r="GC26" s="259"/>
      <c r="GD26" s="259"/>
      <c r="GE26" s="259"/>
      <c r="GF26" s="259"/>
      <c r="GG26" s="259"/>
      <c r="GH26" s="259"/>
      <c r="GI26" s="259"/>
      <c r="GJ26" s="259"/>
      <c r="GK26" s="259"/>
      <c r="GL26" s="259"/>
      <c r="GM26" s="259"/>
      <c r="GN26" s="259"/>
      <c r="GO26" s="259"/>
    </row>
    <row r="27" spans="1:197" s="46" customFormat="1" ht="16.5" customHeight="1">
      <c r="A27" s="325"/>
      <c r="B27" s="30"/>
      <c r="C27" s="24"/>
      <c r="D27" s="24"/>
      <c r="E27" s="317"/>
      <c r="F27" s="308"/>
      <c r="G27" s="315"/>
      <c r="H27" s="308"/>
      <c r="I27" s="313"/>
      <c r="J27" s="308"/>
      <c r="K27" s="308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59"/>
      <c r="AS27" s="259"/>
      <c r="AT27" s="259"/>
      <c r="AU27" s="259"/>
      <c r="AV27" s="259"/>
      <c r="AW27" s="259"/>
      <c r="AX27" s="259"/>
      <c r="AY27" s="259"/>
      <c r="AZ27" s="259"/>
      <c r="BA27" s="259"/>
      <c r="BB27" s="259"/>
      <c r="BC27" s="259"/>
      <c r="BD27" s="259"/>
      <c r="BE27" s="259"/>
      <c r="BF27" s="259"/>
      <c r="BG27" s="259"/>
      <c r="BH27" s="259"/>
      <c r="BI27" s="259"/>
      <c r="BJ27" s="259"/>
      <c r="BK27" s="259"/>
      <c r="BL27" s="259"/>
      <c r="BM27" s="259"/>
      <c r="BN27" s="259"/>
      <c r="BO27" s="259"/>
      <c r="BP27" s="259"/>
      <c r="BQ27" s="259"/>
      <c r="BR27" s="259"/>
      <c r="BS27" s="259"/>
      <c r="BT27" s="259"/>
      <c r="BU27" s="259"/>
      <c r="BV27" s="259"/>
      <c r="BW27" s="259"/>
      <c r="BX27" s="259"/>
      <c r="BY27" s="259"/>
      <c r="BZ27" s="259"/>
      <c r="CA27" s="259"/>
      <c r="CB27" s="259"/>
      <c r="CC27" s="259"/>
      <c r="CD27" s="259"/>
      <c r="CE27" s="259"/>
      <c r="CF27" s="259"/>
      <c r="CG27" s="259"/>
      <c r="CH27" s="259"/>
      <c r="CI27" s="259"/>
      <c r="CJ27" s="259"/>
      <c r="CK27" s="259"/>
      <c r="CL27" s="259"/>
      <c r="CM27" s="259"/>
      <c r="CN27" s="259"/>
      <c r="CO27" s="259"/>
      <c r="CP27" s="259"/>
      <c r="CQ27" s="259"/>
      <c r="CR27" s="259"/>
      <c r="CS27" s="259"/>
      <c r="CT27" s="259"/>
      <c r="CU27" s="259"/>
      <c r="CV27" s="259"/>
      <c r="CW27" s="259"/>
      <c r="CX27" s="259"/>
      <c r="CY27" s="259"/>
      <c r="CZ27" s="259"/>
      <c r="DA27" s="259"/>
      <c r="DB27" s="259"/>
      <c r="DC27" s="259"/>
      <c r="DD27" s="259"/>
      <c r="DE27" s="259"/>
      <c r="DF27" s="259"/>
      <c r="DG27" s="259"/>
      <c r="DH27" s="259"/>
      <c r="DI27" s="259"/>
      <c r="DJ27" s="259"/>
      <c r="DK27" s="259"/>
      <c r="DL27" s="259"/>
      <c r="DM27" s="259"/>
      <c r="DN27" s="259"/>
      <c r="DO27" s="259"/>
      <c r="DP27" s="259"/>
      <c r="DQ27" s="259"/>
      <c r="DR27" s="259"/>
      <c r="DS27" s="259"/>
      <c r="DT27" s="259"/>
      <c r="DU27" s="259"/>
      <c r="DV27" s="259"/>
      <c r="DW27" s="259"/>
      <c r="DX27" s="259"/>
      <c r="DY27" s="259"/>
      <c r="DZ27" s="259"/>
      <c r="EA27" s="259"/>
      <c r="EB27" s="259"/>
      <c r="EC27" s="259"/>
      <c r="ED27" s="259"/>
      <c r="EE27" s="259"/>
      <c r="EF27" s="259"/>
      <c r="EG27" s="259"/>
      <c r="EH27" s="259"/>
      <c r="EI27" s="259"/>
      <c r="EJ27" s="259"/>
      <c r="EK27" s="259"/>
      <c r="EL27" s="259"/>
      <c r="EM27" s="259"/>
      <c r="EN27" s="259"/>
      <c r="EO27" s="259"/>
      <c r="EP27" s="259"/>
      <c r="EQ27" s="259"/>
      <c r="ER27" s="259"/>
      <c r="ES27" s="259"/>
      <c r="ET27" s="259"/>
      <c r="EU27" s="259"/>
      <c r="EV27" s="259"/>
      <c r="EW27" s="259"/>
      <c r="EX27" s="259"/>
      <c r="EY27" s="259"/>
      <c r="EZ27" s="259"/>
      <c r="FA27" s="259"/>
      <c r="FB27" s="259"/>
      <c r="FC27" s="259"/>
      <c r="FD27" s="259"/>
      <c r="FE27" s="259"/>
      <c r="FF27" s="259"/>
      <c r="FG27" s="259"/>
      <c r="FH27" s="259"/>
      <c r="FI27" s="259"/>
      <c r="FJ27" s="259"/>
      <c r="FK27" s="259"/>
      <c r="FL27" s="259"/>
      <c r="FM27" s="259"/>
      <c r="FN27" s="259"/>
      <c r="FO27" s="259"/>
      <c r="FP27" s="259"/>
      <c r="FQ27" s="259"/>
      <c r="FR27" s="259"/>
      <c r="FS27" s="259"/>
      <c r="FT27" s="259"/>
      <c r="FU27" s="259"/>
      <c r="FV27" s="259"/>
      <c r="FW27" s="259"/>
      <c r="FX27" s="259"/>
      <c r="FY27" s="259"/>
      <c r="FZ27" s="259"/>
      <c r="GA27" s="259"/>
      <c r="GB27" s="259"/>
      <c r="GC27" s="259"/>
      <c r="GD27" s="259"/>
      <c r="GE27" s="259"/>
      <c r="GF27" s="259"/>
      <c r="GG27" s="259"/>
      <c r="GH27" s="259"/>
      <c r="GI27" s="259"/>
      <c r="GJ27" s="259"/>
      <c r="GK27" s="259"/>
      <c r="GL27" s="259"/>
      <c r="GM27" s="259"/>
      <c r="GN27" s="259"/>
      <c r="GO27" s="259"/>
    </row>
    <row r="28" spans="1:197" s="46" customFormat="1" ht="16.5" customHeight="1">
      <c r="A28" s="325"/>
      <c r="B28" s="30"/>
      <c r="C28" s="24"/>
      <c r="D28" s="24"/>
      <c r="E28" s="317"/>
      <c r="F28" s="308"/>
      <c r="G28" s="315"/>
      <c r="H28" s="308"/>
      <c r="I28" s="313"/>
      <c r="J28" s="308"/>
      <c r="K28" s="308"/>
      <c r="L28" s="259"/>
      <c r="M28" s="259"/>
      <c r="N28" s="259"/>
      <c r="O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59"/>
      <c r="AS28" s="259"/>
      <c r="AT28" s="259"/>
      <c r="AU28" s="259"/>
      <c r="AV28" s="259"/>
      <c r="AW28" s="259"/>
      <c r="AX28" s="259"/>
      <c r="AY28" s="259"/>
      <c r="AZ28" s="259"/>
      <c r="BA28" s="259"/>
      <c r="BB28" s="259"/>
      <c r="BC28" s="259"/>
      <c r="BD28" s="259"/>
      <c r="BE28" s="259"/>
      <c r="BF28" s="259"/>
      <c r="BG28" s="259"/>
      <c r="BH28" s="259"/>
      <c r="BI28" s="259"/>
      <c r="BJ28" s="259"/>
      <c r="BK28" s="259"/>
      <c r="BL28" s="259"/>
      <c r="BM28" s="259"/>
      <c r="BN28" s="259"/>
      <c r="BO28" s="259"/>
      <c r="BP28" s="259"/>
      <c r="BQ28" s="259"/>
      <c r="BR28" s="259"/>
      <c r="BS28" s="259"/>
      <c r="BT28" s="259"/>
      <c r="BU28" s="259"/>
      <c r="BV28" s="259"/>
      <c r="BW28" s="259"/>
      <c r="BX28" s="259"/>
      <c r="BY28" s="259"/>
      <c r="BZ28" s="259"/>
      <c r="CA28" s="259"/>
      <c r="CB28" s="259"/>
      <c r="CC28" s="259"/>
      <c r="CD28" s="259"/>
      <c r="CE28" s="259"/>
      <c r="CF28" s="259"/>
      <c r="CG28" s="259"/>
      <c r="CH28" s="259"/>
      <c r="CI28" s="259"/>
      <c r="CJ28" s="259"/>
      <c r="CK28" s="259"/>
      <c r="CL28" s="259"/>
      <c r="CM28" s="259"/>
      <c r="CN28" s="259"/>
      <c r="CO28" s="259"/>
      <c r="CP28" s="259"/>
      <c r="CQ28" s="259"/>
      <c r="CR28" s="259"/>
      <c r="CS28" s="259"/>
      <c r="CT28" s="259"/>
      <c r="CU28" s="259"/>
      <c r="CV28" s="259"/>
      <c r="CW28" s="259"/>
      <c r="CX28" s="259"/>
      <c r="CY28" s="259"/>
      <c r="CZ28" s="259"/>
      <c r="DA28" s="259"/>
      <c r="DB28" s="259"/>
      <c r="DC28" s="259"/>
      <c r="DD28" s="259"/>
      <c r="DE28" s="259"/>
      <c r="DF28" s="259"/>
      <c r="DG28" s="259"/>
      <c r="DH28" s="259"/>
      <c r="DI28" s="259"/>
      <c r="DJ28" s="259"/>
      <c r="DK28" s="259"/>
      <c r="DL28" s="259"/>
      <c r="DM28" s="259"/>
      <c r="DN28" s="259"/>
      <c r="DO28" s="259"/>
      <c r="DP28" s="259"/>
      <c r="DQ28" s="259"/>
      <c r="DR28" s="259"/>
      <c r="DS28" s="259"/>
      <c r="DT28" s="259"/>
      <c r="DU28" s="259"/>
      <c r="DV28" s="259"/>
      <c r="DW28" s="259"/>
      <c r="DX28" s="259"/>
      <c r="DY28" s="259"/>
      <c r="DZ28" s="259"/>
      <c r="EA28" s="259"/>
      <c r="EB28" s="259"/>
      <c r="EC28" s="259"/>
      <c r="ED28" s="259"/>
      <c r="EE28" s="259"/>
      <c r="EF28" s="259"/>
      <c r="EG28" s="259"/>
      <c r="EH28" s="259"/>
      <c r="EI28" s="259"/>
      <c r="EJ28" s="259"/>
      <c r="EK28" s="259"/>
      <c r="EL28" s="259"/>
      <c r="EM28" s="259"/>
      <c r="EN28" s="259"/>
      <c r="EO28" s="259"/>
      <c r="EP28" s="259"/>
      <c r="EQ28" s="259"/>
      <c r="ER28" s="259"/>
      <c r="ES28" s="259"/>
      <c r="ET28" s="259"/>
      <c r="EU28" s="259"/>
      <c r="EV28" s="259"/>
      <c r="EW28" s="259"/>
      <c r="EX28" s="259"/>
      <c r="EY28" s="259"/>
      <c r="EZ28" s="259"/>
      <c r="FA28" s="259"/>
      <c r="FB28" s="259"/>
      <c r="FC28" s="259"/>
      <c r="FD28" s="259"/>
      <c r="FE28" s="259"/>
      <c r="FF28" s="259"/>
      <c r="FG28" s="259"/>
      <c r="FH28" s="259"/>
      <c r="FI28" s="259"/>
      <c r="FJ28" s="259"/>
      <c r="FK28" s="259"/>
      <c r="FL28" s="259"/>
      <c r="FM28" s="259"/>
      <c r="FN28" s="259"/>
      <c r="FO28" s="259"/>
      <c r="FP28" s="259"/>
      <c r="FQ28" s="259"/>
      <c r="FR28" s="259"/>
      <c r="FS28" s="259"/>
      <c r="FT28" s="259"/>
      <c r="FU28" s="259"/>
      <c r="FV28" s="259"/>
      <c r="FW28" s="259"/>
      <c r="FX28" s="259"/>
      <c r="FY28" s="259"/>
      <c r="FZ28" s="259"/>
      <c r="GA28" s="259"/>
      <c r="GB28" s="259"/>
      <c r="GC28" s="259"/>
      <c r="GD28" s="259"/>
      <c r="GE28" s="259"/>
      <c r="GF28" s="259"/>
      <c r="GG28" s="259"/>
      <c r="GH28" s="259"/>
      <c r="GI28" s="259"/>
      <c r="GJ28" s="259"/>
      <c r="GK28" s="259"/>
      <c r="GL28" s="259"/>
      <c r="GM28" s="259"/>
      <c r="GN28" s="259"/>
      <c r="GO28" s="259"/>
    </row>
    <row r="29" spans="1:197" s="46" customFormat="1" ht="16.5" customHeight="1">
      <c r="A29" s="326" t="s">
        <v>59</v>
      </c>
      <c r="B29" s="30"/>
      <c r="C29" s="24"/>
      <c r="D29" s="24"/>
      <c r="E29" s="317">
        <f>E19-E26</f>
        <v>65135</v>
      </c>
      <c r="F29" s="315"/>
      <c r="G29" s="315">
        <v>20784</v>
      </c>
      <c r="H29" s="315"/>
      <c r="I29" s="317">
        <f>I19-I26</f>
        <v>6470</v>
      </c>
      <c r="J29" s="315"/>
      <c r="K29" s="315">
        <v>6940</v>
      </c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59"/>
      <c r="AY29" s="259"/>
      <c r="AZ29" s="259"/>
      <c r="BA29" s="259"/>
      <c r="BB29" s="259"/>
      <c r="BC29" s="259"/>
      <c r="BD29" s="259"/>
      <c r="BE29" s="259"/>
      <c r="BF29" s="259"/>
      <c r="BG29" s="259"/>
      <c r="BH29" s="259"/>
      <c r="BI29" s="259"/>
      <c r="BJ29" s="259"/>
      <c r="BK29" s="259"/>
      <c r="BL29" s="259"/>
      <c r="BM29" s="259"/>
      <c r="BN29" s="259"/>
      <c r="BO29" s="259"/>
      <c r="BP29" s="259"/>
      <c r="BQ29" s="259"/>
      <c r="BR29" s="259"/>
      <c r="BS29" s="259"/>
      <c r="BT29" s="259"/>
      <c r="BU29" s="259"/>
      <c r="BV29" s="259"/>
      <c r="BW29" s="259"/>
      <c r="BX29" s="259"/>
      <c r="BY29" s="259"/>
      <c r="BZ29" s="259"/>
      <c r="CA29" s="259"/>
      <c r="CB29" s="259"/>
      <c r="CC29" s="259"/>
      <c r="CD29" s="259"/>
      <c r="CE29" s="259"/>
      <c r="CF29" s="259"/>
      <c r="CG29" s="259"/>
      <c r="CH29" s="259"/>
      <c r="CI29" s="259"/>
      <c r="CJ29" s="259"/>
      <c r="CK29" s="259"/>
      <c r="CL29" s="259"/>
      <c r="CM29" s="259"/>
      <c r="CN29" s="259"/>
      <c r="CO29" s="259"/>
      <c r="CP29" s="259"/>
      <c r="CQ29" s="259"/>
      <c r="CR29" s="259"/>
      <c r="CS29" s="259"/>
      <c r="CT29" s="259"/>
      <c r="CU29" s="259"/>
      <c r="CV29" s="259"/>
      <c r="CW29" s="259"/>
      <c r="CX29" s="259"/>
      <c r="CY29" s="259"/>
      <c r="CZ29" s="259"/>
      <c r="DA29" s="259"/>
      <c r="DB29" s="259"/>
      <c r="DC29" s="259"/>
      <c r="DD29" s="259"/>
      <c r="DE29" s="259"/>
      <c r="DF29" s="259"/>
      <c r="DG29" s="259"/>
      <c r="DH29" s="259"/>
      <c r="DI29" s="259"/>
      <c r="DJ29" s="259"/>
      <c r="DK29" s="259"/>
      <c r="DL29" s="259"/>
      <c r="DM29" s="259"/>
      <c r="DN29" s="259"/>
      <c r="DO29" s="259"/>
      <c r="DP29" s="259"/>
      <c r="DQ29" s="259"/>
      <c r="DR29" s="259"/>
      <c r="DS29" s="259"/>
      <c r="DT29" s="259"/>
      <c r="DU29" s="259"/>
      <c r="DV29" s="259"/>
      <c r="DW29" s="259"/>
      <c r="DX29" s="259"/>
      <c r="DY29" s="259"/>
      <c r="DZ29" s="259"/>
      <c r="EA29" s="259"/>
      <c r="EB29" s="259"/>
      <c r="EC29" s="259"/>
      <c r="ED29" s="259"/>
      <c r="EE29" s="259"/>
      <c r="EF29" s="259"/>
      <c r="EG29" s="259"/>
      <c r="EH29" s="259"/>
      <c r="EI29" s="259"/>
      <c r="EJ29" s="259"/>
      <c r="EK29" s="259"/>
      <c r="EL29" s="259"/>
      <c r="EM29" s="259"/>
      <c r="EN29" s="259"/>
      <c r="EO29" s="259"/>
      <c r="EP29" s="259"/>
      <c r="EQ29" s="259"/>
      <c r="ER29" s="259"/>
      <c r="ES29" s="259"/>
      <c r="ET29" s="259"/>
      <c r="EU29" s="259"/>
      <c r="EV29" s="259"/>
      <c r="EW29" s="259"/>
      <c r="EX29" s="259"/>
      <c r="EY29" s="259"/>
      <c r="EZ29" s="259"/>
      <c r="FA29" s="259"/>
      <c r="FB29" s="259"/>
      <c r="FC29" s="259"/>
      <c r="FD29" s="259"/>
      <c r="FE29" s="259"/>
      <c r="FF29" s="259"/>
      <c r="FG29" s="259"/>
      <c r="FH29" s="259"/>
      <c r="FI29" s="259"/>
      <c r="FJ29" s="259"/>
      <c r="FK29" s="259"/>
      <c r="FL29" s="259"/>
      <c r="FM29" s="259"/>
      <c r="FN29" s="259"/>
      <c r="FO29" s="259"/>
      <c r="FP29" s="259"/>
      <c r="FQ29" s="259"/>
      <c r="FR29" s="259"/>
      <c r="FS29" s="259"/>
      <c r="FT29" s="259"/>
      <c r="FU29" s="259"/>
      <c r="FV29" s="259"/>
      <c r="FW29" s="259"/>
      <c r="FX29" s="259"/>
      <c r="FY29" s="259"/>
      <c r="FZ29" s="259"/>
      <c r="GA29" s="259"/>
      <c r="GB29" s="259"/>
      <c r="GC29" s="259"/>
      <c r="GD29" s="259"/>
      <c r="GE29" s="259"/>
      <c r="GF29" s="259"/>
      <c r="GG29" s="259"/>
      <c r="GH29" s="259"/>
      <c r="GI29" s="259"/>
      <c r="GJ29" s="259"/>
      <c r="GK29" s="259"/>
      <c r="GL29" s="259"/>
      <c r="GM29" s="259"/>
      <c r="GN29" s="259"/>
      <c r="GO29" s="259"/>
    </row>
    <row r="30" spans="1:197" s="46" customFormat="1" ht="16.5" customHeight="1">
      <c r="A30" s="325" t="s">
        <v>27</v>
      </c>
      <c r="B30" s="30"/>
      <c r="C30" s="24"/>
      <c r="D30" s="24"/>
      <c r="E30" s="317">
        <v>761</v>
      </c>
      <c r="F30" s="315"/>
      <c r="G30" s="315">
        <v>3178</v>
      </c>
      <c r="H30" s="315"/>
      <c r="I30" s="317">
        <v>2777</v>
      </c>
      <c r="J30" s="315"/>
      <c r="K30" s="315">
        <v>3755</v>
      </c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59"/>
      <c r="AA30" s="259"/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59"/>
      <c r="AY30" s="259"/>
      <c r="AZ30" s="259"/>
      <c r="BA30" s="259"/>
      <c r="BB30" s="259"/>
      <c r="BC30" s="259"/>
      <c r="BD30" s="259"/>
      <c r="BE30" s="259"/>
      <c r="BF30" s="259"/>
      <c r="BG30" s="259"/>
      <c r="BH30" s="259"/>
      <c r="BI30" s="259"/>
      <c r="BJ30" s="259"/>
      <c r="BK30" s="259"/>
      <c r="BL30" s="259"/>
      <c r="BM30" s="259"/>
      <c r="BN30" s="259"/>
      <c r="BO30" s="259"/>
      <c r="BP30" s="259"/>
      <c r="BQ30" s="259"/>
      <c r="BR30" s="259"/>
      <c r="BS30" s="259"/>
      <c r="BT30" s="259"/>
      <c r="BU30" s="259"/>
      <c r="BV30" s="259"/>
      <c r="BW30" s="259"/>
      <c r="BX30" s="259"/>
      <c r="BY30" s="259"/>
      <c r="BZ30" s="259"/>
      <c r="CA30" s="259"/>
      <c r="CB30" s="259"/>
      <c r="CC30" s="259"/>
      <c r="CD30" s="259"/>
      <c r="CE30" s="259"/>
      <c r="CF30" s="259"/>
      <c r="CG30" s="259"/>
      <c r="CH30" s="259"/>
      <c r="CI30" s="259"/>
      <c r="CJ30" s="259"/>
      <c r="CK30" s="259"/>
      <c r="CL30" s="259"/>
      <c r="CM30" s="259"/>
      <c r="CN30" s="259"/>
      <c r="CO30" s="259"/>
      <c r="CP30" s="259"/>
      <c r="CQ30" s="259"/>
      <c r="CR30" s="259"/>
      <c r="CS30" s="259"/>
      <c r="CT30" s="259"/>
      <c r="CU30" s="259"/>
      <c r="CV30" s="259"/>
      <c r="CW30" s="259"/>
      <c r="CX30" s="259"/>
      <c r="CY30" s="259"/>
      <c r="CZ30" s="259"/>
      <c r="DA30" s="259"/>
      <c r="DB30" s="259"/>
      <c r="DC30" s="259"/>
      <c r="DD30" s="259"/>
      <c r="DE30" s="259"/>
      <c r="DF30" s="259"/>
      <c r="DG30" s="259"/>
      <c r="DH30" s="259"/>
      <c r="DI30" s="259"/>
      <c r="DJ30" s="259"/>
      <c r="DK30" s="259"/>
      <c r="DL30" s="259"/>
      <c r="DM30" s="259"/>
      <c r="DN30" s="259"/>
      <c r="DO30" s="259"/>
      <c r="DP30" s="259"/>
      <c r="DQ30" s="259"/>
      <c r="DR30" s="259"/>
      <c r="DS30" s="259"/>
      <c r="DT30" s="259"/>
      <c r="DU30" s="259"/>
      <c r="DV30" s="259"/>
      <c r="DW30" s="259"/>
      <c r="DX30" s="259"/>
      <c r="DY30" s="259"/>
      <c r="DZ30" s="259"/>
      <c r="EA30" s="259"/>
      <c r="EB30" s="259"/>
      <c r="EC30" s="259"/>
      <c r="ED30" s="259"/>
      <c r="EE30" s="259"/>
      <c r="EF30" s="259"/>
      <c r="EG30" s="259"/>
      <c r="EH30" s="259"/>
      <c r="EI30" s="259"/>
      <c r="EJ30" s="259"/>
      <c r="EK30" s="259"/>
      <c r="EL30" s="259"/>
      <c r="EM30" s="259"/>
      <c r="EN30" s="259"/>
      <c r="EO30" s="259"/>
      <c r="EP30" s="259"/>
      <c r="EQ30" s="259"/>
      <c r="ER30" s="259"/>
      <c r="ES30" s="259"/>
      <c r="ET30" s="259"/>
      <c r="EU30" s="259"/>
      <c r="EV30" s="259"/>
      <c r="EW30" s="259"/>
      <c r="EX30" s="259"/>
      <c r="EY30" s="259"/>
      <c r="EZ30" s="259"/>
      <c r="FA30" s="259"/>
      <c r="FB30" s="259"/>
      <c r="FC30" s="259"/>
      <c r="FD30" s="259"/>
      <c r="FE30" s="259"/>
      <c r="FF30" s="259"/>
      <c r="FG30" s="259"/>
      <c r="FH30" s="259"/>
      <c r="FI30" s="259"/>
      <c r="FJ30" s="259"/>
      <c r="FK30" s="259"/>
      <c r="FL30" s="259"/>
      <c r="FM30" s="259"/>
      <c r="FN30" s="259"/>
      <c r="FO30" s="259"/>
      <c r="FP30" s="259"/>
      <c r="FQ30" s="259"/>
      <c r="FR30" s="259"/>
      <c r="FS30" s="259"/>
      <c r="FT30" s="259"/>
      <c r="FU30" s="259"/>
      <c r="FV30" s="259"/>
      <c r="FW30" s="259"/>
      <c r="FX30" s="259"/>
      <c r="FY30" s="259"/>
      <c r="FZ30" s="259"/>
      <c r="GA30" s="259"/>
      <c r="GB30" s="259"/>
      <c r="GC30" s="259"/>
      <c r="GD30" s="259"/>
      <c r="GE30" s="259"/>
      <c r="GF30" s="259"/>
      <c r="GG30" s="259"/>
      <c r="GH30" s="259"/>
      <c r="GI30" s="259"/>
      <c r="GJ30" s="259"/>
      <c r="GK30" s="259"/>
      <c r="GL30" s="259"/>
      <c r="GM30" s="259"/>
      <c r="GN30" s="259"/>
      <c r="GO30" s="259"/>
    </row>
    <row r="31" spans="1:197" s="46" customFormat="1" ht="16.5" customHeight="1">
      <c r="A31" s="29" t="s">
        <v>39</v>
      </c>
      <c r="B31" s="30"/>
      <c r="C31" s="24"/>
      <c r="D31" s="24"/>
      <c r="E31" s="317">
        <v>-8208</v>
      </c>
      <c r="F31" s="315"/>
      <c r="G31" s="315">
        <v>-7294</v>
      </c>
      <c r="H31" s="315"/>
      <c r="I31" s="317">
        <v>0</v>
      </c>
      <c r="J31" s="315"/>
      <c r="K31" s="315">
        <v>0</v>
      </c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59"/>
      <c r="AZ31" s="259"/>
      <c r="BA31" s="259"/>
      <c r="BB31" s="259"/>
      <c r="BC31" s="259"/>
      <c r="BD31" s="259"/>
      <c r="BE31" s="259"/>
      <c r="BF31" s="259"/>
      <c r="BG31" s="259"/>
      <c r="BH31" s="259"/>
      <c r="BI31" s="259"/>
      <c r="BJ31" s="259"/>
      <c r="BK31" s="259"/>
      <c r="BL31" s="259"/>
      <c r="BM31" s="259"/>
      <c r="BN31" s="259"/>
      <c r="BO31" s="259"/>
      <c r="BP31" s="259"/>
      <c r="BQ31" s="259"/>
      <c r="BR31" s="259"/>
      <c r="BS31" s="259"/>
      <c r="BT31" s="259"/>
      <c r="BU31" s="259"/>
      <c r="BV31" s="259"/>
      <c r="BW31" s="259"/>
      <c r="BX31" s="259"/>
      <c r="BY31" s="259"/>
      <c r="BZ31" s="259"/>
      <c r="CA31" s="259"/>
      <c r="CB31" s="259"/>
      <c r="CC31" s="259"/>
      <c r="CD31" s="259"/>
      <c r="CE31" s="259"/>
      <c r="CF31" s="259"/>
      <c r="CG31" s="259"/>
      <c r="CH31" s="259"/>
      <c r="CI31" s="259"/>
      <c r="CJ31" s="259"/>
      <c r="CK31" s="259"/>
      <c r="CL31" s="259"/>
      <c r="CM31" s="259"/>
      <c r="CN31" s="259"/>
      <c r="CO31" s="259"/>
      <c r="CP31" s="259"/>
      <c r="CQ31" s="259"/>
      <c r="CR31" s="259"/>
      <c r="CS31" s="259"/>
      <c r="CT31" s="259"/>
      <c r="CU31" s="259"/>
      <c r="CV31" s="259"/>
      <c r="CW31" s="259"/>
      <c r="CX31" s="259"/>
      <c r="CY31" s="259"/>
      <c r="CZ31" s="259"/>
      <c r="DA31" s="259"/>
      <c r="DB31" s="259"/>
      <c r="DC31" s="259"/>
      <c r="DD31" s="259"/>
      <c r="DE31" s="259"/>
      <c r="DF31" s="259"/>
      <c r="DG31" s="259"/>
      <c r="DH31" s="259"/>
      <c r="DI31" s="259"/>
      <c r="DJ31" s="259"/>
      <c r="DK31" s="259"/>
      <c r="DL31" s="259"/>
      <c r="DM31" s="259"/>
      <c r="DN31" s="259"/>
      <c r="DO31" s="259"/>
      <c r="DP31" s="259"/>
      <c r="DQ31" s="259"/>
      <c r="DR31" s="259"/>
      <c r="DS31" s="259"/>
      <c r="DT31" s="259"/>
      <c r="DU31" s="259"/>
      <c r="DV31" s="259"/>
      <c r="DW31" s="259"/>
      <c r="DX31" s="259"/>
      <c r="DY31" s="259"/>
      <c r="DZ31" s="259"/>
      <c r="EA31" s="259"/>
      <c r="EB31" s="259"/>
      <c r="EC31" s="259"/>
      <c r="ED31" s="259"/>
      <c r="EE31" s="259"/>
      <c r="EF31" s="259"/>
      <c r="EG31" s="259"/>
      <c r="EH31" s="259"/>
      <c r="EI31" s="259"/>
      <c r="EJ31" s="259"/>
      <c r="EK31" s="259"/>
      <c r="EL31" s="259"/>
      <c r="EM31" s="259"/>
      <c r="EN31" s="259"/>
      <c r="EO31" s="259"/>
      <c r="EP31" s="259"/>
      <c r="EQ31" s="259"/>
      <c r="ER31" s="259"/>
      <c r="ES31" s="259"/>
      <c r="ET31" s="259"/>
      <c r="EU31" s="259"/>
      <c r="EV31" s="259"/>
      <c r="EW31" s="259"/>
      <c r="EX31" s="259"/>
      <c r="EY31" s="259"/>
      <c r="EZ31" s="259"/>
      <c r="FA31" s="259"/>
      <c r="FB31" s="259"/>
      <c r="FC31" s="259"/>
      <c r="FD31" s="259"/>
      <c r="FE31" s="259"/>
      <c r="FF31" s="259"/>
      <c r="FG31" s="259"/>
      <c r="FH31" s="259"/>
      <c r="FI31" s="259"/>
      <c r="FJ31" s="259"/>
      <c r="FK31" s="259"/>
      <c r="FL31" s="259"/>
      <c r="FM31" s="259"/>
      <c r="FN31" s="259"/>
      <c r="FO31" s="259"/>
      <c r="FP31" s="259"/>
      <c r="FQ31" s="259"/>
      <c r="FR31" s="259"/>
      <c r="FS31" s="259"/>
      <c r="FT31" s="259"/>
      <c r="FU31" s="259"/>
      <c r="FV31" s="259"/>
      <c r="FW31" s="259"/>
      <c r="FX31" s="259"/>
      <c r="FY31" s="259"/>
      <c r="FZ31" s="259"/>
      <c r="GA31" s="259"/>
      <c r="GB31" s="259"/>
      <c r="GC31" s="259"/>
      <c r="GD31" s="259"/>
      <c r="GE31" s="259"/>
      <c r="GF31" s="259"/>
      <c r="GG31" s="259"/>
      <c r="GH31" s="259"/>
      <c r="GI31" s="259"/>
      <c r="GJ31" s="259"/>
      <c r="GK31" s="259"/>
      <c r="GL31" s="259"/>
      <c r="GM31" s="259"/>
      <c r="GN31" s="259"/>
      <c r="GO31" s="259"/>
    </row>
    <row r="32" spans="1:197" s="46" customFormat="1" ht="16.5" customHeight="1">
      <c r="A32" s="29" t="s">
        <v>40</v>
      </c>
      <c r="B32" s="30"/>
      <c r="C32" s="24"/>
      <c r="D32" s="24"/>
      <c r="E32" s="317">
        <v>-29863</v>
      </c>
      <c r="F32" s="315"/>
      <c r="G32" s="315">
        <v>-28496</v>
      </c>
      <c r="H32" s="315"/>
      <c r="I32" s="317">
        <v>-8919</v>
      </c>
      <c r="J32" s="315"/>
      <c r="K32" s="315">
        <v>-10326</v>
      </c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259"/>
      <c r="AS32" s="259"/>
      <c r="AT32" s="259"/>
      <c r="AU32" s="259"/>
      <c r="AV32" s="259"/>
      <c r="AW32" s="259"/>
      <c r="AX32" s="259"/>
      <c r="AY32" s="259"/>
      <c r="AZ32" s="259"/>
      <c r="BA32" s="259"/>
      <c r="BB32" s="259"/>
      <c r="BC32" s="259"/>
      <c r="BD32" s="259"/>
      <c r="BE32" s="259"/>
      <c r="BF32" s="259"/>
      <c r="BG32" s="259"/>
      <c r="BH32" s="259"/>
      <c r="BI32" s="259"/>
      <c r="BJ32" s="259"/>
      <c r="BK32" s="259"/>
      <c r="BL32" s="259"/>
      <c r="BM32" s="259"/>
      <c r="BN32" s="259"/>
      <c r="BO32" s="259"/>
      <c r="BP32" s="259"/>
      <c r="BQ32" s="259"/>
      <c r="BR32" s="259"/>
      <c r="BS32" s="259"/>
      <c r="BT32" s="259"/>
      <c r="BU32" s="259"/>
      <c r="BV32" s="259"/>
      <c r="BW32" s="259"/>
      <c r="BX32" s="259"/>
      <c r="BY32" s="259"/>
      <c r="BZ32" s="259"/>
      <c r="CA32" s="259"/>
      <c r="CB32" s="259"/>
      <c r="CC32" s="259"/>
      <c r="CD32" s="259"/>
      <c r="CE32" s="259"/>
      <c r="CF32" s="259"/>
      <c r="CG32" s="259"/>
      <c r="CH32" s="259"/>
      <c r="CI32" s="259"/>
      <c r="CJ32" s="259"/>
      <c r="CK32" s="259"/>
      <c r="CL32" s="259"/>
      <c r="CM32" s="259"/>
      <c r="CN32" s="259"/>
      <c r="CO32" s="259"/>
      <c r="CP32" s="259"/>
      <c r="CQ32" s="259"/>
      <c r="CR32" s="259"/>
      <c r="CS32" s="259"/>
      <c r="CT32" s="259"/>
      <c r="CU32" s="259"/>
      <c r="CV32" s="259"/>
      <c r="CW32" s="259"/>
      <c r="CX32" s="259"/>
      <c r="CY32" s="259"/>
      <c r="CZ32" s="259"/>
      <c r="DA32" s="259"/>
      <c r="DB32" s="259"/>
      <c r="DC32" s="259"/>
      <c r="DD32" s="259"/>
      <c r="DE32" s="259"/>
      <c r="DF32" s="259"/>
      <c r="DG32" s="259"/>
      <c r="DH32" s="259"/>
      <c r="DI32" s="259"/>
      <c r="DJ32" s="259"/>
      <c r="DK32" s="259"/>
      <c r="DL32" s="259"/>
      <c r="DM32" s="259"/>
      <c r="DN32" s="259"/>
      <c r="DO32" s="259"/>
      <c r="DP32" s="259"/>
      <c r="DQ32" s="259"/>
      <c r="DR32" s="259"/>
      <c r="DS32" s="259"/>
      <c r="DT32" s="259"/>
      <c r="DU32" s="259"/>
      <c r="DV32" s="259"/>
      <c r="DW32" s="259"/>
      <c r="DX32" s="259"/>
      <c r="DY32" s="259"/>
      <c r="DZ32" s="259"/>
      <c r="EA32" s="259"/>
      <c r="EB32" s="259"/>
      <c r="EC32" s="259"/>
      <c r="ED32" s="259"/>
      <c r="EE32" s="259"/>
      <c r="EF32" s="259"/>
      <c r="EG32" s="259"/>
      <c r="EH32" s="259"/>
      <c r="EI32" s="259"/>
      <c r="EJ32" s="259"/>
      <c r="EK32" s="259"/>
      <c r="EL32" s="259"/>
      <c r="EM32" s="259"/>
      <c r="EN32" s="259"/>
      <c r="EO32" s="259"/>
      <c r="EP32" s="259"/>
      <c r="EQ32" s="259"/>
      <c r="ER32" s="259"/>
      <c r="ES32" s="259"/>
      <c r="ET32" s="259"/>
      <c r="EU32" s="259"/>
      <c r="EV32" s="259"/>
      <c r="EW32" s="259"/>
      <c r="EX32" s="259"/>
      <c r="EY32" s="259"/>
      <c r="EZ32" s="259"/>
      <c r="FA32" s="259"/>
      <c r="FB32" s="259"/>
      <c r="FC32" s="259"/>
      <c r="FD32" s="259"/>
      <c r="FE32" s="259"/>
      <c r="FF32" s="259"/>
      <c r="FG32" s="259"/>
      <c r="FH32" s="259"/>
      <c r="FI32" s="259"/>
      <c r="FJ32" s="259"/>
      <c r="FK32" s="259"/>
      <c r="FL32" s="259"/>
      <c r="FM32" s="259"/>
      <c r="FN32" s="259"/>
      <c r="FO32" s="259"/>
      <c r="FP32" s="259"/>
      <c r="FQ32" s="259"/>
      <c r="FR32" s="259"/>
      <c r="FS32" s="259"/>
      <c r="FT32" s="259"/>
      <c r="FU32" s="259"/>
      <c r="FV32" s="259"/>
      <c r="FW32" s="259"/>
      <c r="FX32" s="259"/>
      <c r="FY32" s="259"/>
      <c r="FZ32" s="259"/>
      <c r="GA32" s="259"/>
      <c r="GB32" s="259"/>
      <c r="GC32" s="259"/>
      <c r="GD32" s="259"/>
      <c r="GE32" s="259"/>
      <c r="GF32" s="259"/>
      <c r="GG32" s="259"/>
      <c r="GH32" s="259"/>
      <c r="GI32" s="259"/>
      <c r="GJ32" s="259"/>
      <c r="GK32" s="259"/>
      <c r="GL32" s="259"/>
      <c r="GM32" s="259"/>
      <c r="GN32" s="259"/>
      <c r="GO32" s="259"/>
    </row>
    <row r="33" spans="1:197" s="46" customFormat="1" ht="16.5" customHeight="1">
      <c r="A33" s="327" t="s">
        <v>219</v>
      </c>
      <c r="B33" s="324"/>
      <c r="C33" s="24"/>
      <c r="D33" s="24"/>
      <c r="E33" s="317">
        <v>-1200</v>
      </c>
      <c r="F33" s="315"/>
      <c r="G33" s="315">
        <v>-1400</v>
      </c>
      <c r="H33" s="315"/>
      <c r="I33" s="317">
        <v>85000</v>
      </c>
      <c r="J33" s="315"/>
      <c r="K33" s="315">
        <v>0</v>
      </c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  <c r="BF33" s="259"/>
      <c r="BG33" s="259"/>
      <c r="BH33" s="259"/>
      <c r="BI33" s="259"/>
      <c r="BJ33" s="259"/>
      <c r="BK33" s="259"/>
      <c r="BL33" s="259"/>
      <c r="BM33" s="259"/>
      <c r="BN33" s="259"/>
      <c r="BO33" s="259"/>
      <c r="BP33" s="259"/>
      <c r="BQ33" s="259"/>
      <c r="BR33" s="259"/>
      <c r="BS33" s="259"/>
      <c r="BT33" s="259"/>
      <c r="BU33" s="259"/>
      <c r="BV33" s="259"/>
      <c r="BW33" s="259"/>
      <c r="BX33" s="259"/>
      <c r="BY33" s="259"/>
      <c r="BZ33" s="259"/>
      <c r="CA33" s="259"/>
      <c r="CB33" s="259"/>
      <c r="CC33" s="259"/>
      <c r="CD33" s="259"/>
      <c r="CE33" s="259"/>
      <c r="CF33" s="259"/>
      <c r="CG33" s="259"/>
      <c r="CH33" s="259"/>
      <c r="CI33" s="259"/>
      <c r="CJ33" s="259"/>
      <c r="CK33" s="259"/>
      <c r="CL33" s="259"/>
      <c r="CM33" s="259"/>
      <c r="CN33" s="259"/>
      <c r="CO33" s="259"/>
      <c r="CP33" s="259"/>
      <c r="CQ33" s="259"/>
      <c r="CR33" s="259"/>
      <c r="CS33" s="259"/>
      <c r="CT33" s="259"/>
      <c r="CU33" s="259"/>
      <c r="CV33" s="259"/>
      <c r="CW33" s="259"/>
      <c r="CX33" s="259"/>
      <c r="CY33" s="259"/>
      <c r="CZ33" s="259"/>
      <c r="DA33" s="259"/>
      <c r="DB33" s="259"/>
      <c r="DC33" s="259"/>
      <c r="DD33" s="259"/>
      <c r="DE33" s="259"/>
      <c r="DF33" s="259"/>
      <c r="DG33" s="259"/>
      <c r="DH33" s="259"/>
      <c r="DI33" s="259"/>
      <c r="DJ33" s="259"/>
      <c r="DK33" s="259"/>
      <c r="DL33" s="259"/>
      <c r="DM33" s="259"/>
      <c r="DN33" s="259"/>
      <c r="DO33" s="259"/>
      <c r="DP33" s="259"/>
      <c r="DQ33" s="259"/>
      <c r="DR33" s="259"/>
      <c r="DS33" s="259"/>
      <c r="DT33" s="259"/>
      <c r="DU33" s="259"/>
      <c r="DV33" s="259"/>
      <c r="DW33" s="259"/>
      <c r="DX33" s="259"/>
      <c r="DY33" s="259"/>
      <c r="DZ33" s="259"/>
      <c r="EA33" s="259"/>
      <c r="EB33" s="259"/>
      <c r="EC33" s="259"/>
      <c r="ED33" s="259"/>
      <c r="EE33" s="259"/>
      <c r="EF33" s="259"/>
      <c r="EG33" s="259"/>
      <c r="EH33" s="259"/>
      <c r="EI33" s="259"/>
      <c r="EJ33" s="259"/>
      <c r="EK33" s="259"/>
      <c r="EL33" s="259"/>
      <c r="EM33" s="259"/>
      <c r="EN33" s="259"/>
      <c r="EO33" s="259"/>
      <c r="EP33" s="259"/>
      <c r="EQ33" s="259"/>
      <c r="ER33" s="259"/>
      <c r="ES33" s="259"/>
      <c r="ET33" s="259"/>
      <c r="EU33" s="259"/>
      <c r="EV33" s="259"/>
      <c r="EW33" s="259"/>
      <c r="EX33" s="259"/>
      <c r="EY33" s="259"/>
      <c r="EZ33" s="259"/>
      <c r="FA33" s="259"/>
      <c r="FB33" s="259"/>
      <c r="FC33" s="259"/>
      <c r="FD33" s="259"/>
      <c r="FE33" s="259"/>
      <c r="FF33" s="259"/>
      <c r="FG33" s="259"/>
      <c r="FH33" s="259"/>
      <c r="FI33" s="259"/>
      <c r="FJ33" s="259"/>
      <c r="FK33" s="259"/>
      <c r="FL33" s="259"/>
      <c r="FM33" s="259"/>
      <c r="FN33" s="259"/>
      <c r="FO33" s="259"/>
      <c r="FP33" s="259"/>
      <c r="FQ33" s="259"/>
      <c r="FR33" s="259"/>
      <c r="FS33" s="259"/>
      <c r="FT33" s="259"/>
      <c r="FU33" s="259"/>
      <c r="FV33" s="259"/>
      <c r="FW33" s="259"/>
      <c r="FX33" s="259"/>
      <c r="FY33" s="259"/>
      <c r="FZ33" s="259"/>
      <c r="GA33" s="259"/>
      <c r="GB33" s="259"/>
      <c r="GC33" s="259"/>
      <c r="GD33" s="259"/>
      <c r="GE33" s="259"/>
      <c r="GF33" s="259"/>
      <c r="GG33" s="259"/>
      <c r="GH33" s="259"/>
      <c r="GI33" s="259"/>
      <c r="GJ33" s="259"/>
      <c r="GK33" s="259"/>
      <c r="GL33" s="259"/>
      <c r="GM33" s="259"/>
      <c r="GN33" s="259"/>
      <c r="GO33" s="259"/>
    </row>
    <row r="34" spans="1:197" s="46" customFormat="1" ht="16.5" customHeight="1">
      <c r="A34" s="323" t="s">
        <v>231</v>
      </c>
      <c r="B34" s="324"/>
      <c r="C34" s="24"/>
      <c r="D34" s="24"/>
      <c r="E34" s="317"/>
      <c r="F34" s="315"/>
      <c r="G34" s="315"/>
      <c r="H34" s="315"/>
      <c r="I34" s="317"/>
      <c r="J34" s="315"/>
      <c r="K34" s="315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59"/>
      <c r="AZ34" s="259"/>
      <c r="BA34" s="259"/>
      <c r="BB34" s="259"/>
      <c r="BC34" s="259"/>
      <c r="BD34" s="259"/>
      <c r="BE34" s="259"/>
      <c r="BF34" s="259"/>
      <c r="BG34" s="259"/>
      <c r="BH34" s="259"/>
      <c r="BI34" s="259"/>
      <c r="BJ34" s="259"/>
      <c r="BK34" s="259"/>
      <c r="BL34" s="259"/>
      <c r="BM34" s="259"/>
      <c r="BN34" s="259"/>
      <c r="BO34" s="259"/>
      <c r="BP34" s="259"/>
      <c r="BQ34" s="259"/>
      <c r="BR34" s="259"/>
      <c r="BS34" s="259"/>
      <c r="BT34" s="259"/>
      <c r="BU34" s="259"/>
      <c r="BV34" s="259"/>
      <c r="BW34" s="259"/>
      <c r="BX34" s="259"/>
      <c r="BY34" s="259"/>
      <c r="BZ34" s="259"/>
      <c r="CA34" s="259"/>
      <c r="CB34" s="259"/>
      <c r="CC34" s="259"/>
      <c r="CD34" s="259"/>
      <c r="CE34" s="259"/>
      <c r="CF34" s="259"/>
      <c r="CG34" s="259"/>
      <c r="CH34" s="259"/>
      <c r="CI34" s="259"/>
      <c r="CJ34" s="259"/>
      <c r="CK34" s="259"/>
      <c r="CL34" s="259"/>
      <c r="CM34" s="259"/>
      <c r="CN34" s="259"/>
      <c r="CO34" s="259"/>
      <c r="CP34" s="259"/>
      <c r="CQ34" s="259"/>
      <c r="CR34" s="259"/>
      <c r="CS34" s="259"/>
      <c r="CT34" s="259"/>
      <c r="CU34" s="259"/>
      <c r="CV34" s="259"/>
      <c r="CW34" s="259"/>
      <c r="CX34" s="259"/>
      <c r="CY34" s="259"/>
      <c r="CZ34" s="259"/>
      <c r="DA34" s="259"/>
      <c r="DB34" s="259"/>
      <c r="DC34" s="259"/>
      <c r="DD34" s="259"/>
      <c r="DE34" s="259"/>
      <c r="DF34" s="259"/>
      <c r="DG34" s="259"/>
      <c r="DH34" s="259"/>
      <c r="DI34" s="259"/>
      <c r="DJ34" s="259"/>
      <c r="DK34" s="259"/>
      <c r="DL34" s="259"/>
      <c r="DM34" s="259"/>
      <c r="DN34" s="259"/>
      <c r="DO34" s="259"/>
      <c r="DP34" s="259"/>
      <c r="DQ34" s="259"/>
      <c r="DR34" s="259"/>
      <c r="DS34" s="259"/>
      <c r="DT34" s="259"/>
      <c r="DU34" s="259"/>
      <c r="DV34" s="259"/>
      <c r="DW34" s="259"/>
      <c r="DX34" s="259"/>
      <c r="DY34" s="259"/>
      <c r="DZ34" s="259"/>
      <c r="EA34" s="259"/>
      <c r="EB34" s="259"/>
      <c r="EC34" s="259"/>
      <c r="ED34" s="259"/>
      <c r="EE34" s="259"/>
      <c r="EF34" s="259"/>
      <c r="EG34" s="259"/>
      <c r="EH34" s="259"/>
      <c r="EI34" s="259"/>
      <c r="EJ34" s="259"/>
      <c r="EK34" s="259"/>
      <c r="EL34" s="259"/>
      <c r="EM34" s="259"/>
      <c r="EN34" s="259"/>
      <c r="EO34" s="259"/>
      <c r="EP34" s="259"/>
      <c r="EQ34" s="259"/>
      <c r="ER34" s="259"/>
      <c r="ES34" s="259"/>
      <c r="ET34" s="259"/>
      <c r="EU34" s="259"/>
      <c r="EV34" s="259"/>
      <c r="EW34" s="259"/>
      <c r="EX34" s="259"/>
      <c r="EY34" s="259"/>
      <c r="EZ34" s="259"/>
      <c r="FA34" s="259"/>
      <c r="FB34" s="259"/>
      <c r="FC34" s="259"/>
      <c r="FD34" s="259"/>
      <c r="FE34" s="259"/>
      <c r="FF34" s="259"/>
      <c r="FG34" s="259"/>
      <c r="FH34" s="259"/>
      <c r="FI34" s="259"/>
      <c r="FJ34" s="259"/>
      <c r="FK34" s="259"/>
      <c r="FL34" s="259"/>
      <c r="FM34" s="259"/>
      <c r="FN34" s="259"/>
      <c r="FO34" s="259"/>
      <c r="FP34" s="259"/>
      <c r="FQ34" s="259"/>
      <c r="FR34" s="259"/>
      <c r="FS34" s="259"/>
      <c r="FT34" s="259"/>
      <c r="FU34" s="259"/>
      <c r="FV34" s="259"/>
      <c r="FW34" s="259"/>
      <c r="FX34" s="259"/>
      <c r="FY34" s="259"/>
      <c r="FZ34" s="259"/>
      <c r="GA34" s="259"/>
      <c r="GB34" s="259"/>
      <c r="GC34" s="259"/>
      <c r="GD34" s="259"/>
      <c r="GE34" s="259"/>
      <c r="GF34" s="259"/>
      <c r="GG34" s="259"/>
      <c r="GH34" s="259"/>
      <c r="GI34" s="259"/>
      <c r="GJ34" s="259"/>
      <c r="GK34" s="259"/>
      <c r="GL34" s="259"/>
      <c r="GM34" s="259"/>
      <c r="GN34" s="259"/>
      <c r="GO34" s="259"/>
    </row>
    <row r="35" spans="1:197" s="46" customFormat="1" ht="16.5" customHeight="1">
      <c r="B35" s="324" t="s">
        <v>232</v>
      </c>
      <c r="C35" s="24"/>
      <c r="D35" s="24"/>
      <c r="E35" s="317">
        <v>-6</v>
      </c>
      <c r="F35" s="315"/>
      <c r="G35" s="315">
        <v>0</v>
      </c>
      <c r="H35" s="315"/>
      <c r="I35" s="317">
        <v>-75000</v>
      </c>
      <c r="J35" s="315"/>
      <c r="K35" s="315">
        <v>0</v>
      </c>
      <c r="L35" s="259"/>
      <c r="M35" s="259"/>
      <c r="N35" s="259"/>
      <c r="O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  <c r="AA35" s="259"/>
      <c r="AB35" s="259"/>
      <c r="AC35" s="259"/>
      <c r="AD35" s="259"/>
      <c r="AE35" s="259"/>
      <c r="AF35" s="259"/>
      <c r="AG35" s="259"/>
      <c r="AH35" s="259"/>
      <c r="AI35" s="259"/>
      <c r="AJ35" s="259"/>
      <c r="AK35" s="259"/>
      <c r="AL35" s="259"/>
      <c r="AM35" s="259"/>
      <c r="AN35" s="259"/>
      <c r="AO35" s="259"/>
      <c r="AP35" s="259"/>
      <c r="AQ35" s="259"/>
      <c r="AR35" s="259"/>
      <c r="AS35" s="259"/>
      <c r="AT35" s="259"/>
      <c r="AU35" s="259"/>
      <c r="AV35" s="259"/>
      <c r="AW35" s="259"/>
      <c r="AX35" s="259"/>
      <c r="AY35" s="259"/>
      <c r="AZ35" s="259"/>
      <c r="BA35" s="259"/>
      <c r="BB35" s="259"/>
      <c r="BC35" s="259"/>
      <c r="BD35" s="259"/>
      <c r="BE35" s="259"/>
      <c r="BF35" s="259"/>
      <c r="BG35" s="259"/>
      <c r="BH35" s="259"/>
      <c r="BI35" s="259"/>
      <c r="BJ35" s="259"/>
      <c r="BK35" s="259"/>
      <c r="BL35" s="259"/>
      <c r="BM35" s="259"/>
      <c r="BN35" s="259"/>
      <c r="BO35" s="259"/>
      <c r="BP35" s="259"/>
      <c r="BQ35" s="259"/>
      <c r="BR35" s="259"/>
      <c r="BS35" s="259"/>
      <c r="BT35" s="259"/>
      <c r="BU35" s="259"/>
      <c r="BV35" s="259"/>
      <c r="BW35" s="259"/>
      <c r="BX35" s="259"/>
      <c r="BY35" s="259"/>
      <c r="BZ35" s="259"/>
      <c r="CA35" s="259"/>
      <c r="CB35" s="259"/>
      <c r="CC35" s="259"/>
      <c r="CD35" s="259"/>
      <c r="CE35" s="259"/>
      <c r="CF35" s="259"/>
      <c r="CG35" s="259"/>
      <c r="CH35" s="259"/>
      <c r="CI35" s="259"/>
      <c r="CJ35" s="259"/>
      <c r="CK35" s="259"/>
      <c r="CL35" s="259"/>
      <c r="CM35" s="259"/>
      <c r="CN35" s="259"/>
      <c r="CO35" s="259"/>
      <c r="CP35" s="259"/>
      <c r="CQ35" s="259"/>
      <c r="CR35" s="259"/>
      <c r="CS35" s="259"/>
      <c r="CT35" s="259"/>
      <c r="CU35" s="259"/>
      <c r="CV35" s="259"/>
      <c r="CW35" s="259"/>
      <c r="CX35" s="259"/>
      <c r="CY35" s="259"/>
      <c r="CZ35" s="259"/>
      <c r="DA35" s="259"/>
      <c r="DB35" s="259"/>
      <c r="DC35" s="259"/>
      <c r="DD35" s="259"/>
      <c r="DE35" s="259"/>
      <c r="DF35" s="259"/>
      <c r="DG35" s="259"/>
      <c r="DH35" s="259"/>
      <c r="DI35" s="259"/>
      <c r="DJ35" s="259"/>
      <c r="DK35" s="259"/>
      <c r="DL35" s="259"/>
      <c r="DM35" s="259"/>
      <c r="DN35" s="259"/>
      <c r="DO35" s="259"/>
      <c r="DP35" s="259"/>
      <c r="DQ35" s="259"/>
      <c r="DR35" s="259"/>
      <c r="DS35" s="259"/>
      <c r="DT35" s="259"/>
      <c r="DU35" s="259"/>
      <c r="DV35" s="259"/>
      <c r="DW35" s="259"/>
      <c r="DX35" s="259"/>
      <c r="DY35" s="259"/>
      <c r="DZ35" s="259"/>
      <c r="EA35" s="259"/>
      <c r="EB35" s="259"/>
      <c r="EC35" s="259"/>
      <c r="ED35" s="259"/>
      <c r="EE35" s="259"/>
      <c r="EF35" s="259"/>
      <c r="EG35" s="259"/>
      <c r="EH35" s="259"/>
      <c r="EI35" s="259"/>
      <c r="EJ35" s="259"/>
      <c r="EK35" s="259"/>
      <c r="EL35" s="259"/>
      <c r="EM35" s="259"/>
      <c r="EN35" s="259"/>
      <c r="EO35" s="259"/>
      <c r="EP35" s="259"/>
      <c r="EQ35" s="259"/>
      <c r="ER35" s="259"/>
      <c r="ES35" s="259"/>
      <c r="ET35" s="259"/>
      <c r="EU35" s="259"/>
      <c r="EV35" s="259"/>
      <c r="EW35" s="259"/>
      <c r="EX35" s="259"/>
      <c r="EY35" s="259"/>
      <c r="EZ35" s="259"/>
      <c r="FA35" s="259"/>
      <c r="FB35" s="259"/>
      <c r="FC35" s="259"/>
      <c r="FD35" s="259"/>
      <c r="FE35" s="259"/>
      <c r="FF35" s="259"/>
      <c r="FG35" s="259"/>
      <c r="FH35" s="259"/>
      <c r="FI35" s="259"/>
      <c r="FJ35" s="259"/>
      <c r="FK35" s="259"/>
      <c r="FL35" s="259"/>
      <c r="FM35" s="259"/>
      <c r="FN35" s="259"/>
      <c r="FO35" s="259"/>
      <c r="FP35" s="259"/>
      <c r="FQ35" s="259"/>
      <c r="FR35" s="259"/>
      <c r="FS35" s="259"/>
      <c r="FT35" s="259"/>
      <c r="FU35" s="259"/>
      <c r="FV35" s="259"/>
      <c r="FW35" s="259"/>
      <c r="FX35" s="259"/>
      <c r="FY35" s="259"/>
      <c r="FZ35" s="259"/>
      <c r="GA35" s="259"/>
      <c r="GB35" s="259"/>
      <c r="GC35" s="259"/>
      <c r="GD35" s="259"/>
      <c r="GE35" s="259"/>
      <c r="GF35" s="259"/>
      <c r="GG35" s="259"/>
      <c r="GH35" s="259"/>
      <c r="GI35" s="259"/>
      <c r="GJ35" s="259"/>
      <c r="GK35" s="259"/>
      <c r="GL35" s="259"/>
      <c r="GM35" s="259"/>
      <c r="GN35" s="259"/>
      <c r="GO35" s="259"/>
    </row>
    <row r="36" spans="1:197" s="46" customFormat="1" ht="16.5" customHeight="1">
      <c r="A36" s="30" t="s">
        <v>201</v>
      </c>
      <c r="B36" s="23"/>
      <c r="C36" s="24"/>
      <c r="D36" s="24"/>
      <c r="E36" s="317">
        <v>-721</v>
      </c>
      <c r="F36" s="315"/>
      <c r="G36" s="315">
        <v>-844</v>
      </c>
      <c r="H36" s="315"/>
      <c r="I36" s="317">
        <v>0</v>
      </c>
      <c r="J36" s="315"/>
      <c r="K36" s="315">
        <v>0</v>
      </c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  <c r="BM36" s="259"/>
      <c r="BN36" s="259"/>
      <c r="BO36" s="259"/>
      <c r="BP36" s="259"/>
      <c r="BQ36" s="259"/>
      <c r="BR36" s="259"/>
      <c r="BS36" s="259"/>
      <c r="BT36" s="259"/>
      <c r="BU36" s="259"/>
      <c r="BV36" s="259"/>
      <c r="BW36" s="259"/>
      <c r="BX36" s="259"/>
      <c r="BY36" s="259"/>
      <c r="BZ36" s="259"/>
      <c r="CA36" s="259"/>
      <c r="CB36" s="259"/>
      <c r="CC36" s="259"/>
      <c r="CD36" s="259"/>
      <c r="CE36" s="259"/>
      <c r="CF36" s="259"/>
      <c r="CG36" s="259"/>
      <c r="CH36" s="259"/>
      <c r="CI36" s="259"/>
      <c r="CJ36" s="259"/>
      <c r="CK36" s="259"/>
      <c r="CL36" s="259"/>
      <c r="CM36" s="259"/>
      <c r="CN36" s="259"/>
      <c r="CO36" s="259"/>
      <c r="CP36" s="259"/>
      <c r="CQ36" s="259"/>
      <c r="CR36" s="259"/>
      <c r="CS36" s="259"/>
      <c r="CT36" s="259"/>
      <c r="CU36" s="259"/>
      <c r="CV36" s="259"/>
      <c r="CW36" s="259"/>
      <c r="CX36" s="259"/>
      <c r="CY36" s="259"/>
      <c r="CZ36" s="259"/>
      <c r="DA36" s="259"/>
      <c r="DB36" s="259"/>
      <c r="DC36" s="259"/>
      <c r="DD36" s="259"/>
      <c r="DE36" s="259"/>
      <c r="DF36" s="259"/>
      <c r="DG36" s="259"/>
      <c r="DH36" s="259"/>
      <c r="DI36" s="259"/>
      <c r="DJ36" s="259"/>
      <c r="DK36" s="259"/>
      <c r="DL36" s="259"/>
      <c r="DM36" s="259"/>
      <c r="DN36" s="259"/>
      <c r="DO36" s="259"/>
      <c r="DP36" s="259"/>
      <c r="DQ36" s="259"/>
      <c r="DR36" s="259"/>
      <c r="DS36" s="259"/>
      <c r="DT36" s="259"/>
      <c r="DU36" s="259"/>
      <c r="DV36" s="259"/>
      <c r="DW36" s="259"/>
      <c r="DX36" s="259"/>
      <c r="DY36" s="259"/>
      <c r="DZ36" s="259"/>
      <c r="EA36" s="259"/>
      <c r="EB36" s="259"/>
      <c r="EC36" s="259"/>
      <c r="ED36" s="259"/>
      <c r="EE36" s="259"/>
      <c r="EF36" s="259"/>
      <c r="EG36" s="259"/>
      <c r="EH36" s="259"/>
      <c r="EI36" s="259"/>
      <c r="EJ36" s="259"/>
      <c r="EK36" s="259"/>
      <c r="EL36" s="259"/>
      <c r="EM36" s="259"/>
      <c r="EN36" s="259"/>
      <c r="EO36" s="259"/>
      <c r="EP36" s="259"/>
      <c r="EQ36" s="259"/>
      <c r="ER36" s="259"/>
      <c r="ES36" s="259"/>
      <c r="ET36" s="259"/>
      <c r="EU36" s="259"/>
      <c r="EV36" s="259"/>
      <c r="EW36" s="259"/>
      <c r="EX36" s="259"/>
      <c r="EY36" s="259"/>
      <c r="EZ36" s="259"/>
      <c r="FA36" s="259"/>
      <c r="FB36" s="259"/>
      <c r="FC36" s="259"/>
      <c r="FD36" s="259"/>
      <c r="FE36" s="259"/>
      <c r="FF36" s="259"/>
      <c r="FG36" s="259"/>
      <c r="FH36" s="259"/>
      <c r="FI36" s="259"/>
      <c r="FJ36" s="259"/>
      <c r="FK36" s="259"/>
      <c r="FL36" s="259"/>
      <c r="FM36" s="259"/>
      <c r="FN36" s="259"/>
      <c r="FO36" s="259"/>
      <c r="FP36" s="259"/>
      <c r="FQ36" s="259"/>
      <c r="FR36" s="259"/>
      <c r="FS36" s="259"/>
      <c r="FT36" s="259"/>
      <c r="FU36" s="259"/>
      <c r="FV36" s="259"/>
      <c r="FW36" s="259"/>
      <c r="FX36" s="259"/>
      <c r="FY36" s="259"/>
      <c r="FZ36" s="259"/>
      <c r="GA36" s="259"/>
      <c r="GB36" s="259"/>
      <c r="GC36" s="259"/>
      <c r="GD36" s="259"/>
      <c r="GE36" s="259"/>
      <c r="GF36" s="259"/>
      <c r="GG36" s="259"/>
      <c r="GH36" s="259"/>
      <c r="GI36" s="259"/>
      <c r="GJ36" s="259"/>
      <c r="GK36" s="259"/>
      <c r="GL36" s="259"/>
      <c r="GM36" s="259"/>
      <c r="GN36" s="259"/>
      <c r="GO36" s="259"/>
    </row>
    <row r="37" spans="1:197" s="46" customFormat="1" ht="16.5" customHeight="1">
      <c r="A37" s="30" t="s">
        <v>102</v>
      </c>
      <c r="B37" s="23"/>
      <c r="C37" s="24"/>
      <c r="D37" s="24"/>
      <c r="E37" s="204">
        <v>-15450</v>
      </c>
      <c r="F37" s="315"/>
      <c r="G37" s="2">
        <v>-3391</v>
      </c>
      <c r="H37" s="315"/>
      <c r="I37" s="366">
        <v>0</v>
      </c>
      <c r="J37" s="315"/>
      <c r="K37" s="2">
        <v>0</v>
      </c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59"/>
      <c r="AJ37" s="259"/>
      <c r="AK37" s="259"/>
      <c r="AL37" s="259"/>
      <c r="AM37" s="259"/>
      <c r="AN37" s="259"/>
      <c r="AO37" s="259"/>
      <c r="AP37" s="259"/>
      <c r="AQ37" s="259"/>
      <c r="AR37" s="259"/>
      <c r="AS37" s="259"/>
      <c r="AT37" s="259"/>
      <c r="AU37" s="259"/>
      <c r="AV37" s="259"/>
      <c r="AW37" s="259"/>
      <c r="AX37" s="259"/>
      <c r="AY37" s="259"/>
      <c r="AZ37" s="259"/>
      <c r="BA37" s="259"/>
      <c r="BB37" s="259"/>
      <c r="BC37" s="259"/>
      <c r="BD37" s="259"/>
      <c r="BE37" s="259"/>
      <c r="BF37" s="259"/>
      <c r="BG37" s="259"/>
      <c r="BH37" s="259"/>
      <c r="BI37" s="259"/>
      <c r="BJ37" s="259"/>
      <c r="BK37" s="259"/>
      <c r="BL37" s="259"/>
      <c r="BM37" s="259"/>
      <c r="BN37" s="259"/>
      <c r="BO37" s="259"/>
      <c r="BP37" s="259"/>
      <c r="BQ37" s="259"/>
      <c r="BR37" s="259"/>
      <c r="BS37" s="259"/>
      <c r="BT37" s="259"/>
      <c r="BU37" s="259"/>
      <c r="BV37" s="259"/>
      <c r="BW37" s="259"/>
      <c r="BX37" s="259"/>
      <c r="BY37" s="259"/>
      <c r="BZ37" s="259"/>
      <c r="CA37" s="259"/>
      <c r="CB37" s="259"/>
      <c r="CC37" s="259"/>
      <c r="CD37" s="259"/>
      <c r="CE37" s="259"/>
      <c r="CF37" s="259"/>
      <c r="CG37" s="259"/>
      <c r="CH37" s="259"/>
      <c r="CI37" s="259"/>
      <c r="CJ37" s="259"/>
      <c r="CK37" s="259"/>
      <c r="CL37" s="259"/>
      <c r="CM37" s="259"/>
      <c r="CN37" s="259"/>
      <c r="CO37" s="259"/>
      <c r="CP37" s="259"/>
      <c r="CQ37" s="259"/>
      <c r="CR37" s="259"/>
      <c r="CS37" s="259"/>
      <c r="CT37" s="259"/>
      <c r="CU37" s="259"/>
      <c r="CV37" s="259"/>
      <c r="CW37" s="259"/>
      <c r="CX37" s="259"/>
      <c r="CY37" s="259"/>
      <c r="CZ37" s="259"/>
      <c r="DA37" s="259"/>
      <c r="DB37" s="259"/>
      <c r="DC37" s="259"/>
      <c r="DD37" s="259"/>
      <c r="DE37" s="259"/>
      <c r="DF37" s="259"/>
      <c r="DG37" s="259"/>
      <c r="DH37" s="259"/>
      <c r="DI37" s="259"/>
      <c r="DJ37" s="259"/>
      <c r="DK37" s="259"/>
      <c r="DL37" s="259"/>
      <c r="DM37" s="259"/>
      <c r="DN37" s="259"/>
      <c r="DO37" s="259"/>
      <c r="DP37" s="259"/>
      <c r="DQ37" s="259"/>
      <c r="DR37" s="259"/>
      <c r="DS37" s="259"/>
      <c r="DT37" s="259"/>
      <c r="DU37" s="259"/>
      <c r="DV37" s="259"/>
      <c r="DW37" s="259"/>
      <c r="DX37" s="259"/>
      <c r="DY37" s="259"/>
      <c r="DZ37" s="259"/>
      <c r="EA37" s="259"/>
      <c r="EB37" s="259"/>
      <c r="EC37" s="259"/>
      <c r="ED37" s="259"/>
      <c r="EE37" s="259"/>
      <c r="EF37" s="259"/>
      <c r="EG37" s="259"/>
      <c r="EH37" s="259"/>
      <c r="EI37" s="259"/>
      <c r="EJ37" s="259"/>
      <c r="EK37" s="259"/>
      <c r="EL37" s="259"/>
      <c r="EM37" s="259"/>
      <c r="EN37" s="259"/>
      <c r="EO37" s="259"/>
      <c r="EP37" s="259"/>
      <c r="EQ37" s="259"/>
      <c r="ER37" s="259"/>
      <c r="ES37" s="259"/>
      <c r="ET37" s="259"/>
      <c r="EU37" s="259"/>
      <c r="EV37" s="259"/>
      <c r="EW37" s="259"/>
      <c r="EX37" s="259"/>
      <c r="EY37" s="259"/>
      <c r="EZ37" s="259"/>
      <c r="FA37" s="259"/>
      <c r="FB37" s="259"/>
      <c r="FC37" s="259"/>
      <c r="FD37" s="259"/>
      <c r="FE37" s="259"/>
      <c r="FF37" s="259"/>
      <c r="FG37" s="259"/>
      <c r="FH37" s="259"/>
      <c r="FI37" s="259"/>
      <c r="FJ37" s="259"/>
      <c r="FK37" s="259"/>
      <c r="FL37" s="259"/>
      <c r="FM37" s="259"/>
      <c r="FN37" s="259"/>
      <c r="FO37" s="259"/>
      <c r="FP37" s="259"/>
      <c r="FQ37" s="259"/>
      <c r="FR37" s="259"/>
      <c r="FS37" s="259"/>
      <c r="FT37" s="259"/>
      <c r="FU37" s="259"/>
      <c r="FV37" s="259"/>
      <c r="FW37" s="259"/>
      <c r="FX37" s="259"/>
      <c r="FY37" s="259"/>
      <c r="FZ37" s="259"/>
      <c r="GA37" s="259"/>
      <c r="GB37" s="259"/>
      <c r="GC37" s="259"/>
      <c r="GD37" s="259"/>
      <c r="GE37" s="259"/>
      <c r="GF37" s="259"/>
      <c r="GG37" s="259"/>
      <c r="GH37" s="259"/>
      <c r="GI37" s="259"/>
      <c r="GJ37" s="259"/>
      <c r="GK37" s="259"/>
      <c r="GL37" s="259"/>
      <c r="GM37" s="259"/>
      <c r="GN37" s="259"/>
      <c r="GO37" s="259"/>
    </row>
    <row r="38" spans="1:197" s="46" customFormat="1" ht="16.5" customHeight="1">
      <c r="A38" s="244"/>
      <c r="B38" s="244"/>
      <c r="C38" s="24"/>
      <c r="D38" s="24"/>
      <c r="E38" s="317"/>
      <c r="F38" s="308"/>
      <c r="G38" s="315"/>
      <c r="H38" s="308"/>
      <c r="I38" s="313"/>
      <c r="J38" s="308"/>
      <c r="K38" s="308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/>
      <c r="AG38" s="259"/>
      <c r="AH38" s="259"/>
      <c r="AI38" s="259"/>
      <c r="AJ38" s="259"/>
      <c r="AK38" s="259"/>
      <c r="AL38" s="259"/>
      <c r="AM38" s="259"/>
      <c r="AN38" s="259"/>
      <c r="AO38" s="259"/>
      <c r="AP38" s="259"/>
      <c r="AQ38" s="259"/>
      <c r="AR38" s="259"/>
      <c r="AS38" s="259"/>
      <c r="AT38" s="259"/>
      <c r="AU38" s="259"/>
      <c r="AV38" s="259"/>
      <c r="AW38" s="259"/>
      <c r="AX38" s="259"/>
      <c r="AY38" s="259"/>
      <c r="AZ38" s="259"/>
      <c r="BA38" s="259"/>
      <c r="BB38" s="259"/>
      <c r="BC38" s="259"/>
      <c r="BD38" s="259"/>
      <c r="BE38" s="259"/>
      <c r="BF38" s="259"/>
      <c r="BG38" s="259"/>
      <c r="BH38" s="259"/>
      <c r="BI38" s="259"/>
      <c r="BJ38" s="259"/>
      <c r="BK38" s="259"/>
      <c r="BL38" s="259"/>
      <c r="BM38" s="259"/>
      <c r="BN38" s="259"/>
      <c r="BO38" s="259"/>
      <c r="BP38" s="259"/>
      <c r="BQ38" s="259"/>
      <c r="BR38" s="259"/>
      <c r="BS38" s="259"/>
      <c r="BT38" s="259"/>
      <c r="BU38" s="259"/>
      <c r="BV38" s="259"/>
      <c r="BW38" s="259"/>
      <c r="BX38" s="259"/>
      <c r="BY38" s="259"/>
      <c r="BZ38" s="259"/>
      <c r="CA38" s="259"/>
      <c r="CB38" s="259"/>
      <c r="CC38" s="259"/>
      <c r="CD38" s="259"/>
      <c r="CE38" s="259"/>
      <c r="CF38" s="259"/>
      <c r="CG38" s="259"/>
      <c r="CH38" s="259"/>
      <c r="CI38" s="259"/>
      <c r="CJ38" s="259"/>
      <c r="CK38" s="259"/>
      <c r="CL38" s="259"/>
      <c r="CM38" s="259"/>
      <c r="CN38" s="259"/>
      <c r="CO38" s="259"/>
      <c r="CP38" s="259"/>
      <c r="CQ38" s="259"/>
      <c r="CR38" s="259"/>
      <c r="CS38" s="259"/>
      <c r="CT38" s="259"/>
      <c r="CU38" s="259"/>
      <c r="CV38" s="259"/>
      <c r="CW38" s="259"/>
      <c r="CX38" s="259"/>
      <c r="CY38" s="259"/>
      <c r="CZ38" s="259"/>
      <c r="DA38" s="259"/>
      <c r="DB38" s="259"/>
      <c r="DC38" s="259"/>
      <c r="DD38" s="259"/>
      <c r="DE38" s="259"/>
      <c r="DF38" s="259"/>
      <c r="DG38" s="259"/>
      <c r="DH38" s="259"/>
      <c r="DI38" s="259"/>
      <c r="DJ38" s="259"/>
      <c r="DK38" s="259"/>
      <c r="DL38" s="259"/>
      <c r="DM38" s="259"/>
      <c r="DN38" s="259"/>
      <c r="DO38" s="259"/>
      <c r="DP38" s="259"/>
      <c r="DQ38" s="259"/>
      <c r="DR38" s="259"/>
      <c r="DS38" s="259"/>
      <c r="DT38" s="259"/>
      <c r="DU38" s="259"/>
      <c r="DV38" s="259"/>
      <c r="DW38" s="259"/>
      <c r="DX38" s="259"/>
      <c r="DY38" s="259"/>
      <c r="DZ38" s="259"/>
      <c r="EA38" s="259"/>
      <c r="EB38" s="259"/>
      <c r="EC38" s="259"/>
      <c r="ED38" s="259"/>
      <c r="EE38" s="259"/>
      <c r="EF38" s="259"/>
      <c r="EG38" s="259"/>
      <c r="EH38" s="259"/>
      <c r="EI38" s="259"/>
      <c r="EJ38" s="259"/>
      <c r="EK38" s="259"/>
      <c r="EL38" s="259"/>
      <c r="EM38" s="259"/>
      <c r="EN38" s="259"/>
      <c r="EO38" s="259"/>
      <c r="EP38" s="259"/>
      <c r="EQ38" s="259"/>
      <c r="ER38" s="259"/>
      <c r="ES38" s="259"/>
      <c r="ET38" s="259"/>
      <c r="EU38" s="259"/>
      <c r="EV38" s="259"/>
      <c r="EW38" s="259"/>
      <c r="EX38" s="259"/>
      <c r="EY38" s="259"/>
      <c r="EZ38" s="259"/>
      <c r="FA38" s="259"/>
      <c r="FB38" s="259"/>
      <c r="FC38" s="259"/>
      <c r="FD38" s="259"/>
      <c r="FE38" s="259"/>
      <c r="FF38" s="259"/>
      <c r="FG38" s="259"/>
      <c r="FH38" s="259"/>
      <c r="FI38" s="259"/>
      <c r="FJ38" s="259"/>
      <c r="FK38" s="259"/>
      <c r="FL38" s="259"/>
      <c r="FM38" s="259"/>
      <c r="FN38" s="259"/>
      <c r="FO38" s="259"/>
      <c r="FP38" s="259"/>
      <c r="FQ38" s="259"/>
      <c r="FR38" s="259"/>
      <c r="FS38" s="259"/>
      <c r="FT38" s="259"/>
      <c r="FU38" s="259"/>
      <c r="FV38" s="259"/>
      <c r="FW38" s="259"/>
      <c r="FX38" s="259"/>
      <c r="FY38" s="259"/>
      <c r="FZ38" s="259"/>
      <c r="GA38" s="259"/>
      <c r="GB38" s="259"/>
      <c r="GC38" s="259"/>
      <c r="GD38" s="259"/>
      <c r="GE38" s="259"/>
      <c r="GF38" s="259"/>
      <c r="GG38" s="259"/>
      <c r="GH38" s="259"/>
      <c r="GI38" s="259"/>
      <c r="GJ38" s="259"/>
      <c r="GK38" s="259"/>
      <c r="GL38" s="259"/>
      <c r="GM38" s="259"/>
      <c r="GN38" s="259"/>
      <c r="GO38" s="259"/>
    </row>
    <row r="39" spans="1:197" s="46" customFormat="1" ht="16.5" customHeight="1">
      <c r="A39" s="244" t="s">
        <v>210</v>
      </c>
      <c r="B39" s="30"/>
      <c r="C39" s="24"/>
      <c r="D39" s="24"/>
      <c r="E39" s="317">
        <f>SUM(E29:E37)</f>
        <v>10448</v>
      </c>
      <c r="F39" s="308"/>
      <c r="G39" s="315">
        <f>SUM(G29:G37)</f>
        <v>-17463</v>
      </c>
      <c r="H39" s="308"/>
      <c r="I39" s="317">
        <f>SUM(I29:I37)</f>
        <v>10328</v>
      </c>
      <c r="J39" s="308"/>
      <c r="K39" s="315">
        <f>SUM(K29:K37)</f>
        <v>369</v>
      </c>
      <c r="L39" s="259"/>
      <c r="M39" s="259"/>
      <c r="N39" s="259"/>
      <c r="O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  <c r="AA39" s="259"/>
      <c r="AB39" s="259"/>
      <c r="AC39" s="259"/>
      <c r="AD39" s="259"/>
      <c r="AE39" s="259"/>
      <c r="AF39" s="259"/>
      <c r="AG39" s="259"/>
      <c r="AH39" s="259"/>
      <c r="AI39" s="259"/>
      <c r="AJ39" s="259"/>
      <c r="AK39" s="259"/>
      <c r="AL39" s="259"/>
      <c r="AM39" s="259"/>
      <c r="AN39" s="259"/>
      <c r="AO39" s="259"/>
      <c r="AP39" s="259"/>
      <c r="AQ39" s="259"/>
      <c r="AR39" s="259"/>
      <c r="AS39" s="259"/>
      <c r="AT39" s="259"/>
      <c r="AU39" s="259"/>
      <c r="AV39" s="259"/>
      <c r="AW39" s="259"/>
      <c r="AX39" s="259"/>
      <c r="AY39" s="259"/>
      <c r="AZ39" s="259"/>
      <c r="BA39" s="259"/>
      <c r="BB39" s="259"/>
      <c r="BC39" s="259"/>
      <c r="BD39" s="259"/>
      <c r="BE39" s="259"/>
      <c r="BF39" s="259"/>
      <c r="BG39" s="259"/>
      <c r="BH39" s="259"/>
      <c r="BI39" s="259"/>
      <c r="BJ39" s="259"/>
      <c r="BK39" s="259"/>
      <c r="BL39" s="259"/>
      <c r="BM39" s="259"/>
      <c r="BN39" s="259"/>
      <c r="BO39" s="259"/>
      <c r="BP39" s="259"/>
      <c r="BQ39" s="259"/>
      <c r="BR39" s="259"/>
      <c r="BS39" s="259"/>
      <c r="BT39" s="259"/>
      <c r="BU39" s="259"/>
      <c r="BV39" s="259"/>
      <c r="BW39" s="259"/>
      <c r="BX39" s="259"/>
      <c r="BY39" s="259"/>
      <c r="BZ39" s="259"/>
      <c r="CA39" s="259"/>
      <c r="CB39" s="259"/>
      <c r="CC39" s="259"/>
      <c r="CD39" s="259"/>
      <c r="CE39" s="259"/>
      <c r="CF39" s="259"/>
      <c r="CG39" s="259"/>
      <c r="CH39" s="259"/>
      <c r="CI39" s="259"/>
      <c r="CJ39" s="259"/>
      <c r="CK39" s="259"/>
      <c r="CL39" s="259"/>
      <c r="CM39" s="259"/>
      <c r="CN39" s="259"/>
      <c r="CO39" s="259"/>
      <c r="CP39" s="259"/>
      <c r="CQ39" s="259"/>
      <c r="CR39" s="259"/>
      <c r="CS39" s="259"/>
      <c r="CT39" s="259"/>
      <c r="CU39" s="259"/>
      <c r="CV39" s="259"/>
      <c r="CW39" s="259"/>
      <c r="CX39" s="259"/>
      <c r="CY39" s="259"/>
      <c r="CZ39" s="259"/>
      <c r="DA39" s="259"/>
      <c r="DB39" s="259"/>
      <c r="DC39" s="259"/>
      <c r="DD39" s="259"/>
      <c r="DE39" s="259"/>
      <c r="DF39" s="259"/>
      <c r="DG39" s="259"/>
      <c r="DH39" s="259"/>
      <c r="DI39" s="259"/>
      <c r="DJ39" s="259"/>
      <c r="DK39" s="259"/>
      <c r="DL39" s="259"/>
      <c r="DM39" s="259"/>
      <c r="DN39" s="259"/>
      <c r="DO39" s="259"/>
      <c r="DP39" s="259"/>
      <c r="DQ39" s="259"/>
      <c r="DR39" s="259"/>
      <c r="DS39" s="259"/>
      <c r="DT39" s="259"/>
      <c r="DU39" s="259"/>
      <c r="DV39" s="259"/>
      <c r="DW39" s="259"/>
      <c r="DX39" s="259"/>
      <c r="DY39" s="259"/>
      <c r="DZ39" s="259"/>
      <c r="EA39" s="259"/>
      <c r="EB39" s="259"/>
      <c r="EC39" s="259"/>
      <c r="ED39" s="259"/>
      <c r="EE39" s="259"/>
      <c r="EF39" s="259"/>
      <c r="EG39" s="259"/>
      <c r="EH39" s="259"/>
      <c r="EI39" s="259"/>
      <c r="EJ39" s="259"/>
      <c r="EK39" s="259"/>
      <c r="EL39" s="259"/>
      <c r="EM39" s="259"/>
      <c r="EN39" s="259"/>
      <c r="EO39" s="259"/>
      <c r="EP39" s="259"/>
      <c r="EQ39" s="259"/>
      <c r="ER39" s="259"/>
      <c r="ES39" s="259"/>
      <c r="ET39" s="259"/>
      <c r="EU39" s="259"/>
      <c r="EV39" s="259"/>
      <c r="EW39" s="259"/>
      <c r="EX39" s="259"/>
      <c r="EY39" s="259"/>
      <c r="EZ39" s="259"/>
      <c r="FA39" s="259"/>
      <c r="FB39" s="259"/>
      <c r="FC39" s="259"/>
      <c r="FD39" s="259"/>
      <c r="FE39" s="259"/>
      <c r="FF39" s="259"/>
      <c r="FG39" s="259"/>
      <c r="FH39" s="259"/>
      <c r="FI39" s="259"/>
      <c r="FJ39" s="259"/>
      <c r="FK39" s="259"/>
      <c r="FL39" s="259"/>
      <c r="FM39" s="259"/>
      <c r="FN39" s="259"/>
      <c r="FO39" s="259"/>
      <c r="FP39" s="259"/>
      <c r="FQ39" s="259"/>
      <c r="FR39" s="259"/>
      <c r="FS39" s="259"/>
      <c r="FT39" s="259"/>
      <c r="FU39" s="259"/>
      <c r="FV39" s="259"/>
      <c r="FW39" s="259"/>
      <c r="FX39" s="259"/>
      <c r="FY39" s="259"/>
      <c r="FZ39" s="259"/>
      <c r="GA39" s="259"/>
      <c r="GB39" s="259"/>
      <c r="GC39" s="259"/>
      <c r="GD39" s="259"/>
      <c r="GE39" s="259"/>
      <c r="GF39" s="259"/>
      <c r="GG39" s="259"/>
      <c r="GH39" s="259"/>
      <c r="GI39" s="259"/>
      <c r="GJ39" s="259"/>
      <c r="GK39" s="259"/>
      <c r="GL39" s="259"/>
      <c r="GM39" s="259"/>
      <c r="GN39" s="259"/>
      <c r="GO39" s="259"/>
    </row>
    <row r="40" spans="1:197" s="46" customFormat="1" ht="16.5" customHeight="1">
      <c r="A40" s="30" t="s">
        <v>3</v>
      </c>
      <c r="B40" s="30"/>
      <c r="C40" s="24">
        <v>13</v>
      </c>
      <c r="D40" s="24"/>
      <c r="E40" s="318">
        <v>3188</v>
      </c>
      <c r="F40" s="308"/>
      <c r="G40" s="319">
        <v>-2554</v>
      </c>
      <c r="H40" s="308"/>
      <c r="I40" s="366">
        <v>6</v>
      </c>
      <c r="J40" s="308"/>
      <c r="K40" s="319">
        <v>-573</v>
      </c>
      <c r="L40" s="259"/>
      <c r="M40" s="259"/>
      <c r="N40" s="259"/>
      <c r="O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  <c r="AA40" s="259"/>
      <c r="AB40" s="259"/>
      <c r="AC40" s="259"/>
      <c r="AD40" s="259"/>
      <c r="AE40" s="259"/>
      <c r="AF40" s="259"/>
      <c r="AG40" s="259"/>
      <c r="AH40" s="259"/>
      <c r="AI40" s="259"/>
      <c r="AJ40" s="259"/>
      <c r="AK40" s="259"/>
      <c r="AL40" s="259"/>
      <c r="AM40" s="259"/>
      <c r="AN40" s="259"/>
      <c r="AO40" s="259"/>
      <c r="AP40" s="259"/>
      <c r="AQ40" s="259"/>
      <c r="AR40" s="259"/>
      <c r="AS40" s="259"/>
      <c r="AT40" s="259"/>
      <c r="AU40" s="259"/>
      <c r="AV40" s="259"/>
      <c r="AW40" s="259"/>
      <c r="AX40" s="259"/>
      <c r="AY40" s="259"/>
      <c r="AZ40" s="259"/>
      <c r="BA40" s="259"/>
      <c r="BB40" s="259"/>
      <c r="BC40" s="259"/>
      <c r="BD40" s="259"/>
      <c r="BE40" s="259"/>
      <c r="BF40" s="259"/>
      <c r="BG40" s="259"/>
      <c r="BH40" s="259"/>
      <c r="BI40" s="259"/>
      <c r="BJ40" s="259"/>
      <c r="BK40" s="259"/>
      <c r="BL40" s="259"/>
      <c r="BM40" s="259"/>
      <c r="BN40" s="259"/>
      <c r="BO40" s="259"/>
      <c r="BP40" s="259"/>
      <c r="BQ40" s="259"/>
      <c r="BR40" s="259"/>
      <c r="BS40" s="259"/>
      <c r="BT40" s="259"/>
      <c r="BU40" s="259"/>
      <c r="BV40" s="259"/>
      <c r="BW40" s="259"/>
      <c r="BX40" s="259"/>
      <c r="BY40" s="259"/>
      <c r="BZ40" s="259"/>
      <c r="CA40" s="259"/>
      <c r="CB40" s="259"/>
      <c r="CC40" s="259"/>
      <c r="CD40" s="259"/>
      <c r="CE40" s="259"/>
      <c r="CF40" s="259"/>
      <c r="CG40" s="259"/>
      <c r="CH40" s="259"/>
      <c r="CI40" s="259"/>
      <c r="CJ40" s="259"/>
      <c r="CK40" s="259"/>
      <c r="CL40" s="259"/>
      <c r="CM40" s="259"/>
      <c r="CN40" s="259"/>
      <c r="CO40" s="259"/>
      <c r="CP40" s="259"/>
      <c r="CQ40" s="259"/>
      <c r="CR40" s="259"/>
      <c r="CS40" s="259"/>
      <c r="CT40" s="259"/>
      <c r="CU40" s="259"/>
      <c r="CV40" s="259"/>
      <c r="CW40" s="259"/>
      <c r="CX40" s="259"/>
      <c r="CY40" s="259"/>
      <c r="CZ40" s="259"/>
      <c r="DA40" s="259"/>
      <c r="DB40" s="259"/>
      <c r="DC40" s="259"/>
      <c r="DD40" s="259"/>
      <c r="DE40" s="259"/>
      <c r="DF40" s="259"/>
      <c r="DG40" s="259"/>
      <c r="DH40" s="259"/>
      <c r="DI40" s="259"/>
      <c r="DJ40" s="259"/>
      <c r="DK40" s="259"/>
      <c r="DL40" s="259"/>
      <c r="DM40" s="259"/>
      <c r="DN40" s="259"/>
      <c r="DO40" s="259"/>
      <c r="DP40" s="259"/>
      <c r="DQ40" s="259"/>
      <c r="DR40" s="259"/>
      <c r="DS40" s="259"/>
      <c r="DT40" s="259"/>
      <c r="DU40" s="259"/>
      <c r="DV40" s="259"/>
      <c r="DW40" s="259"/>
      <c r="DX40" s="259"/>
      <c r="DY40" s="259"/>
      <c r="DZ40" s="259"/>
      <c r="EA40" s="259"/>
      <c r="EB40" s="259"/>
      <c r="EC40" s="259"/>
      <c r="ED40" s="259"/>
      <c r="EE40" s="259"/>
      <c r="EF40" s="259"/>
      <c r="EG40" s="259"/>
      <c r="EH40" s="259"/>
      <c r="EI40" s="259"/>
      <c r="EJ40" s="259"/>
      <c r="EK40" s="259"/>
      <c r="EL40" s="259"/>
      <c r="EM40" s="259"/>
      <c r="EN40" s="259"/>
      <c r="EO40" s="259"/>
      <c r="EP40" s="259"/>
      <c r="EQ40" s="259"/>
      <c r="ER40" s="259"/>
      <c r="ES40" s="259"/>
      <c r="ET40" s="259"/>
      <c r="EU40" s="259"/>
      <c r="EV40" s="259"/>
      <c r="EW40" s="259"/>
      <c r="EX40" s="259"/>
      <c r="EY40" s="259"/>
      <c r="EZ40" s="259"/>
      <c r="FA40" s="259"/>
      <c r="FB40" s="259"/>
      <c r="FC40" s="259"/>
      <c r="FD40" s="259"/>
      <c r="FE40" s="259"/>
      <c r="FF40" s="259"/>
      <c r="FG40" s="259"/>
      <c r="FH40" s="259"/>
      <c r="FI40" s="259"/>
      <c r="FJ40" s="259"/>
      <c r="FK40" s="259"/>
      <c r="FL40" s="259"/>
      <c r="FM40" s="259"/>
      <c r="FN40" s="259"/>
      <c r="FO40" s="259"/>
      <c r="FP40" s="259"/>
      <c r="FQ40" s="259"/>
      <c r="FR40" s="259"/>
      <c r="FS40" s="259"/>
      <c r="FT40" s="259"/>
      <c r="FU40" s="259"/>
      <c r="FV40" s="259"/>
      <c r="FW40" s="259"/>
      <c r="FX40" s="259"/>
      <c r="FY40" s="259"/>
      <c r="FZ40" s="259"/>
      <c r="GA40" s="259"/>
      <c r="GB40" s="259"/>
      <c r="GC40" s="259"/>
      <c r="GD40" s="259"/>
      <c r="GE40" s="259"/>
      <c r="GF40" s="259"/>
      <c r="GG40" s="259"/>
      <c r="GH40" s="259"/>
      <c r="GI40" s="259"/>
      <c r="GJ40" s="259"/>
      <c r="GK40" s="259"/>
      <c r="GL40" s="259"/>
      <c r="GM40" s="259"/>
      <c r="GN40" s="259"/>
      <c r="GO40" s="259"/>
    </row>
    <row r="41" spans="1:197" s="46" customFormat="1" ht="16.5" customHeight="1">
      <c r="A41" s="244"/>
      <c r="B41" s="244"/>
      <c r="C41" s="24"/>
      <c r="D41" s="24"/>
      <c r="E41" s="317"/>
      <c r="F41" s="308"/>
      <c r="G41" s="315"/>
      <c r="H41" s="308"/>
      <c r="I41" s="313"/>
      <c r="J41" s="308"/>
      <c r="K41" s="308"/>
      <c r="L41" s="259"/>
      <c r="M41" s="259"/>
      <c r="N41" s="259"/>
      <c r="O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  <c r="AA41" s="259"/>
      <c r="AB41" s="259"/>
      <c r="AC41" s="259"/>
      <c r="AD41" s="259"/>
      <c r="AE41" s="259"/>
      <c r="AF41" s="259"/>
      <c r="AG41" s="259"/>
      <c r="AH41" s="259"/>
      <c r="AI41" s="259"/>
      <c r="AJ41" s="259"/>
      <c r="AK41" s="259"/>
      <c r="AL41" s="259"/>
      <c r="AM41" s="259"/>
      <c r="AN41" s="259"/>
      <c r="AO41" s="259"/>
      <c r="AP41" s="259"/>
      <c r="AQ41" s="259"/>
      <c r="AR41" s="259"/>
      <c r="AS41" s="259"/>
      <c r="AT41" s="259"/>
      <c r="AU41" s="259"/>
      <c r="AV41" s="259"/>
      <c r="AW41" s="259"/>
      <c r="AX41" s="259"/>
      <c r="AY41" s="259"/>
      <c r="AZ41" s="259"/>
      <c r="BA41" s="259"/>
      <c r="BB41" s="259"/>
      <c r="BC41" s="259"/>
      <c r="BD41" s="259"/>
      <c r="BE41" s="259"/>
      <c r="BF41" s="259"/>
      <c r="BG41" s="259"/>
      <c r="BH41" s="259"/>
      <c r="BI41" s="259"/>
      <c r="BJ41" s="259"/>
      <c r="BK41" s="259"/>
      <c r="BL41" s="259"/>
      <c r="BM41" s="259"/>
      <c r="BN41" s="259"/>
      <c r="BO41" s="259"/>
      <c r="BP41" s="259"/>
      <c r="BQ41" s="259"/>
      <c r="BR41" s="259"/>
      <c r="BS41" s="259"/>
      <c r="BT41" s="259"/>
      <c r="BU41" s="259"/>
      <c r="BV41" s="259"/>
      <c r="BW41" s="259"/>
      <c r="BX41" s="259"/>
      <c r="BY41" s="259"/>
      <c r="BZ41" s="259"/>
      <c r="CA41" s="259"/>
      <c r="CB41" s="259"/>
      <c r="CC41" s="259"/>
      <c r="CD41" s="259"/>
      <c r="CE41" s="259"/>
      <c r="CF41" s="259"/>
      <c r="CG41" s="259"/>
      <c r="CH41" s="259"/>
      <c r="CI41" s="259"/>
      <c r="CJ41" s="259"/>
      <c r="CK41" s="259"/>
      <c r="CL41" s="259"/>
      <c r="CM41" s="259"/>
      <c r="CN41" s="259"/>
      <c r="CO41" s="259"/>
      <c r="CP41" s="259"/>
      <c r="CQ41" s="259"/>
      <c r="CR41" s="259"/>
      <c r="CS41" s="259"/>
      <c r="CT41" s="259"/>
      <c r="CU41" s="259"/>
      <c r="CV41" s="259"/>
      <c r="CW41" s="259"/>
      <c r="CX41" s="259"/>
      <c r="CY41" s="259"/>
      <c r="CZ41" s="259"/>
      <c r="DA41" s="259"/>
      <c r="DB41" s="259"/>
      <c r="DC41" s="259"/>
      <c r="DD41" s="259"/>
      <c r="DE41" s="259"/>
      <c r="DF41" s="259"/>
      <c r="DG41" s="259"/>
      <c r="DH41" s="259"/>
      <c r="DI41" s="259"/>
      <c r="DJ41" s="259"/>
      <c r="DK41" s="259"/>
      <c r="DL41" s="259"/>
      <c r="DM41" s="259"/>
      <c r="DN41" s="259"/>
      <c r="DO41" s="259"/>
      <c r="DP41" s="259"/>
      <c r="DQ41" s="259"/>
      <c r="DR41" s="259"/>
      <c r="DS41" s="259"/>
      <c r="DT41" s="259"/>
      <c r="DU41" s="259"/>
      <c r="DV41" s="259"/>
      <c r="DW41" s="259"/>
      <c r="DX41" s="259"/>
      <c r="DY41" s="259"/>
      <c r="DZ41" s="259"/>
      <c r="EA41" s="259"/>
      <c r="EB41" s="259"/>
      <c r="EC41" s="259"/>
      <c r="ED41" s="259"/>
      <c r="EE41" s="259"/>
      <c r="EF41" s="259"/>
      <c r="EG41" s="259"/>
      <c r="EH41" s="259"/>
      <c r="EI41" s="259"/>
      <c r="EJ41" s="259"/>
      <c r="EK41" s="259"/>
      <c r="EL41" s="259"/>
      <c r="EM41" s="259"/>
      <c r="EN41" s="259"/>
      <c r="EO41" s="259"/>
      <c r="EP41" s="259"/>
      <c r="EQ41" s="259"/>
      <c r="ER41" s="259"/>
      <c r="ES41" s="259"/>
      <c r="ET41" s="259"/>
      <c r="EU41" s="259"/>
      <c r="EV41" s="259"/>
      <c r="EW41" s="259"/>
      <c r="EX41" s="259"/>
      <c r="EY41" s="259"/>
      <c r="EZ41" s="259"/>
      <c r="FA41" s="259"/>
      <c r="FB41" s="259"/>
      <c r="FC41" s="259"/>
      <c r="FD41" s="259"/>
      <c r="FE41" s="259"/>
      <c r="FF41" s="259"/>
      <c r="FG41" s="259"/>
      <c r="FH41" s="259"/>
      <c r="FI41" s="259"/>
      <c r="FJ41" s="259"/>
      <c r="FK41" s="259"/>
      <c r="FL41" s="259"/>
      <c r="FM41" s="259"/>
      <c r="FN41" s="259"/>
      <c r="FO41" s="259"/>
      <c r="FP41" s="259"/>
      <c r="FQ41" s="259"/>
      <c r="FR41" s="259"/>
      <c r="FS41" s="259"/>
      <c r="FT41" s="259"/>
      <c r="FU41" s="259"/>
      <c r="FV41" s="259"/>
      <c r="FW41" s="259"/>
      <c r="FX41" s="259"/>
      <c r="FY41" s="259"/>
      <c r="FZ41" s="259"/>
      <c r="GA41" s="259"/>
      <c r="GB41" s="259"/>
      <c r="GC41" s="259"/>
      <c r="GD41" s="259"/>
      <c r="GE41" s="259"/>
      <c r="GF41" s="259"/>
      <c r="GG41" s="259"/>
      <c r="GH41" s="259"/>
      <c r="GI41" s="259"/>
      <c r="GJ41" s="259"/>
      <c r="GK41" s="259"/>
      <c r="GL41" s="259"/>
      <c r="GM41" s="259"/>
      <c r="GN41" s="259"/>
      <c r="GO41" s="259"/>
    </row>
    <row r="42" spans="1:197" s="46" customFormat="1" ht="16.5" customHeight="1">
      <c r="A42" s="244" t="s">
        <v>218</v>
      </c>
      <c r="B42" s="244"/>
      <c r="C42" s="24"/>
      <c r="D42" s="308"/>
      <c r="E42" s="318">
        <f>SUM(E39:E40)</f>
        <v>13636</v>
      </c>
      <c r="F42" s="308"/>
      <c r="G42" s="319">
        <f>SUM(G39:G40)</f>
        <v>-20017</v>
      </c>
      <c r="H42" s="308"/>
      <c r="I42" s="318">
        <f>SUM(I39:I40)</f>
        <v>10334</v>
      </c>
      <c r="J42" s="308"/>
      <c r="K42" s="319">
        <f>SUM(K39:K40)</f>
        <v>-204</v>
      </c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59"/>
      <c r="AO42" s="259"/>
      <c r="AP42" s="259"/>
      <c r="AQ42" s="259"/>
      <c r="AR42" s="259"/>
      <c r="AS42" s="259"/>
      <c r="AT42" s="259"/>
      <c r="AU42" s="259"/>
      <c r="AV42" s="259"/>
      <c r="AW42" s="259"/>
      <c r="AX42" s="259"/>
      <c r="AY42" s="259"/>
      <c r="AZ42" s="259"/>
      <c r="BA42" s="259"/>
      <c r="BB42" s="259"/>
      <c r="BC42" s="259"/>
      <c r="BD42" s="259"/>
      <c r="BE42" s="259"/>
      <c r="BF42" s="259"/>
      <c r="BG42" s="259"/>
      <c r="BH42" s="259"/>
      <c r="BI42" s="259"/>
      <c r="BJ42" s="259"/>
      <c r="BK42" s="259"/>
      <c r="BL42" s="259"/>
      <c r="BM42" s="259"/>
      <c r="BN42" s="259"/>
      <c r="BO42" s="259"/>
      <c r="BP42" s="259"/>
      <c r="BQ42" s="259"/>
      <c r="BR42" s="259"/>
      <c r="BS42" s="259"/>
      <c r="BT42" s="259"/>
      <c r="BU42" s="259"/>
      <c r="BV42" s="259"/>
      <c r="BW42" s="259"/>
      <c r="BX42" s="259"/>
      <c r="BY42" s="259"/>
      <c r="BZ42" s="259"/>
      <c r="CA42" s="259"/>
      <c r="CB42" s="259"/>
      <c r="CC42" s="259"/>
      <c r="CD42" s="259"/>
      <c r="CE42" s="259"/>
      <c r="CF42" s="259"/>
      <c r="CG42" s="259"/>
      <c r="CH42" s="259"/>
      <c r="CI42" s="259"/>
      <c r="CJ42" s="259"/>
      <c r="CK42" s="259"/>
      <c r="CL42" s="259"/>
      <c r="CM42" s="259"/>
      <c r="CN42" s="259"/>
      <c r="CO42" s="259"/>
      <c r="CP42" s="259"/>
      <c r="CQ42" s="259"/>
      <c r="CR42" s="259"/>
      <c r="CS42" s="259"/>
      <c r="CT42" s="259"/>
      <c r="CU42" s="259"/>
      <c r="CV42" s="259"/>
      <c r="CW42" s="259"/>
      <c r="CX42" s="259"/>
      <c r="CY42" s="259"/>
      <c r="CZ42" s="259"/>
      <c r="DA42" s="259"/>
      <c r="DB42" s="259"/>
      <c r="DC42" s="259"/>
      <c r="DD42" s="259"/>
      <c r="DE42" s="259"/>
      <c r="DF42" s="259"/>
      <c r="DG42" s="259"/>
      <c r="DH42" s="259"/>
      <c r="DI42" s="259"/>
      <c r="DJ42" s="259"/>
      <c r="DK42" s="259"/>
      <c r="DL42" s="259"/>
      <c r="DM42" s="259"/>
      <c r="DN42" s="259"/>
      <c r="DO42" s="259"/>
      <c r="DP42" s="259"/>
      <c r="DQ42" s="259"/>
      <c r="DR42" s="259"/>
      <c r="DS42" s="259"/>
      <c r="DT42" s="259"/>
      <c r="DU42" s="259"/>
      <c r="DV42" s="259"/>
      <c r="DW42" s="259"/>
      <c r="DX42" s="259"/>
      <c r="DY42" s="259"/>
      <c r="DZ42" s="259"/>
      <c r="EA42" s="259"/>
      <c r="EB42" s="259"/>
      <c r="EC42" s="259"/>
      <c r="ED42" s="259"/>
      <c r="EE42" s="259"/>
      <c r="EF42" s="259"/>
      <c r="EG42" s="259"/>
      <c r="EH42" s="259"/>
      <c r="EI42" s="259"/>
      <c r="EJ42" s="259"/>
      <c r="EK42" s="259"/>
      <c r="EL42" s="259"/>
      <c r="EM42" s="259"/>
      <c r="EN42" s="259"/>
      <c r="EO42" s="259"/>
      <c r="EP42" s="259"/>
      <c r="EQ42" s="259"/>
      <c r="ER42" s="259"/>
      <c r="ES42" s="259"/>
      <c r="ET42" s="259"/>
      <c r="EU42" s="259"/>
      <c r="EV42" s="259"/>
      <c r="EW42" s="259"/>
      <c r="EX42" s="259"/>
      <c r="EY42" s="259"/>
      <c r="EZ42" s="259"/>
      <c r="FA42" s="259"/>
      <c r="FB42" s="259"/>
      <c r="FC42" s="259"/>
      <c r="FD42" s="259"/>
      <c r="FE42" s="259"/>
      <c r="FF42" s="259"/>
      <c r="FG42" s="259"/>
      <c r="FH42" s="259"/>
      <c r="FI42" s="259"/>
      <c r="FJ42" s="259"/>
      <c r="FK42" s="259"/>
      <c r="FL42" s="259"/>
      <c r="FM42" s="259"/>
      <c r="FN42" s="259"/>
      <c r="FO42" s="259"/>
      <c r="FP42" s="259"/>
      <c r="FQ42" s="259"/>
      <c r="FR42" s="259"/>
      <c r="FS42" s="259"/>
      <c r="FT42" s="259"/>
      <c r="FU42" s="259"/>
      <c r="FV42" s="259"/>
      <c r="FW42" s="259"/>
      <c r="FX42" s="259"/>
      <c r="FY42" s="259"/>
      <c r="FZ42" s="259"/>
      <c r="GA42" s="259"/>
      <c r="GB42" s="259"/>
      <c r="GC42" s="259"/>
      <c r="GD42" s="259"/>
      <c r="GE42" s="259"/>
      <c r="GF42" s="259"/>
      <c r="GG42" s="259"/>
      <c r="GH42" s="259"/>
      <c r="GI42" s="259"/>
      <c r="GJ42" s="259"/>
      <c r="GK42" s="259"/>
      <c r="GL42" s="259"/>
      <c r="GM42" s="259"/>
      <c r="GN42" s="259"/>
      <c r="GO42" s="259"/>
    </row>
    <row r="43" spans="1:197" s="46" customFormat="1" ht="16.5" customHeight="1">
      <c r="A43" s="244"/>
      <c r="B43" s="244"/>
      <c r="C43" s="24"/>
      <c r="D43" s="24"/>
      <c r="E43" s="315"/>
      <c r="F43" s="320"/>
      <c r="G43" s="315"/>
      <c r="H43" s="308"/>
      <c r="I43" s="308"/>
      <c r="J43" s="308"/>
      <c r="K43" s="308"/>
      <c r="L43" s="259"/>
      <c r="M43" s="259"/>
      <c r="N43" s="259"/>
      <c r="O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  <c r="AA43" s="259"/>
      <c r="AB43" s="259"/>
      <c r="AC43" s="259"/>
      <c r="AD43" s="259"/>
      <c r="AE43" s="259"/>
      <c r="AF43" s="259"/>
      <c r="AG43" s="259"/>
      <c r="AH43" s="259"/>
      <c r="AI43" s="259"/>
      <c r="AJ43" s="259"/>
      <c r="AK43" s="259"/>
      <c r="AL43" s="259"/>
      <c r="AM43" s="259"/>
      <c r="AN43" s="259"/>
      <c r="AO43" s="259"/>
      <c r="AP43" s="259"/>
      <c r="AQ43" s="259"/>
      <c r="AR43" s="259"/>
      <c r="AS43" s="259"/>
      <c r="AT43" s="259"/>
      <c r="AU43" s="259"/>
      <c r="AV43" s="259"/>
      <c r="AW43" s="259"/>
      <c r="AX43" s="259"/>
      <c r="AY43" s="259"/>
      <c r="AZ43" s="259"/>
      <c r="BA43" s="259"/>
      <c r="BB43" s="259"/>
      <c r="BC43" s="259"/>
      <c r="BD43" s="259"/>
      <c r="BE43" s="259"/>
      <c r="BF43" s="259"/>
      <c r="BG43" s="259"/>
      <c r="BH43" s="259"/>
      <c r="BI43" s="259"/>
      <c r="BJ43" s="259"/>
      <c r="BK43" s="259"/>
      <c r="BL43" s="259"/>
      <c r="BM43" s="259"/>
      <c r="BN43" s="259"/>
      <c r="BO43" s="259"/>
      <c r="BP43" s="259"/>
      <c r="BQ43" s="259"/>
      <c r="BR43" s="259"/>
      <c r="BS43" s="259"/>
      <c r="BT43" s="259"/>
      <c r="BU43" s="259"/>
      <c r="BV43" s="259"/>
      <c r="BW43" s="259"/>
      <c r="BX43" s="259"/>
      <c r="BY43" s="259"/>
      <c r="BZ43" s="259"/>
      <c r="CA43" s="259"/>
      <c r="CB43" s="259"/>
      <c r="CC43" s="259"/>
      <c r="CD43" s="259"/>
      <c r="CE43" s="259"/>
      <c r="CF43" s="259"/>
      <c r="CG43" s="259"/>
      <c r="CH43" s="259"/>
      <c r="CI43" s="259"/>
      <c r="CJ43" s="259"/>
      <c r="CK43" s="259"/>
      <c r="CL43" s="259"/>
      <c r="CM43" s="259"/>
      <c r="CN43" s="259"/>
      <c r="CO43" s="259"/>
      <c r="CP43" s="259"/>
      <c r="CQ43" s="259"/>
      <c r="CR43" s="259"/>
      <c r="CS43" s="259"/>
      <c r="CT43" s="259"/>
      <c r="CU43" s="259"/>
      <c r="CV43" s="259"/>
      <c r="CW43" s="259"/>
      <c r="CX43" s="259"/>
      <c r="CY43" s="259"/>
      <c r="CZ43" s="259"/>
      <c r="DA43" s="259"/>
      <c r="DB43" s="259"/>
      <c r="DC43" s="259"/>
      <c r="DD43" s="259"/>
      <c r="DE43" s="259"/>
      <c r="DF43" s="259"/>
      <c r="DG43" s="259"/>
      <c r="DH43" s="259"/>
      <c r="DI43" s="259"/>
      <c r="DJ43" s="259"/>
      <c r="DK43" s="259"/>
      <c r="DL43" s="259"/>
      <c r="DM43" s="259"/>
      <c r="DN43" s="259"/>
      <c r="DO43" s="259"/>
      <c r="DP43" s="259"/>
      <c r="DQ43" s="259"/>
      <c r="DR43" s="259"/>
      <c r="DS43" s="259"/>
      <c r="DT43" s="259"/>
      <c r="DU43" s="259"/>
      <c r="DV43" s="259"/>
      <c r="DW43" s="259"/>
      <c r="DX43" s="259"/>
      <c r="DY43" s="259"/>
      <c r="DZ43" s="259"/>
      <c r="EA43" s="259"/>
      <c r="EB43" s="259"/>
      <c r="EC43" s="259"/>
      <c r="ED43" s="259"/>
      <c r="EE43" s="259"/>
      <c r="EF43" s="259"/>
      <c r="EG43" s="259"/>
      <c r="EH43" s="259"/>
      <c r="EI43" s="259"/>
      <c r="EJ43" s="259"/>
      <c r="EK43" s="259"/>
      <c r="EL43" s="259"/>
      <c r="EM43" s="259"/>
      <c r="EN43" s="259"/>
      <c r="EO43" s="259"/>
      <c r="EP43" s="259"/>
      <c r="EQ43" s="259"/>
      <c r="ER43" s="259"/>
      <c r="ES43" s="259"/>
      <c r="ET43" s="259"/>
      <c r="EU43" s="259"/>
      <c r="EV43" s="259"/>
      <c r="EW43" s="259"/>
      <c r="EX43" s="259"/>
      <c r="EY43" s="259"/>
      <c r="EZ43" s="259"/>
      <c r="FA43" s="259"/>
      <c r="FB43" s="259"/>
      <c r="FC43" s="259"/>
      <c r="FD43" s="259"/>
      <c r="FE43" s="259"/>
      <c r="FF43" s="259"/>
      <c r="FG43" s="259"/>
      <c r="FH43" s="259"/>
      <c r="FI43" s="259"/>
      <c r="FJ43" s="259"/>
      <c r="FK43" s="259"/>
      <c r="FL43" s="259"/>
      <c r="FM43" s="259"/>
      <c r="FN43" s="259"/>
      <c r="FO43" s="259"/>
      <c r="FP43" s="259"/>
      <c r="FQ43" s="259"/>
      <c r="FR43" s="259"/>
      <c r="FS43" s="259"/>
      <c r="FT43" s="259"/>
      <c r="FU43" s="259"/>
      <c r="FV43" s="259"/>
      <c r="FW43" s="259"/>
      <c r="FX43" s="259"/>
      <c r="FY43" s="259"/>
      <c r="FZ43" s="259"/>
      <c r="GA43" s="259"/>
      <c r="GB43" s="259"/>
      <c r="GC43" s="259"/>
      <c r="GD43" s="259"/>
      <c r="GE43" s="259"/>
      <c r="GF43" s="259"/>
      <c r="GG43" s="259"/>
      <c r="GH43" s="259"/>
      <c r="GI43" s="259"/>
      <c r="GJ43" s="259"/>
      <c r="GK43" s="259"/>
      <c r="GL43" s="259"/>
      <c r="GM43" s="259"/>
      <c r="GN43" s="259"/>
      <c r="GO43" s="259"/>
    </row>
    <row r="44" spans="1:197" s="152" customFormat="1" ht="16.5" customHeight="1">
      <c r="A44" s="328"/>
      <c r="B44" s="329"/>
      <c r="C44" s="312"/>
      <c r="D44" s="312"/>
      <c r="E44" s="330"/>
      <c r="F44" s="330"/>
      <c r="G44" s="331"/>
      <c r="H44" s="332"/>
      <c r="I44" s="333"/>
      <c r="J44" s="333"/>
      <c r="K44" s="333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51"/>
      <c r="EL44" s="151"/>
      <c r="EM44" s="151"/>
      <c r="EN44" s="151"/>
      <c r="EO44" s="151"/>
      <c r="EP44" s="151"/>
      <c r="EQ44" s="151"/>
      <c r="ER44" s="151"/>
      <c r="ES44" s="151"/>
      <c r="ET44" s="151"/>
      <c r="EU44" s="151"/>
      <c r="EV44" s="151"/>
      <c r="EW44" s="151"/>
      <c r="EX44" s="151"/>
      <c r="EY44" s="151"/>
      <c r="EZ44" s="151"/>
      <c r="FA44" s="151"/>
      <c r="FB44" s="151"/>
      <c r="FC44" s="151"/>
      <c r="FD44" s="151"/>
      <c r="FE44" s="151"/>
      <c r="FF44" s="151"/>
      <c r="FG44" s="151"/>
      <c r="FH44" s="151"/>
      <c r="FI44" s="151"/>
      <c r="FJ44" s="151"/>
      <c r="FK44" s="151"/>
      <c r="FL44" s="151"/>
      <c r="FM44" s="151"/>
      <c r="FN44" s="151"/>
      <c r="FO44" s="151"/>
      <c r="FP44" s="151"/>
      <c r="FQ44" s="151"/>
      <c r="FR44" s="151"/>
      <c r="FS44" s="151"/>
      <c r="FT44" s="151"/>
      <c r="FU44" s="151"/>
      <c r="FV44" s="151"/>
      <c r="FW44" s="151"/>
      <c r="FX44" s="151"/>
      <c r="FY44" s="151"/>
      <c r="FZ44" s="151"/>
    </row>
    <row r="45" spans="1:197" s="152" customFormat="1" ht="16.5" customHeight="1">
      <c r="A45" s="334"/>
      <c r="B45" s="328"/>
      <c r="C45" s="312"/>
      <c r="D45" s="312"/>
      <c r="E45" s="330"/>
      <c r="F45" s="330"/>
      <c r="G45" s="331"/>
      <c r="H45" s="332"/>
      <c r="I45" s="333"/>
      <c r="J45" s="333"/>
      <c r="K45" s="333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1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1"/>
      <c r="FD45" s="151"/>
      <c r="FE45" s="151"/>
      <c r="FF45" s="151"/>
      <c r="FG45" s="151"/>
      <c r="FH45" s="151"/>
      <c r="FI45" s="151"/>
      <c r="FJ45" s="151"/>
      <c r="FK45" s="151"/>
      <c r="FL45" s="151"/>
      <c r="FM45" s="151"/>
      <c r="FN45" s="151"/>
      <c r="FO45" s="151"/>
      <c r="FP45" s="151"/>
      <c r="FQ45" s="151"/>
      <c r="FR45" s="151"/>
      <c r="FS45" s="151"/>
      <c r="FT45" s="151"/>
      <c r="FU45" s="151"/>
      <c r="FV45" s="151"/>
      <c r="FW45" s="151"/>
      <c r="FX45" s="151"/>
      <c r="FY45" s="151"/>
      <c r="FZ45" s="151"/>
    </row>
    <row r="46" spans="1:197" s="152" customFormat="1" ht="16.5" customHeight="1">
      <c r="A46" s="334"/>
      <c r="B46" s="328"/>
      <c r="C46" s="312"/>
      <c r="D46" s="312"/>
      <c r="E46" s="330"/>
      <c r="F46" s="330"/>
      <c r="G46" s="331"/>
      <c r="H46" s="332"/>
      <c r="I46" s="333"/>
      <c r="J46" s="333"/>
      <c r="K46" s="333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51"/>
      <c r="EL46" s="151"/>
      <c r="EM46" s="151"/>
      <c r="EN46" s="151"/>
      <c r="EO46" s="151"/>
      <c r="EP46" s="151"/>
      <c r="EQ46" s="151"/>
      <c r="ER46" s="151"/>
      <c r="ES46" s="151"/>
      <c r="ET46" s="151"/>
      <c r="EU46" s="151"/>
      <c r="EV46" s="151"/>
      <c r="EW46" s="151"/>
      <c r="EX46" s="151"/>
      <c r="EY46" s="151"/>
      <c r="EZ46" s="151"/>
      <c r="FA46" s="151"/>
      <c r="FB46" s="151"/>
      <c r="FC46" s="151"/>
      <c r="FD46" s="151"/>
      <c r="FE46" s="151"/>
      <c r="FF46" s="151"/>
      <c r="FG46" s="151"/>
      <c r="FH46" s="151"/>
      <c r="FI46" s="151"/>
      <c r="FJ46" s="151"/>
      <c r="FK46" s="151"/>
      <c r="FL46" s="151"/>
      <c r="FM46" s="151"/>
      <c r="FN46" s="151"/>
      <c r="FO46" s="151"/>
      <c r="FP46" s="151"/>
      <c r="FQ46" s="151"/>
      <c r="FR46" s="151"/>
      <c r="FS46" s="151"/>
      <c r="FT46" s="151"/>
      <c r="FU46" s="151"/>
      <c r="FV46" s="151"/>
      <c r="FW46" s="151"/>
      <c r="FX46" s="151"/>
      <c r="FY46" s="151"/>
      <c r="FZ46" s="151"/>
    </row>
    <row r="47" spans="1:197" s="152" customFormat="1" ht="16.5" customHeight="1">
      <c r="A47" s="334"/>
      <c r="B47" s="328"/>
      <c r="C47" s="312"/>
      <c r="D47" s="312"/>
      <c r="E47" s="330"/>
      <c r="F47" s="330"/>
      <c r="G47" s="331"/>
      <c r="H47" s="332"/>
      <c r="I47" s="333"/>
      <c r="J47" s="333"/>
      <c r="K47" s="333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  <c r="CZ47" s="151"/>
      <c r="DA47" s="151"/>
      <c r="DB47" s="151"/>
      <c r="DC47" s="151"/>
      <c r="DD47" s="151"/>
      <c r="DE47" s="151"/>
      <c r="DF47" s="151"/>
      <c r="DG47" s="151"/>
      <c r="DH47" s="151"/>
      <c r="DI47" s="151"/>
      <c r="DJ47" s="151"/>
      <c r="DK47" s="151"/>
      <c r="DL47" s="151"/>
      <c r="DM47" s="151"/>
      <c r="DN47" s="151"/>
      <c r="DO47" s="151"/>
      <c r="DP47" s="151"/>
      <c r="DQ47" s="151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51"/>
      <c r="EL47" s="151"/>
      <c r="EM47" s="151"/>
      <c r="EN47" s="151"/>
      <c r="EO47" s="151"/>
      <c r="EP47" s="151"/>
      <c r="EQ47" s="151"/>
      <c r="ER47" s="151"/>
      <c r="ES47" s="151"/>
      <c r="ET47" s="151"/>
      <c r="EU47" s="151"/>
      <c r="EV47" s="151"/>
      <c r="EW47" s="151"/>
      <c r="EX47" s="151"/>
      <c r="EY47" s="151"/>
      <c r="EZ47" s="151"/>
      <c r="FA47" s="151"/>
      <c r="FB47" s="151"/>
      <c r="FC47" s="151"/>
      <c r="FD47" s="151"/>
      <c r="FE47" s="151"/>
      <c r="FF47" s="151"/>
      <c r="FG47" s="151"/>
      <c r="FH47" s="151"/>
      <c r="FI47" s="151"/>
      <c r="FJ47" s="151"/>
      <c r="FK47" s="151"/>
      <c r="FL47" s="151"/>
      <c r="FM47" s="151"/>
      <c r="FN47" s="151"/>
      <c r="FO47" s="151"/>
      <c r="FP47" s="151"/>
      <c r="FQ47" s="151"/>
      <c r="FR47" s="151"/>
      <c r="FS47" s="151"/>
      <c r="FT47" s="151"/>
      <c r="FU47" s="151"/>
      <c r="FV47" s="151"/>
      <c r="FW47" s="151"/>
      <c r="FX47" s="151"/>
      <c r="FY47" s="151"/>
      <c r="FZ47" s="151"/>
    </row>
    <row r="48" spans="1:197" s="152" customFormat="1" ht="16.5" customHeight="1">
      <c r="A48" s="334"/>
      <c r="B48" s="328"/>
      <c r="C48" s="312"/>
      <c r="D48" s="312"/>
      <c r="E48" s="330"/>
      <c r="F48" s="330"/>
      <c r="G48" s="331"/>
      <c r="H48" s="332"/>
      <c r="I48" s="333"/>
      <c r="J48" s="333"/>
      <c r="K48" s="333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51"/>
      <c r="CA48" s="151"/>
      <c r="CB48" s="151"/>
      <c r="CC48" s="151"/>
      <c r="CD48" s="151"/>
      <c r="CE48" s="151"/>
      <c r="CF48" s="151"/>
      <c r="CG48" s="151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1"/>
      <c r="CT48" s="151"/>
      <c r="CU48" s="151"/>
      <c r="CV48" s="151"/>
      <c r="CW48" s="151"/>
      <c r="CX48" s="151"/>
      <c r="CY48" s="151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51"/>
      <c r="EL48" s="151"/>
      <c r="EM48" s="151"/>
      <c r="EN48" s="151"/>
      <c r="EO48" s="151"/>
      <c r="EP48" s="151"/>
      <c r="EQ48" s="151"/>
      <c r="ER48" s="151"/>
      <c r="ES48" s="151"/>
      <c r="ET48" s="151"/>
      <c r="EU48" s="151"/>
      <c r="EV48" s="151"/>
      <c r="EW48" s="151"/>
      <c r="EX48" s="151"/>
      <c r="EY48" s="151"/>
      <c r="EZ48" s="151"/>
      <c r="FA48" s="151"/>
      <c r="FB48" s="151"/>
      <c r="FC48" s="151"/>
      <c r="FD48" s="151"/>
      <c r="FE48" s="151"/>
      <c r="FF48" s="151"/>
      <c r="FG48" s="151"/>
      <c r="FH48" s="151"/>
      <c r="FI48" s="151"/>
      <c r="FJ48" s="151"/>
      <c r="FK48" s="151"/>
      <c r="FL48" s="151"/>
      <c r="FM48" s="151"/>
      <c r="FN48" s="151"/>
      <c r="FO48" s="151"/>
      <c r="FP48" s="151"/>
      <c r="FQ48" s="151"/>
      <c r="FR48" s="151"/>
      <c r="FS48" s="151"/>
      <c r="FT48" s="151"/>
      <c r="FU48" s="151"/>
      <c r="FV48" s="151"/>
      <c r="FW48" s="151"/>
      <c r="FX48" s="151"/>
      <c r="FY48" s="151"/>
      <c r="FZ48" s="151"/>
    </row>
    <row r="49" spans="1:11" ht="21.95" customHeight="1">
      <c r="A49" s="373" t="s">
        <v>104</v>
      </c>
      <c r="B49" s="373"/>
      <c r="C49" s="373"/>
      <c r="D49" s="373"/>
      <c r="E49" s="373"/>
      <c r="F49" s="373"/>
      <c r="G49" s="373"/>
      <c r="H49" s="373"/>
      <c r="I49" s="373"/>
      <c r="J49" s="373"/>
      <c r="K49" s="373"/>
    </row>
  </sheetData>
  <mergeCells count="6">
    <mergeCell ref="A49:K4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GA56"/>
  <sheetViews>
    <sheetView showZeros="0" topLeftCell="A37" zoomScaleNormal="100" zoomScaleSheetLayoutView="100" workbookViewId="0">
      <selection activeCell="K58" sqref="K58"/>
    </sheetView>
  </sheetViews>
  <sheetFormatPr defaultColWidth="9.140625" defaultRowHeight="16.5" customHeight="1"/>
  <cols>
    <col min="1" max="1" width="1.42578125" style="29" customWidth="1"/>
    <col min="2" max="2" width="40.140625" style="30" customWidth="1"/>
    <col min="3" max="3" width="5.85546875" style="24" customWidth="1"/>
    <col min="4" max="4" width="0.5703125" style="24" customWidth="1"/>
    <col min="5" max="5" width="11.85546875" style="309" customWidth="1"/>
    <col min="6" max="6" width="0.7109375" style="53" customWidth="1"/>
    <col min="7" max="7" width="12.140625" style="53" customWidth="1"/>
    <col min="8" max="8" width="0.7109375" style="53" customWidth="1"/>
    <col min="9" max="9" width="11.85546875" style="53" customWidth="1"/>
    <col min="10" max="10" width="0.7109375" style="53" customWidth="1"/>
    <col min="11" max="11" width="12" style="53" customWidth="1"/>
    <col min="12" max="183" width="9.140625" style="259"/>
    <col min="184" max="16384" width="9.140625" style="46"/>
  </cols>
  <sheetData>
    <row r="1" spans="1:11" ht="16.5" customHeight="1">
      <c r="A1" s="336" t="s">
        <v>31</v>
      </c>
      <c r="B1" s="293"/>
      <c r="C1" s="294"/>
      <c r="D1" s="294"/>
      <c r="E1" s="295"/>
      <c r="F1" s="45"/>
      <c r="G1" s="226"/>
      <c r="H1" s="45"/>
      <c r="I1" s="45"/>
      <c r="J1" s="45"/>
      <c r="K1" s="226"/>
    </row>
    <row r="2" spans="1:11" ht="16.5" customHeight="1">
      <c r="A2" s="297" t="s">
        <v>221</v>
      </c>
      <c r="B2" s="244"/>
      <c r="C2" s="298"/>
      <c r="D2" s="298"/>
      <c r="E2" s="300"/>
      <c r="F2" s="48"/>
      <c r="G2" s="48"/>
      <c r="H2" s="48"/>
      <c r="I2" s="65"/>
      <c r="J2" s="65"/>
      <c r="K2" s="65"/>
    </row>
    <row r="3" spans="1:11" ht="16.5" customHeight="1">
      <c r="A3" s="301" t="s">
        <v>173</v>
      </c>
      <c r="B3" s="301"/>
      <c r="C3" s="302"/>
      <c r="D3" s="302"/>
      <c r="E3" s="304"/>
      <c r="F3" s="213"/>
      <c r="G3" s="213"/>
      <c r="H3" s="213"/>
      <c r="I3" s="213"/>
      <c r="J3" s="213"/>
      <c r="K3" s="213"/>
    </row>
    <row r="4" spans="1:11" ht="16.5" customHeight="1">
      <c r="A4" s="244"/>
      <c r="B4" s="244"/>
      <c r="C4" s="298"/>
      <c r="D4" s="298"/>
      <c r="E4" s="343"/>
      <c r="F4" s="66"/>
      <c r="G4" s="66"/>
      <c r="H4" s="66"/>
      <c r="I4" s="66"/>
      <c r="J4" s="66"/>
      <c r="K4" s="66"/>
    </row>
    <row r="5" spans="1:11" ht="16.5" customHeight="1">
      <c r="A5" s="244"/>
      <c r="B5" s="244"/>
      <c r="C5" s="298"/>
      <c r="D5" s="298"/>
      <c r="E5" s="300"/>
      <c r="F5" s="48"/>
      <c r="G5" s="48"/>
      <c r="H5" s="48"/>
      <c r="I5" s="48"/>
      <c r="J5" s="48"/>
      <c r="K5" s="48"/>
    </row>
    <row r="6" spans="1:11" ht="16.5" customHeight="1">
      <c r="A6" s="244"/>
      <c r="B6" s="244"/>
      <c r="C6" s="298"/>
      <c r="D6" s="298"/>
      <c r="E6" s="374" t="s">
        <v>181</v>
      </c>
      <c r="F6" s="374"/>
      <c r="G6" s="374"/>
      <c r="H6" s="374"/>
      <c r="I6" s="374"/>
      <c r="J6" s="374"/>
      <c r="K6" s="374"/>
    </row>
    <row r="7" spans="1:11" ht="16.5" customHeight="1">
      <c r="A7" s="244"/>
      <c r="B7" s="244"/>
      <c r="C7" s="298"/>
      <c r="D7" s="298"/>
      <c r="E7" s="379" t="s">
        <v>96</v>
      </c>
      <c r="F7" s="380"/>
      <c r="G7" s="380" t="s">
        <v>96</v>
      </c>
      <c r="H7" s="263"/>
      <c r="I7" s="379" t="s">
        <v>97</v>
      </c>
      <c r="J7" s="380"/>
      <c r="K7" s="380" t="s">
        <v>97</v>
      </c>
    </row>
    <row r="8" spans="1:11" ht="16.5" customHeight="1">
      <c r="A8" s="23"/>
      <c r="B8" s="244"/>
      <c r="C8" s="298"/>
      <c r="D8" s="298"/>
      <c r="E8" s="381" t="s">
        <v>95</v>
      </c>
      <c r="F8" s="381"/>
      <c r="G8" s="381" t="s">
        <v>95</v>
      </c>
      <c r="H8" s="263"/>
      <c r="I8" s="381" t="s">
        <v>95</v>
      </c>
      <c r="J8" s="381"/>
      <c r="K8" s="381" t="s">
        <v>95</v>
      </c>
    </row>
    <row r="9" spans="1:11" ht="16.5" customHeight="1">
      <c r="E9" s="307" t="s">
        <v>153</v>
      </c>
      <c r="G9" s="51" t="s">
        <v>153</v>
      </c>
      <c r="I9" s="51" t="s">
        <v>153</v>
      </c>
      <c r="K9" s="51" t="s">
        <v>153</v>
      </c>
    </row>
    <row r="10" spans="1:11" ht="16.5" customHeight="1">
      <c r="C10" s="310"/>
      <c r="E10" s="19" t="s">
        <v>165</v>
      </c>
      <c r="F10" s="235"/>
      <c r="G10" s="227" t="s">
        <v>140</v>
      </c>
      <c r="H10" s="235"/>
      <c r="I10" s="19" t="s">
        <v>165</v>
      </c>
      <c r="J10" s="235"/>
      <c r="K10" s="227" t="s">
        <v>140</v>
      </c>
    </row>
    <row r="11" spans="1:11" ht="8.1" customHeight="1">
      <c r="A11" s="23"/>
      <c r="B11" s="244"/>
      <c r="C11" s="298"/>
      <c r="D11" s="298"/>
      <c r="E11" s="311"/>
      <c r="F11" s="51"/>
      <c r="G11" s="51"/>
      <c r="H11" s="51"/>
      <c r="I11" s="158"/>
      <c r="J11" s="51"/>
      <c r="K11" s="51"/>
    </row>
    <row r="12" spans="1:11" ht="16.5" customHeight="1">
      <c r="A12" s="297" t="s">
        <v>147</v>
      </c>
      <c r="B12" s="337"/>
      <c r="E12" s="344"/>
      <c r="F12" s="67"/>
      <c r="G12" s="67"/>
      <c r="H12" s="67"/>
      <c r="I12" s="159"/>
      <c r="J12" s="67"/>
      <c r="K12" s="67"/>
    </row>
    <row r="13" spans="1:11" ht="8.1" customHeight="1">
      <c r="A13" s="338"/>
      <c r="B13" s="337"/>
      <c r="E13" s="344"/>
      <c r="F13" s="67"/>
      <c r="G13" s="67"/>
      <c r="H13" s="67"/>
      <c r="I13" s="159"/>
      <c r="J13" s="67"/>
      <c r="K13" s="67"/>
    </row>
    <row r="14" spans="1:11" ht="16.5" customHeight="1">
      <c r="A14" s="252" t="s">
        <v>205</v>
      </c>
      <c r="B14" s="253"/>
      <c r="E14" s="344"/>
      <c r="F14" s="67"/>
      <c r="G14" s="67"/>
      <c r="H14" s="67"/>
      <c r="I14" s="159"/>
      <c r="J14" s="67"/>
      <c r="K14" s="67"/>
    </row>
    <row r="15" spans="1:11" ht="16.5" customHeight="1">
      <c r="A15" s="254"/>
      <c r="B15" s="252" t="s">
        <v>182</v>
      </c>
      <c r="E15" s="344"/>
      <c r="F15" s="67"/>
      <c r="G15" s="67"/>
      <c r="H15" s="67"/>
      <c r="I15" s="159"/>
      <c r="J15" s="67"/>
      <c r="K15" s="67"/>
    </row>
    <row r="16" spans="1:11" ht="16.5" customHeight="1">
      <c r="A16" s="257" t="s">
        <v>206</v>
      </c>
      <c r="B16" s="252"/>
      <c r="E16" s="345">
        <v>-940</v>
      </c>
      <c r="F16" s="249"/>
      <c r="G16" s="70">
        <v>0</v>
      </c>
      <c r="H16" s="69"/>
      <c r="I16" s="161">
        <v>0</v>
      </c>
      <c r="J16" s="69"/>
      <c r="K16" s="70">
        <v>0</v>
      </c>
    </row>
    <row r="17" spans="1:183" ht="8.1" customHeight="1">
      <c r="A17" s="257"/>
      <c r="B17" s="252"/>
      <c r="E17" s="347"/>
      <c r="F17" s="249"/>
      <c r="G17" s="69"/>
      <c r="H17" s="69"/>
      <c r="I17" s="162"/>
      <c r="J17" s="69"/>
      <c r="K17" s="69"/>
    </row>
    <row r="18" spans="1:183" ht="16.5" customHeight="1">
      <c r="A18" s="252" t="s">
        <v>205</v>
      </c>
      <c r="B18" s="253"/>
      <c r="E18" s="363"/>
      <c r="F18" s="364"/>
      <c r="G18" s="365"/>
      <c r="H18" s="364"/>
      <c r="I18" s="363"/>
      <c r="J18" s="364"/>
      <c r="K18" s="365"/>
    </row>
    <row r="19" spans="1:183" ht="16.5" customHeight="1">
      <c r="A19" s="254"/>
      <c r="B19" s="252" t="s">
        <v>182</v>
      </c>
      <c r="E19" s="345">
        <v>-940</v>
      </c>
      <c r="F19" s="249"/>
      <c r="G19" s="70">
        <v>0</v>
      </c>
      <c r="H19" s="69"/>
      <c r="I19" s="161">
        <v>0</v>
      </c>
      <c r="J19" s="69"/>
      <c r="K19" s="70">
        <v>0</v>
      </c>
    </row>
    <row r="20" spans="1:183" ht="8.1" customHeight="1">
      <c r="A20" s="254"/>
      <c r="B20" s="252"/>
      <c r="E20" s="347"/>
      <c r="F20" s="249"/>
      <c r="G20" s="69"/>
      <c r="H20" s="69"/>
      <c r="I20" s="162"/>
      <c r="J20" s="69"/>
      <c r="K20" s="69"/>
    </row>
    <row r="21" spans="1:183" ht="16.5" customHeight="1">
      <c r="A21" s="23" t="s">
        <v>183</v>
      </c>
      <c r="B21" s="339"/>
      <c r="E21" s="346"/>
      <c r="F21" s="68"/>
      <c r="G21" s="228"/>
      <c r="H21" s="249"/>
      <c r="I21" s="162"/>
      <c r="J21" s="69"/>
      <c r="K21" s="69"/>
    </row>
    <row r="22" spans="1:183" ht="16.5" customHeight="1">
      <c r="B22" s="23" t="s">
        <v>182</v>
      </c>
      <c r="E22" s="346"/>
      <c r="F22" s="68"/>
      <c r="G22" s="228"/>
      <c r="H22" s="249"/>
      <c r="I22" s="162"/>
      <c r="J22" s="69"/>
      <c r="K22" s="69"/>
    </row>
    <row r="23" spans="1:183" s="250" customFormat="1" ht="16.5" customHeight="1">
      <c r="A23" s="214" t="s">
        <v>212</v>
      </c>
      <c r="B23" s="29"/>
      <c r="C23" s="24"/>
      <c r="D23" s="24"/>
      <c r="E23" s="346"/>
      <c r="F23" s="68"/>
      <c r="G23" s="228"/>
      <c r="H23" s="249"/>
      <c r="I23" s="162"/>
      <c r="J23" s="69"/>
      <c r="K23" s="6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259"/>
      <c r="AS23" s="259"/>
      <c r="AT23" s="259"/>
      <c r="AU23" s="259"/>
      <c r="AV23" s="259"/>
      <c r="AW23" s="259"/>
      <c r="AX23" s="259"/>
      <c r="AY23" s="259"/>
      <c r="AZ23" s="259"/>
      <c r="BA23" s="259"/>
      <c r="BB23" s="259"/>
      <c r="BC23" s="259"/>
      <c r="BD23" s="259"/>
      <c r="BE23" s="259"/>
      <c r="BF23" s="259"/>
      <c r="BG23" s="259"/>
      <c r="BH23" s="259"/>
      <c r="BI23" s="259"/>
      <c r="BJ23" s="259"/>
      <c r="BK23" s="259"/>
      <c r="BL23" s="259"/>
      <c r="BM23" s="259"/>
      <c r="BN23" s="259"/>
      <c r="BO23" s="259"/>
      <c r="BP23" s="259"/>
      <c r="BQ23" s="259"/>
      <c r="BR23" s="259"/>
      <c r="BS23" s="259"/>
      <c r="BT23" s="259"/>
      <c r="BU23" s="259"/>
      <c r="BV23" s="259"/>
      <c r="BW23" s="259"/>
      <c r="BX23" s="259"/>
      <c r="BY23" s="259"/>
      <c r="BZ23" s="259"/>
      <c r="CA23" s="259"/>
      <c r="CB23" s="259"/>
      <c r="CC23" s="259"/>
      <c r="CD23" s="259"/>
      <c r="CE23" s="259"/>
      <c r="CF23" s="259"/>
      <c r="CG23" s="259"/>
      <c r="CH23" s="259"/>
      <c r="CI23" s="259"/>
      <c r="CJ23" s="259"/>
      <c r="CK23" s="259"/>
      <c r="CL23" s="259"/>
      <c r="CM23" s="259"/>
      <c r="CN23" s="259"/>
      <c r="CO23" s="259"/>
      <c r="CP23" s="259"/>
      <c r="CQ23" s="259"/>
      <c r="CR23" s="259"/>
      <c r="CS23" s="259"/>
      <c r="CT23" s="259"/>
      <c r="CU23" s="259"/>
      <c r="CV23" s="259"/>
      <c r="CW23" s="259"/>
      <c r="CX23" s="259"/>
      <c r="CY23" s="259"/>
      <c r="CZ23" s="259"/>
      <c r="DA23" s="259"/>
      <c r="DB23" s="259"/>
      <c r="DC23" s="259"/>
      <c r="DD23" s="259"/>
      <c r="DE23" s="259"/>
      <c r="DF23" s="259"/>
      <c r="DG23" s="259"/>
      <c r="DH23" s="259"/>
      <c r="DI23" s="259"/>
      <c r="DJ23" s="259"/>
      <c r="DK23" s="259"/>
      <c r="DL23" s="259"/>
      <c r="DM23" s="259"/>
      <c r="DN23" s="259"/>
      <c r="DO23" s="259"/>
      <c r="DP23" s="259"/>
      <c r="DQ23" s="259"/>
      <c r="DR23" s="259"/>
      <c r="DS23" s="259"/>
      <c r="DT23" s="259"/>
      <c r="DU23" s="259"/>
      <c r="DV23" s="259"/>
      <c r="DW23" s="259"/>
      <c r="DX23" s="259"/>
      <c r="DY23" s="259"/>
      <c r="DZ23" s="259"/>
      <c r="EA23" s="259"/>
      <c r="EB23" s="259"/>
      <c r="EC23" s="259"/>
      <c r="ED23" s="259"/>
      <c r="EE23" s="259"/>
      <c r="EF23" s="259"/>
      <c r="EG23" s="259"/>
      <c r="EH23" s="259"/>
      <c r="EI23" s="259"/>
      <c r="EJ23" s="259"/>
      <c r="EK23" s="259"/>
      <c r="EL23" s="259"/>
      <c r="EM23" s="259"/>
      <c r="EN23" s="259"/>
      <c r="EO23" s="259"/>
      <c r="EP23" s="259"/>
      <c r="EQ23" s="259"/>
      <c r="ER23" s="259"/>
      <c r="ES23" s="259"/>
      <c r="ET23" s="259"/>
      <c r="EU23" s="259"/>
      <c r="EV23" s="259"/>
      <c r="EW23" s="259"/>
      <c r="EX23" s="259"/>
      <c r="EY23" s="259"/>
      <c r="EZ23" s="259"/>
      <c r="FA23" s="259"/>
      <c r="FB23" s="259"/>
      <c r="FC23" s="259"/>
      <c r="FD23" s="259"/>
      <c r="FE23" s="259"/>
      <c r="FF23" s="259"/>
      <c r="FG23" s="259"/>
      <c r="FH23" s="259"/>
      <c r="FI23" s="259"/>
      <c r="FJ23" s="259"/>
      <c r="FK23" s="259"/>
      <c r="FL23" s="259"/>
      <c r="FM23" s="259"/>
      <c r="FN23" s="259"/>
      <c r="FO23" s="259"/>
      <c r="FP23" s="259"/>
      <c r="FQ23" s="259"/>
      <c r="FR23" s="259"/>
      <c r="FS23" s="259"/>
      <c r="FT23" s="259"/>
      <c r="FU23" s="259"/>
      <c r="FV23" s="259"/>
      <c r="FW23" s="259"/>
      <c r="FX23" s="259"/>
      <c r="FY23" s="259"/>
      <c r="FZ23" s="259"/>
      <c r="GA23" s="259"/>
    </row>
    <row r="24" spans="1:183" s="250" customFormat="1" ht="16.5" customHeight="1">
      <c r="A24" s="29"/>
      <c r="B24" s="246" t="s">
        <v>190</v>
      </c>
      <c r="C24" s="24"/>
      <c r="D24" s="24"/>
      <c r="E24" s="346"/>
      <c r="F24" s="68"/>
      <c r="G24" s="228"/>
      <c r="H24" s="249"/>
      <c r="I24" s="162"/>
      <c r="J24" s="69"/>
      <c r="K24" s="6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259"/>
      <c r="AS24" s="259"/>
      <c r="AT24" s="259"/>
      <c r="AU24" s="259"/>
      <c r="AV24" s="259"/>
      <c r="AW24" s="259"/>
      <c r="AX24" s="259"/>
      <c r="AY24" s="259"/>
      <c r="AZ24" s="259"/>
      <c r="BA24" s="259"/>
      <c r="BB24" s="259"/>
      <c r="BC24" s="259"/>
      <c r="BD24" s="259"/>
      <c r="BE24" s="259"/>
      <c r="BF24" s="259"/>
      <c r="BG24" s="259"/>
      <c r="BH24" s="259"/>
      <c r="BI24" s="259"/>
      <c r="BJ24" s="259"/>
      <c r="BK24" s="259"/>
      <c r="BL24" s="259"/>
      <c r="BM24" s="259"/>
      <c r="BN24" s="259"/>
      <c r="BO24" s="259"/>
      <c r="BP24" s="259"/>
      <c r="BQ24" s="259"/>
      <c r="BR24" s="259"/>
      <c r="BS24" s="259"/>
      <c r="BT24" s="259"/>
      <c r="BU24" s="259"/>
      <c r="BV24" s="259"/>
      <c r="BW24" s="259"/>
      <c r="BX24" s="259"/>
      <c r="BY24" s="259"/>
      <c r="BZ24" s="259"/>
      <c r="CA24" s="259"/>
      <c r="CB24" s="259"/>
      <c r="CC24" s="259"/>
      <c r="CD24" s="259"/>
      <c r="CE24" s="259"/>
      <c r="CF24" s="259"/>
      <c r="CG24" s="259"/>
      <c r="CH24" s="259"/>
      <c r="CI24" s="259"/>
      <c r="CJ24" s="259"/>
      <c r="CK24" s="259"/>
      <c r="CL24" s="259"/>
      <c r="CM24" s="259"/>
      <c r="CN24" s="259"/>
      <c r="CO24" s="259"/>
      <c r="CP24" s="259"/>
      <c r="CQ24" s="259"/>
      <c r="CR24" s="259"/>
      <c r="CS24" s="259"/>
      <c r="CT24" s="259"/>
      <c r="CU24" s="259"/>
      <c r="CV24" s="259"/>
      <c r="CW24" s="259"/>
      <c r="CX24" s="259"/>
      <c r="CY24" s="259"/>
      <c r="CZ24" s="259"/>
      <c r="DA24" s="259"/>
      <c r="DB24" s="259"/>
      <c r="DC24" s="259"/>
      <c r="DD24" s="259"/>
      <c r="DE24" s="259"/>
      <c r="DF24" s="259"/>
      <c r="DG24" s="259"/>
      <c r="DH24" s="259"/>
      <c r="DI24" s="259"/>
      <c r="DJ24" s="259"/>
      <c r="DK24" s="259"/>
      <c r="DL24" s="259"/>
      <c r="DM24" s="259"/>
      <c r="DN24" s="259"/>
      <c r="DO24" s="259"/>
      <c r="DP24" s="259"/>
      <c r="DQ24" s="259"/>
      <c r="DR24" s="259"/>
      <c r="DS24" s="259"/>
      <c r="DT24" s="259"/>
      <c r="DU24" s="259"/>
      <c r="DV24" s="259"/>
      <c r="DW24" s="259"/>
      <c r="DX24" s="259"/>
      <c r="DY24" s="259"/>
      <c r="DZ24" s="259"/>
      <c r="EA24" s="259"/>
      <c r="EB24" s="259"/>
      <c r="EC24" s="259"/>
      <c r="ED24" s="259"/>
      <c r="EE24" s="259"/>
      <c r="EF24" s="259"/>
      <c r="EG24" s="259"/>
      <c r="EH24" s="259"/>
      <c r="EI24" s="259"/>
      <c r="EJ24" s="259"/>
      <c r="EK24" s="259"/>
      <c r="EL24" s="259"/>
      <c r="EM24" s="259"/>
      <c r="EN24" s="259"/>
      <c r="EO24" s="259"/>
      <c r="EP24" s="259"/>
      <c r="EQ24" s="259"/>
      <c r="ER24" s="259"/>
      <c r="ES24" s="259"/>
      <c r="ET24" s="259"/>
      <c r="EU24" s="259"/>
      <c r="EV24" s="259"/>
      <c r="EW24" s="259"/>
      <c r="EX24" s="259"/>
      <c r="EY24" s="259"/>
      <c r="EZ24" s="259"/>
      <c r="FA24" s="259"/>
      <c r="FB24" s="259"/>
      <c r="FC24" s="259"/>
      <c r="FD24" s="259"/>
      <c r="FE24" s="259"/>
      <c r="FF24" s="259"/>
      <c r="FG24" s="259"/>
      <c r="FH24" s="259"/>
      <c r="FI24" s="259"/>
      <c r="FJ24" s="259"/>
      <c r="FK24" s="259"/>
      <c r="FL24" s="259"/>
      <c r="FM24" s="259"/>
      <c r="FN24" s="259"/>
      <c r="FO24" s="259"/>
      <c r="FP24" s="259"/>
      <c r="FQ24" s="259"/>
      <c r="FR24" s="259"/>
      <c r="FS24" s="259"/>
      <c r="FT24" s="259"/>
      <c r="FU24" s="259"/>
      <c r="FV24" s="259"/>
      <c r="FW24" s="259"/>
      <c r="FX24" s="259"/>
      <c r="FY24" s="259"/>
      <c r="FZ24" s="259"/>
      <c r="GA24" s="259"/>
    </row>
    <row r="25" spans="1:183" s="250" customFormat="1" ht="16.5" customHeight="1">
      <c r="A25" s="29"/>
      <c r="B25" s="246" t="s">
        <v>191</v>
      </c>
      <c r="C25" s="24"/>
      <c r="D25" s="24"/>
      <c r="E25" s="345">
        <v>366</v>
      </c>
      <c r="F25" s="249"/>
      <c r="G25" s="70">
        <v>563</v>
      </c>
      <c r="H25" s="69"/>
      <c r="I25" s="161">
        <v>0</v>
      </c>
      <c r="J25" s="69"/>
      <c r="K25" s="70">
        <v>0</v>
      </c>
      <c r="L25" s="259"/>
      <c r="M25" s="259"/>
      <c r="N25" s="259"/>
      <c r="O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59"/>
      <c r="AS25" s="259"/>
      <c r="AT25" s="259"/>
      <c r="AU25" s="259"/>
      <c r="AV25" s="259"/>
      <c r="AW25" s="259"/>
      <c r="AX25" s="259"/>
      <c r="AY25" s="259"/>
      <c r="AZ25" s="259"/>
      <c r="BA25" s="259"/>
      <c r="BB25" s="259"/>
      <c r="BC25" s="259"/>
      <c r="BD25" s="259"/>
      <c r="BE25" s="259"/>
      <c r="BF25" s="259"/>
      <c r="BG25" s="259"/>
      <c r="BH25" s="259"/>
      <c r="BI25" s="259"/>
      <c r="BJ25" s="259"/>
      <c r="BK25" s="259"/>
      <c r="BL25" s="259"/>
      <c r="BM25" s="259"/>
      <c r="BN25" s="259"/>
      <c r="BO25" s="259"/>
      <c r="BP25" s="259"/>
      <c r="BQ25" s="259"/>
      <c r="BR25" s="259"/>
      <c r="BS25" s="259"/>
      <c r="BT25" s="259"/>
      <c r="BU25" s="259"/>
      <c r="BV25" s="259"/>
      <c r="BW25" s="259"/>
      <c r="BX25" s="259"/>
      <c r="BY25" s="259"/>
      <c r="BZ25" s="259"/>
      <c r="CA25" s="259"/>
      <c r="CB25" s="259"/>
      <c r="CC25" s="259"/>
      <c r="CD25" s="259"/>
      <c r="CE25" s="259"/>
      <c r="CF25" s="259"/>
      <c r="CG25" s="259"/>
      <c r="CH25" s="259"/>
      <c r="CI25" s="259"/>
      <c r="CJ25" s="259"/>
      <c r="CK25" s="259"/>
      <c r="CL25" s="259"/>
      <c r="CM25" s="259"/>
      <c r="CN25" s="259"/>
      <c r="CO25" s="259"/>
      <c r="CP25" s="259"/>
      <c r="CQ25" s="259"/>
      <c r="CR25" s="259"/>
      <c r="CS25" s="259"/>
      <c r="CT25" s="259"/>
      <c r="CU25" s="259"/>
      <c r="CV25" s="259"/>
      <c r="CW25" s="259"/>
      <c r="CX25" s="259"/>
      <c r="CY25" s="259"/>
      <c r="CZ25" s="259"/>
      <c r="DA25" s="259"/>
      <c r="DB25" s="259"/>
      <c r="DC25" s="259"/>
      <c r="DD25" s="259"/>
      <c r="DE25" s="259"/>
      <c r="DF25" s="259"/>
      <c r="DG25" s="259"/>
      <c r="DH25" s="259"/>
      <c r="DI25" s="259"/>
      <c r="DJ25" s="259"/>
      <c r="DK25" s="259"/>
      <c r="DL25" s="259"/>
      <c r="DM25" s="259"/>
      <c r="DN25" s="259"/>
      <c r="DO25" s="259"/>
      <c r="DP25" s="259"/>
      <c r="DQ25" s="259"/>
      <c r="DR25" s="259"/>
      <c r="DS25" s="259"/>
      <c r="DT25" s="259"/>
      <c r="DU25" s="259"/>
      <c r="DV25" s="259"/>
      <c r="DW25" s="259"/>
      <c r="DX25" s="259"/>
      <c r="DY25" s="259"/>
      <c r="DZ25" s="259"/>
      <c r="EA25" s="259"/>
      <c r="EB25" s="259"/>
      <c r="EC25" s="259"/>
      <c r="ED25" s="259"/>
      <c r="EE25" s="259"/>
      <c r="EF25" s="259"/>
      <c r="EG25" s="259"/>
      <c r="EH25" s="259"/>
      <c r="EI25" s="259"/>
      <c r="EJ25" s="259"/>
      <c r="EK25" s="259"/>
      <c r="EL25" s="259"/>
      <c r="EM25" s="259"/>
      <c r="EN25" s="259"/>
      <c r="EO25" s="259"/>
      <c r="EP25" s="259"/>
      <c r="EQ25" s="259"/>
      <c r="ER25" s="259"/>
      <c r="ES25" s="259"/>
      <c r="ET25" s="259"/>
      <c r="EU25" s="259"/>
      <c r="EV25" s="259"/>
      <c r="EW25" s="259"/>
      <c r="EX25" s="259"/>
      <c r="EY25" s="259"/>
      <c r="EZ25" s="259"/>
      <c r="FA25" s="259"/>
      <c r="FB25" s="259"/>
      <c r="FC25" s="259"/>
      <c r="FD25" s="259"/>
      <c r="FE25" s="259"/>
      <c r="FF25" s="259"/>
      <c r="FG25" s="259"/>
      <c r="FH25" s="259"/>
      <c r="FI25" s="259"/>
      <c r="FJ25" s="259"/>
      <c r="FK25" s="259"/>
      <c r="FL25" s="259"/>
      <c r="FM25" s="259"/>
      <c r="FN25" s="259"/>
      <c r="FO25" s="259"/>
      <c r="FP25" s="259"/>
      <c r="FQ25" s="259"/>
      <c r="FR25" s="259"/>
      <c r="FS25" s="259"/>
      <c r="FT25" s="259"/>
      <c r="FU25" s="259"/>
      <c r="FV25" s="259"/>
      <c r="FW25" s="259"/>
      <c r="FX25" s="259"/>
      <c r="FY25" s="259"/>
      <c r="FZ25" s="259"/>
      <c r="GA25" s="259"/>
    </row>
    <row r="26" spans="1:183" s="250" customFormat="1" ht="8.1" customHeight="1">
      <c r="A26" s="29"/>
      <c r="B26" s="246"/>
      <c r="C26" s="24"/>
      <c r="D26" s="24"/>
      <c r="E26" s="347"/>
      <c r="F26" s="249"/>
      <c r="G26" s="69"/>
      <c r="H26" s="69"/>
      <c r="I26" s="162"/>
      <c r="J26" s="69"/>
      <c r="K26" s="6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59"/>
      <c r="AS26" s="259"/>
      <c r="AT26" s="259"/>
      <c r="AU26" s="259"/>
      <c r="AV26" s="259"/>
      <c r="AW26" s="259"/>
      <c r="AX26" s="259"/>
      <c r="AY26" s="259"/>
      <c r="AZ26" s="259"/>
      <c r="BA26" s="259"/>
      <c r="BB26" s="259"/>
      <c r="BC26" s="259"/>
      <c r="BD26" s="259"/>
      <c r="BE26" s="259"/>
      <c r="BF26" s="259"/>
      <c r="BG26" s="259"/>
      <c r="BH26" s="259"/>
      <c r="BI26" s="259"/>
      <c r="BJ26" s="259"/>
      <c r="BK26" s="259"/>
      <c r="BL26" s="259"/>
      <c r="BM26" s="259"/>
      <c r="BN26" s="259"/>
      <c r="BO26" s="259"/>
      <c r="BP26" s="259"/>
      <c r="BQ26" s="259"/>
      <c r="BR26" s="259"/>
      <c r="BS26" s="259"/>
      <c r="BT26" s="259"/>
      <c r="BU26" s="259"/>
      <c r="BV26" s="259"/>
      <c r="BW26" s="259"/>
      <c r="BX26" s="259"/>
      <c r="BY26" s="259"/>
      <c r="BZ26" s="259"/>
      <c r="CA26" s="259"/>
      <c r="CB26" s="259"/>
      <c r="CC26" s="259"/>
      <c r="CD26" s="259"/>
      <c r="CE26" s="259"/>
      <c r="CF26" s="259"/>
      <c r="CG26" s="259"/>
      <c r="CH26" s="259"/>
      <c r="CI26" s="259"/>
      <c r="CJ26" s="259"/>
      <c r="CK26" s="259"/>
      <c r="CL26" s="259"/>
      <c r="CM26" s="259"/>
      <c r="CN26" s="259"/>
      <c r="CO26" s="259"/>
      <c r="CP26" s="259"/>
      <c r="CQ26" s="259"/>
      <c r="CR26" s="259"/>
      <c r="CS26" s="259"/>
      <c r="CT26" s="259"/>
      <c r="CU26" s="259"/>
      <c r="CV26" s="259"/>
      <c r="CW26" s="259"/>
      <c r="CX26" s="259"/>
      <c r="CY26" s="259"/>
      <c r="CZ26" s="259"/>
      <c r="DA26" s="259"/>
      <c r="DB26" s="259"/>
      <c r="DC26" s="259"/>
      <c r="DD26" s="259"/>
      <c r="DE26" s="259"/>
      <c r="DF26" s="259"/>
      <c r="DG26" s="259"/>
      <c r="DH26" s="259"/>
      <c r="DI26" s="259"/>
      <c r="DJ26" s="259"/>
      <c r="DK26" s="259"/>
      <c r="DL26" s="259"/>
      <c r="DM26" s="259"/>
      <c r="DN26" s="259"/>
      <c r="DO26" s="259"/>
      <c r="DP26" s="259"/>
      <c r="DQ26" s="259"/>
      <c r="DR26" s="259"/>
      <c r="DS26" s="259"/>
      <c r="DT26" s="259"/>
      <c r="DU26" s="259"/>
      <c r="DV26" s="259"/>
      <c r="DW26" s="259"/>
      <c r="DX26" s="259"/>
      <c r="DY26" s="259"/>
      <c r="DZ26" s="259"/>
      <c r="EA26" s="259"/>
      <c r="EB26" s="259"/>
      <c r="EC26" s="259"/>
      <c r="ED26" s="259"/>
      <c r="EE26" s="259"/>
      <c r="EF26" s="259"/>
      <c r="EG26" s="259"/>
      <c r="EH26" s="259"/>
      <c r="EI26" s="259"/>
      <c r="EJ26" s="259"/>
      <c r="EK26" s="259"/>
      <c r="EL26" s="259"/>
      <c r="EM26" s="259"/>
      <c r="EN26" s="259"/>
      <c r="EO26" s="259"/>
      <c r="EP26" s="259"/>
      <c r="EQ26" s="259"/>
      <c r="ER26" s="259"/>
      <c r="ES26" s="259"/>
      <c r="ET26" s="259"/>
      <c r="EU26" s="259"/>
      <c r="EV26" s="259"/>
      <c r="EW26" s="259"/>
      <c r="EX26" s="259"/>
      <c r="EY26" s="259"/>
      <c r="EZ26" s="259"/>
      <c r="FA26" s="259"/>
      <c r="FB26" s="259"/>
      <c r="FC26" s="259"/>
      <c r="FD26" s="259"/>
      <c r="FE26" s="259"/>
      <c r="FF26" s="259"/>
      <c r="FG26" s="259"/>
      <c r="FH26" s="259"/>
      <c r="FI26" s="259"/>
      <c r="FJ26" s="259"/>
      <c r="FK26" s="259"/>
      <c r="FL26" s="259"/>
      <c r="FM26" s="259"/>
      <c r="FN26" s="259"/>
      <c r="FO26" s="259"/>
      <c r="FP26" s="259"/>
      <c r="FQ26" s="259"/>
      <c r="FR26" s="259"/>
      <c r="FS26" s="259"/>
      <c r="FT26" s="259"/>
      <c r="FU26" s="259"/>
      <c r="FV26" s="259"/>
      <c r="FW26" s="259"/>
      <c r="FX26" s="259"/>
      <c r="FY26" s="259"/>
      <c r="FZ26" s="259"/>
      <c r="GA26" s="259"/>
    </row>
    <row r="27" spans="1:183" ht="16.5" customHeight="1">
      <c r="A27" s="23" t="s">
        <v>183</v>
      </c>
      <c r="B27" s="339"/>
      <c r="E27" s="346"/>
      <c r="F27" s="68"/>
      <c r="G27" s="228"/>
      <c r="H27" s="249"/>
      <c r="I27" s="162"/>
      <c r="J27" s="69"/>
      <c r="K27" s="69"/>
    </row>
    <row r="28" spans="1:183" ht="16.5" customHeight="1">
      <c r="B28" s="23" t="s">
        <v>182</v>
      </c>
      <c r="E28" s="345">
        <v>366</v>
      </c>
      <c r="F28" s="249"/>
      <c r="G28" s="70">
        <v>563</v>
      </c>
      <c r="H28" s="69"/>
      <c r="I28" s="161">
        <v>0</v>
      </c>
      <c r="J28" s="69"/>
      <c r="K28" s="70">
        <v>0</v>
      </c>
    </row>
    <row r="29" spans="1:183" s="250" customFormat="1" ht="8.1" customHeight="1">
      <c r="A29" s="29"/>
      <c r="B29" s="339"/>
      <c r="C29" s="24"/>
      <c r="D29" s="24"/>
      <c r="E29" s="347"/>
      <c r="F29" s="249"/>
      <c r="G29" s="69"/>
      <c r="H29" s="69"/>
      <c r="I29" s="162"/>
      <c r="J29" s="69"/>
      <c r="K29" s="6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59"/>
      <c r="AS29" s="259"/>
      <c r="AT29" s="259"/>
      <c r="AU29" s="259"/>
      <c r="AV29" s="259"/>
      <c r="AW29" s="259"/>
      <c r="AX29" s="259"/>
      <c r="AY29" s="259"/>
      <c r="AZ29" s="259"/>
      <c r="BA29" s="259"/>
      <c r="BB29" s="259"/>
      <c r="BC29" s="259"/>
      <c r="BD29" s="259"/>
      <c r="BE29" s="259"/>
      <c r="BF29" s="259"/>
      <c r="BG29" s="259"/>
      <c r="BH29" s="259"/>
      <c r="BI29" s="259"/>
      <c r="BJ29" s="259"/>
      <c r="BK29" s="259"/>
      <c r="BL29" s="259"/>
      <c r="BM29" s="259"/>
      <c r="BN29" s="259"/>
      <c r="BO29" s="259"/>
      <c r="BP29" s="259"/>
      <c r="BQ29" s="259"/>
      <c r="BR29" s="259"/>
      <c r="BS29" s="259"/>
      <c r="BT29" s="259"/>
      <c r="BU29" s="259"/>
      <c r="BV29" s="259"/>
      <c r="BW29" s="259"/>
      <c r="BX29" s="259"/>
      <c r="BY29" s="259"/>
      <c r="BZ29" s="259"/>
      <c r="CA29" s="259"/>
      <c r="CB29" s="259"/>
      <c r="CC29" s="259"/>
      <c r="CD29" s="259"/>
      <c r="CE29" s="259"/>
      <c r="CF29" s="259"/>
      <c r="CG29" s="259"/>
      <c r="CH29" s="259"/>
      <c r="CI29" s="259"/>
      <c r="CJ29" s="259"/>
      <c r="CK29" s="259"/>
      <c r="CL29" s="259"/>
      <c r="CM29" s="259"/>
      <c r="CN29" s="259"/>
      <c r="CO29" s="259"/>
      <c r="CP29" s="259"/>
      <c r="CQ29" s="259"/>
      <c r="CR29" s="259"/>
      <c r="CS29" s="259"/>
      <c r="CT29" s="259"/>
      <c r="CU29" s="259"/>
      <c r="CV29" s="259"/>
      <c r="CW29" s="259"/>
      <c r="CX29" s="259"/>
      <c r="CY29" s="259"/>
      <c r="CZ29" s="259"/>
      <c r="DA29" s="259"/>
      <c r="DB29" s="259"/>
      <c r="DC29" s="259"/>
      <c r="DD29" s="259"/>
      <c r="DE29" s="259"/>
      <c r="DF29" s="259"/>
      <c r="DG29" s="259"/>
      <c r="DH29" s="259"/>
      <c r="DI29" s="259"/>
      <c r="DJ29" s="259"/>
      <c r="DK29" s="259"/>
      <c r="DL29" s="259"/>
      <c r="DM29" s="259"/>
      <c r="DN29" s="259"/>
      <c r="DO29" s="259"/>
      <c r="DP29" s="259"/>
      <c r="DQ29" s="259"/>
      <c r="DR29" s="259"/>
      <c r="DS29" s="259"/>
      <c r="DT29" s="259"/>
      <c r="DU29" s="259"/>
      <c r="DV29" s="259"/>
      <c r="DW29" s="259"/>
      <c r="DX29" s="259"/>
      <c r="DY29" s="259"/>
      <c r="DZ29" s="259"/>
      <c r="EA29" s="259"/>
      <c r="EB29" s="259"/>
      <c r="EC29" s="259"/>
      <c r="ED29" s="259"/>
      <c r="EE29" s="259"/>
      <c r="EF29" s="259"/>
      <c r="EG29" s="259"/>
      <c r="EH29" s="259"/>
      <c r="EI29" s="259"/>
      <c r="EJ29" s="259"/>
      <c r="EK29" s="259"/>
      <c r="EL29" s="259"/>
      <c r="EM29" s="259"/>
      <c r="EN29" s="259"/>
      <c r="EO29" s="259"/>
      <c r="EP29" s="259"/>
      <c r="EQ29" s="259"/>
      <c r="ER29" s="259"/>
      <c r="ES29" s="259"/>
      <c r="ET29" s="259"/>
      <c r="EU29" s="259"/>
      <c r="EV29" s="259"/>
      <c r="EW29" s="259"/>
      <c r="EX29" s="259"/>
      <c r="EY29" s="259"/>
      <c r="EZ29" s="259"/>
      <c r="FA29" s="259"/>
      <c r="FB29" s="259"/>
      <c r="FC29" s="259"/>
      <c r="FD29" s="259"/>
      <c r="FE29" s="259"/>
      <c r="FF29" s="259"/>
      <c r="FG29" s="259"/>
      <c r="FH29" s="259"/>
      <c r="FI29" s="259"/>
      <c r="FJ29" s="259"/>
      <c r="FK29" s="259"/>
      <c r="FL29" s="259"/>
      <c r="FM29" s="259"/>
      <c r="FN29" s="259"/>
      <c r="FO29" s="259"/>
      <c r="FP29" s="259"/>
      <c r="FQ29" s="259"/>
      <c r="FR29" s="259"/>
      <c r="FS29" s="259"/>
      <c r="FT29" s="259"/>
      <c r="FU29" s="259"/>
      <c r="FV29" s="259"/>
      <c r="FW29" s="259"/>
      <c r="FX29" s="259"/>
      <c r="FY29" s="259"/>
      <c r="FZ29" s="259"/>
      <c r="GA29" s="259"/>
    </row>
    <row r="30" spans="1:183" s="250" customFormat="1" ht="16.5" customHeight="1">
      <c r="A30" s="255" t="s">
        <v>186</v>
      </c>
      <c r="B30" s="258"/>
      <c r="C30" s="24"/>
      <c r="D30" s="24"/>
      <c r="E30" s="347"/>
      <c r="F30" s="249"/>
      <c r="G30" s="69"/>
      <c r="H30" s="69"/>
      <c r="I30" s="162"/>
      <c r="J30" s="69"/>
      <c r="K30" s="69"/>
      <c r="L30" s="259"/>
      <c r="M30" s="259"/>
      <c r="N30" s="259"/>
      <c r="O30" s="259"/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59"/>
      <c r="AA30" s="259"/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59"/>
      <c r="AS30" s="259"/>
      <c r="AT30" s="259"/>
      <c r="AU30" s="259"/>
      <c r="AV30" s="259"/>
      <c r="AW30" s="259"/>
      <c r="AX30" s="259"/>
      <c r="AY30" s="259"/>
      <c r="AZ30" s="259"/>
      <c r="BA30" s="259"/>
      <c r="BB30" s="259"/>
      <c r="BC30" s="259"/>
      <c r="BD30" s="259"/>
      <c r="BE30" s="259"/>
      <c r="BF30" s="259"/>
      <c r="BG30" s="259"/>
      <c r="BH30" s="259"/>
      <c r="BI30" s="259"/>
      <c r="BJ30" s="259"/>
      <c r="BK30" s="259"/>
      <c r="BL30" s="259"/>
      <c r="BM30" s="259"/>
      <c r="BN30" s="259"/>
      <c r="BO30" s="259"/>
      <c r="BP30" s="259"/>
      <c r="BQ30" s="259"/>
      <c r="BR30" s="259"/>
      <c r="BS30" s="259"/>
      <c r="BT30" s="259"/>
      <c r="BU30" s="259"/>
      <c r="BV30" s="259"/>
      <c r="BW30" s="259"/>
      <c r="BX30" s="259"/>
      <c r="BY30" s="259"/>
      <c r="BZ30" s="259"/>
      <c r="CA30" s="259"/>
      <c r="CB30" s="259"/>
      <c r="CC30" s="259"/>
      <c r="CD30" s="259"/>
      <c r="CE30" s="259"/>
      <c r="CF30" s="259"/>
      <c r="CG30" s="259"/>
      <c r="CH30" s="259"/>
      <c r="CI30" s="259"/>
      <c r="CJ30" s="259"/>
      <c r="CK30" s="259"/>
      <c r="CL30" s="259"/>
      <c r="CM30" s="259"/>
      <c r="CN30" s="259"/>
      <c r="CO30" s="259"/>
      <c r="CP30" s="259"/>
      <c r="CQ30" s="259"/>
      <c r="CR30" s="259"/>
      <c r="CS30" s="259"/>
      <c r="CT30" s="259"/>
      <c r="CU30" s="259"/>
      <c r="CV30" s="259"/>
      <c r="CW30" s="259"/>
      <c r="CX30" s="259"/>
      <c r="CY30" s="259"/>
      <c r="CZ30" s="259"/>
      <c r="DA30" s="259"/>
      <c r="DB30" s="259"/>
      <c r="DC30" s="259"/>
      <c r="DD30" s="259"/>
      <c r="DE30" s="259"/>
      <c r="DF30" s="259"/>
      <c r="DG30" s="259"/>
      <c r="DH30" s="259"/>
      <c r="DI30" s="259"/>
      <c r="DJ30" s="259"/>
      <c r="DK30" s="259"/>
      <c r="DL30" s="259"/>
      <c r="DM30" s="259"/>
      <c r="DN30" s="259"/>
      <c r="DO30" s="259"/>
      <c r="DP30" s="259"/>
      <c r="DQ30" s="259"/>
      <c r="DR30" s="259"/>
      <c r="DS30" s="259"/>
      <c r="DT30" s="259"/>
      <c r="DU30" s="259"/>
      <c r="DV30" s="259"/>
      <c r="DW30" s="259"/>
      <c r="DX30" s="259"/>
      <c r="DY30" s="259"/>
      <c r="DZ30" s="259"/>
      <c r="EA30" s="259"/>
      <c r="EB30" s="259"/>
      <c r="EC30" s="259"/>
      <c r="ED30" s="259"/>
      <c r="EE30" s="259"/>
      <c r="EF30" s="259"/>
      <c r="EG30" s="259"/>
      <c r="EH30" s="259"/>
      <c r="EI30" s="259"/>
      <c r="EJ30" s="259"/>
      <c r="EK30" s="259"/>
      <c r="EL30" s="259"/>
      <c r="EM30" s="259"/>
      <c r="EN30" s="259"/>
      <c r="EO30" s="259"/>
      <c r="EP30" s="259"/>
      <c r="EQ30" s="259"/>
      <c r="ER30" s="259"/>
      <c r="ES30" s="259"/>
      <c r="ET30" s="259"/>
      <c r="EU30" s="259"/>
      <c r="EV30" s="259"/>
      <c r="EW30" s="259"/>
      <c r="EX30" s="259"/>
      <c r="EY30" s="259"/>
      <c r="EZ30" s="259"/>
      <c r="FA30" s="259"/>
      <c r="FB30" s="259"/>
      <c r="FC30" s="259"/>
      <c r="FD30" s="259"/>
      <c r="FE30" s="259"/>
      <c r="FF30" s="259"/>
      <c r="FG30" s="259"/>
      <c r="FH30" s="259"/>
      <c r="FI30" s="259"/>
      <c r="FJ30" s="259"/>
      <c r="FK30" s="259"/>
      <c r="FL30" s="259"/>
      <c r="FM30" s="259"/>
      <c r="FN30" s="259"/>
      <c r="FO30" s="259"/>
      <c r="FP30" s="259"/>
      <c r="FQ30" s="259"/>
      <c r="FR30" s="259"/>
      <c r="FS30" s="259"/>
      <c r="FT30" s="259"/>
      <c r="FU30" s="259"/>
      <c r="FV30" s="259"/>
      <c r="FW30" s="259"/>
      <c r="FX30" s="259"/>
      <c r="FY30" s="259"/>
      <c r="FZ30" s="259"/>
      <c r="GA30" s="259"/>
    </row>
    <row r="31" spans="1:183" s="250" customFormat="1" ht="16.5" customHeight="1">
      <c r="A31" s="255"/>
      <c r="B31" s="255" t="s">
        <v>187</v>
      </c>
      <c r="C31" s="24"/>
      <c r="D31" s="24"/>
      <c r="E31" s="345">
        <f>E19+E25</f>
        <v>-574</v>
      </c>
      <c r="F31" s="249"/>
      <c r="G31" s="70">
        <f>SUM(G25:G25)</f>
        <v>563</v>
      </c>
      <c r="H31" s="69"/>
      <c r="I31" s="161">
        <f>I19+I25</f>
        <v>0</v>
      </c>
      <c r="J31" s="69"/>
      <c r="K31" s="70">
        <f>SUM(K25:K25)</f>
        <v>0</v>
      </c>
      <c r="L31" s="259"/>
      <c r="M31" s="259"/>
      <c r="N31" s="259"/>
      <c r="O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259"/>
      <c r="AS31" s="259"/>
      <c r="AT31" s="259"/>
      <c r="AU31" s="259"/>
      <c r="AV31" s="259"/>
      <c r="AW31" s="259"/>
      <c r="AX31" s="259"/>
      <c r="AY31" s="259"/>
      <c r="AZ31" s="259"/>
      <c r="BA31" s="259"/>
      <c r="BB31" s="259"/>
      <c r="BC31" s="259"/>
      <c r="BD31" s="259"/>
      <c r="BE31" s="259"/>
      <c r="BF31" s="259"/>
      <c r="BG31" s="259"/>
      <c r="BH31" s="259"/>
      <c r="BI31" s="259"/>
      <c r="BJ31" s="259"/>
      <c r="BK31" s="259"/>
      <c r="BL31" s="259"/>
      <c r="BM31" s="259"/>
      <c r="BN31" s="259"/>
      <c r="BO31" s="259"/>
      <c r="BP31" s="259"/>
      <c r="BQ31" s="259"/>
      <c r="BR31" s="259"/>
      <c r="BS31" s="259"/>
      <c r="BT31" s="259"/>
      <c r="BU31" s="259"/>
      <c r="BV31" s="259"/>
      <c r="BW31" s="259"/>
      <c r="BX31" s="259"/>
      <c r="BY31" s="259"/>
      <c r="BZ31" s="259"/>
      <c r="CA31" s="259"/>
      <c r="CB31" s="259"/>
      <c r="CC31" s="259"/>
      <c r="CD31" s="259"/>
      <c r="CE31" s="259"/>
      <c r="CF31" s="259"/>
      <c r="CG31" s="259"/>
      <c r="CH31" s="259"/>
      <c r="CI31" s="259"/>
      <c r="CJ31" s="259"/>
      <c r="CK31" s="259"/>
      <c r="CL31" s="259"/>
      <c r="CM31" s="259"/>
      <c r="CN31" s="259"/>
      <c r="CO31" s="259"/>
      <c r="CP31" s="259"/>
      <c r="CQ31" s="259"/>
      <c r="CR31" s="259"/>
      <c r="CS31" s="259"/>
      <c r="CT31" s="259"/>
      <c r="CU31" s="259"/>
      <c r="CV31" s="259"/>
      <c r="CW31" s="259"/>
      <c r="CX31" s="259"/>
      <c r="CY31" s="259"/>
      <c r="CZ31" s="259"/>
      <c r="DA31" s="259"/>
      <c r="DB31" s="259"/>
      <c r="DC31" s="259"/>
      <c r="DD31" s="259"/>
      <c r="DE31" s="259"/>
      <c r="DF31" s="259"/>
      <c r="DG31" s="259"/>
      <c r="DH31" s="259"/>
      <c r="DI31" s="259"/>
      <c r="DJ31" s="259"/>
      <c r="DK31" s="259"/>
      <c r="DL31" s="259"/>
      <c r="DM31" s="259"/>
      <c r="DN31" s="259"/>
      <c r="DO31" s="259"/>
      <c r="DP31" s="259"/>
      <c r="DQ31" s="259"/>
      <c r="DR31" s="259"/>
      <c r="DS31" s="259"/>
      <c r="DT31" s="259"/>
      <c r="DU31" s="259"/>
      <c r="DV31" s="259"/>
      <c r="DW31" s="259"/>
      <c r="DX31" s="259"/>
      <c r="DY31" s="259"/>
      <c r="DZ31" s="259"/>
      <c r="EA31" s="259"/>
      <c r="EB31" s="259"/>
      <c r="EC31" s="259"/>
      <c r="ED31" s="259"/>
      <c r="EE31" s="259"/>
      <c r="EF31" s="259"/>
      <c r="EG31" s="259"/>
      <c r="EH31" s="259"/>
      <c r="EI31" s="259"/>
      <c r="EJ31" s="259"/>
      <c r="EK31" s="259"/>
      <c r="EL31" s="259"/>
      <c r="EM31" s="259"/>
      <c r="EN31" s="259"/>
      <c r="EO31" s="259"/>
      <c r="EP31" s="259"/>
      <c r="EQ31" s="259"/>
      <c r="ER31" s="259"/>
      <c r="ES31" s="259"/>
      <c r="ET31" s="259"/>
      <c r="EU31" s="259"/>
      <c r="EV31" s="259"/>
      <c r="EW31" s="259"/>
      <c r="EX31" s="259"/>
      <c r="EY31" s="259"/>
      <c r="EZ31" s="259"/>
      <c r="FA31" s="259"/>
      <c r="FB31" s="259"/>
      <c r="FC31" s="259"/>
      <c r="FD31" s="259"/>
      <c r="FE31" s="259"/>
      <c r="FF31" s="259"/>
      <c r="FG31" s="259"/>
      <c r="FH31" s="259"/>
      <c r="FI31" s="259"/>
      <c r="FJ31" s="259"/>
      <c r="FK31" s="259"/>
      <c r="FL31" s="259"/>
      <c r="FM31" s="259"/>
      <c r="FN31" s="259"/>
      <c r="FO31" s="259"/>
      <c r="FP31" s="259"/>
      <c r="FQ31" s="259"/>
      <c r="FR31" s="259"/>
      <c r="FS31" s="259"/>
      <c r="FT31" s="259"/>
      <c r="FU31" s="259"/>
      <c r="FV31" s="259"/>
      <c r="FW31" s="259"/>
      <c r="FX31" s="259"/>
      <c r="FY31" s="259"/>
      <c r="FZ31" s="259"/>
      <c r="GA31" s="259"/>
    </row>
    <row r="32" spans="1:183" s="71" customFormat="1" ht="8.1" customHeight="1">
      <c r="A32" s="256"/>
      <c r="B32" s="255"/>
      <c r="C32" s="24"/>
      <c r="D32" s="24"/>
      <c r="E32" s="171"/>
      <c r="F32" s="72"/>
      <c r="G32" s="72"/>
      <c r="H32" s="72"/>
      <c r="I32" s="163"/>
      <c r="J32" s="72"/>
      <c r="K32" s="72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259"/>
      <c r="AS32" s="259"/>
      <c r="AT32" s="259"/>
      <c r="AU32" s="259"/>
      <c r="AV32" s="259"/>
      <c r="AW32" s="259"/>
      <c r="AX32" s="259"/>
      <c r="AY32" s="259"/>
      <c r="AZ32" s="259"/>
      <c r="BA32" s="259"/>
      <c r="BB32" s="259"/>
      <c r="BC32" s="259"/>
      <c r="BD32" s="259"/>
      <c r="BE32" s="259"/>
      <c r="BF32" s="259"/>
      <c r="BG32" s="259"/>
      <c r="BH32" s="259"/>
      <c r="BI32" s="259"/>
      <c r="BJ32" s="259"/>
      <c r="BK32" s="259"/>
      <c r="BL32" s="259"/>
      <c r="BM32" s="259"/>
      <c r="BN32" s="259"/>
      <c r="BO32" s="259"/>
      <c r="BP32" s="259"/>
      <c r="BQ32" s="259"/>
      <c r="BR32" s="259"/>
      <c r="BS32" s="259"/>
      <c r="BT32" s="259"/>
      <c r="BU32" s="259"/>
      <c r="BV32" s="259"/>
      <c r="BW32" s="259"/>
      <c r="BX32" s="259"/>
      <c r="BY32" s="259"/>
      <c r="BZ32" s="259"/>
      <c r="CA32" s="259"/>
      <c r="CB32" s="259"/>
      <c r="CC32" s="259"/>
      <c r="CD32" s="259"/>
      <c r="CE32" s="259"/>
      <c r="CF32" s="259"/>
      <c r="CG32" s="259"/>
      <c r="CH32" s="259"/>
      <c r="CI32" s="259"/>
      <c r="CJ32" s="259"/>
      <c r="CK32" s="259"/>
      <c r="CL32" s="259"/>
      <c r="CM32" s="259"/>
      <c r="CN32" s="259"/>
      <c r="CO32" s="259"/>
      <c r="CP32" s="259"/>
      <c r="CQ32" s="259"/>
      <c r="CR32" s="259"/>
      <c r="CS32" s="259"/>
      <c r="CT32" s="259"/>
      <c r="CU32" s="259"/>
      <c r="CV32" s="259"/>
      <c r="CW32" s="259"/>
      <c r="CX32" s="259"/>
      <c r="CY32" s="259"/>
      <c r="CZ32" s="259"/>
      <c r="DA32" s="259"/>
      <c r="DB32" s="259"/>
      <c r="DC32" s="259"/>
      <c r="DD32" s="259"/>
      <c r="DE32" s="259"/>
      <c r="DF32" s="259"/>
      <c r="DG32" s="259"/>
      <c r="DH32" s="259"/>
      <c r="DI32" s="259"/>
      <c r="DJ32" s="259"/>
      <c r="DK32" s="259"/>
      <c r="DL32" s="259"/>
      <c r="DM32" s="259"/>
      <c r="DN32" s="259"/>
      <c r="DO32" s="259"/>
      <c r="DP32" s="259"/>
      <c r="DQ32" s="259"/>
      <c r="DR32" s="259"/>
      <c r="DS32" s="259"/>
      <c r="DT32" s="259"/>
      <c r="DU32" s="259"/>
      <c r="DV32" s="259"/>
      <c r="DW32" s="259"/>
      <c r="DX32" s="259"/>
      <c r="DY32" s="259"/>
      <c r="DZ32" s="259"/>
      <c r="EA32" s="259"/>
      <c r="EB32" s="259"/>
      <c r="EC32" s="259"/>
      <c r="ED32" s="259"/>
      <c r="EE32" s="259"/>
      <c r="EF32" s="259"/>
      <c r="EG32" s="259"/>
      <c r="EH32" s="259"/>
      <c r="EI32" s="259"/>
      <c r="EJ32" s="259"/>
      <c r="EK32" s="259"/>
      <c r="EL32" s="259"/>
      <c r="EM32" s="259"/>
      <c r="EN32" s="259"/>
      <c r="EO32" s="259"/>
      <c r="EP32" s="259"/>
      <c r="EQ32" s="259"/>
      <c r="ER32" s="259"/>
      <c r="ES32" s="259"/>
      <c r="ET32" s="259"/>
      <c r="EU32" s="259"/>
      <c r="EV32" s="259"/>
      <c r="EW32" s="259"/>
      <c r="EX32" s="259"/>
      <c r="EY32" s="259"/>
      <c r="EZ32" s="259"/>
      <c r="FA32" s="259"/>
      <c r="FB32" s="259"/>
      <c r="FC32" s="259"/>
      <c r="FD32" s="259"/>
      <c r="FE32" s="259"/>
      <c r="FF32" s="259"/>
      <c r="FG32" s="259"/>
      <c r="FH32" s="259"/>
      <c r="FI32" s="259"/>
      <c r="FJ32" s="259"/>
      <c r="FK32" s="259"/>
      <c r="FL32" s="259"/>
      <c r="FM32" s="259"/>
      <c r="FN32" s="259"/>
      <c r="FO32" s="259"/>
      <c r="FP32" s="259"/>
      <c r="FQ32" s="259"/>
      <c r="FR32" s="259"/>
      <c r="FS32" s="259"/>
      <c r="FT32" s="259"/>
      <c r="FU32" s="259"/>
      <c r="FV32" s="259"/>
      <c r="FW32" s="259"/>
      <c r="FX32" s="259"/>
      <c r="FY32" s="259"/>
      <c r="FZ32" s="259"/>
      <c r="GA32" s="259"/>
    </row>
    <row r="33" spans="1:183" s="71" customFormat="1" ht="16.5" customHeight="1" thickBot="1">
      <c r="A33" s="244" t="s">
        <v>188</v>
      </c>
      <c r="B33" s="297"/>
      <c r="C33" s="24"/>
      <c r="D33" s="24"/>
      <c r="E33" s="348">
        <f>E36+E31</f>
        <v>13062</v>
      </c>
      <c r="F33" s="74"/>
      <c r="G33" s="73">
        <f>SUM('7(6M)'!G42,'8(6M)'!G31)</f>
        <v>-19454</v>
      </c>
      <c r="H33" s="74"/>
      <c r="I33" s="164">
        <f>I36+I31</f>
        <v>10334</v>
      </c>
      <c r="J33" s="74"/>
      <c r="K33" s="73">
        <f>SUM('7(6M)'!K42,'8(6M)'!K31)</f>
        <v>-204</v>
      </c>
      <c r="L33" s="259"/>
      <c r="M33" s="259"/>
      <c r="N33" s="259"/>
      <c r="O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259"/>
      <c r="AS33" s="259"/>
      <c r="AT33" s="259"/>
      <c r="AU33" s="259"/>
      <c r="AV33" s="259"/>
      <c r="AW33" s="259"/>
      <c r="AX33" s="259"/>
      <c r="AY33" s="259"/>
      <c r="AZ33" s="259"/>
      <c r="BA33" s="259"/>
      <c r="BB33" s="259"/>
      <c r="BC33" s="259"/>
      <c r="BD33" s="259"/>
      <c r="BE33" s="259"/>
      <c r="BF33" s="259"/>
      <c r="BG33" s="259"/>
      <c r="BH33" s="259"/>
      <c r="BI33" s="259"/>
      <c r="BJ33" s="259"/>
      <c r="BK33" s="259"/>
      <c r="BL33" s="259"/>
      <c r="BM33" s="259"/>
      <c r="BN33" s="259"/>
      <c r="BO33" s="259"/>
      <c r="BP33" s="259"/>
      <c r="BQ33" s="259"/>
      <c r="BR33" s="259"/>
      <c r="BS33" s="259"/>
      <c r="BT33" s="259"/>
      <c r="BU33" s="259"/>
      <c r="BV33" s="259"/>
      <c r="BW33" s="259"/>
      <c r="BX33" s="259"/>
      <c r="BY33" s="259"/>
      <c r="BZ33" s="259"/>
      <c r="CA33" s="259"/>
      <c r="CB33" s="259"/>
      <c r="CC33" s="259"/>
      <c r="CD33" s="259"/>
      <c r="CE33" s="259"/>
      <c r="CF33" s="259"/>
      <c r="CG33" s="259"/>
      <c r="CH33" s="259"/>
      <c r="CI33" s="259"/>
      <c r="CJ33" s="259"/>
      <c r="CK33" s="259"/>
      <c r="CL33" s="259"/>
      <c r="CM33" s="259"/>
      <c r="CN33" s="259"/>
      <c r="CO33" s="259"/>
      <c r="CP33" s="259"/>
      <c r="CQ33" s="259"/>
      <c r="CR33" s="259"/>
      <c r="CS33" s="259"/>
      <c r="CT33" s="259"/>
      <c r="CU33" s="259"/>
      <c r="CV33" s="259"/>
      <c r="CW33" s="259"/>
      <c r="CX33" s="259"/>
      <c r="CY33" s="259"/>
      <c r="CZ33" s="259"/>
      <c r="DA33" s="259"/>
      <c r="DB33" s="259"/>
      <c r="DC33" s="259"/>
      <c r="DD33" s="259"/>
      <c r="DE33" s="259"/>
      <c r="DF33" s="259"/>
      <c r="DG33" s="259"/>
      <c r="DH33" s="259"/>
      <c r="DI33" s="259"/>
      <c r="DJ33" s="259"/>
      <c r="DK33" s="259"/>
      <c r="DL33" s="259"/>
      <c r="DM33" s="259"/>
      <c r="DN33" s="259"/>
      <c r="DO33" s="259"/>
      <c r="DP33" s="259"/>
      <c r="DQ33" s="259"/>
      <c r="DR33" s="259"/>
      <c r="DS33" s="259"/>
      <c r="DT33" s="259"/>
      <c r="DU33" s="259"/>
      <c r="DV33" s="259"/>
      <c r="DW33" s="259"/>
      <c r="DX33" s="259"/>
      <c r="DY33" s="259"/>
      <c r="DZ33" s="259"/>
      <c r="EA33" s="259"/>
      <c r="EB33" s="259"/>
      <c r="EC33" s="259"/>
      <c r="ED33" s="259"/>
      <c r="EE33" s="259"/>
      <c r="EF33" s="259"/>
      <c r="EG33" s="259"/>
      <c r="EH33" s="259"/>
      <c r="EI33" s="259"/>
      <c r="EJ33" s="259"/>
      <c r="EK33" s="259"/>
      <c r="EL33" s="259"/>
      <c r="EM33" s="259"/>
      <c r="EN33" s="259"/>
      <c r="EO33" s="259"/>
      <c r="EP33" s="259"/>
      <c r="EQ33" s="259"/>
      <c r="ER33" s="259"/>
      <c r="ES33" s="259"/>
      <c r="ET33" s="259"/>
      <c r="EU33" s="259"/>
      <c r="EV33" s="259"/>
      <c r="EW33" s="259"/>
      <c r="EX33" s="259"/>
      <c r="EY33" s="259"/>
      <c r="EZ33" s="259"/>
      <c r="FA33" s="259"/>
      <c r="FB33" s="259"/>
      <c r="FC33" s="259"/>
      <c r="FD33" s="259"/>
      <c r="FE33" s="259"/>
      <c r="FF33" s="259"/>
      <c r="FG33" s="259"/>
      <c r="FH33" s="259"/>
      <c r="FI33" s="259"/>
      <c r="FJ33" s="259"/>
      <c r="FK33" s="259"/>
      <c r="FL33" s="259"/>
      <c r="FM33" s="259"/>
      <c r="FN33" s="259"/>
      <c r="FO33" s="259"/>
      <c r="FP33" s="259"/>
      <c r="FQ33" s="259"/>
      <c r="FR33" s="259"/>
      <c r="FS33" s="259"/>
      <c r="FT33" s="259"/>
      <c r="FU33" s="259"/>
      <c r="FV33" s="259"/>
      <c r="FW33" s="259"/>
      <c r="FX33" s="259"/>
      <c r="FY33" s="259"/>
      <c r="FZ33" s="259"/>
      <c r="GA33" s="259"/>
    </row>
    <row r="34" spans="1:183" s="71" customFormat="1" ht="9.9499999999999993" customHeight="1" thickTop="1">
      <c r="A34" s="297"/>
      <c r="B34" s="297"/>
      <c r="C34" s="24"/>
      <c r="D34" s="24"/>
      <c r="E34" s="349"/>
      <c r="F34" s="74"/>
      <c r="G34" s="74"/>
      <c r="H34" s="74"/>
      <c r="I34" s="165"/>
      <c r="J34" s="74"/>
      <c r="K34" s="74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  <c r="AE34" s="259"/>
      <c r="AF34" s="259"/>
      <c r="AG34" s="259"/>
      <c r="AH34" s="259"/>
      <c r="AI34" s="259"/>
      <c r="AJ34" s="259"/>
      <c r="AK34" s="259"/>
      <c r="AL34" s="259"/>
      <c r="AM34" s="259"/>
      <c r="AN34" s="259"/>
      <c r="AO34" s="259"/>
      <c r="AP34" s="259"/>
      <c r="AQ34" s="259"/>
      <c r="AR34" s="259"/>
      <c r="AS34" s="259"/>
      <c r="AT34" s="259"/>
      <c r="AU34" s="259"/>
      <c r="AV34" s="259"/>
      <c r="AW34" s="259"/>
      <c r="AX34" s="259"/>
      <c r="AY34" s="259"/>
      <c r="AZ34" s="259"/>
      <c r="BA34" s="259"/>
      <c r="BB34" s="259"/>
      <c r="BC34" s="259"/>
      <c r="BD34" s="259"/>
      <c r="BE34" s="259"/>
      <c r="BF34" s="259"/>
      <c r="BG34" s="259"/>
      <c r="BH34" s="259"/>
      <c r="BI34" s="259"/>
      <c r="BJ34" s="259"/>
      <c r="BK34" s="259"/>
      <c r="BL34" s="259"/>
      <c r="BM34" s="259"/>
      <c r="BN34" s="259"/>
      <c r="BO34" s="259"/>
      <c r="BP34" s="259"/>
      <c r="BQ34" s="259"/>
      <c r="BR34" s="259"/>
      <c r="BS34" s="259"/>
      <c r="BT34" s="259"/>
      <c r="BU34" s="259"/>
      <c r="BV34" s="259"/>
      <c r="BW34" s="259"/>
      <c r="BX34" s="259"/>
      <c r="BY34" s="259"/>
      <c r="BZ34" s="259"/>
      <c r="CA34" s="259"/>
      <c r="CB34" s="259"/>
      <c r="CC34" s="259"/>
      <c r="CD34" s="259"/>
      <c r="CE34" s="259"/>
      <c r="CF34" s="259"/>
      <c r="CG34" s="259"/>
      <c r="CH34" s="259"/>
      <c r="CI34" s="259"/>
      <c r="CJ34" s="259"/>
      <c r="CK34" s="259"/>
      <c r="CL34" s="259"/>
      <c r="CM34" s="259"/>
      <c r="CN34" s="259"/>
      <c r="CO34" s="259"/>
      <c r="CP34" s="259"/>
      <c r="CQ34" s="259"/>
      <c r="CR34" s="259"/>
      <c r="CS34" s="259"/>
      <c r="CT34" s="259"/>
      <c r="CU34" s="259"/>
      <c r="CV34" s="259"/>
      <c r="CW34" s="259"/>
      <c r="CX34" s="259"/>
      <c r="CY34" s="259"/>
      <c r="CZ34" s="259"/>
      <c r="DA34" s="259"/>
      <c r="DB34" s="259"/>
      <c r="DC34" s="259"/>
      <c r="DD34" s="259"/>
      <c r="DE34" s="259"/>
      <c r="DF34" s="259"/>
      <c r="DG34" s="259"/>
      <c r="DH34" s="259"/>
      <c r="DI34" s="259"/>
      <c r="DJ34" s="259"/>
      <c r="DK34" s="259"/>
      <c r="DL34" s="259"/>
      <c r="DM34" s="259"/>
      <c r="DN34" s="259"/>
      <c r="DO34" s="259"/>
      <c r="DP34" s="259"/>
      <c r="DQ34" s="259"/>
      <c r="DR34" s="259"/>
      <c r="DS34" s="259"/>
      <c r="DT34" s="259"/>
      <c r="DU34" s="259"/>
      <c r="DV34" s="259"/>
      <c r="DW34" s="259"/>
      <c r="DX34" s="259"/>
      <c r="DY34" s="259"/>
      <c r="DZ34" s="259"/>
      <c r="EA34" s="259"/>
      <c r="EB34" s="259"/>
      <c r="EC34" s="259"/>
      <c r="ED34" s="259"/>
      <c r="EE34" s="259"/>
      <c r="EF34" s="259"/>
      <c r="EG34" s="259"/>
      <c r="EH34" s="259"/>
      <c r="EI34" s="259"/>
      <c r="EJ34" s="259"/>
      <c r="EK34" s="259"/>
      <c r="EL34" s="259"/>
      <c r="EM34" s="259"/>
      <c r="EN34" s="259"/>
      <c r="EO34" s="259"/>
      <c r="EP34" s="259"/>
      <c r="EQ34" s="259"/>
      <c r="ER34" s="259"/>
      <c r="ES34" s="259"/>
      <c r="ET34" s="259"/>
      <c r="EU34" s="259"/>
      <c r="EV34" s="259"/>
      <c r="EW34" s="259"/>
      <c r="EX34" s="259"/>
      <c r="EY34" s="259"/>
      <c r="EZ34" s="259"/>
      <c r="FA34" s="259"/>
      <c r="FB34" s="259"/>
      <c r="FC34" s="259"/>
      <c r="FD34" s="259"/>
      <c r="FE34" s="259"/>
      <c r="FF34" s="259"/>
      <c r="FG34" s="259"/>
      <c r="FH34" s="259"/>
      <c r="FI34" s="259"/>
      <c r="FJ34" s="259"/>
      <c r="FK34" s="259"/>
      <c r="FL34" s="259"/>
      <c r="FM34" s="259"/>
      <c r="FN34" s="259"/>
      <c r="FO34" s="259"/>
      <c r="FP34" s="259"/>
      <c r="FQ34" s="259"/>
      <c r="FR34" s="259"/>
      <c r="FS34" s="259"/>
      <c r="FT34" s="259"/>
      <c r="FU34" s="259"/>
      <c r="FV34" s="259"/>
      <c r="FW34" s="259"/>
      <c r="FX34" s="259"/>
      <c r="FY34" s="259"/>
      <c r="FZ34" s="259"/>
      <c r="GA34" s="259"/>
    </row>
    <row r="35" spans="1:183" ht="16.5" customHeight="1">
      <c r="A35" s="244" t="s">
        <v>214</v>
      </c>
      <c r="B35" s="244"/>
      <c r="E35" s="317"/>
      <c r="F35" s="52"/>
      <c r="G35" s="54"/>
      <c r="H35" s="52"/>
      <c r="I35" s="155"/>
      <c r="J35" s="52"/>
      <c r="K35" s="52"/>
    </row>
    <row r="36" spans="1:183" ht="16.5" customHeight="1">
      <c r="A36" s="277" t="s">
        <v>146</v>
      </c>
      <c r="B36" s="244"/>
      <c r="E36" s="350">
        <f>'7(6M)'!E42</f>
        <v>13636</v>
      </c>
      <c r="F36" s="59"/>
      <c r="G36" s="58">
        <v>-20017</v>
      </c>
      <c r="H36" s="59"/>
      <c r="I36" s="169">
        <f>'7(6M)'!I42</f>
        <v>10334</v>
      </c>
      <c r="J36" s="59"/>
      <c r="K36" s="59">
        <v>-204</v>
      </c>
    </row>
    <row r="37" spans="1:183" ht="16.5" customHeight="1">
      <c r="A37" s="30" t="s">
        <v>92</v>
      </c>
      <c r="E37" s="351">
        <v>0</v>
      </c>
      <c r="F37" s="61"/>
      <c r="G37" s="60">
        <v>0</v>
      </c>
      <c r="H37" s="59"/>
      <c r="I37" s="170">
        <v>0</v>
      </c>
      <c r="J37" s="61"/>
      <c r="K37" s="62">
        <v>0</v>
      </c>
    </row>
    <row r="38" spans="1:183" ht="8.1" customHeight="1">
      <c r="A38" s="30"/>
      <c r="E38" s="313"/>
      <c r="F38" s="52"/>
      <c r="G38" s="52"/>
      <c r="H38" s="52"/>
      <c r="I38" s="155"/>
      <c r="J38" s="52"/>
      <c r="K38" s="52"/>
    </row>
    <row r="39" spans="1:183" ht="16.5" customHeight="1" thickBot="1">
      <c r="A39" s="244"/>
      <c r="E39" s="352">
        <f>SUM(E36:E37)</f>
        <v>13636</v>
      </c>
      <c r="F39" s="52"/>
      <c r="G39" s="57">
        <f>SUM(G36:G37)</f>
        <v>-20017</v>
      </c>
      <c r="H39" s="52"/>
      <c r="I39" s="168">
        <f>SUM(I36:I37)</f>
        <v>10334</v>
      </c>
      <c r="J39" s="52"/>
      <c r="K39" s="57">
        <f>SUM(K36:K37)</f>
        <v>-204</v>
      </c>
    </row>
    <row r="40" spans="1:183" ht="9.9499999999999993" customHeight="1" thickTop="1">
      <c r="A40" s="244"/>
      <c r="E40" s="313"/>
      <c r="F40" s="56"/>
      <c r="G40" s="52"/>
      <c r="H40" s="52"/>
      <c r="I40" s="155"/>
      <c r="J40" s="52"/>
      <c r="K40" s="52"/>
    </row>
    <row r="41" spans="1:183" ht="16.5" customHeight="1">
      <c r="A41" s="245" t="s">
        <v>216</v>
      </c>
      <c r="B41" s="244"/>
      <c r="E41" s="313"/>
      <c r="F41" s="52"/>
      <c r="G41" s="52"/>
      <c r="H41" s="52"/>
      <c r="I41" s="155"/>
      <c r="J41" s="52"/>
      <c r="K41" s="52"/>
    </row>
    <row r="42" spans="1:183" ht="16.5" customHeight="1">
      <c r="A42" s="245"/>
      <c r="B42" s="244" t="s">
        <v>161</v>
      </c>
      <c r="E42" s="313"/>
      <c r="F42" s="52"/>
      <c r="G42" s="52"/>
      <c r="H42" s="52"/>
      <c r="I42" s="155"/>
      <c r="J42" s="52"/>
      <c r="K42" s="52"/>
    </row>
    <row r="43" spans="1:183" ht="16.5" customHeight="1">
      <c r="A43" s="30" t="s">
        <v>91</v>
      </c>
      <c r="B43" s="244"/>
      <c r="E43" s="317">
        <f>E33</f>
        <v>13062</v>
      </c>
      <c r="F43" s="56"/>
      <c r="G43" s="54">
        <v>-19454</v>
      </c>
      <c r="H43" s="54"/>
      <c r="I43" s="156">
        <f>I33</f>
        <v>10334</v>
      </c>
      <c r="J43" s="54"/>
      <c r="K43" s="54">
        <v>-204</v>
      </c>
    </row>
    <row r="44" spans="1:183" ht="16.5" customHeight="1">
      <c r="A44" s="30" t="s">
        <v>92</v>
      </c>
      <c r="E44" s="318">
        <v>0</v>
      </c>
      <c r="F44" s="52"/>
      <c r="G44" s="55">
        <v>0</v>
      </c>
      <c r="H44" s="52"/>
      <c r="I44" s="157">
        <v>0</v>
      </c>
      <c r="J44" s="52"/>
      <c r="K44" s="55">
        <v>0</v>
      </c>
    </row>
    <row r="45" spans="1:183" ht="8.1" customHeight="1">
      <c r="A45" s="30"/>
      <c r="E45" s="313"/>
      <c r="F45" s="56"/>
      <c r="G45" s="52"/>
      <c r="H45" s="52"/>
      <c r="I45" s="155"/>
      <c r="J45" s="56"/>
      <c r="K45" s="52"/>
    </row>
    <row r="46" spans="1:183" ht="16.5" customHeight="1" thickBot="1">
      <c r="A46" s="30"/>
      <c r="E46" s="352">
        <f>SUM(E43:E44)</f>
        <v>13062</v>
      </c>
      <c r="F46" s="52"/>
      <c r="G46" s="57">
        <f>SUM(G43:G44)</f>
        <v>-19454</v>
      </c>
      <c r="H46" s="52"/>
      <c r="I46" s="168">
        <f>SUM(I43:I44)</f>
        <v>10334</v>
      </c>
      <c r="J46" s="52"/>
      <c r="K46" s="57">
        <f>SUM(K43:K44)</f>
        <v>-204</v>
      </c>
    </row>
    <row r="47" spans="1:183" ht="9.9499999999999993" customHeight="1" thickTop="1">
      <c r="A47" s="30"/>
      <c r="E47" s="308"/>
      <c r="F47" s="52"/>
      <c r="G47" s="52"/>
      <c r="H47" s="52"/>
      <c r="I47" s="52"/>
      <c r="J47" s="52"/>
      <c r="K47" s="52"/>
    </row>
    <row r="48" spans="1:183" ht="9.9499999999999993" customHeight="1">
      <c r="A48" s="30"/>
      <c r="E48" s="308"/>
      <c r="F48" s="52"/>
      <c r="G48" s="52"/>
      <c r="H48" s="52"/>
      <c r="I48" s="52"/>
      <c r="J48" s="52"/>
      <c r="K48" s="52"/>
    </row>
    <row r="49" spans="1:11" ht="16.5" customHeight="1">
      <c r="A49" s="244"/>
      <c r="B49" s="244"/>
      <c r="E49" s="304" t="s">
        <v>33</v>
      </c>
      <c r="F49" s="52"/>
      <c r="G49" s="213" t="s">
        <v>33</v>
      </c>
      <c r="H49" s="52"/>
      <c r="I49" s="213" t="s">
        <v>33</v>
      </c>
      <c r="J49" s="52"/>
      <c r="K49" s="213" t="s">
        <v>33</v>
      </c>
    </row>
    <row r="50" spans="1:11" ht="8.1" customHeight="1">
      <c r="A50" s="23"/>
      <c r="E50" s="313"/>
      <c r="F50" s="52"/>
      <c r="G50" s="52"/>
      <c r="H50" s="52"/>
      <c r="I50" s="155"/>
      <c r="J50" s="52"/>
      <c r="K50" s="52"/>
    </row>
    <row r="51" spans="1:11" ht="16.5" customHeight="1">
      <c r="A51" s="23" t="s">
        <v>215</v>
      </c>
      <c r="B51" s="244"/>
      <c r="E51" s="313"/>
      <c r="F51" s="52"/>
      <c r="G51" s="52"/>
      <c r="H51" s="52"/>
      <c r="I51" s="155"/>
      <c r="J51" s="52"/>
      <c r="K51" s="52"/>
    </row>
    <row r="52" spans="1:11" ht="8.1" customHeight="1">
      <c r="A52" s="23"/>
      <c r="E52" s="313"/>
      <c r="F52" s="52"/>
      <c r="G52" s="52"/>
      <c r="H52" s="52"/>
      <c r="I52" s="155"/>
      <c r="J52" s="52"/>
      <c r="K52" s="52"/>
    </row>
    <row r="53" spans="1:11" ht="16.5" customHeight="1">
      <c r="A53" s="29" t="s">
        <v>203</v>
      </c>
      <c r="E53" s="353">
        <v>0.01</v>
      </c>
      <c r="F53" s="64"/>
      <c r="G53" s="63">
        <v>-0.02</v>
      </c>
      <c r="H53" s="64"/>
      <c r="I53" s="251">
        <v>0.01</v>
      </c>
      <c r="J53" s="64"/>
      <c r="K53" s="201" t="s">
        <v>160</v>
      </c>
    </row>
    <row r="54" spans="1:11" ht="16.5" customHeight="1">
      <c r="A54" s="29" t="s">
        <v>204</v>
      </c>
      <c r="E54" s="353">
        <v>0.01</v>
      </c>
      <c r="F54" s="64"/>
      <c r="G54" s="63">
        <v>-0.02</v>
      </c>
      <c r="H54" s="64"/>
      <c r="I54" s="251">
        <v>0.01</v>
      </c>
      <c r="J54" s="64"/>
      <c r="K54" s="201" t="s">
        <v>160</v>
      </c>
    </row>
    <row r="55" spans="1:11" ht="18.75" customHeight="1">
      <c r="E55" s="354"/>
      <c r="F55" s="75"/>
      <c r="G55" s="75"/>
      <c r="H55" s="75"/>
      <c r="I55" s="75"/>
      <c r="J55" s="75"/>
      <c r="K55" s="75"/>
    </row>
    <row r="56" spans="1:11" ht="21.95" customHeight="1">
      <c r="A56" s="378" t="s">
        <v>104</v>
      </c>
      <c r="B56" s="378"/>
      <c r="C56" s="378"/>
      <c r="D56" s="378"/>
      <c r="E56" s="378"/>
      <c r="F56" s="378"/>
      <c r="G56" s="378"/>
      <c r="H56" s="378"/>
      <c r="I56" s="378"/>
      <c r="J56" s="378"/>
      <c r="K56" s="378"/>
    </row>
  </sheetData>
  <mergeCells count="6">
    <mergeCell ref="A56:K56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Y40"/>
  <sheetViews>
    <sheetView topLeftCell="A10" zoomScale="90" zoomScaleNormal="90" zoomScaleSheetLayoutView="88" workbookViewId="0">
      <selection activeCell="G33" sqref="G33"/>
    </sheetView>
  </sheetViews>
  <sheetFormatPr defaultColWidth="0.85546875" defaultRowHeight="15.95" customHeight="1"/>
  <cols>
    <col min="1" max="1" width="1.42578125" style="76" customWidth="1"/>
    <col min="2" max="2" width="27.85546875" style="76" customWidth="1"/>
    <col min="3" max="3" width="6.140625" style="76" bestFit="1" customWidth="1"/>
    <col min="4" max="4" width="0.7109375" style="76" customWidth="1"/>
    <col min="5" max="5" width="12.140625" style="77" customWidth="1"/>
    <col min="6" max="6" width="0.7109375" style="77" customWidth="1"/>
    <col min="7" max="7" width="10.5703125" style="77" bestFit="1" customWidth="1"/>
    <col min="8" max="8" width="0.7109375" style="77" customWidth="1"/>
    <col min="9" max="9" width="15" style="78" customWidth="1"/>
    <col min="10" max="10" width="0.7109375" style="77" customWidth="1"/>
    <col min="11" max="11" width="14.140625" style="78" bestFit="1" customWidth="1"/>
    <col min="12" max="12" width="0.7109375" style="77" customWidth="1"/>
    <col min="13" max="13" width="13.7109375" style="78" bestFit="1" customWidth="1"/>
    <col min="14" max="14" width="0.7109375" style="77" customWidth="1"/>
    <col min="15" max="15" width="12.7109375" style="77" customWidth="1"/>
    <col min="16" max="16" width="0.7109375" style="77" customWidth="1"/>
    <col min="17" max="17" width="16.7109375" style="77" customWidth="1"/>
    <col min="18" max="18" width="0.7109375" style="77" customWidth="1"/>
    <col min="19" max="19" width="11.7109375" style="77" customWidth="1"/>
    <col min="20" max="20" width="0.7109375" style="77" customWidth="1"/>
    <col min="21" max="21" width="12.7109375" style="78" customWidth="1"/>
    <col min="22" max="22" width="0.7109375" style="77" customWidth="1"/>
    <col min="23" max="23" width="10.5703125" style="78" bestFit="1" customWidth="1"/>
    <col min="24" max="24" width="0.7109375" style="78" customWidth="1"/>
    <col min="25" max="25" width="11.42578125" style="78" customWidth="1"/>
    <col min="26" max="150" width="18.5703125" style="76" customWidth="1"/>
    <col min="151" max="151" width="1.42578125" style="76" customWidth="1"/>
    <col min="152" max="152" width="40.85546875" style="76" customWidth="1"/>
    <col min="153" max="153" width="5.140625" style="76" customWidth="1"/>
    <col min="154" max="166" width="0.85546875" style="76"/>
    <col min="167" max="167" width="1.42578125" style="76" customWidth="1"/>
    <col min="168" max="168" width="41.42578125" style="76" customWidth="1"/>
    <col min="169" max="169" width="12.5703125" style="76" bestFit="1" customWidth="1"/>
    <col min="170" max="170" width="0.7109375" style="76" customWidth="1"/>
    <col min="171" max="171" width="12" style="76" bestFit="1" customWidth="1"/>
    <col min="172" max="172" width="0.7109375" style="76" customWidth="1"/>
    <col min="173" max="173" width="14.7109375" style="76" customWidth="1"/>
    <col min="174" max="174" width="0.7109375" style="76" customWidth="1"/>
    <col min="175" max="175" width="14" style="76" bestFit="1" customWidth="1"/>
    <col min="176" max="176" width="0.7109375" style="76" customWidth="1"/>
    <col min="177" max="177" width="10" style="76" bestFit="1" customWidth="1"/>
    <col min="178" max="178" width="0.7109375" style="76" customWidth="1"/>
    <col min="179" max="179" width="13.5703125" style="76" bestFit="1" customWidth="1"/>
    <col min="180" max="180" width="0.7109375" style="76" customWidth="1"/>
    <col min="181" max="181" width="8.7109375" style="76" customWidth="1"/>
    <col min="182" max="182" width="0.7109375" style="76" customWidth="1"/>
    <col min="183" max="183" width="11" style="76" bestFit="1" customWidth="1"/>
    <col min="184" max="184" width="0.7109375" style="76" customWidth="1"/>
    <col min="185" max="185" width="16.140625" style="76" bestFit="1" customWidth="1"/>
    <col min="186" max="186" width="0.7109375" style="76" customWidth="1"/>
    <col min="187" max="187" width="11" style="76" bestFit="1" customWidth="1"/>
    <col min="188" max="188" width="0.7109375" style="76" customWidth="1"/>
    <col min="189" max="189" width="12" style="76" bestFit="1" customWidth="1"/>
    <col min="190" max="190" width="0.7109375" style="76" customWidth="1"/>
    <col min="191" max="191" width="11" style="76" bestFit="1" customWidth="1"/>
    <col min="192" max="192" width="0.7109375" style="76" customWidth="1"/>
    <col min="193" max="193" width="12" style="76" bestFit="1" customWidth="1"/>
    <col min="194" max="196" width="18.5703125" style="76" customWidth="1"/>
    <col min="197" max="197" width="9.85546875" style="76" customWidth="1"/>
    <col min="198" max="406" width="18.5703125" style="76" customWidth="1"/>
    <col min="407" max="407" width="1.42578125" style="76" customWidth="1"/>
    <col min="408" max="408" width="40.85546875" style="76" customWidth="1"/>
    <col min="409" max="409" width="5.140625" style="76" customWidth="1"/>
    <col min="410" max="422" width="0.85546875" style="76"/>
    <col min="423" max="423" width="1.42578125" style="76" customWidth="1"/>
    <col min="424" max="424" width="41.42578125" style="76" customWidth="1"/>
    <col min="425" max="425" width="12.5703125" style="76" bestFit="1" customWidth="1"/>
    <col min="426" max="426" width="0.7109375" style="76" customWidth="1"/>
    <col min="427" max="427" width="12" style="76" bestFit="1" customWidth="1"/>
    <col min="428" max="428" width="0.7109375" style="76" customWidth="1"/>
    <col min="429" max="429" width="14.7109375" style="76" customWidth="1"/>
    <col min="430" max="430" width="0.7109375" style="76" customWidth="1"/>
    <col min="431" max="431" width="14" style="76" bestFit="1" customWidth="1"/>
    <col min="432" max="432" width="0.7109375" style="76" customWidth="1"/>
    <col min="433" max="433" width="10" style="76" bestFit="1" customWidth="1"/>
    <col min="434" max="434" width="0.7109375" style="76" customWidth="1"/>
    <col min="435" max="435" width="13.5703125" style="76" bestFit="1" customWidth="1"/>
    <col min="436" max="436" width="0.7109375" style="76" customWidth="1"/>
    <col min="437" max="437" width="8.7109375" style="76" customWidth="1"/>
    <col min="438" max="438" width="0.7109375" style="76" customWidth="1"/>
    <col min="439" max="439" width="11" style="76" bestFit="1" customWidth="1"/>
    <col min="440" max="440" width="0.7109375" style="76" customWidth="1"/>
    <col min="441" max="441" width="16.140625" style="76" bestFit="1" customWidth="1"/>
    <col min="442" max="442" width="0.7109375" style="76" customWidth="1"/>
    <col min="443" max="443" width="11" style="76" bestFit="1" customWidth="1"/>
    <col min="444" max="444" width="0.7109375" style="76" customWidth="1"/>
    <col min="445" max="445" width="12" style="76" bestFit="1" customWidth="1"/>
    <col min="446" max="446" width="0.7109375" style="76" customWidth="1"/>
    <col min="447" max="447" width="11" style="76" bestFit="1" customWidth="1"/>
    <col min="448" max="448" width="0.7109375" style="76" customWidth="1"/>
    <col min="449" max="449" width="12" style="76" bestFit="1" customWidth="1"/>
    <col min="450" max="452" width="18.5703125" style="76" customWidth="1"/>
    <col min="453" max="453" width="9.85546875" style="76" customWidth="1"/>
    <col min="454" max="662" width="18.5703125" style="76" customWidth="1"/>
    <col min="663" max="663" width="1.42578125" style="76" customWidth="1"/>
    <col min="664" max="664" width="40.85546875" style="76" customWidth="1"/>
    <col min="665" max="665" width="5.140625" style="76" customWidth="1"/>
    <col min="666" max="678" width="0.85546875" style="76"/>
    <col min="679" max="679" width="1.42578125" style="76" customWidth="1"/>
    <col min="680" max="680" width="41.42578125" style="76" customWidth="1"/>
    <col min="681" max="681" width="12.5703125" style="76" bestFit="1" customWidth="1"/>
    <col min="682" max="682" width="0.7109375" style="76" customWidth="1"/>
    <col min="683" max="683" width="12" style="76" bestFit="1" customWidth="1"/>
    <col min="684" max="684" width="0.7109375" style="76" customWidth="1"/>
    <col min="685" max="685" width="14.7109375" style="76" customWidth="1"/>
    <col min="686" max="686" width="0.7109375" style="76" customWidth="1"/>
    <col min="687" max="687" width="14" style="76" bestFit="1" customWidth="1"/>
    <col min="688" max="688" width="0.7109375" style="76" customWidth="1"/>
    <col min="689" max="689" width="10" style="76" bestFit="1" customWidth="1"/>
    <col min="690" max="690" width="0.7109375" style="76" customWidth="1"/>
    <col min="691" max="691" width="13.5703125" style="76" bestFit="1" customWidth="1"/>
    <col min="692" max="692" width="0.7109375" style="76" customWidth="1"/>
    <col min="693" max="693" width="8.7109375" style="76" customWidth="1"/>
    <col min="694" max="694" width="0.7109375" style="76" customWidth="1"/>
    <col min="695" max="695" width="11" style="76" bestFit="1" customWidth="1"/>
    <col min="696" max="696" width="0.7109375" style="76" customWidth="1"/>
    <col min="697" max="697" width="16.140625" style="76" bestFit="1" customWidth="1"/>
    <col min="698" max="698" width="0.7109375" style="76" customWidth="1"/>
    <col min="699" max="699" width="11" style="76" bestFit="1" customWidth="1"/>
    <col min="700" max="700" width="0.7109375" style="76" customWidth="1"/>
    <col min="701" max="701" width="12" style="76" bestFit="1" customWidth="1"/>
    <col min="702" max="702" width="0.7109375" style="76" customWidth="1"/>
    <col min="703" max="703" width="11" style="76" bestFit="1" customWidth="1"/>
    <col min="704" max="704" width="0.7109375" style="76" customWidth="1"/>
    <col min="705" max="705" width="12" style="76" bestFit="1" customWidth="1"/>
    <col min="706" max="708" width="18.5703125" style="76" customWidth="1"/>
    <col min="709" max="709" width="9.85546875" style="76" customWidth="1"/>
    <col min="710" max="918" width="18.5703125" style="76" customWidth="1"/>
    <col min="919" max="919" width="1.42578125" style="76" customWidth="1"/>
    <col min="920" max="920" width="40.85546875" style="76" customWidth="1"/>
    <col min="921" max="921" width="5.140625" style="76" customWidth="1"/>
    <col min="922" max="934" width="0.85546875" style="76"/>
    <col min="935" max="935" width="1.42578125" style="76" customWidth="1"/>
    <col min="936" max="936" width="41.42578125" style="76" customWidth="1"/>
    <col min="937" max="937" width="12.5703125" style="76" bestFit="1" customWidth="1"/>
    <col min="938" max="938" width="0.7109375" style="76" customWidth="1"/>
    <col min="939" max="939" width="12" style="76" bestFit="1" customWidth="1"/>
    <col min="940" max="940" width="0.7109375" style="76" customWidth="1"/>
    <col min="941" max="941" width="14.7109375" style="76" customWidth="1"/>
    <col min="942" max="942" width="0.7109375" style="76" customWidth="1"/>
    <col min="943" max="943" width="14" style="76" bestFit="1" customWidth="1"/>
    <col min="944" max="944" width="0.7109375" style="76" customWidth="1"/>
    <col min="945" max="945" width="10" style="76" bestFit="1" customWidth="1"/>
    <col min="946" max="946" width="0.7109375" style="76" customWidth="1"/>
    <col min="947" max="947" width="13.5703125" style="76" bestFit="1" customWidth="1"/>
    <col min="948" max="948" width="0.7109375" style="76" customWidth="1"/>
    <col min="949" max="949" width="8.7109375" style="76" customWidth="1"/>
    <col min="950" max="950" width="0.7109375" style="76" customWidth="1"/>
    <col min="951" max="951" width="11" style="76" bestFit="1" customWidth="1"/>
    <col min="952" max="952" width="0.7109375" style="76" customWidth="1"/>
    <col min="953" max="953" width="16.140625" style="76" bestFit="1" customWidth="1"/>
    <col min="954" max="954" width="0.7109375" style="76" customWidth="1"/>
    <col min="955" max="955" width="11" style="76" bestFit="1" customWidth="1"/>
    <col min="956" max="956" width="0.7109375" style="76" customWidth="1"/>
    <col min="957" max="957" width="12" style="76" bestFit="1" customWidth="1"/>
    <col min="958" max="958" width="0.7109375" style="76" customWidth="1"/>
    <col min="959" max="959" width="11" style="76" bestFit="1" customWidth="1"/>
    <col min="960" max="960" width="0.7109375" style="76" customWidth="1"/>
    <col min="961" max="961" width="12" style="76" bestFit="1" customWidth="1"/>
    <col min="962" max="964" width="18.5703125" style="76" customWidth="1"/>
    <col min="965" max="965" width="9.85546875" style="76" customWidth="1"/>
    <col min="966" max="1174" width="18.5703125" style="76" customWidth="1"/>
    <col min="1175" max="1175" width="1.42578125" style="76" customWidth="1"/>
    <col min="1176" max="1176" width="40.85546875" style="76" customWidth="1"/>
    <col min="1177" max="1177" width="5.140625" style="76" customWidth="1"/>
    <col min="1178" max="1190" width="0.85546875" style="76"/>
    <col min="1191" max="1191" width="1.42578125" style="76" customWidth="1"/>
    <col min="1192" max="1192" width="41.42578125" style="76" customWidth="1"/>
    <col min="1193" max="1193" width="12.5703125" style="76" bestFit="1" customWidth="1"/>
    <col min="1194" max="1194" width="0.7109375" style="76" customWidth="1"/>
    <col min="1195" max="1195" width="12" style="76" bestFit="1" customWidth="1"/>
    <col min="1196" max="1196" width="0.7109375" style="76" customWidth="1"/>
    <col min="1197" max="1197" width="14.7109375" style="76" customWidth="1"/>
    <col min="1198" max="1198" width="0.7109375" style="76" customWidth="1"/>
    <col min="1199" max="1199" width="14" style="76" bestFit="1" customWidth="1"/>
    <col min="1200" max="1200" width="0.7109375" style="76" customWidth="1"/>
    <col min="1201" max="1201" width="10" style="76" bestFit="1" customWidth="1"/>
    <col min="1202" max="1202" width="0.7109375" style="76" customWidth="1"/>
    <col min="1203" max="1203" width="13.5703125" style="76" bestFit="1" customWidth="1"/>
    <col min="1204" max="1204" width="0.7109375" style="76" customWidth="1"/>
    <col min="1205" max="1205" width="8.7109375" style="76" customWidth="1"/>
    <col min="1206" max="1206" width="0.7109375" style="76" customWidth="1"/>
    <col min="1207" max="1207" width="11" style="76" bestFit="1" customWidth="1"/>
    <col min="1208" max="1208" width="0.7109375" style="76" customWidth="1"/>
    <col min="1209" max="1209" width="16.140625" style="76" bestFit="1" customWidth="1"/>
    <col min="1210" max="1210" width="0.7109375" style="76" customWidth="1"/>
    <col min="1211" max="1211" width="11" style="76" bestFit="1" customWidth="1"/>
    <col min="1212" max="1212" width="0.7109375" style="76" customWidth="1"/>
    <col min="1213" max="1213" width="12" style="76" bestFit="1" customWidth="1"/>
    <col min="1214" max="1214" width="0.7109375" style="76" customWidth="1"/>
    <col min="1215" max="1215" width="11" style="76" bestFit="1" customWidth="1"/>
    <col min="1216" max="1216" width="0.7109375" style="76" customWidth="1"/>
    <col min="1217" max="1217" width="12" style="76" bestFit="1" customWidth="1"/>
    <col min="1218" max="1220" width="18.5703125" style="76" customWidth="1"/>
    <col min="1221" max="1221" width="9.85546875" style="76" customWidth="1"/>
    <col min="1222" max="1430" width="18.5703125" style="76" customWidth="1"/>
    <col min="1431" max="1431" width="1.42578125" style="76" customWidth="1"/>
    <col min="1432" max="1432" width="40.85546875" style="76" customWidth="1"/>
    <col min="1433" max="1433" width="5.140625" style="76" customWidth="1"/>
    <col min="1434" max="1446" width="0.85546875" style="76"/>
    <col min="1447" max="1447" width="1.42578125" style="76" customWidth="1"/>
    <col min="1448" max="1448" width="41.42578125" style="76" customWidth="1"/>
    <col min="1449" max="1449" width="12.5703125" style="76" bestFit="1" customWidth="1"/>
    <col min="1450" max="1450" width="0.7109375" style="76" customWidth="1"/>
    <col min="1451" max="1451" width="12" style="76" bestFit="1" customWidth="1"/>
    <col min="1452" max="1452" width="0.7109375" style="76" customWidth="1"/>
    <col min="1453" max="1453" width="14.7109375" style="76" customWidth="1"/>
    <col min="1454" max="1454" width="0.7109375" style="76" customWidth="1"/>
    <col min="1455" max="1455" width="14" style="76" bestFit="1" customWidth="1"/>
    <col min="1456" max="1456" width="0.7109375" style="76" customWidth="1"/>
    <col min="1457" max="1457" width="10" style="76" bestFit="1" customWidth="1"/>
    <col min="1458" max="1458" width="0.7109375" style="76" customWidth="1"/>
    <col min="1459" max="1459" width="13.5703125" style="76" bestFit="1" customWidth="1"/>
    <col min="1460" max="1460" width="0.7109375" style="76" customWidth="1"/>
    <col min="1461" max="1461" width="8.7109375" style="76" customWidth="1"/>
    <col min="1462" max="1462" width="0.7109375" style="76" customWidth="1"/>
    <col min="1463" max="1463" width="11" style="76" bestFit="1" customWidth="1"/>
    <col min="1464" max="1464" width="0.7109375" style="76" customWidth="1"/>
    <col min="1465" max="1465" width="16.140625" style="76" bestFit="1" customWidth="1"/>
    <col min="1466" max="1466" width="0.7109375" style="76" customWidth="1"/>
    <col min="1467" max="1467" width="11" style="76" bestFit="1" customWidth="1"/>
    <col min="1468" max="1468" width="0.7109375" style="76" customWidth="1"/>
    <col min="1469" max="1469" width="12" style="76" bestFit="1" customWidth="1"/>
    <col min="1470" max="1470" width="0.7109375" style="76" customWidth="1"/>
    <col min="1471" max="1471" width="11" style="76" bestFit="1" customWidth="1"/>
    <col min="1472" max="1472" width="0.7109375" style="76" customWidth="1"/>
    <col min="1473" max="1473" width="12" style="76" bestFit="1" customWidth="1"/>
    <col min="1474" max="1476" width="18.5703125" style="76" customWidth="1"/>
    <col min="1477" max="1477" width="9.85546875" style="76" customWidth="1"/>
    <col min="1478" max="1686" width="18.5703125" style="76" customWidth="1"/>
    <col min="1687" max="1687" width="1.42578125" style="76" customWidth="1"/>
    <col min="1688" max="1688" width="40.85546875" style="76" customWidth="1"/>
    <col min="1689" max="1689" width="5.140625" style="76" customWidth="1"/>
    <col min="1690" max="1702" width="0.85546875" style="76"/>
    <col min="1703" max="1703" width="1.42578125" style="76" customWidth="1"/>
    <col min="1704" max="1704" width="41.42578125" style="76" customWidth="1"/>
    <col min="1705" max="1705" width="12.5703125" style="76" bestFit="1" customWidth="1"/>
    <col min="1706" max="1706" width="0.7109375" style="76" customWidth="1"/>
    <col min="1707" max="1707" width="12" style="76" bestFit="1" customWidth="1"/>
    <col min="1708" max="1708" width="0.7109375" style="76" customWidth="1"/>
    <col min="1709" max="1709" width="14.7109375" style="76" customWidth="1"/>
    <col min="1710" max="1710" width="0.7109375" style="76" customWidth="1"/>
    <col min="1711" max="1711" width="14" style="76" bestFit="1" customWidth="1"/>
    <col min="1712" max="1712" width="0.7109375" style="76" customWidth="1"/>
    <col min="1713" max="1713" width="10" style="76" bestFit="1" customWidth="1"/>
    <col min="1714" max="1714" width="0.7109375" style="76" customWidth="1"/>
    <col min="1715" max="1715" width="13.5703125" style="76" bestFit="1" customWidth="1"/>
    <col min="1716" max="1716" width="0.7109375" style="76" customWidth="1"/>
    <col min="1717" max="1717" width="8.7109375" style="76" customWidth="1"/>
    <col min="1718" max="1718" width="0.7109375" style="76" customWidth="1"/>
    <col min="1719" max="1719" width="11" style="76" bestFit="1" customWidth="1"/>
    <col min="1720" max="1720" width="0.7109375" style="76" customWidth="1"/>
    <col min="1721" max="1721" width="16.140625" style="76" bestFit="1" customWidth="1"/>
    <col min="1722" max="1722" width="0.7109375" style="76" customWidth="1"/>
    <col min="1723" max="1723" width="11" style="76" bestFit="1" customWidth="1"/>
    <col min="1724" max="1724" width="0.7109375" style="76" customWidth="1"/>
    <col min="1725" max="1725" width="12" style="76" bestFit="1" customWidth="1"/>
    <col min="1726" max="1726" width="0.7109375" style="76" customWidth="1"/>
    <col min="1727" max="1727" width="11" style="76" bestFit="1" customWidth="1"/>
    <col min="1728" max="1728" width="0.7109375" style="76" customWidth="1"/>
    <col min="1729" max="1729" width="12" style="76" bestFit="1" customWidth="1"/>
    <col min="1730" max="1732" width="18.5703125" style="76" customWidth="1"/>
    <col min="1733" max="1733" width="9.85546875" style="76" customWidth="1"/>
    <col min="1734" max="1942" width="18.5703125" style="76" customWidth="1"/>
    <col min="1943" max="1943" width="1.42578125" style="76" customWidth="1"/>
    <col min="1944" max="1944" width="40.85546875" style="76" customWidth="1"/>
    <col min="1945" max="1945" width="5.140625" style="76" customWidth="1"/>
    <col min="1946" max="1958" width="0.85546875" style="76"/>
    <col min="1959" max="1959" width="1.42578125" style="76" customWidth="1"/>
    <col min="1960" max="1960" width="41.42578125" style="76" customWidth="1"/>
    <col min="1961" max="1961" width="12.5703125" style="76" bestFit="1" customWidth="1"/>
    <col min="1962" max="1962" width="0.7109375" style="76" customWidth="1"/>
    <col min="1963" max="1963" width="12" style="76" bestFit="1" customWidth="1"/>
    <col min="1964" max="1964" width="0.7109375" style="76" customWidth="1"/>
    <col min="1965" max="1965" width="14.7109375" style="76" customWidth="1"/>
    <col min="1966" max="1966" width="0.7109375" style="76" customWidth="1"/>
    <col min="1967" max="1967" width="14" style="76" bestFit="1" customWidth="1"/>
    <col min="1968" max="1968" width="0.7109375" style="76" customWidth="1"/>
    <col min="1969" max="1969" width="10" style="76" bestFit="1" customWidth="1"/>
    <col min="1970" max="1970" width="0.7109375" style="76" customWidth="1"/>
    <col min="1971" max="1971" width="13.5703125" style="76" bestFit="1" customWidth="1"/>
    <col min="1972" max="1972" width="0.7109375" style="76" customWidth="1"/>
    <col min="1973" max="1973" width="8.7109375" style="76" customWidth="1"/>
    <col min="1974" max="1974" width="0.7109375" style="76" customWidth="1"/>
    <col min="1975" max="1975" width="11" style="76" bestFit="1" customWidth="1"/>
    <col min="1976" max="1976" width="0.7109375" style="76" customWidth="1"/>
    <col min="1977" max="1977" width="16.140625" style="76" bestFit="1" customWidth="1"/>
    <col min="1978" max="1978" width="0.7109375" style="76" customWidth="1"/>
    <col min="1979" max="1979" width="11" style="76" bestFit="1" customWidth="1"/>
    <col min="1980" max="1980" width="0.7109375" style="76" customWidth="1"/>
    <col min="1981" max="1981" width="12" style="76" bestFit="1" customWidth="1"/>
    <col min="1982" max="1982" width="0.7109375" style="76" customWidth="1"/>
    <col min="1983" max="1983" width="11" style="76" bestFit="1" customWidth="1"/>
    <col min="1984" max="1984" width="0.7109375" style="76" customWidth="1"/>
    <col min="1985" max="1985" width="12" style="76" bestFit="1" customWidth="1"/>
    <col min="1986" max="1988" width="18.5703125" style="76" customWidth="1"/>
    <col min="1989" max="1989" width="9.85546875" style="76" customWidth="1"/>
    <col min="1990" max="2198" width="18.5703125" style="76" customWidth="1"/>
    <col min="2199" max="2199" width="1.42578125" style="76" customWidth="1"/>
    <col min="2200" max="2200" width="40.85546875" style="76" customWidth="1"/>
    <col min="2201" max="2201" width="5.140625" style="76" customWidth="1"/>
    <col min="2202" max="2214" width="0.85546875" style="76"/>
    <col min="2215" max="2215" width="1.42578125" style="76" customWidth="1"/>
    <col min="2216" max="2216" width="41.42578125" style="76" customWidth="1"/>
    <col min="2217" max="2217" width="12.5703125" style="76" bestFit="1" customWidth="1"/>
    <col min="2218" max="2218" width="0.7109375" style="76" customWidth="1"/>
    <col min="2219" max="2219" width="12" style="76" bestFit="1" customWidth="1"/>
    <col min="2220" max="2220" width="0.7109375" style="76" customWidth="1"/>
    <col min="2221" max="2221" width="14.7109375" style="76" customWidth="1"/>
    <col min="2222" max="2222" width="0.7109375" style="76" customWidth="1"/>
    <col min="2223" max="2223" width="14" style="76" bestFit="1" customWidth="1"/>
    <col min="2224" max="2224" width="0.7109375" style="76" customWidth="1"/>
    <col min="2225" max="2225" width="10" style="76" bestFit="1" customWidth="1"/>
    <col min="2226" max="2226" width="0.7109375" style="76" customWidth="1"/>
    <col min="2227" max="2227" width="13.5703125" style="76" bestFit="1" customWidth="1"/>
    <col min="2228" max="2228" width="0.7109375" style="76" customWidth="1"/>
    <col min="2229" max="2229" width="8.7109375" style="76" customWidth="1"/>
    <col min="2230" max="2230" width="0.7109375" style="76" customWidth="1"/>
    <col min="2231" max="2231" width="11" style="76" bestFit="1" customWidth="1"/>
    <col min="2232" max="2232" width="0.7109375" style="76" customWidth="1"/>
    <col min="2233" max="2233" width="16.140625" style="76" bestFit="1" customWidth="1"/>
    <col min="2234" max="2234" width="0.7109375" style="76" customWidth="1"/>
    <col min="2235" max="2235" width="11" style="76" bestFit="1" customWidth="1"/>
    <col min="2236" max="2236" width="0.7109375" style="76" customWidth="1"/>
    <col min="2237" max="2237" width="12" style="76" bestFit="1" customWidth="1"/>
    <col min="2238" max="2238" width="0.7109375" style="76" customWidth="1"/>
    <col min="2239" max="2239" width="11" style="76" bestFit="1" customWidth="1"/>
    <col min="2240" max="2240" width="0.7109375" style="76" customWidth="1"/>
    <col min="2241" max="2241" width="12" style="76" bestFit="1" customWidth="1"/>
    <col min="2242" max="2244" width="18.5703125" style="76" customWidth="1"/>
    <col min="2245" max="2245" width="9.85546875" style="76" customWidth="1"/>
    <col min="2246" max="2454" width="18.5703125" style="76" customWidth="1"/>
    <col min="2455" max="2455" width="1.42578125" style="76" customWidth="1"/>
    <col min="2456" max="2456" width="40.85546875" style="76" customWidth="1"/>
    <col min="2457" max="2457" width="5.140625" style="76" customWidth="1"/>
    <col min="2458" max="2470" width="0.85546875" style="76"/>
    <col min="2471" max="2471" width="1.42578125" style="76" customWidth="1"/>
    <col min="2472" max="2472" width="41.42578125" style="76" customWidth="1"/>
    <col min="2473" max="2473" width="12.5703125" style="76" bestFit="1" customWidth="1"/>
    <col min="2474" max="2474" width="0.7109375" style="76" customWidth="1"/>
    <col min="2475" max="2475" width="12" style="76" bestFit="1" customWidth="1"/>
    <col min="2476" max="2476" width="0.7109375" style="76" customWidth="1"/>
    <col min="2477" max="2477" width="14.7109375" style="76" customWidth="1"/>
    <col min="2478" max="2478" width="0.7109375" style="76" customWidth="1"/>
    <col min="2479" max="2479" width="14" style="76" bestFit="1" customWidth="1"/>
    <col min="2480" max="2480" width="0.7109375" style="76" customWidth="1"/>
    <col min="2481" max="2481" width="10" style="76" bestFit="1" customWidth="1"/>
    <col min="2482" max="2482" width="0.7109375" style="76" customWidth="1"/>
    <col min="2483" max="2483" width="13.5703125" style="76" bestFit="1" customWidth="1"/>
    <col min="2484" max="2484" width="0.7109375" style="76" customWidth="1"/>
    <col min="2485" max="2485" width="8.7109375" style="76" customWidth="1"/>
    <col min="2486" max="2486" width="0.7109375" style="76" customWidth="1"/>
    <col min="2487" max="2487" width="11" style="76" bestFit="1" customWidth="1"/>
    <col min="2488" max="2488" width="0.7109375" style="76" customWidth="1"/>
    <col min="2489" max="2489" width="16.140625" style="76" bestFit="1" customWidth="1"/>
    <col min="2490" max="2490" width="0.7109375" style="76" customWidth="1"/>
    <col min="2491" max="2491" width="11" style="76" bestFit="1" customWidth="1"/>
    <col min="2492" max="2492" width="0.7109375" style="76" customWidth="1"/>
    <col min="2493" max="2493" width="12" style="76" bestFit="1" customWidth="1"/>
    <col min="2494" max="2494" width="0.7109375" style="76" customWidth="1"/>
    <col min="2495" max="2495" width="11" style="76" bestFit="1" customWidth="1"/>
    <col min="2496" max="2496" width="0.7109375" style="76" customWidth="1"/>
    <col min="2497" max="2497" width="12" style="76" bestFit="1" customWidth="1"/>
    <col min="2498" max="2500" width="18.5703125" style="76" customWidth="1"/>
    <col min="2501" max="2501" width="9.85546875" style="76" customWidth="1"/>
    <col min="2502" max="2710" width="18.5703125" style="76" customWidth="1"/>
    <col min="2711" max="2711" width="1.42578125" style="76" customWidth="1"/>
    <col min="2712" max="2712" width="40.85546875" style="76" customWidth="1"/>
    <col min="2713" max="2713" width="5.140625" style="76" customWidth="1"/>
    <col min="2714" max="2726" width="0.85546875" style="76"/>
    <col min="2727" max="2727" width="1.42578125" style="76" customWidth="1"/>
    <col min="2728" max="2728" width="41.42578125" style="76" customWidth="1"/>
    <col min="2729" max="2729" width="12.5703125" style="76" bestFit="1" customWidth="1"/>
    <col min="2730" max="2730" width="0.7109375" style="76" customWidth="1"/>
    <col min="2731" max="2731" width="12" style="76" bestFit="1" customWidth="1"/>
    <col min="2732" max="2732" width="0.7109375" style="76" customWidth="1"/>
    <col min="2733" max="2733" width="14.7109375" style="76" customWidth="1"/>
    <col min="2734" max="2734" width="0.7109375" style="76" customWidth="1"/>
    <col min="2735" max="2735" width="14" style="76" bestFit="1" customWidth="1"/>
    <col min="2736" max="2736" width="0.7109375" style="76" customWidth="1"/>
    <col min="2737" max="2737" width="10" style="76" bestFit="1" customWidth="1"/>
    <col min="2738" max="2738" width="0.7109375" style="76" customWidth="1"/>
    <col min="2739" max="2739" width="13.5703125" style="76" bestFit="1" customWidth="1"/>
    <col min="2740" max="2740" width="0.7109375" style="76" customWidth="1"/>
    <col min="2741" max="2741" width="8.7109375" style="76" customWidth="1"/>
    <col min="2742" max="2742" width="0.7109375" style="76" customWidth="1"/>
    <col min="2743" max="2743" width="11" style="76" bestFit="1" customWidth="1"/>
    <col min="2744" max="2744" width="0.7109375" style="76" customWidth="1"/>
    <col min="2745" max="2745" width="16.140625" style="76" bestFit="1" customWidth="1"/>
    <col min="2746" max="2746" width="0.7109375" style="76" customWidth="1"/>
    <col min="2747" max="2747" width="11" style="76" bestFit="1" customWidth="1"/>
    <col min="2748" max="2748" width="0.7109375" style="76" customWidth="1"/>
    <col min="2749" max="2749" width="12" style="76" bestFit="1" customWidth="1"/>
    <col min="2750" max="2750" width="0.7109375" style="76" customWidth="1"/>
    <col min="2751" max="2751" width="11" style="76" bestFit="1" customWidth="1"/>
    <col min="2752" max="2752" width="0.7109375" style="76" customWidth="1"/>
    <col min="2753" max="2753" width="12" style="76" bestFit="1" customWidth="1"/>
    <col min="2754" max="2756" width="18.5703125" style="76" customWidth="1"/>
    <col min="2757" max="2757" width="9.85546875" style="76" customWidth="1"/>
    <col min="2758" max="2966" width="18.5703125" style="76" customWidth="1"/>
    <col min="2967" max="2967" width="1.42578125" style="76" customWidth="1"/>
    <col min="2968" max="2968" width="40.85546875" style="76" customWidth="1"/>
    <col min="2969" max="2969" width="5.140625" style="76" customWidth="1"/>
    <col min="2970" max="2982" width="0.85546875" style="76"/>
    <col min="2983" max="2983" width="1.42578125" style="76" customWidth="1"/>
    <col min="2984" max="2984" width="41.42578125" style="76" customWidth="1"/>
    <col min="2985" max="2985" width="12.5703125" style="76" bestFit="1" customWidth="1"/>
    <col min="2986" max="2986" width="0.7109375" style="76" customWidth="1"/>
    <col min="2987" max="2987" width="12" style="76" bestFit="1" customWidth="1"/>
    <col min="2988" max="2988" width="0.7109375" style="76" customWidth="1"/>
    <col min="2989" max="2989" width="14.7109375" style="76" customWidth="1"/>
    <col min="2990" max="2990" width="0.7109375" style="76" customWidth="1"/>
    <col min="2991" max="2991" width="14" style="76" bestFit="1" customWidth="1"/>
    <col min="2992" max="2992" width="0.7109375" style="76" customWidth="1"/>
    <col min="2993" max="2993" width="10" style="76" bestFit="1" customWidth="1"/>
    <col min="2994" max="2994" width="0.7109375" style="76" customWidth="1"/>
    <col min="2995" max="2995" width="13.5703125" style="76" bestFit="1" customWidth="1"/>
    <col min="2996" max="2996" width="0.7109375" style="76" customWidth="1"/>
    <col min="2997" max="2997" width="8.7109375" style="76" customWidth="1"/>
    <col min="2998" max="2998" width="0.7109375" style="76" customWidth="1"/>
    <col min="2999" max="2999" width="11" style="76" bestFit="1" customWidth="1"/>
    <col min="3000" max="3000" width="0.7109375" style="76" customWidth="1"/>
    <col min="3001" max="3001" width="16.140625" style="76" bestFit="1" customWidth="1"/>
    <col min="3002" max="3002" width="0.7109375" style="76" customWidth="1"/>
    <col min="3003" max="3003" width="11" style="76" bestFit="1" customWidth="1"/>
    <col min="3004" max="3004" width="0.7109375" style="76" customWidth="1"/>
    <col min="3005" max="3005" width="12" style="76" bestFit="1" customWidth="1"/>
    <col min="3006" max="3006" width="0.7109375" style="76" customWidth="1"/>
    <col min="3007" max="3007" width="11" style="76" bestFit="1" customWidth="1"/>
    <col min="3008" max="3008" width="0.7109375" style="76" customWidth="1"/>
    <col min="3009" max="3009" width="12" style="76" bestFit="1" customWidth="1"/>
    <col min="3010" max="3012" width="18.5703125" style="76" customWidth="1"/>
    <col min="3013" max="3013" width="9.85546875" style="76" customWidth="1"/>
    <col min="3014" max="3222" width="18.5703125" style="76" customWidth="1"/>
    <col min="3223" max="3223" width="1.42578125" style="76" customWidth="1"/>
    <col min="3224" max="3224" width="40.85546875" style="76" customWidth="1"/>
    <col min="3225" max="3225" width="5.140625" style="76" customWidth="1"/>
    <col min="3226" max="3238" width="0.85546875" style="76"/>
    <col min="3239" max="3239" width="1.42578125" style="76" customWidth="1"/>
    <col min="3240" max="3240" width="41.42578125" style="76" customWidth="1"/>
    <col min="3241" max="3241" width="12.5703125" style="76" bestFit="1" customWidth="1"/>
    <col min="3242" max="3242" width="0.7109375" style="76" customWidth="1"/>
    <col min="3243" max="3243" width="12" style="76" bestFit="1" customWidth="1"/>
    <col min="3244" max="3244" width="0.7109375" style="76" customWidth="1"/>
    <col min="3245" max="3245" width="14.7109375" style="76" customWidth="1"/>
    <col min="3246" max="3246" width="0.7109375" style="76" customWidth="1"/>
    <col min="3247" max="3247" width="14" style="76" bestFit="1" customWidth="1"/>
    <col min="3248" max="3248" width="0.7109375" style="76" customWidth="1"/>
    <col min="3249" max="3249" width="10" style="76" bestFit="1" customWidth="1"/>
    <col min="3250" max="3250" width="0.7109375" style="76" customWidth="1"/>
    <col min="3251" max="3251" width="13.5703125" style="76" bestFit="1" customWidth="1"/>
    <col min="3252" max="3252" width="0.7109375" style="76" customWidth="1"/>
    <col min="3253" max="3253" width="8.7109375" style="76" customWidth="1"/>
    <col min="3254" max="3254" width="0.7109375" style="76" customWidth="1"/>
    <col min="3255" max="3255" width="11" style="76" bestFit="1" customWidth="1"/>
    <col min="3256" max="3256" width="0.7109375" style="76" customWidth="1"/>
    <col min="3257" max="3257" width="16.140625" style="76" bestFit="1" customWidth="1"/>
    <col min="3258" max="3258" width="0.7109375" style="76" customWidth="1"/>
    <col min="3259" max="3259" width="11" style="76" bestFit="1" customWidth="1"/>
    <col min="3260" max="3260" width="0.7109375" style="76" customWidth="1"/>
    <col min="3261" max="3261" width="12" style="76" bestFit="1" customWidth="1"/>
    <col min="3262" max="3262" width="0.7109375" style="76" customWidth="1"/>
    <col min="3263" max="3263" width="11" style="76" bestFit="1" customWidth="1"/>
    <col min="3264" max="3264" width="0.7109375" style="76" customWidth="1"/>
    <col min="3265" max="3265" width="12" style="76" bestFit="1" customWidth="1"/>
    <col min="3266" max="3268" width="18.5703125" style="76" customWidth="1"/>
    <col min="3269" max="3269" width="9.85546875" style="76" customWidth="1"/>
    <col min="3270" max="3478" width="18.5703125" style="76" customWidth="1"/>
    <col min="3479" max="3479" width="1.42578125" style="76" customWidth="1"/>
    <col min="3480" max="3480" width="40.85546875" style="76" customWidth="1"/>
    <col min="3481" max="3481" width="5.140625" style="76" customWidth="1"/>
    <col min="3482" max="3494" width="0.85546875" style="76"/>
    <col min="3495" max="3495" width="1.42578125" style="76" customWidth="1"/>
    <col min="3496" max="3496" width="41.42578125" style="76" customWidth="1"/>
    <col min="3497" max="3497" width="12.5703125" style="76" bestFit="1" customWidth="1"/>
    <col min="3498" max="3498" width="0.7109375" style="76" customWidth="1"/>
    <col min="3499" max="3499" width="12" style="76" bestFit="1" customWidth="1"/>
    <col min="3500" max="3500" width="0.7109375" style="76" customWidth="1"/>
    <col min="3501" max="3501" width="14.7109375" style="76" customWidth="1"/>
    <col min="3502" max="3502" width="0.7109375" style="76" customWidth="1"/>
    <col min="3503" max="3503" width="14" style="76" bestFit="1" customWidth="1"/>
    <col min="3504" max="3504" width="0.7109375" style="76" customWidth="1"/>
    <col min="3505" max="3505" width="10" style="76" bestFit="1" customWidth="1"/>
    <col min="3506" max="3506" width="0.7109375" style="76" customWidth="1"/>
    <col min="3507" max="3507" width="13.5703125" style="76" bestFit="1" customWidth="1"/>
    <col min="3508" max="3508" width="0.7109375" style="76" customWidth="1"/>
    <col min="3509" max="3509" width="8.7109375" style="76" customWidth="1"/>
    <col min="3510" max="3510" width="0.7109375" style="76" customWidth="1"/>
    <col min="3511" max="3511" width="11" style="76" bestFit="1" customWidth="1"/>
    <col min="3512" max="3512" width="0.7109375" style="76" customWidth="1"/>
    <col min="3513" max="3513" width="16.140625" style="76" bestFit="1" customWidth="1"/>
    <col min="3514" max="3514" width="0.7109375" style="76" customWidth="1"/>
    <col min="3515" max="3515" width="11" style="76" bestFit="1" customWidth="1"/>
    <col min="3516" max="3516" width="0.7109375" style="76" customWidth="1"/>
    <col min="3517" max="3517" width="12" style="76" bestFit="1" customWidth="1"/>
    <col min="3518" max="3518" width="0.7109375" style="76" customWidth="1"/>
    <col min="3519" max="3519" width="11" style="76" bestFit="1" customWidth="1"/>
    <col min="3520" max="3520" width="0.7109375" style="76" customWidth="1"/>
    <col min="3521" max="3521" width="12" style="76" bestFit="1" customWidth="1"/>
    <col min="3522" max="3524" width="18.5703125" style="76" customWidth="1"/>
    <col min="3525" max="3525" width="9.85546875" style="76" customWidth="1"/>
    <col min="3526" max="3734" width="18.5703125" style="76" customWidth="1"/>
    <col min="3735" max="3735" width="1.42578125" style="76" customWidth="1"/>
    <col min="3736" max="3736" width="40.85546875" style="76" customWidth="1"/>
    <col min="3737" max="3737" width="5.140625" style="76" customWidth="1"/>
    <col min="3738" max="3750" width="0.85546875" style="76"/>
    <col min="3751" max="3751" width="1.42578125" style="76" customWidth="1"/>
    <col min="3752" max="3752" width="41.42578125" style="76" customWidth="1"/>
    <col min="3753" max="3753" width="12.5703125" style="76" bestFit="1" customWidth="1"/>
    <col min="3754" max="3754" width="0.7109375" style="76" customWidth="1"/>
    <col min="3755" max="3755" width="12" style="76" bestFit="1" customWidth="1"/>
    <col min="3756" max="3756" width="0.7109375" style="76" customWidth="1"/>
    <col min="3757" max="3757" width="14.7109375" style="76" customWidth="1"/>
    <col min="3758" max="3758" width="0.7109375" style="76" customWidth="1"/>
    <col min="3759" max="3759" width="14" style="76" bestFit="1" customWidth="1"/>
    <col min="3760" max="3760" width="0.7109375" style="76" customWidth="1"/>
    <col min="3761" max="3761" width="10" style="76" bestFit="1" customWidth="1"/>
    <col min="3762" max="3762" width="0.7109375" style="76" customWidth="1"/>
    <col min="3763" max="3763" width="13.5703125" style="76" bestFit="1" customWidth="1"/>
    <col min="3764" max="3764" width="0.7109375" style="76" customWidth="1"/>
    <col min="3765" max="3765" width="8.7109375" style="76" customWidth="1"/>
    <col min="3766" max="3766" width="0.7109375" style="76" customWidth="1"/>
    <col min="3767" max="3767" width="11" style="76" bestFit="1" customWidth="1"/>
    <col min="3768" max="3768" width="0.7109375" style="76" customWidth="1"/>
    <col min="3769" max="3769" width="16.140625" style="76" bestFit="1" customWidth="1"/>
    <col min="3770" max="3770" width="0.7109375" style="76" customWidth="1"/>
    <col min="3771" max="3771" width="11" style="76" bestFit="1" customWidth="1"/>
    <col min="3772" max="3772" width="0.7109375" style="76" customWidth="1"/>
    <col min="3773" max="3773" width="12" style="76" bestFit="1" customWidth="1"/>
    <col min="3774" max="3774" width="0.7109375" style="76" customWidth="1"/>
    <col min="3775" max="3775" width="11" style="76" bestFit="1" customWidth="1"/>
    <col min="3776" max="3776" width="0.7109375" style="76" customWidth="1"/>
    <col min="3777" max="3777" width="12" style="76" bestFit="1" customWidth="1"/>
    <col min="3778" max="3780" width="18.5703125" style="76" customWidth="1"/>
    <col min="3781" max="3781" width="9.85546875" style="76" customWidth="1"/>
    <col min="3782" max="3990" width="18.5703125" style="76" customWidth="1"/>
    <col min="3991" max="3991" width="1.42578125" style="76" customWidth="1"/>
    <col min="3992" max="3992" width="40.85546875" style="76" customWidth="1"/>
    <col min="3993" max="3993" width="5.140625" style="76" customWidth="1"/>
    <col min="3994" max="4006" width="0.85546875" style="76"/>
    <col min="4007" max="4007" width="1.42578125" style="76" customWidth="1"/>
    <col min="4008" max="4008" width="41.42578125" style="76" customWidth="1"/>
    <col min="4009" max="4009" width="12.5703125" style="76" bestFit="1" customWidth="1"/>
    <col min="4010" max="4010" width="0.7109375" style="76" customWidth="1"/>
    <col min="4011" max="4011" width="12" style="76" bestFit="1" customWidth="1"/>
    <col min="4012" max="4012" width="0.7109375" style="76" customWidth="1"/>
    <col min="4013" max="4013" width="14.7109375" style="76" customWidth="1"/>
    <col min="4014" max="4014" width="0.7109375" style="76" customWidth="1"/>
    <col min="4015" max="4015" width="14" style="76" bestFit="1" customWidth="1"/>
    <col min="4016" max="4016" width="0.7109375" style="76" customWidth="1"/>
    <col min="4017" max="4017" width="10" style="76" bestFit="1" customWidth="1"/>
    <col min="4018" max="4018" width="0.7109375" style="76" customWidth="1"/>
    <col min="4019" max="4019" width="13.5703125" style="76" bestFit="1" customWidth="1"/>
    <col min="4020" max="4020" width="0.7109375" style="76" customWidth="1"/>
    <col min="4021" max="4021" width="8.7109375" style="76" customWidth="1"/>
    <col min="4022" max="4022" width="0.7109375" style="76" customWidth="1"/>
    <col min="4023" max="4023" width="11" style="76" bestFit="1" customWidth="1"/>
    <col min="4024" max="4024" width="0.7109375" style="76" customWidth="1"/>
    <col min="4025" max="4025" width="16.140625" style="76" bestFit="1" customWidth="1"/>
    <col min="4026" max="4026" width="0.7109375" style="76" customWidth="1"/>
    <col min="4027" max="4027" width="11" style="76" bestFit="1" customWidth="1"/>
    <col min="4028" max="4028" width="0.7109375" style="76" customWidth="1"/>
    <col min="4029" max="4029" width="12" style="76" bestFit="1" customWidth="1"/>
    <col min="4030" max="4030" width="0.7109375" style="76" customWidth="1"/>
    <col min="4031" max="4031" width="11" style="76" bestFit="1" customWidth="1"/>
    <col min="4032" max="4032" width="0.7109375" style="76" customWidth="1"/>
    <col min="4033" max="4033" width="12" style="76" bestFit="1" customWidth="1"/>
    <col min="4034" max="4036" width="18.5703125" style="76" customWidth="1"/>
    <col min="4037" max="4037" width="9.85546875" style="76" customWidth="1"/>
    <col min="4038" max="4246" width="18.5703125" style="76" customWidth="1"/>
    <col min="4247" max="4247" width="1.42578125" style="76" customWidth="1"/>
    <col min="4248" max="4248" width="40.85546875" style="76" customWidth="1"/>
    <col min="4249" max="4249" width="5.140625" style="76" customWidth="1"/>
    <col min="4250" max="4262" width="0.85546875" style="76"/>
    <col min="4263" max="4263" width="1.42578125" style="76" customWidth="1"/>
    <col min="4264" max="4264" width="41.42578125" style="76" customWidth="1"/>
    <col min="4265" max="4265" width="12.5703125" style="76" bestFit="1" customWidth="1"/>
    <col min="4266" max="4266" width="0.7109375" style="76" customWidth="1"/>
    <col min="4267" max="4267" width="12" style="76" bestFit="1" customWidth="1"/>
    <col min="4268" max="4268" width="0.7109375" style="76" customWidth="1"/>
    <col min="4269" max="4269" width="14.7109375" style="76" customWidth="1"/>
    <col min="4270" max="4270" width="0.7109375" style="76" customWidth="1"/>
    <col min="4271" max="4271" width="14" style="76" bestFit="1" customWidth="1"/>
    <col min="4272" max="4272" width="0.7109375" style="76" customWidth="1"/>
    <col min="4273" max="4273" width="10" style="76" bestFit="1" customWidth="1"/>
    <col min="4274" max="4274" width="0.7109375" style="76" customWidth="1"/>
    <col min="4275" max="4275" width="13.5703125" style="76" bestFit="1" customWidth="1"/>
    <col min="4276" max="4276" width="0.7109375" style="76" customWidth="1"/>
    <col min="4277" max="4277" width="8.7109375" style="76" customWidth="1"/>
    <col min="4278" max="4278" width="0.7109375" style="76" customWidth="1"/>
    <col min="4279" max="4279" width="11" style="76" bestFit="1" customWidth="1"/>
    <col min="4280" max="4280" width="0.7109375" style="76" customWidth="1"/>
    <col min="4281" max="4281" width="16.140625" style="76" bestFit="1" customWidth="1"/>
    <col min="4282" max="4282" width="0.7109375" style="76" customWidth="1"/>
    <col min="4283" max="4283" width="11" style="76" bestFit="1" customWidth="1"/>
    <col min="4284" max="4284" width="0.7109375" style="76" customWidth="1"/>
    <col min="4285" max="4285" width="12" style="76" bestFit="1" customWidth="1"/>
    <col min="4286" max="4286" width="0.7109375" style="76" customWidth="1"/>
    <col min="4287" max="4287" width="11" style="76" bestFit="1" customWidth="1"/>
    <col min="4288" max="4288" width="0.7109375" style="76" customWidth="1"/>
    <col min="4289" max="4289" width="12" style="76" bestFit="1" customWidth="1"/>
    <col min="4290" max="4292" width="18.5703125" style="76" customWidth="1"/>
    <col min="4293" max="4293" width="9.85546875" style="76" customWidth="1"/>
    <col min="4294" max="4502" width="18.5703125" style="76" customWidth="1"/>
    <col min="4503" max="4503" width="1.42578125" style="76" customWidth="1"/>
    <col min="4504" max="4504" width="40.85546875" style="76" customWidth="1"/>
    <col min="4505" max="4505" width="5.140625" style="76" customWidth="1"/>
    <col min="4506" max="4518" width="0.85546875" style="76"/>
    <col min="4519" max="4519" width="1.42578125" style="76" customWidth="1"/>
    <col min="4520" max="4520" width="41.42578125" style="76" customWidth="1"/>
    <col min="4521" max="4521" width="12.5703125" style="76" bestFit="1" customWidth="1"/>
    <col min="4522" max="4522" width="0.7109375" style="76" customWidth="1"/>
    <col min="4523" max="4523" width="12" style="76" bestFit="1" customWidth="1"/>
    <col min="4524" max="4524" width="0.7109375" style="76" customWidth="1"/>
    <col min="4525" max="4525" width="14.7109375" style="76" customWidth="1"/>
    <col min="4526" max="4526" width="0.7109375" style="76" customWidth="1"/>
    <col min="4527" max="4527" width="14" style="76" bestFit="1" customWidth="1"/>
    <col min="4528" max="4528" width="0.7109375" style="76" customWidth="1"/>
    <col min="4529" max="4529" width="10" style="76" bestFit="1" customWidth="1"/>
    <col min="4530" max="4530" width="0.7109375" style="76" customWidth="1"/>
    <col min="4531" max="4531" width="13.5703125" style="76" bestFit="1" customWidth="1"/>
    <col min="4532" max="4532" width="0.7109375" style="76" customWidth="1"/>
    <col min="4533" max="4533" width="8.7109375" style="76" customWidth="1"/>
    <col min="4534" max="4534" width="0.7109375" style="76" customWidth="1"/>
    <col min="4535" max="4535" width="11" style="76" bestFit="1" customWidth="1"/>
    <col min="4536" max="4536" width="0.7109375" style="76" customWidth="1"/>
    <col min="4537" max="4537" width="16.140625" style="76" bestFit="1" customWidth="1"/>
    <col min="4538" max="4538" width="0.7109375" style="76" customWidth="1"/>
    <col min="4539" max="4539" width="11" style="76" bestFit="1" customWidth="1"/>
    <col min="4540" max="4540" width="0.7109375" style="76" customWidth="1"/>
    <col min="4541" max="4541" width="12" style="76" bestFit="1" customWidth="1"/>
    <col min="4542" max="4542" width="0.7109375" style="76" customWidth="1"/>
    <col min="4543" max="4543" width="11" style="76" bestFit="1" customWidth="1"/>
    <col min="4544" max="4544" width="0.7109375" style="76" customWidth="1"/>
    <col min="4545" max="4545" width="12" style="76" bestFit="1" customWidth="1"/>
    <col min="4546" max="4548" width="18.5703125" style="76" customWidth="1"/>
    <col min="4549" max="4549" width="9.85546875" style="76" customWidth="1"/>
    <col min="4550" max="4758" width="18.5703125" style="76" customWidth="1"/>
    <col min="4759" max="4759" width="1.42578125" style="76" customWidth="1"/>
    <col min="4760" max="4760" width="40.85546875" style="76" customWidth="1"/>
    <col min="4761" max="4761" width="5.140625" style="76" customWidth="1"/>
    <col min="4762" max="4774" width="0.85546875" style="76"/>
    <col min="4775" max="4775" width="1.42578125" style="76" customWidth="1"/>
    <col min="4776" max="4776" width="41.42578125" style="76" customWidth="1"/>
    <col min="4777" max="4777" width="12.5703125" style="76" bestFit="1" customWidth="1"/>
    <col min="4778" max="4778" width="0.7109375" style="76" customWidth="1"/>
    <col min="4779" max="4779" width="12" style="76" bestFit="1" customWidth="1"/>
    <col min="4780" max="4780" width="0.7109375" style="76" customWidth="1"/>
    <col min="4781" max="4781" width="14.7109375" style="76" customWidth="1"/>
    <col min="4782" max="4782" width="0.7109375" style="76" customWidth="1"/>
    <col min="4783" max="4783" width="14" style="76" bestFit="1" customWidth="1"/>
    <col min="4784" max="4784" width="0.7109375" style="76" customWidth="1"/>
    <col min="4785" max="4785" width="10" style="76" bestFit="1" customWidth="1"/>
    <col min="4786" max="4786" width="0.7109375" style="76" customWidth="1"/>
    <col min="4787" max="4787" width="13.5703125" style="76" bestFit="1" customWidth="1"/>
    <col min="4788" max="4788" width="0.7109375" style="76" customWidth="1"/>
    <col min="4789" max="4789" width="8.7109375" style="76" customWidth="1"/>
    <col min="4790" max="4790" width="0.7109375" style="76" customWidth="1"/>
    <col min="4791" max="4791" width="11" style="76" bestFit="1" customWidth="1"/>
    <col min="4792" max="4792" width="0.7109375" style="76" customWidth="1"/>
    <col min="4793" max="4793" width="16.140625" style="76" bestFit="1" customWidth="1"/>
    <col min="4794" max="4794" width="0.7109375" style="76" customWidth="1"/>
    <col min="4795" max="4795" width="11" style="76" bestFit="1" customWidth="1"/>
    <col min="4796" max="4796" width="0.7109375" style="76" customWidth="1"/>
    <col min="4797" max="4797" width="12" style="76" bestFit="1" customWidth="1"/>
    <col min="4798" max="4798" width="0.7109375" style="76" customWidth="1"/>
    <col min="4799" max="4799" width="11" style="76" bestFit="1" customWidth="1"/>
    <col min="4800" max="4800" width="0.7109375" style="76" customWidth="1"/>
    <col min="4801" max="4801" width="12" style="76" bestFit="1" customWidth="1"/>
    <col min="4802" max="4804" width="18.5703125" style="76" customWidth="1"/>
    <col min="4805" max="4805" width="9.85546875" style="76" customWidth="1"/>
    <col min="4806" max="5014" width="18.5703125" style="76" customWidth="1"/>
    <col min="5015" max="5015" width="1.42578125" style="76" customWidth="1"/>
    <col min="5016" max="5016" width="40.85546875" style="76" customWidth="1"/>
    <col min="5017" max="5017" width="5.140625" style="76" customWidth="1"/>
    <col min="5018" max="5030" width="0.85546875" style="76"/>
    <col min="5031" max="5031" width="1.42578125" style="76" customWidth="1"/>
    <col min="5032" max="5032" width="41.42578125" style="76" customWidth="1"/>
    <col min="5033" max="5033" width="12.5703125" style="76" bestFit="1" customWidth="1"/>
    <col min="5034" max="5034" width="0.7109375" style="76" customWidth="1"/>
    <col min="5035" max="5035" width="12" style="76" bestFit="1" customWidth="1"/>
    <col min="5036" max="5036" width="0.7109375" style="76" customWidth="1"/>
    <col min="5037" max="5037" width="14.7109375" style="76" customWidth="1"/>
    <col min="5038" max="5038" width="0.7109375" style="76" customWidth="1"/>
    <col min="5039" max="5039" width="14" style="76" bestFit="1" customWidth="1"/>
    <col min="5040" max="5040" width="0.7109375" style="76" customWidth="1"/>
    <col min="5041" max="5041" width="10" style="76" bestFit="1" customWidth="1"/>
    <col min="5042" max="5042" width="0.7109375" style="76" customWidth="1"/>
    <col min="5043" max="5043" width="13.5703125" style="76" bestFit="1" customWidth="1"/>
    <col min="5044" max="5044" width="0.7109375" style="76" customWidth="1"/>
    <col min="5045" max="5045" width="8.7109375" style="76" customWidth="1"/>
    <col min="5046" max="5046" width="0.7109375" style="76" customWidth="1"/>
    <col min="5047" max="5047" width="11" style="76" bestFit="1" customWidth="1"/>
    <col min="5048" max="5048" width="0.7109375" style="76" customWidth="1"/>
    <col min="5049" max="5049" width="16.140625" style="76" bestFit="1" customWidth="1"/>
    <col min="5050" max="5050" width="0.7109375" style="76" customWidth="1"/>
    <col min="5051" max="5051" width="11" style="76" bestFit="1" customWidth="1"/>
    <col min="5052" max="5052" width="0.7109375" style="76" customWidth="1"/>
    <col min="5053" max="5053" width="12" style="76" bestFit="1" customWidth="1"/>
    <col min="5054" max="5054" width="0.7109375" style="76" customWidth="1"/>
    <col min="5055" max="5055" width="11" style="76" bestFit="1" customWidth="1"/>
    <col min="5056" max="5056" width="0.7109375" style="76" customWidth="1"/>
    <col min="5057" max="5057" width="12" style="76" bestFit="1" customWidth="1"/>
    <col min="5058" max="5060" width="18.5703125" style="76" customWidth="1"/>
    <col min="5061" max="5061" width="9.85546875" style="76" customWidth="1"/>
    <col min="5062" max="5270" width="18.5703125" style="76" customWidth="1"/>
    <col min="5271" max="5271" width="1.42578125" style="76" customWidth="1"/>
    <col min="5272" max="5272" width="40.85546875" style="76" customWidth="1"/>
    <col min="5273" max="5273" width="5.140625" style="76" customWidth="1"/>
    <col min="5274" max="5286" width="0.85546875" style="76"/>
    <col min="5287" max="5287" width="1.42578125" style="76" customWidth="1"/>
    <col min="5288" max="5288" width="41.42578125" style="76" customWidth="1"/>
    <col min="5289" max="5289" width="12.5703125" style="76" bestFit="1" customWidth="1"/>
    <col min="5290" max="5290" width="0.7109375" style="76" customWidth="1"/>
    <col min="5291" max="5291" width="12" style="76" bestFit="1" customWidth="1"/>
    <col min="5292" max="5292" width="0.7109375" style="76" customWidth="1"/>
    <col min="5293" max="5293" width="14.7109375" style="76" customWidth="1"/>
    <col min="5294" max="5294" width="0.7109375" style="76" customWidth="1"/>
    <col min="5295" max="5295" width="14" style="76" bestFit="1" customWidth="1"/>
    <col min="5296" max="5296" width="0.7109375" style="76" customWidth="1"/>
    <col min="5297" max="5297" width="10" style="76" bestFit="1" customWidth="1"/>
    <col min="5298" max="5298" width="0.7109375" style="76" customWidth="1"/>
    <col min="5299" max="5299" width="13.5703125" style="76" bestFit="1" customWidth="1"/>
    <col min="5300" max="5300" width="0.7109375" style="76" customWidth="1"/>
    <col min="5301" max="5301" width="8.7109375" style="76" customWidth="1"/>
    <col min="5302" max="5302" width="0.7109375" style="76" customWidth="1"/>
    <col min="5303" max="5303" width="11" style="76" bestFit="1" customWidth="1"/>
    <col min="5304" max="5304" width="0.7109375" style="76" customWidth="1"/>
    <col min="5305" max="5305" width="16.140625" style="76" bestFit="1" customWidth="1"/>
    <col min="5306" max="5306" width="0.7109375" style="76" customWidth="1"/>
    <col min="5307" max="5307" width="11" style="76" bestFit="1" customWidth="1"/>
    <col min="5308" max="5308" width="0.7109375" style="76" customWidth="1"/>
    <col min="5309" max="5309" width="12" style="76" bestFit="1" customWidth="1"/>
    <col min="5310" max="5310" width="0.7109375" style="76" customWidth="1"/>
    <col min="5311" max="5311" width="11" style="76" bestFit="1" customWidth="1"/>
    <col min="5312" max="5312" width="0.7109375" style="76" customWidth="1"/>
    <col min="5313" max="5313" width="12" style="76" bestFit="1" customWidth="1"/>
    <col min="5314" max="5316" width="18.5703125" style="76" customWidth="1"/>
    <col min="5317" max="5317" width="9.85546875" style="76" customWidth="1"/>
    <col min="5318" max="5526" width="18.5703125" style="76" customWidth="1"/>
    <col min="5527" max="5527" width="1.42578125" style="76" customWidth="1"/>
    <col min="5528" max="5528" width="40.85546875" style="76" customWidth="1"/>
    <col min="5529" max="5529" width="5.140625" style="76" customWidth="1"/>
    <col min="5530" max="5542" width="0.85546875" style="76"/>
    <col min="5543" max="5543" width="1.42578125" style="76" customWidth="1"/>
    <col min="5544" max="5544" width="41.42578125" style="76" customWidth="1"/>
    <col min="5545" max="5545" width="12.5703125" style="76" bestFit="1" customWidth="1"/>
    <col min="5546" max="5546" width="0.7109375" style="76" customWidth="1"/>
    <col min="5547" max="5547" width="12" style="76" bestFit="1" customWidth="1"/>
    <col min="5548" max="5548" width="0.7109375" style="76" customWidth="1"/>
    <col min="5549" max="5549" width="14.7109375" style="76" customWidth="1"/>
    <col min="5550" max="5550" width="0.7109375" style="76" customWidth="1"/>
    <col min="5551" max="5551" width="14" style="76" bestFit="1" customWidth="1"/>
    <col min="5552" max="5552" width="0.7109375" style="76" customWidth="1"/>
    <col min="5553" max="5553" width="10" style="76" bestFit="1" customWidth="1"/>
    <col min="5554" max="5554" width="0.7109375" style="76" customWidth="1"/>
    <col min="5555" max="5555" width="13.5703125" style="76" bestFit="1" customWidth="1"/>
    <col min="5556" max="5556" width="0.7109375" style="76" customWidth="1"/>
    <col min="5557" max="5557" width="8.7109375" style="76" customWidth="1"/>
    <col min="5558" max="5558" width="0.7109375" style="76" customWidth="1"/>
    <col min="5559" max="5559" width="11" style="76" bestFit="1" customWidth="1"/>
    <col min="5560" max="5560" width="0.7109375" style="76" customWidth="1"/>
    <col min="5561" max="5561" width="16.140625" style="76" bestFit="1" customWidth="1"/>
    <col min="5562" max="5562" width="0.7109375" style="76" customWidth="1"/>
    <col min="5563" max="5563" width="11" style="76" bestFit="1" customWidth="1"/>
    <col min="5564" max="5564" width="0.7109375" style="76" customWidth="1"/>
    <col min="5565" max="5565" width="12" style="76" bestFit="1" customWidth="1"/>
    <col min="5566" max="5566" width="0.7109375" style="76" customWidth="1"/>
    <col min="5567" max="5567" width="11" style="76" bestFit="1" customWidth="1"/>
    <col min="5568" max="5568" width="0.7109375" style="76" customWidth="1"/>
    <col min="5569" max="5569" width="12" style="76" bestFit="1" customWidth="1"/>
    <col min="5570" max="5572" width="18.5703125" style="76" customWidth="1"/>
    <col min="5573" max="5573" width="9.85546875" style="76" customWidth="1"/>
    <col min="5574" max="5782" width="18.5703125" style="76" customWidth="1"/>
    <col min="5783" max="5783" width="1.42578125" style="76" customWidth="1"/>
    <col min="5784" max="5784" width="40.85546875" style="76" customWidth="1"/>
    <col min="5785" max="5785" width="5.140625" style="76" customWidth="1"/>
    <col min="5786" max="5798" width="0.85546875" style="76"/>
    <col min="5799" max="5799" width="1.42578125" style="76" customWidth="1"/>
    <col min="5800" max="5800" width="41.42578125" style="76" customWidth="1"/>
    <col min="5801" max="5801" width="12.5703125" style="76" bestFit="1" customWidth="1"/>
    <col min="5802" max="5802" width="0.7109375" style="76" customWidth="1"/>
    <col min="5803" max="5803" width="12" style="76" bestFit="1" customWidth="1"/>
    <col min="5804" max="5804" width="0.7109375" style="76" customWidth="1"/>
    <col min="5805" max="5805" width="14.7109375" style="76" customWidth="1"/>
    <col min="5806" max="5806" width="0.7109375" style="76" customWidth="1"/>
    <col min="5807" max="5807" width="14" style="76" bestFit="1" customWidth="1"/>
    <col min="5808" max="5808" width="0.7109375" style="76" customWidth="1"/>
    <col min="5809" max="5809" width="10" style="76" bestFit="1" customWidth="1"/>
    <col min="5810" max="5810" width="0.7109375" style="76" customWidth="1"/>
    <col min="5811" max="5811" width="13.5703125" style="76" bestFit="1" customWidth="1"/>
    <col min="5812" max="5812" width="0.7109375" style="76" customWidth="1"/>
    <col min="5813" max="5813" width="8.7109375" style="76" customWidth="1"/>
    <col min="5814" max="5814" width="0.7109375" style="76" customWidth="1"/>
    <col min="5815" max="5815" width="11" style="76" bestFit="1" customWidth="1"/>
    <col min="5816" max="5816" width="0.7109375" style="76" customWidth="1"/>
    <col min="5817" max="5817" width="16.140625" style="76" bestFit="1" customWidth="1"/>
    <col min="5818" max="5818" width="0.7109375" style="76" customWidth="1"/>
    <col min="5819" max="5819" width="11" style="76" bestFit="1" customWidth="1"/>
    <col min="5820" max="5820" width="0.7109375" style="76" customWidth="1"/>
    <col min="5821" max="5821" width="12" style="76" bestFit="1" customWidth="1"/>
    <col min="5822" max="5822" width="0.7109375" style="76" customWidth="1"/>
    <col min="5823" max="5823" width="11" style="76" bestFit="1" customWidth="1"/>
    <col min="5824" max="5824" width="0.7109375" style="76" customWidth="1"/>
    <col min="5825" max="5825" width="12" style="76" bestFit="1" customWidth="1"/>
    <col min="5826" max="5828" width="18.5703125" style="76" customWidth="1"/>
    <col min="5829" max="5829" width="9.85546875" style="76" customWidth="1"/>
    <col min="5830" max="6038" width="18.5703125" style="76" customWidth="1"/>
    <col min="6039" max="6039" width="1.42578125" style="76" customWidth="1"/>
    <col min="6040" max="6040" width="40.85546875" style="76" customWidth="1"/>
    <col min="6041" max="6041" width="5.140625" style="76" customWidth="1"/>
    <col min="6042" max="6054" width="0.85546875" style="76"/>
    <col min="6055" max="6055" width="1.42578125" style="76" customWidth="1"/>
    <col min="6056" max="6056" width="41.42578125" style="76" customWidth="1"/>
    <col min="6057" max="6057" width="12.5703125" style="76" bestFit="1" customWidth="1"/>
    <col min="6058" max="6058" width="0.7109375" style="76" customWidth="1"/>
    <col min="6059" max="6059" width="12" style="76" bestFit="1" customWidth="1"/>
    <col min="6060" max="6060" width="0.7109375" style="76" customWidth="1"/>
    <col min="6061" max="6061" width="14.7109375" style="76" customWidth="1"/>
    <col min="6062" max="6062" width="0.7109375" style="76" customWidth="1"/>
    <col min="6063" max="6063" width="14" style="76" bestFit="1" customWidth="1"/>
    <col min="6064" max="6064" width="0.7109375" style="76" customWidth="1"/>
    <col min="6065" max="6065" width="10" style="76" bestFit="1" customWidth="1"/>
    <col min="6066" max="6066" width="0.7109375" style="76" customWidth="1"/>
    <col min="6067" max="6067" width="13.5703125" style="76" bestFit="1" customWidth="1"/>
    <col min="6068" max="6068" width="0.7109375" style="76" customWidth="1"/>
    <col min="6069" max="6069" width="8.7109375" style="76" customWidth="1"/>
    <col min="6070" max="6070" width="0.7109375" style="76" customWidth="1"/>
    <col min="6071" max="6071" width="11" style="76" bestFit="1" customWidth="1"/>
    <col min="6072" max="6072" width="0.7109375" style="76" customWidth="1"/>
    <col min="6073" max="6073" width="16.140625" style="76" bestFit="1" customWidth="1"/>
    <col min="6074" max="6074" width="0.7109375" style="76" customWidth="1"/>
    <col min="6075" max="6075" width="11" style="76" bestFit="1" customWidth="1"/>
    <col min="6076" max="6076" width="0.7109375" style="76" customWidth="1"/>
    <col min="6077" max="6077" width="12" style="76" bestFit="1" customWidth="1"/>
    <col min="6078" max="6078" width="0.7109375" style="76" customWidth="1"/>
    <col min="6079" max="6079" width="11" style="76" bestFit="1" customWidth="1"/>
    <col min="6080" max="6080" width="0.7109375" style="76" customWidth="1"/>
    <col min="6081" max="6081" width="12" style="76" bestFit="1" customWidth="1"/>
    <col min="6082" max="6084" width="18.5703125" style="76" customWidth="1"/>
    <col min="6085" max="6085" width="9.85546875" style="76" customWidth="1"/>
    <col min="6086" max="6294" width="18.5703125" style="76" customWidth="1"/>
    <col min="6295" max="6295" width="1.42578125" style="76" customWidth="1"/>
    <col min="6296" max="6296" width="40.85546875" style="76" customWidth="1"/>
    <col min="6297" max="6297" width="5.140625" style="76" customWidth="1"/>
    <col min="6298" max="6310" width="0.85546875" style="76"/>
    <col min="6311" max="6311" width="1.42578125" style="76" customWidth="1"/>
    <col min="6312" max="6312" width="41.42578125" style="76" customWidth="1"/>
    <col min="6313" max="6313" width="12.5703125" style="76" bestFit="1" customWidth="1"/>
    <col min="6314" max="6314" width="0.7109375" style="76" customWidth="1"/>
    <col min="6315" max="6315" width="12" style="76" bestFit="1" customWidth="1"/>
    <col min="6316" max="6316" width="0.7109375" style="76" customWidth="1"/>
    <col min="6317" max="6317" width="14.7109375" style="76" customWidth="1"/>
    <col min="6318" max="6318" width="0.7109375" style="76" customWidth="1"/>
    <col min="6319" max="6319" width="14" style="76" bestFit="1" customWidth="1"/>
    <col min="6320" max="6320" width="0.7109375" style="76" customWidth="1"/>
    <col min="6321" max="6321" width="10" style="76" bestFit="1" customWidth="1"/>
    <col min="6322" max="6322" width="0.7109375" style="76" customWidth="1"/>
    <col min="6323" max="6323" width="13.5703125" style="76" bestFit="1" customWidth="1"/>
    <col min="6324" max="6324" width="0.7109375" style="76" customWidth="1"/>
    <col min="6325" max="6325" width="8.7109375" style="76" customWidth="1"/>
    <col min="6326" max="6326" width="0.7109375" style="76" customWidth="1"/>
    <col min="6327" max="6327" width="11" style="76" bestFit="1" customWidth="1"/>
    <col min="6328" max="6328" width="0.7109375" style="76" customWidth="1"/>
    <col min="6329" max="6329" width="16.140625" style="76" bestFit="1" customWidth="1"/>
    <col min="6330" max="6330" width="0.7109375" style="76" customWidth="1"/>
    <col min="6331" max="6331" width="11" style="76" bestFit="1" customWidth="1"/>
    <col min="6332" max="6332" width="0.7109375" style="76" customWidth="1"/>
    <col min="6333" max="6333" width="12" style="76" bestFit="1" customWidth="1"/>
    <col min="6334" max="6334" width="0.7109375" style="76" customWidth="1"/>
    <col min="6335" max="6335" width="11" style="76" bestFit="1" customWidth="1"/>
    <col min="6336" max="6336" width="0.7109375" style="76" customWidth="1"/>
    <col min="6337" max="6337" width="12" style="76" bestFit="1" customWidth="1"/>
    <col min="6338" max="6340" width="18.5703125" style="76" customWidth="1"/>
    <col min="6341" max="6341" width="9.85546875" style="76" customWidth="1"/>
    <col min="6342" max="6550" width="18.5703125" style="76" customWidth="1"/>
    <col min="6551" max="6551" width="1.42578125" style="76" customWidth="1"/>
    <col min="6552" max="6552" width="40.85546875" style="76" customWidth="1"/>
    <col min="6553" max="6553" width="5.140625" style="76" customWidth="1"/>
    <col min="6554" max="6566" width="0.85546875" style="76"/>
    <col min="6567" max="6567" width="1.42578125" style="76" customWidth="1"/>
    <col min="6568" max="6568" width="41.42578125" style="76" customWidth="1"/>
    <col min="6569" max="6569" width="12.5703125" style="76" bestFit="1" customWidth="1"/>
    <col min="6570" max="6570" width="0.7109375" style="76" customWidth="1"/>
    <col min="6571" max="6571" width="12" style="76" bestFit="1" customWidth="1"/>
    <col min="6572" max="6572" width="0.7109375" style="76" customWidth="1"/>
    <col min="6573" max="6573" width="14.7109375" style="76" customWidth="1"/>
    <col min="6574" max="6574" width="0.7109375" style="76" customWidth="1"/>
    <col min="6575" max="6575" width="14" style="76" bestFit="1" customWidth="1"/>
    <col min="6576" max="6576" width="0.7109375" style="76" customWidth="1"/>
    <col min="6577" max="6577" width="10" style="76" bestFit="1" customWidth="1"/>
    <col min="6578" max="6578" width="0.7109375" style="76" customWidth="1"/>
    <col min="6579" max="6579" width="13.5703125" style="76" bestFit="1" customWidth="1"/>
    <col min="6580" max="6580" width="0.7109375" style="76" customWidth="1"/>
    <col min="6581" max="6581" width="8.7109375" style="76" customWidth="1"/>
    <col min="6582" max="6582" width="0.7109375" style="76" customWidth="1"/>
    <col min="6583" max="6583" width="11" style="76" bestFit="1" customWidth="1"/>
    <col min="6584" max="6584" width="0.7109375" style="76" customWidth="1"/>
    <col min="6585" max="6585" width="16.140625" style="76" bestFit="1" customWidth="1"/>
    <col min="6586" max="6586" width="0.7109375" style="76" customWidth="1"/>
    <col min="6587" max="6587" width="11" style="76" bestFit="1" customWidth="1"/>
    <col min="6588" max="6588" width="0.7109375" style="76" customWidth="1"/>
    <col min="6589" max="6589" width="12" style="76" bestFit="1" customWidth="1"/>
    <col min="6590" max="6590" width="0.7109375" style="76" customWidth="1"/>
    <col min="6591" max="6591" width="11" style="76" bestFit="1" customWidth="1"/>
    <col min="6592" max="6592" width="0.7109375" style="76" customWidth="1"/>
    <col min="6593" max="6593" width="12" style="76" bestFit="1" customWidth="1"/>
    <col min="6594" max="6596" width="18.5703125" style="76" customWidth="1"/>
    <col min="6597" max="6597" width="9.85546875" style="76" customWidth="1"/>
    <col min="6598" max="6806" width="18.5703125" style="76" customWidth="1"/>
    <col min="6807" max="6807" width="1.42578125" style="76" customWidth="1"/>
    <col min="6808" max="6808" width="40.85546875" style="76" customWidth="1"/>
    <col min="6809" max="6809" width="5.140625" style="76" customWidth="1"/>
    <col min="6810" max="6822" width="0.85546875" style="76"/>
    <col min="6823" max="6823" width="1.42578125" style="76" customWidth="1"/>
    <col min="6824" max="6824" width="41.42578125" style="76" customWidth="1"/>
    <col min="6825" max="6825" width="12.5703125" style="76" bestFit="1" customWidth="1"/>
    <col min="6826" max="6826" width="0.7109375" style="76" customWidth="1"/>
    <col min="6827" max="6827" width="12" style="76" bestFit="1" customWidth="1"/>
    <col min="6828" max="6828" width="0.7109375" style="76" customWidth="1"/>
    <col min="6829" max="6829" width="14.7109375" style="76" customWidth="1"/>
    <col min="6830" max="6830" width="0.7109375" style="76" customWidth="1"/>
    <col min="6831" max="6831" width="14" style="76" bestFit="1" customWidth="1"/>
    <col min="6832" max="6832" width="0.7109375" style="76" customWidth="1"/>
    <col min="6833" max="6833" width="10" style="76" bestFit="1" customWidth="1"/>
    <col min="6834" max="6834" width="0.7109375" style="76" customWidth="1"/>
    <col min="6835" max="6835" width="13.5703125" style="76" bestFit="1" customWidth="1"/>
    <col min="6836" max="6836" width="0.7109375" style="76" customWidth="1"/>
    <col min="6837" max="6837" width="8.7109375" style="76" customWidth="1"/>
    <col min="6838" max="6838" width="0.7109375" style="76" customWidth="1"/>
    <col min="6839" max="6839" width="11" style="76" bestFit="1" customWidth="1"/>
    <col min="6840" max="6840" width="0.7109375" style="76" customWidth="1"/>
    <col min="6841" max="6841" width="16.140625" style="76" bestFit="1" customWidth="1"/>
    <col min="6842" max="6842" width="0.7109375" style="76" customWidth="1"/>
    <col min="6843" max="6843" width="11" style="76" bestFit="1" customWidth="1"/>
    <col min="6844" max="6844" width="0.7109375" style="76" customWidth="1"/>
    <col min="6845" max="6845" width="12" style="76" bestFit="1" customWidth="1"/>
    <col min="6846" max="6846" width="0.7109375" style="76" customWidth="1"/>
    <col min="6847" max="6847" width="11" style="76" bestFit="1" customWidth="1"/>
    <col min="6848" max="6848" width="0.7109375" style="76" customWidth="1"/>
    <col min="6849" max="6849" width="12" style="76" bestFit="1" customWidth="1"/>
    <col min="6850" max="6852" width="18.5703125" style="76" customWidth="1"/>
    <col min="6853" max="6853" width="9.85546875" style="76" customWidth="1"/>
    <col min="6854" max="7062" width="18.5703125" style="76" customWidth="1"/>
    <col min="7063" max="7063" width="1.42578125" style="76" customWidth="1"/>
    <col min="7064" max="7064" width="40.85546875" style="76" customWidth="1"/>
    <col min="7065" max="7065" width="5.140625" style="76" customWidth="1"/>
    <col min="7066" max="7078" width="0.85546875" style="76"/>
    <col min="7079" max="7079" width="1.42578125" style="76" customWidth="1"/>
    <col min="7080" max="7080" width="41.42578125" style="76" customWidth="1"/>
    <col min="7081" max="7081" width="12.5703125" style="76" bestFit="1" customWidth="1"/>
    <col min="7082" max="7082" width="0.7109375" style="76" customWidth="1"/>
    <col min="7083" max="7083" width="12" style="76" bestFit="1" customWidth="1"/>
    <col min="7084" max="7084" width="0.7109375" style="76" customWidth="1"/>
    <col min="7085" max="7085" width="14.7109375" style="76" customWidth="1"/>
    <col min="7086" max="7086" width="0.7109375" style="76" customWidth="1"/>
    <col min="7087" max="7087" width="14" style="76" bestFit="1" customWidth="1"/>
    <col min="7088" max="7088" width="0.7109375" style="76" customWidth="1"/>
    <col min="7089" max="7089" width="10" style="76" bestFit="1" customWidth="1"/>
    <col min="7090" max="7090" width="0.7109375" style="76" customWidth="1"/>
    <col min="7091" max="7091" width="13.5703125" style="76" bestFit="1" customWidth="1"/>
    <col min="7092" max="7092" width="0.7109375" style="76" customWidth="1"/>
    <col min="7093" max="7093" width="8.7109375" style="76" customWidth="1"/>
    <col min="7094" max="7094" width="0.7109375" style="76" customWidth="1"/>
    <col min="7095" max="7095" width="11" style="76" bestFit="1" customWidth="1"/>
    <col min="7096" max="7096" width="0.7109375" style="76" customWidth="1"/>
    <col min="7097" max="7097" width="16.140625" style="76" bestFit="1" customWidth="1"/>
    <col min="7098" max="7098" width="0.7109375" style="76" customWidth="1"/>
    <col min="7099" max="7099" width="11" style="76" bestFit="1" customWidth="1"/>
    <col min="7100" max="7100" width="0.7109375" style="76" customWidth="1"/>
    <col min="7101" max="7101" width="12" style="76" bestFit="1" customWidth="1"/>
    <col min="7102" max="7102" width="0.7109375" style="76" customWidth="1"/>
    <col min="7103" max="7103" width="11" style="76" bestFit="1" customWidth="1"/>
    <col min="7104" max="7104" width="0.7109375" style="76" customWidth="1"/>
    <col min="7105" max="7105" width="12" style="76" bestFit="1" customWidth="1"/>
    <col min="7106" max="7108" width="18.5703125" style="76" customWidth="1"/>
    <col min="7109" max="7109" width="9.85546875" style="76" customWidth="1"/>
    <col min="7110" max="7318" width="18.5703125" style="76" customWidth="1"/>
    <col min="7319" max="7319" width="1.42578125" style="76" customWidth="1"/>
    <col min="7320" max="7320" width="40.85546875" style="76" customWidth="1"/>
    <col min="7321" max="7321" width="5.140625" style="76" customWidth="1"/>
    <col min="7322" max="7334" width="0.85546875" style="76"/>
    <col min="7335" max="7335" width="1.42578125" style="76" customWidth="1"/>
    <col min="7336" max="7336" width="41.42578125" style="76" customWidth="1"/>
    <col min="7337" max="7337" width="12.5703125" style="76" bestFit="1" customWidth="1"/>
    <col min="7338" max="7338" width="0.7109375" style="76" customWidth="1"/>
    <col min="7339" max="7339" width="12" style="76" bestFit="1" customWidth="1"/>
    <col min="7340" max="7340" width="0.7109375" style="76" customWidth="1"/>
    <col min="7341" max="7341" width="14.7109375" style="76" customWidth="1"/>
    <col min="7342" max="7342" width="0.7109375" style="76" customWidth="1"/>
    <col min="7343" max="7343" width="14" style="76" bestFit="1" customWidth="1"/>
    <col min="7344" max="7344" width="0.7109375" style="76" customWidth="1"/>
    <col min="7345" max="7345" width="10" style="76" bestFit="1" customWidth="1"/>
    <col min="7346" max="7346" width="0.7109375" style="76" customWidth="1"/>
    <col min="7347" max="7347" width="13.5703125" style="76" bestFit="1" customWidth="1"/>
    <col min="7348" max="7348" width="0.7109375" style="76" customWidth="1"/>
    <col min="7349" max="7349" width="8.7109375" style="76" customWidth="1"/>
    <col min="7350" max="7350" width="0.7109375" style="76" customWidth="1"/>
    <col min="7351" max="7351" width="11" style="76" bestFit="1" customWidth="1"/>
    <col min="7352" max="7352" width="0.7109375" style="76" customWidth="1"/>
    <col min="7353" max="7353" width="16.140625" style="76" bestFit="1" customWidth="1"/>
    <col min="7354" max="7354" width="0.7109375" style="76" customWidth="1"/>
    <col min="7355" max="7355" width="11" style="76" bestFit="1" customWidth="1"/>
    <col min="7356" max="7356" width="0.7109375" style="76" customWidth="1"/>
    <col min="7357" max="7357" width="12" style="76" bestFit="1" customWidth="1"/>
    <col min="7358" max="7358" width="0.7109375" style="76" customWidth="1"/>
    <col min="7359" max="7359" width="11" style="76" bestFit="1" customWidth="1"/>
    <col min="7360" max="7360" width="0.7109375" style="76" customWidth="1"/>
    <col min="7361" max="7361" width="12" style="76" bestFit="1" customWidth="1"/>
    <col min="7362" max="7364" width="18.5703125" style="76" customWidth="1"/>
    <col min="7365" max="7365" width="9.85546875" style="76" customWidth="1"/>
    <col min="7366" max="7574" width="18.5703125" style="76" customWidth="1"/>
    <col min="7575" max="7575" width="1.42578125" style="76" customWidth="1"/>
    <col min="7576" max="7576" width="40.85546875" style="76" customWidth="1"/>
    <col min="7577" max="7577" width="5.140625" style="76" customWidth="1"/>
    <col min="7578" max="7590" width="0.85546875" style="76"/>
    <col min="7591" max="7591" width="1.42578125" style="76" customWidth="1"/>
    <col min="7592" max="7592" width="41.42578125" style="76" customWidth="1"/>
    <col min="7593" max="7593" width="12.5703125" style="76" bestFit="1" customWidth="1"/>
    <col min="7594" max="7594" width="0.7109375" style="76" customWidth="1"/>
    <col min="7595" max="7595" width="12" style="76" bestFit="1" customWidth="1"/>
    <col min="7596" max="7596" width="0.7109375" style="76" customWidth="1"/>
    <col min="7597" max="7597" width="14.7109375" style="76" customWidth="1"/>
    <col min="7598" max="7598" width="0.7109375" style="76" customWidth="1"/>
    <col min="7599" max="7599" width="14" style="76" bestFit="1" customWidth="1"/>
    <col min="7600" max="7600" width="0.7109375" style="76" customWidth="1"/>
    <col min="7601" max="7601" width="10" style="76" bestFit="1" customWidth="1"/>
    <col min="7602" max="7602" width="0.7109375" style="76" customWidth="1"/>
    <col min="7603" max="7603" width="13.5703125" style="76" bestFit="1" customWidth="1"/>
    <col min="7604" max="7604" width="0.7109375" style="76" customWidth="1"/>
    <col min="7605" max="7605" width="8.7109375" style="76" customWidth="1"/>
    <col min="7606" max="7606" width="0.7109375" style="76" customWidth="1"/>
    <col min="7607" max="7607" width="11" style="76" bestFit="1" customWidth="1"/>
    <col min="7608" max="7608" width="0.7109375" style="76" customWidth="1"/>
    <col min="7609" max="7609" width="16.140625" style="76" bestFit="1" customWidth="1"/>
    <col min="7610" max="7610" width="0.7109375" style="76" customWidth="1"/>
    <col min="7611" max="7611" width="11" style="76" bestFit="1" customWidth="1"/>
    <col min="7612" max="7612" width="0.7109375" style="76" customWidth="1"/>
    <col min="7613" max="7613" width="12" style="76" bestFit="1" customWidth="1"/>
    <col min="7614" max="7614" width="0.7109375" style="76" customWidth="1"/>
    <col min="7615" max="7615" width="11" style="76" bestFit="1" customWidth="1"/>
    <col min="7616" max="7616" width="0.7109375" style="76" customWidth="1"/>
    <col min="7617" max="7617" width="12" style="76" bestFit="1" customWidth="1"/>
    <col min="7618" max="7620" width="18.5703125" style="76" customWidth="1"/>
    <col min="7621" max="7621" width="9.85546875" style="76" customWidth="1"/>
    <col min="7622" max="7830" width="18.5703125" style="76" customWidth="1"/>
    <col min="7831" max="7831" width="1.42578125" style="76" customWidth="1"/>
    <col min="7832" max="7832" width="40.85546875" style="76" customWidth="1"/>
    <col min="7833" max="7833" width="5.140625" style="76" customWidth="1"/>
    <col min="7834" max="7846" width="0.85546875" style="76"/>
    <col min="7847" max="7847" width="1.42578125" style="76" customWidth="1"/>
    <col min="7848" max="7848" width="41.42578125" style="76" customWidth="1"/>
    <col min="7849" max="7849" width="12.5703125" style="76" bestFit="1" customWidth="1"/>
    <col min="7850" max="7850" width="0.7109375" style="76" customWidth="1"/>
    <col min="7851" max="7851" width="12" style="76" bestFit="1" customWidth="1"/>
    <col min="7852" max="7852" width="0.7109375" style="76" customWidth="1"/>
    <col min="7853" max="7853" width="14.7109375" style="76" customWidth="1"/>
    <col min="7854" max="7854" width="0.7109375" style="76" customWidth="1"/>
    <col min="7855" max="7855" width="14" style="76" bestFit="1" customWidth="1"/>
    <col min="7856" max="7856" width="0.7109375" style="76" customWidth="1"/>
    <col min="7857" max="7857" width="10" style="76" bestFit="1" customWidth="1"/>
    <col min="7858" max="7858" width="0.7109375" style="76" customWidth="1"/>
    <col min="7859" max="7859" width="13.5703125" style="76" bestFit="1" customWidth="1"/>
    <col min="7860" max="7860" width="0.7109375" style="76" customWidth="1"/>
    <col min="7861" max="7861" width="8.7109375" style="76" customWidth="1"/>
    <col min="7862" max="7862" width="0.7109375" style="76" customWidth="1"/>
    <col min="7863" max="7863" width="11" style="76" bestFit="1" customWidth="1"/>
    <col min="7864" max="7864" width="0.7109375" style="76" customWidth="1"/>
    <col min="7865" max="7865" width="16.140625" style="76" bestFit="1" customWidth="1"/>
    <col min="7866" max="7866" width="0.7109375" style="76" customWidth="1"/>
    <col min="7867" max="7867" width="11" style="76" bestFit="1" customWidth="1"/>
    <col min="7868" max="7868" width="0.7109375" style="76" customWidth="1"/>
    <col min="7869" max="7869" width="12" style="76" bestFit="1" customWidth="1"/>
    <col min="7870" max="7870" width="0.7109375" style="76" customWidth="1"/>
    <col min="7871" max="7871" width="11" style="76" bestFit="1" customWidth="1"/>
    <col min="7872" max="7872" width="0.7109375" style="76" customWidth="1"/>
    <col min="7873" max="7873" width="12" style="76" bestFit="1" customWidth="1"/>
    <col min="7874" max="7876" width="18.5703125" style="76" customWidth="1"/>
    <col min="7877" max="7877" width="9.85546875" style="76" customWidth="1"/>
    <col min="7878" max="8086" width="18.5703125" style="76" customWidth="1"/>
    <col min="8087" max="8087" width="1.42578125" style="76" customWidth="1"/>
    <col min="8088" max="8088" width="40.85546875" style="76" customWidth="1"/>
    <col min="8089" max="8089" width="5.140625" style="76" customWidth="1"/>
    <col min="8090" max="8102" width="0.85546875" style="76"/>
    <col min="8103" max="8103" width="1.42578125" style="76" customWidth="1"/>
    <col min="8104" max="8104" width="41.42578125" style="76" customWidth="1"/>
    <col min="8105" max="8105" width="12.5703125" style="76" bestFit="1" customWidth="1"/>
    <col min="8106" max="8106" width="0.7109375" style="76" customWidth="1"/>
    <col min="8107" max="8107" width="12" style="76" bestFit="1" customWidth="1"/>
    <col min="8108" max="8108" width="0.7109375" style="76" customWidth="1"/>
    <col min="8109" max="8109" width="14.7109375" style="76" customWidth="1"/>
    <col min="8110" max="8110" width="0.7109375" style="76" customWidth="1"/>
    <col min="8111" max="8111" width="14" style="76" bestFit="1" customWidth="1"/>
    <col min="8112" max="8112" width="0.7109375" style="76" customWidth="1"/>
    <col min="8113" max="8113" width="10" style="76" bestFit="1" customWidth="1"/>
    <col min="8114" max="8114" width="0.7109375" style="76" customWidth="1"/>
    <col min="8115" max="8115" width="13.5703125" style="76" bestFit="1" customWidth="1"/>
    <col min="8116" max="8116" width="0.7109375" style="76" customWidth="1"/>
    <col min="8117" max="8117" width="8.7109375" style="76" customWidth="1"/>
    <col min="8118" max="8118" width="0.7109375" style="76" customWidth="1"/>
    <col min="8119" max="8119" width="11" style="76" bestFit="1" customWidth="1"/>
    <col min="8120" max="8120" width="0.7109375" style="76" customWidth="1"/>
    <col min="8121" max="8121" width="16.140625" style="76" bestFit="1" customWidth="1"/>
    <col min="8122" max="8122" width="0.7109375" style="76" customWidth="1"/>
    <col min="8123" max="8123" width="11" style="76" bestFit="1" customWidth="1"/>
    <col min="8124" max="8124" width="0.7109375" style="76" customWidth="1"/>
    <col min="8125" max="8125" width="12" style="76" bestFit="1" customWidth="1"/>
    <col min="8126" max="8126" width="0.7109375" style="76" customWidth="1"/>
    <col min="8127" max="8127" width="11" style="76" bestFit="1" customWidth="1"/>
    <col min="8128" max="8128" width="0.7109375" style="76" customWidth="1"/>
    <col min="8129" max="8129" width="12" style="76" bestFit="1" customWidth="1"/>
    <col min="8130" max="8132" width="18.5703125" style="76" customWidth="1"/>
    <col min="8133" max="8133" width="9.85546875" style="76" customWidth="1"/>
    <col min="8134" max="8342" width="18.5703125" style="76" customWidth="1"/>
    <col min="8343" max="8343" width="1.42578125" style="76" customWidth="1"/>
    <col min="8344" max="8344" width="40.85546875" style="76" customWidth="1"/>
    <col min="8345" max="8345" width="5.140625" style="76" customWidth="1"/>
    <col min="8346" max="8358" width="0.85546875" style="76"/>
    <col min="8359" max="8359" width="1.42578125" style="76" customWidth="1"/>
    <col min="8360" max="8360" width="41.42578125" style="76" customWidth="1"/>
    <col min="8361" max="8361" width="12.5703125" style="76" bestFit="1" customWidth="1"/>
    <col min="8362" max="8362" width="0.7109375" style="76" customWidth="1"/>
    <col min="8363" max="8363" width="12" style="76" bestFit="1" customWidth="1"/>
    <col min="8364" max="8364" width="0.7109375" style="76" customWidth="1"/>
    <col min="8365" max="8365" width="14.7109375" style="76" customWidth="1"/>
    <col min="8366" max="8366" width="0.7109375" style="76" customWidth="1"/>
    <col min="8367" max="8367" width="14" style="76" bestFit="1" customWidth="1"/>
    <col min="8368" max="8368" width="0.7109375" style="76" customWidth="1"/>
    <col min="8369" max="8369" width="10" style="76" bestFit="1" customWidth="1"/>
    <col min="8370" max="8370" width="0.7109375" style="76" customWidth="1"/>
    <col min="8371" max="8371" width="13.5703125" style="76" bestFit="1" customWidth="1"/>
    <col min="8372" max="8372" width="0.7109375" style="76" customWidth="1"/>
    <col min="8373" max="8373" width="8.7109375" style="76" customWidth="1"/>
    <col min="8374" max="8374" width="0.7109375" style="76" customWidth="1"/>
    <col min="8375" max="8375" width="11" style="76" bestFit="1" customWidth="1"/>
    <col min="8376" max="8376" width="0.7109375" style="76" customWidth="1"/>
    <col min="8377" max="8377" width="16.140625" style="76" bestFit="1" customWidth="1"/>
    <col min="8378" max="8378" width="0.7109375" style="76" customWidth="1"/>
    <col min="8379" max="8379" width="11" style="76" bestFit="1" customWidth="1"/>
    <col min="8380" max="8380" width="0.7109375" style="76" customWidth="1"/>
    <col min="8381" max="8381" width="12" style="76" bestFit="1" customWidth="1"/>
    <col min="8382" max="8382" width="0.7109375" style="76" customWidth="1"/>
    <col min="8383" max="8383" width="11" style="76" bestFit="1" customWidth="1"/>
    <col min="8384" max="8384" width="0.7109375" style="76" customWidth="1"/>
    <col min="8385" max="8385" width="12" style="76" bestFit="1" customWidth="1"/>
    <col min="8386" max="8388" width="18.5703125" style="76" customWidth="1"/>
    <col min="8389" max="8389" width="9.85546875" style="76" customWidth="1"/>
    <col min="8390" max="8598" width="18.5703125" style="76" customWidth="1"/>
    <col min="8599" max="8599" width="1.42578125" style="76" customWidth="1"/>
    <col min="8600" max="8600" width="40.85546875" style="76" customWidth="1"/>
    <col min="8601" max="8601" width="5.140625" style="76" customWidth="1"/>
    <col min="8602" max="8614" width="0.85546875" style="76"/>
    <col min="8615" max="8615" width="1.42578125" style="76" customWidth="1"/>
    <col min="8616" max="8616" width="41.42578125" style="76" customWidth="1"/>
    <col min="8617" max="8617" width="12.5703125" style="76" bestFit="1" customWidth="1"/>
    <col min="8618" max="8618" width="0.7109375" style="76" customWidth="1"/>
    <col min="8619" max="8619" width="12" style="76" bestFit="1" customWidth="1"/>
    <col min="8620" max="8620" width="0.7109375" style="76" customWidth="1"/>
    <col min="8621" max="8621" width="14.7109375" style="76" customWidth="1"/>
    <col min="8622" max="8622" width="0.7109375" style="76" customWidth="1"/>
    <col min="8623" max="8623" width="14" style="76" bestFit="1" customWidth="1"/>
    <col min="8624" max="8624" width="0.7109375" style="76" customWidth="1"/>
    <col min="8625" max="8625" width="10" style="76" bestFit="1" customWidth="1"/>
    <col min="8626" max="8626" width="0.7109375" style="76" customWidth="1"/>
    <col min="8627" max="8627" width="13.5703125" style="76" bestFit="1" customWidth="1"/>
    <col min="8628" max="8628" width="0.7109375" style="76" customWidth="1"/>
    <col min="8629" max="8629" width="8.7109375" style="76" customWidth="1"/>
    <col min="8630" max="8630" width="0.7109375" style="76" customWidth="1"/>
    <col min="8631" max="8631" width="11" style="76" bestFit="1" customWidth="1"/>
    <col min="8632" max="8632" width="0.7109375" style="76" customWidth="1"/>
    <col min="8633" max="8633" width="16.140625" style="76" bestFit="1" customWidth="1"/>
    <col min="8634" max="8634" width="0.7109375" style="76" customWidth="1"/>
    <col min="8635" max="8635" width="11" style="76" bestFit="1" customWidth="1"/>
    <col min="8636" max="8636" width="0.7109375" style="76" customWidth="1"/>
    <col min="8637" max="8637" width="12" style="76" bestFit="1" customWidth="1"/>
    <col min="8638" max="8638" width="0.7109375" style="76" customWidth="1"/>
    <col min="8639" max="8639" width="11" style="76" bestFit="1" customWidth="1"/>
    <col min="8640" max="8640" width="0.7109375" style="76" customWidth="1"/>
    <col min="8641" max="8641" width="12" style="76" bestFit="1" customWidth="1"/>
    <col min="8642" max="8644" width="18.5703125" style="76" customWidth="1"/>
    <col min="8645" max="8645" width="9.85546875" style="76" customWidth="1"/>
    <col min="8646" max="8854" width="18.5703125" style="76" customWidth="1"/>
    <col min="8855" max="8855" width="1.42578125" style="76" customWidth="1"/>
    <col min="8856" max="8856" width="40.85546875" style="76" customWidth="1"/>
    <col min="8857" max="8857" width="5.140625" style="76" customWidth="1"/>
    <col min="8858" max="8870" width="0.85546875" style="76"/>
    <col min="8871" max="8871" width="1.42578125" style="76" customWidth="1"/>
    <col min="8872" max="8872" width="41.42578125" style="76" customWidth="1"/>
    <col min="8873" max="8873" width="12.5703125" style="76" bestFit="1" customWidth="1"/>
    <col min="8874" max="8874" width="0.7109375" style="76" customWidth="1"/>
    <col min="8875" max="8875" width="12" style="76" bestFit="1" customWidth="1"/>
    <col min="8876" max="8876" width="0.7109375" style="76" customWidth="1"/>
    <col min="8877" max="8877" width="14.7109375" style="76" customWidth="1"/>
    <col min="8878" max="8878" width="0.7109375" style="76" customWidth="1"/>
    <col min="8879" max="8879" width="14" style="76" bestFit="1" customWidth="1"/>
    <col min="8880" max="8880" width="0.7109375" style="76" customWidth="1"/>
    <col min="8881" max="8881" width="10" style="76" bestFit="1" customWidth="1"/>
    <col min="8882" max="8882" width="0.7109375" style="76" customWidth="1"/>
    <col min="8883" max="8883" width="13.5703125" style="76" bestFit="1" customWidth="1"/>
    <col min="8884" max="8884" width="0.7109375" style="76" customWidth="1"/>
    <col min="8885" max="8885" width="8.7109375" style="76" customWidth="1"/>
    <col min="8886" max="8886" width="0.7109375" style="76" customWidth="1"/>
    <col min="8887" max="8887" width="11" style="76" bestFit="1" customWidth="1"/>
    <col min="8888" max="8888" width="0.7109375" style="76" customWidth="1"/>
    <col min="8889" max="8889" width="16.140625" style="76" bestFit="1" customWidth="1"/>
    <col min="8890" max="8890" width="0.7109375" style="76" customWidth="1"/>
    <col min="8891" max="8891" width="11" style="76" bestFit="1" customWidth="1"/>
    <col min="8892" max="8892" width="0.7109375" style="76" customWidth="1"/>
    <col min="8893" max="8893" width="12" style="76" bestFit="1" customWidth="1"/>
    <col min="8894" max="8894" width="0.7109375" style="76" customWidth="1"/>
    <col min="8895" max="8895" width="11" style="76" bestFit="1" customWidth="1"/>
    <col min="8896" max="8896" width="0.7109375" style="76" customWidth="1"/>
    <col min="8897" max="8897" width="12" style="76" bestFit="1" customWidth="1"/>
    <col min="8898" max="8900" width="18.5703125" style="76" customWidth="1"/>
    <col min="8901" max="8901" width="9.85546875" style="76" customWidth="1"/>
    <col min="8902" max="9110" width="18.5703125" style="76" customWidth="1"/>
    <col min="9111" max="9111" width="1.42578125" style="76" customWidth="1"/>
    <col min="9112" max="9112" width="40.85546875" style="76" customWidth="1"/>
    <col min="9113" max="9113" width="5.140625" style="76" customWidth="1"/>
    <col min="9114" max="9126" width="0.85546875" style="76"/>
    <col min="9127" max="9127" width="1.42578125" style="76" customWidth="1"/>
    <col min="9128" max="9128" width="41.42578125" style="76" customWidth="1"/>
    <col min="9129" max="9129" width="12.5703125" style="76" bestFit="1" customWidth="1"/>
    <col min="9130" max="9130" width="0.7109375" style="76" customWidth="1"/>
    <col min="9131" max="9131" width="12" style="76" bestFit="1" customWidth="1"/>
    <col min="9132" max="9132" width="0.7109375" style="76" customWidth="1"/>
    <col min="9133" max="9133" width="14.7109375" style="76" customWidth="1"/>
    <col min="9134" max="9134" width="0.7109375" style="76" customWidth="1"/>
    <col min="9135" max="9135" width="14" style="76" bestFit="1" customWidth="1"/>
    <col min="9136" max="9136" width="0.7109375" style="76" customWidth="1"/>
    <col min="9137" max="9137" width="10" style="76" bestFit="1" customWidth="1"/>
    <col min="9138" max="9138" width="0.7109375" style="76" customWidth="1"/>
    <col min="9139" max="9139" width="13.5703125" style="76" bestFit="1" customWidth="1"/>
    <col min="9140" max="9140" width="0.7109375" style="76" customWidth="1"/>
    <col min="9141" max="9141" width="8.7109375" style="76" customWidth="1"/>
    <col min="9142" max="9142" width="0.7109375" style="76" customWidth="1"/>
    <col min="9143" max="9143" width="11" style="76" bestFit="1" customWidth="1"/>
    <col min="9144" max="9144" width="0.7109375" style="76" customWidth="1"/>
    <col min="9145" max="9145" width="16.140625" style="76" bestFit="1" customWidth="1"/>
    <col min="9146" max="9146" width="0.7109375" style="76" customWidth="1"/>
    <col min="9147" max="9147" width="11" style="76" bestFit="1" customWidth="1"/>
    <col min="9148" max="9148" width="0.7109375" style="76" customWidth="1"/>
    <col min="9149" max="9149" width="12" style="76" bestFit="1" customWidth="1"/>
    <col min="9150" max="9150" width="0.7109375" style="76" customWidth="1"/>
    <col min="9151" max="9151" width="11" style="76" bestFit="1" customWidth="1"/>
    <col min="9152" max="9152" width="0.7109375" style="76" customWidth="1"/>
    <col min="9153" max="9153" width="12" style="76" bestFit="1" customWidth="1"/>
    <col min="9154" max="9156" width="18.5703125" style="76" customWidth="1"/>
    <col min="9157" max="9157" width="9.85546875" style="76" customWidth="1"/>
    <col min="9158" max="9366" width="18.5703125" style="76" customWidth="1"/>
    <col min="9367" max="9367" width="1.42578125" style="76" customWidth="1"/>
    <col min="9368" max="9368" width="40.85546875" style="76" customWidth="1"/>
    <col min="9369" max="9369" width="5.140625" style="76" customWidth="1"/>
    <col min="9370" max="9382" width="0.85546875" style="76"/>
    <col min="9383" max="9383" width="1.42578125" style="76" customWidth="1"/>
    <col min="9384" max="9384" width="41.42578125" style="76" customWidth="1"/>
    <col min="9385" max="9385" width="12.5703125" style="76" bestFit="1" customWidth="1"/>
    <col min="9386" max="9386" width="0.7109375" style="76" customWidth="1"/>
    <col min="9387" max="9387" width="12" style="76" bestFit="1" customWidth="1"/>
    <col min="9388" max="9388" width="0.7109375" style="76" customWidth="1"/>
    <col min="9389" max="9389" width="14.7109375" style="76" customWidth="1"/>
    <col min="9390" max="9390" width="0.7109375" style="76" customWidth="1"/>
    <col min="9391" max="9391" width="14" style="76" bestFit="1" customWidth="1"/>
    <col min="9392" max="9392" width="0.7109375" style="76" customWidth="1"/>
    <col min="9393" max="9393" width="10" style="76" bestFit="1" customWidth="1"/>
    <col min="9394" max="9394" width="0.7109375" style="76" customWidth="1"/>
    <col min="9395" max="9395" width="13.5703125" style="76" bestFit="1" customWidth="1"/>
    <col min="9396" max="9396" width="0.7109375" style="76" customWidth="1"/>
    <col min="9397" max="9397" width="8.7109375" style="76" customWidth="1"/>
    <col min="9398" max="9398" width="0.7109375" style="76" customWidth="1"/>
    <col min="9399" max="9399" width="11" style="76" bestFit="1" customWidth="1"/>
    <col min="9400" max="9400" width="0.7109375" style="76" customWidth="1"/>
    <col min="9401" max="9401" width="16.140625" style="76" bestFit="1" customWidth="1"/>
    <col min="9402" max="9402" width="0.7109375" style="76" customWidth="1"/>
    <col min="9403" max="9403" width="11" style="76" bestFit="1" customWidth="1"/>
    <col min="9404" max="9404" width="0.7109375" style="76" customWidth="1"/>
    <col min="9405" max="9405" width="12" style="76" bestFit="1" customWidth="1"/>
    <col min="9406" max="9406" width="0.7109375" style="76" customWidth="1"/>
    <col min="9407" max="9407" width="11" style="76" bestFit="1" customWidth="1"/>
    <col min="9408" max="9408" width="0.7109375" style="76" customWidth="1"/>
    <col min="9409" max="9409" width="12" style="76" bestFit="1" customWidth="1"/>
    <col min="9410" max="9412" width="18.5703125" style="76" customWidth="1"/>
    <col min="9413" max="9413" width="9.85546875" style="76" customWidth="1"/>
    <col min="9414" max="9622" width="18.5703125" style="76" customWidth="1"/>
    <col min="9623" max="9623" width="1.42578125" style="76" customWidth="1"/>
    <col min="9624" max="9624" width="40.85546875" style="76" customWidth="1"/>
    <col min="9625" max="9625" width="5.140625" style="76" customWidth="1"/>
    <col min="9626" max="9638" width="0.85546875" style="76"/>
    <col min="9639" max="9639" width="1.42578125" style="76" customWidth="1"/>
    <col min="9640" max="9640" width="41.42578125" style="76" customWidth="1"/>
    <col min="9641" max="9641" width="12.5703125" style="76" bestFit="1" customWidth="1"/>
    <col min="9642" max="9642" width="0.7109375" style="76" customWidth="1"/>
    <col min="9643" max="9643" width="12" style="76" bestFit="1" customWidth="1"/>
    <col min="9644" max="9644" width="0.7109375" style="76" customWidth="1"/>
    <col min="9645" max="9645" width="14.7109375" style="76" customWidth="1"/>
    <col min="9646" max="9646" width="0.7109375" style="76" customWidth="1"/>
    <col min="9647" max="9647" width="14" style="76" bestFit="1" customWidth="1"/>
    <col min="9648" max="9648" width="0.7109375" style="76" customWidth="1"/>
    <col min="9649" max="9649" width="10" style="76" bestFit="1" customWidth="1"/>
    <col min="9650" max="9650" width="0.7109375" style="76" customWidth="1"/>
    <col min="9651" max="9651" width="13.5703125" style="76" bestFit="1" customWidth="1"/>
    <col min="9652" max="9652" width="0.7109375" style="76" customWidth="1"/>
    <col min="9653" max="9653" width="8.7109375" style="76" customWidth="1"/>
    <col min="9654" max="9654" width="0.7109375" style="76" customWidth="1"/>
    <col min="9655" max="9655" width="11" style="76" bestFit="1" customWidth="1"/>
    <col min="9656" max="9656" width="0.7109375" style="76" customWidth="1"/>
    <col min="9657" max="9657" width="16.140625" style="76" bestFit="1" customWidth="1"/>
    <col min="9658" max="9658" width="0.7109375" style="76" customWidth="1"/>
    <col min="9659" max="9659" width="11" style="76" bestFit="1" customWidth="1"/>
    <col min="9660" max="9660" width="0.7109375" style="76" customWidth="1"/>
    <col min="9661" max="9661" width="12" style="76" bestFit="1" customWidth="1"/>
    <col min="9662" max="9662" width="0.7109375" style="76" customWidth="1"/>
    <col min="9663" max="9663" width="11" style="76" bestFit="1" customWidth="1"/>
    <col min="9664" max="9664" width="0.7109375" style="76" customWidth="1"/>
    <col min="9665" max="9665" width="12" style="76" bestFit="1" customWidth="1"/>
    <col min="9666" max="9668" width="18.5703125" style="76" customWidth="1"/>
    <col min="9669" max="9669" width="9.85546875" style="76" customWidth="1"/>
    <col min="9670" max="9878" width="18.5703125" style="76" customWidth="1"/>
    <col min="9879" max="9879" width="1.42578125" style="76" customWidth="1"/>
    <col min="9880" max="9880" width="40.85546875" style="76" customWidth="1"/>
    <col min="9881" max="9881" width="5.140625" style="76" customWidth="1"/>
    <col min="9882" max="9894" width="0.85546875" style="76"/>
    <col min="9895" max="9895" width="1.42578125" style="76" customWidth="1"/>
    <col min="9896" max="9896" width="41.42578125" style="76" customWidth="1"/>
    <col min="9897" max="9897" width="12.5703125" style="76" bestFit="1" customWidth="1"/>
    <col min="9898" max="9898" width="0.7109375" style="76" customWidth="1"/>
    <col min="9899" max="9899" width="12" style="76" bestFit="1" customWidth="1"/>
    <col min="9900" max="9900" width="0.7109375" style="76" customWidth="1"/>
    <col min="9901" max="9901" width="14.7109375" style="76" customWidth="1"/>
    <col min="9902" max="9902" width="0.7109375" style="76" customWidth="1"/>
    <col min="9903" max="9903" width="14" style="76" bestFit="1" customWidth="1"/>
    <col min="9904" max="9904" width="0.7109375" style="76" customWidth="1"/>
    <col min="9905" max="9905" width="10" style="76" bestFit="1" customWidth="1"/>
    <col min="9906" max="9906" width="0.7109375" style="76" customWidth="1"/>
    <col min="9907" max="9907" width="13.5703125" style="76" bestFit="1" customWidth="1"/>
    <col min="9908" max="9908" width="0.7109375" style="76" customWidth="1"/>
    <col min="9909" max="9909" width="8.7109375" style="76" customWidth="1"/>
    <col min="9910" max="9910" width="0.7109375" style="76" customWidth="1"/>
    <col min="9911" max="9911" width="11" style="76" bestFit="1" customWidth="1"/>
    <col min="9912" max="9912" width="0.7109375" style="76" customWidth="1"/>
    <col min="9913" max="9913" width="16.140625" style="76" bestFit="1" customWidth="1"/>
    <col min="9914" max="9914" width="0.7109375" style="76" customWidth="1"/>
    <col min="9915" max="9915" width="11" style="76" bestFit="1" customWidth="1"/>
    <col min="9916" max="9916" width="0.7109375" style="76" customWidth="1"/>
    <col min="9917" max="9917" width="12" style="76" bestFit="1" customWidth="1"/>
    <col min="9918" max="9918" width="0.7109375" style="76" customWidth="1"/>
    <col min="9919" max="9919" width="11" style="76" bestFit="1" customWidth="1"/>
    <col min="9920" max="9920" width="0.7109375" style="76" customWidth="1"/>
    <col min="9921" max="9921" width="12" style="76" bestFit="1" customWidth="1"/>
    <col min="9922" max="9924" width="18.5703125" style="76" customWidth="1"/>
    <col min="9925" max="9925" width="9.85546875" style="76" customWidth="1"/>
    <col min="9926" max="10134" width="18.5703125" style="76" customWidth="1"/>
    <col min="10135" max="10135" width="1.42578125" style="76" customWidth="1"/>
    <col min="10136" max="10136" width="40.85546875" style="76" customWidth="1"/>
    <col min="10137" max="10137" width="5.140625" style="76" customWidth="1"/>
    <col min="10138" max="10150" width="0.85546875" style="76"/>
    <col min="10151" max="10151" width="1.42578125" style="76" customWidth="1"/>
    <col min="10152" max="10152" width="41.42578125" style="76" customWidth="1"/>
    <col min="10153" max="10153" width="12.5703125" style="76" bestFit="1" customWidth="1"/>
    <col min="10154" max="10154" width="0.7109375" style="76" customWidth="1"/>
    <col min="10155" max="10155" width="12" style="76" bestFit="1" customWidth="1"/>
    <col min="10156" max="10156" width="0.7109375" style="76" customWidth="1"/>
    <col min="10157" max="10157" width="14.7109375" style="76" customWidth="1"/>
    <col min="10158" max="10158" width="0.7109375" style="76" customWidth="1"/>
    <col min="10159" max="10159" width="14" style="76" bestFit="1" customWidth="1"/>
    <col min="10160" max="10160" width="0.7109375" style="76" customWidth="1"/>
    <col min="10161" max="10161" width="10" style="76" bestFit="1" customWidth="1"/>
    <col min="10162" max="10162" width="0.7109375" style="76" customWidth="1"/>
    <col min="10163" max="10163" width="13.5703125" style="76" bestFit="1" customWidth="1"/>
    <col min="10164" max="10164" width="0.7109375" style="76" customWidth="1"/>
    <col min="10165" max="10165" width="8.7109375" style="76" customWidth="1"/>
    <col min="10166" max="10166" width="0.7109375" style="76" customWidth="1"/>
    <col min="10167" max="10167" width="11" style="76" bestFit="1" customWidth="1"/>
    <col min="10168" max="10168" width="0.7109375" style="76" customWidth="1"/>
    <col min="10169" max="10169" width="16.140625" style="76" bestFit="1" customWidth="1"/>
    <col min="10170" max="10170" width="0.7109375" style="76" customWidth="1"/>
    <col min="10171" max="10171" width="11" style="76" bestFit="1" customWidth="1"/>
    <col min="10172" max="10172" width="0.7109375" style="76" customWidth="1"/>
    <col min="10173" max="10173" width="12" style="76" bestFit="1" customWidth="1"/>
    <col min="10174" max="10174" width="0.7109375" style="76" customWidth="1"/>
    <col min="10175" max="10175" width="11" style="76" bestFit="1" customWidth="1"/>
    <col min="10176" max="10176" width="0.7109375" style="76" customWidth="1"/>
    <col min="10177" max="10177" width="12" style="76" bestFit="1" customWidth="1"/>
    <col min="10178" max="10180" width="18.5703125" style="76" customWidth="1"/>
    <col min="10181" max="10181" width="9.85546875" style="76" customWidth="1"/>
    <col min="10182" max="10390" width="18.5703125" style="76" customWidth="1"/>
    <col min="10391" max="10391" width="1.42578125" style="76" customWidth="1"/>
    <col min="10392" max="10392" width="40.85546875" style="76" customWidth="1"/>
    <col min="10393" max="10393" width="5.140625" style="76" customWidth="1"/>
    <col min="10394" max="10406" width="0.85546875" style="76"/>
    <col min="10407" max="10407" width="1.42578125" style="76" customWidth="1"/>
    <col min="10408" max="10408" width="41.42578125" style="76" customWidth="1"/>
    <col min="10409" max="10409" width="12.5703125" style="76" bestFit="1" customWidth="1"/>
    <col min="10410" max="10410" width="0.7109375" style="76" customWidth="1"/>
    <col min="10411" max="10411" width="12" style="76" bestFit="1" customWidth="1"/>
    <col min="10412" max="10412" width="0.7109375" style="76" customWidth="1"/>
    <col min="10413" max="10413" width="14.7109375" style="76" customWidth="1"/>
    <col min="10414" max="10414" width="0.7109375" style="76" customWidth="1"/>
    <col min="10415" max="10415" width="14" style="76" bestFit="1" customWidth="1"/>
    <col min="10416" max="10416" width="0.7109375" style="76" customWidth="1"/>
    <col min="10417" max="10417" width="10" style="76" bestFit="1" customWidth="1"/>
    <col min="10418" max="10418" width="0.7109375" style="76" customWidth="1"/>
    <col min="10419" max="10419" width="13.5703125" style="76" bestFit="1" customWidth="1"/>
    <col min="10420" max="10420" width="0.7109375" style="76" customWidth="1"/>
    <col min="10421" max="10421" width="8.7109375" style="76" customWidth="1"/>
    <col min="10422" max="10422" width="0.7109375" style="76" customWidth="1"/>
    <col min="10423" max="10423" width="11" style="76" bestFit="1" customWidth="1"/>
    <col min="10424" max="10424" width="0.7109375" style="76" customWidth="1"/>
    <col min="10425" max="10425" width="16.140625" style="76" bestFit="1" customWidth="1"/>
    <col min="10426" max="10426" width="0.7109375" style="76" customWidth="1"/>
    <col min="10427" max="10427" width="11" style="76" bestFit="1" customWidth="1"/>
    <col min="10428" max="10428" width="0.7109375" style="76" customWidth="1"/>
    <col min="10429" max="10429" width="12" style="76" bestFit="1" customWidth="1"/>
    <col min="10430" max="10430" width="0.7109375" style="76" customWidth="1"/>
    <col min="10431" max="10431" width="11" style="76" bestFit="1" customWidth="1"/>
    <col min="10432" max="10432" width="0.7109375" style="76" customWidth="1"/>
    <col min="10433" max="10433" width="12" style="76" bestFit="1" customWidth="1"/>
    <col min="10434" max="10436" width="18.5703125" style="76" customWidth="1"/>
    <col min="10437" max="10437" width="9.85546875" style="76" customWidth="1"/>
    <col min="10438" max="10646" width="18.5703125" style="76" customWidth="1"/>
    <col min="10647" max="10647" width="1.42578125" style="76" customWidth="1"/>
    <col min="10648" max="10648" width="40.85546875" style="76" customWidth="1"/>
    <col min="10649" max="10649" width="5.140625" style="76" customWidth="1"/>
    <col min="10650" max="10662" width="0.85546875" style="76"/>
    <col min="10663" max="10663" width="1.42578125" style="76" customWidth="1"/>
    <col min="10664" max="10664" width="41.42578125" style="76" customWidth="1"/>
    <col min="10665" max="10665" width="12.5703125" style="76" bestFit="1" customWidth="1"/>
    <col min="10666" max="10666" width="0.7109375" style="76" customWidth="1"/>
    <col min="10667" max="10667" width="12" style="76" bestFit="1" customWidth="1"/>
    <col min="10668" max="10668" width="0.7109375" style="76" customWidth="1"/>
    <col min="10669" max="10669" width="14.7109375" style="76" customWidth="1"/>
    <col min="10670" max="10670" width="0.7109375" style="76" customWidth="1"/>
    <col min="10671" max="10671" width="14" style="76" bestFit="1" customWidth="1"/>
    <col min="10672" max="10672" width="0.7109375" style="76" customWidth="1"/>
    <col min="10673" max="10673" width="10" style="76" bestFit="1" customWidth="1"/>
    <col min="10674" max="10674" width="0.7109375" style="76" customWidth="1"/>
    <col min="10675" max="10675" width="13.5703125" style="76" bestFit="1" customWidth="1"/>
    <col min="10676" max="10676" width="0.7109375" style="76" customWidth="1"/>
    <col min="10677" max="10677" width="8.7109375" style="76" customWidth="1"/>
    <col min="10678" max="10678" width="0.7109375" style="76" customWidth="1"/>
    <col min="10679" max="10679" width="11" style="76" bestFit="1" customWidth="1"/>
    <col min="10680" max="10680" width="0.7109375" style="76" customWidth="1"/>
    <col min="10681" max="10681" width="16.140625" style="76" bestFit="1" customWidth="1"/>
    <col min="10682" max="10682" width="0.7109375" style="76" customWidth="1"/>
    <col min="10683" max="10683" width="11" style="76" bestFit="1" customWidth="1"/>
    <col min="10684" max="10684" width="0.7109375" style="76" customWidth="1"/>
    <col min="10685" max="10685" width="12" style="76" bestFit="1" customWidth="1"/>
    <col min="10686" max="10686" width="0.7109375" style="76" customWidth="1"/>
    <col min="10687" max="10687" width="11" style="76" bestFit="1" customWidth="1"/>
    <col min="10688" max="10688" width="0.7109375" style="76" customWidth="1"/>
    <col min="10689" max="10689" width="12" style="76" bestFit="1" customWidth="1"/>
    <col min="10690" max="10692" width="18.5703125" style="76" customWidth="1"/>
    <col min="10693" max="10693" width="9.85546875" style="76" customWidth="1"/>
    <col min="10694" max="10902" width="18.5703125" style="76" customWidth="1"/>
    <col min="10903" max="10903" width="1.42578125" style="76" customWidth="1"/>
    <col min="10904" max="10904" width="40.85546875" style="76" customWidth="1"/>
    <col min="10905" max="10905" width="5.140625" style="76" customWidth="1"/>
    <col min="10906" max="10918" width="0.85546875" style="76"/>
    <col min="10919" max="10919" width="1.42578125" style="76" customWidth="1"/>
    <col min="10920" max="10920" width="41.42578125" style="76" customWidth="1"/>
    <col min="10921" max="10921" width="12.5703125" style="76" bestFit="1" customWidth="1"/>
    <col min="10922" max="10922" width="0.7109375" style="76" customWidth="1"/>
    <col min="10923" max="10923" width="12" style="76" bestFit="1" customWidth="1"/>
    <col min="10924" max="10924" width="0.7109375" style="76" customWidth="1"/>
    <col min="10925" max="10925" width="14.7109375" style="76" customWidth="1"/>
    <col min="10926" max="10926" width="0.7109375" style="76" customWidth="1"/>
    <col min="10927" max="10927" width="14" style="76" bestFit="1" customWidth="1"/>
    <col min="10928" max="10928" width="0.7109375" style="76" customWidth="1"/>
    <col min="10929" max="10929" width="10" style="76" bestFit="1" customWidth="1"/>
    <col min="10930" max="10930" width="0.7109375" style="76" customWidth="1"/>
    <col min="10931" max="10931" width="13.5703125" style="76" bestFit="1" customWidth="1"/>
    <col min="10932" max="10932" width="0.7109375" style="76" customWidth="1"/>
    <col min="10933" max="10933" width="8.7109375" style="76" customWidth="1"/>
    <col min="10934" max="10934" width="0.7109375" style="76" customWidth="1"/>
    <col min="10935" max="10935" width="11" style="76" bestFit="1" customWidth="1"/>
    <col min="10936" max="10936" width="0.7109375" style="76" customWidth="1"/>
    <col min="10937" max="10937" width="16.140625" style="76" bestFit="1" customWidth="1"/>
    <col min="10938" max="10938" width="0.7109375" style="76" customWidth="1"/>
    <col min="10939" max="10939" width="11" style="76" bestFit="1" customWidth="1"/>
    <col min="10940" max="10940" width="0.7109375" style="76" customWidth="1"/>
    <col min="10941" max="10941" width="12" style="76" bestFit="1" customWidth="1"/>
    <col min="10942" max="10942" width="0.7109375" style="76" customWidth="1"/>
    <col min="10943" max="10943" width="11" style="76" bestFit="1" customWidth="1"/>
    <col min="10944" max="10944" width="0.7109375" style="76" customWidth="1"/>
    <col min="10945" max="10945" width="12" style="76" bestFit="1" customWidth="1"/>
    <col min="10946" max="10948" width="18.5703125" style="76" customWidth="1"/>
    <col min="10949" max="10949" width="9.85546875" style="76" customWidth="1"/>
    <col min="10950" max="11158" width="18.5703125" style="76" customWidth="1"/>
    <col min="11159" max="11159" width="1.42578125" style="76" customWidth="1"/>
    <col min="11160" max="11160" width="40.85546875" style="76" customWidth="1"/>
    <col min="11161" max="11161" width="5.140625" style="76" customWidth="1"/>
    <col min="11162" max="11174" width="0.85546875" style="76"/>
    <col min="11175" max="11175" width="1.42578125" style="76" customWidth="1"/>
    <col min="11176" max="11176" width="41.42578125" style="76" customWidth="1"/>
    <col min="11177" max="11177" width="12.5703125" style="76" bestFit="1" customWidth="1"/>
    <col min="11178" max="11178" width="0.7109375" style="76" customWidth="1"/>
    <col min="11179" max="11179" width="12" style="76" bestFit="1" customWidth="1"/>
    <col min="11180" max="11180" width="0.7109375" style="76" customWidth="1"/>
    <col min="11181" max="11181" width="14.7109375" style="76" customWidth="1"/>
    <col min="11182" max="11182" width="0.7109375" style="76" customWidth="1"/>
    <col min="11183" max="11183" width="14" style="76" bestFit="1" customWidth="1"/>
    <col min="11184" max="11184" width="0.7109375" style="76" customWidth="1"/>
    <col min="11185" max="11185" width="10" style="76" bestFit="1" customWidth="1"/>
    <col min="11186" max="11186" width="0.7109375" style="76" customWidth="1"/>
    <col min="11187" max="11187" width="13.5703125" style="76" bestFit="1" customWidth="1"/>
    <col min="11188" max="11188" width="0.7109375" style="76" customWidth="1"/>
    <col min="11189" max="11189" width="8.7109375" style="76" customWidth="1"/>
    <col min="11190" max="11190" width="0.7109375" style="76" customWidth="1"/>
    <col min="11191" max="11191" width="11" style="76" bestFit="1" customWidth="1"/>
    <col min="11192" max="11192" width="0.7109375" style="76" customWidth="1"/>
    <col min="11193" max="11193" width="16.140625" style="76" bestFit="1" customWidth="1"/>
    <col min="11194" max="11194" width="0.7109375" style="76" customWidth="1"/>
    <col min="11195" max="11195" width="11" style="76" bestFit="1" customWidth="1"/>
    <col min="11196" max="11196" width="0.7109375" style="76" customWidth="1"/>
    <col min="11197" max="11197" width="12" style="76" bestFit="1" customWidth="1"/>
    <col min="11198" max="11198" width="0.7109375" style="76" customWidth="1"/>
    <col min="11199" max="11199" width="11" style="76" bestFit="1" customWidth="1"/>
    <col min="11200" max="11200" width="0.7109375" style="76" customWidth="1"/>
    <col min="11201" max="11201" width="12" style="76" bestFit="1" customWidth="1"/>
    <col min="11202" max="11204" width="18.5703125" style="76" customWidth="1"/>
    <col min="11205" max="11205" width="9.85546875" style="76" customWidth="1"/>
    <col min="11206" max="11414" width="18.5703125" style="76" customWidth="1"/>
    <col min="11415" max="11415" width="1.42578125" style="76" customWidth="1"/>
    <col min="11416" max="11416" width="40.85546875" style="76" customWidth="1"/>
    <col min="11417" max="11417" width="5.140625" style="76" customWidth="1"/>
    <col min="11418" max="11430" width="0.85546875" style="76"/>
    <col min="11431" max="11431" width="1.42578125" style="76" customWidth="1"/>
    <col min="11432" max="11432" width="41.42578125" style="76" customWidth="1"/>
    <col min="11433" max="11433" width="12.5703125" style="76" bestFit="1" customWidth="1"/>
    <col min="11434" max="11434" width="0.7109375" style="76" customWidth="1"/>
    <col min="11435" max="11435" width="12" style="76" bestFit="1" customWidth="1"/>
    <col min="11436" max="11436" width="0.7109375" style="76" customWidth="1"/>
    <col min="11437" max="11437" width="14.7109375" style="76" customWidth="1"/>
    <col min="11438" max="11438" width="0.7109375" style="76" customWidth="1"/>
    <col min="11439" max="11439" width="14" style="76" bestFit="1" customWidth="1"/>
    <col min="11440" max="11440" width="0.7109375" style="76" customWidth="1"/>
    <col min="11441" max="11441" width="10" style="76" bestFit="1" customWidth="1"/>
    <col min="11442" max="11442" width="0.7109375" style="76" customWidth="1"/>
    <col min="11443" max="11443" width="13.5703125" style="76" bestFit="1" customWidth="1"/>
    <col min="11444" max="11444" width="0.7109375" style="76" customWidth="1"/>
    <col min="11445" max="11445" width="8.7109375" style="76" customWidth="1"/>
    <col min="11446" max="11446" width="0.7109375" style="76" customWidth="1"/>
    <col min="11447" max="11447" width="11" style="76" bestFit="1" customWidth="1"/>
    <col min="11448" max="11448" width="0.7109375" style="76" customWidth="1"/>
    <col min="11449" max="11449" width="16.140625" style="76" bestFit="1" customWidth="1"/>
    <col min="11450" max="11450" width="0.7109375" style="76" customWidth="1"/>
    <col min="11451" max="11451" width="11" style="76" bestFit="1" customWidth="1"/>
    <col min="11452" max="11452" width="0.7109375" style="76" customWidth="1"/>
    <col min="11453" max="11453" width="12" style="76" bestFit="1" customWidth="1"/>
    <col min="11454" max="11454" width="0.7109375" style="76" customWidth="1"/>
    <col min="11455" max="11455" width="11" style="76" bestFit="1" customWidth="1"/>
    <col min="11456" max="11456" width="0.7109375" style="76" customWidth="1"/>
    <col min="11457" max="11457" width="12" style="76" bestFit="1" customWidth="1"/>
    <col min="11458" max="11460" width="18.5703125" style="76" customWidth="1"/>
    <col min="11461" max="11461" width="9.85546875" style="76" customWidth="1"/>
    <col min="11462" max="11670" width="18.5703125" style="76" customWidth="1"/>
    <col min="11671" max="11671" width="1.42578125" style="76" customWidth="1"/>
    <col min="11672" max="11672" width="40.85546875" style="76" customWidth="1"/>
    <col min="11673" max="11673" width="5.140625" style="76" customWidth="1"/>
    <col min="11674" max="11686" width="0.85546875" style="76"/>
    <col min="11687" max="11687" width="1.42578125" style="76" customWidth="1"/>
    <col min="11688" max="11688" width="41.42578125" style="76" customWidth="1"/>
    <col min="11689" max="11689" width="12.5703125" style="76" bestFit="1" customWidth="1"/>
    <col min="11690" max="11690" width="0.7109375" style="76" customWidth="1"/>
    <col min="11691" max="11691" width="12" style="76" bestFit="1" customWidth="1"/>
    <col min="11692" max="11692" width="0.7109375" style="76" customWidth="1"/>
    <col min="11693" max="11693" width="14.7109375" style="76" customWidth="1"/>
    <col min="11694" max="11694" width="0.7109375" style="76" customWidth="1"/>
    <col min="11695" max="11695" width="14" style="76" bestFit="1" customWidth="1"/>
    <col min="11696" max="11696" width="0.7109375" style="76" customWidth="1"/>
    <col min="11697" max="11697" width="10" style="76" bestFit="1" customWidth="1"/>
    <col min="11698" max="11698" width="0.7109375" style="76" customWidth="1"/>
    <col min="11699" max="11699" width="13.5703125" style="76" bestFit="1" customWidth="1"/>
    <col min="11700" max="11700" width="0.7109375" style="76" customWidth="1"/>
    <col min="11701" max="11701" width="8.7109375" style="76" customWidth="1"/>
    <col min="11702" max="11702" width="0.7109375" style="76" customWidth="1"/>
    <col min="11703" max="11703" width="11" style="76" bestFit="1" customWidth="1"/>
    <col min="11704" max="11704" width="0.7109375" style="76" customWidth="1"/>
    <col min="11705" max="11705" width="16.140625" style="76" bestFit="1" customWidth="1"/>
    <col min="11706" max="11706" width="0.7109375" style="76" customWidth="1"/>
    <col min="11707" max="11707" width="11" style="76" bestFit="1" customWidth="1"/>
    <col min="11708" max="11708" width="0.7109375" style="76" customWidth="1"/>
    <col min="11709" max="11709" width="12" style="76" bestFit="1" customWidth="1"/>
    <col min="11710" max="11710" width="0.7109375" style="76" customWidth="1"/>
    <col min="11711" max="11711" width="11" style="76" bestFit="1" customWidth="1"/>
    <col min="11712" max="11712" width="0.7109375" style="76" customWidth="1"/>
    <col min="11713" max="11713" width="12" style="76" bestFit="1" customWidth="1"/>
    <col min="11714" max="11716" width="18.5703125" style="76" customWidth="1"/>
    <col min="11717" max="11717" width="9.85546875" style="76" customWidth="1"/>
    <col min="11718" max="11926" width="18.5703125" style="76" customWidth="1"/>
    <col min="11927" max="11927" width="1.42578125" style="76" customWidth="1"/>
    <col min="11928" max="11928" width="40.85546875" style="76" customWidth="1"/>
    <col min="11929" max="11929" width="5.140625" style="76" customWidth="1"/>
    <col min="11930" max="11942" width="0.85546875" style="76"/>
    <col min="11943" max="11943" width="1.42578125" style="76" customWidth="1"/>
    <col min="11944" max="11944" width="41.42578125" style="76" customWidth="1"/>
    <col min="11945" max="11945" width="12.5703125" style="76" bestFit="1" customWidth="1"/>
    <col min="11946" max="11946" width="0.7109375" style="76" customWidth="1"/>
    <col min="11947" max="11947" width="12" style="76" bestFit="1" customWidth="1"/>
    <col min="11948" max="11948" width="0.7109375" style="76" customWidth="1"/>
    <col min="11949" max="11949" width="14.7109375" style="76" customWidth="1"/>
    <col min="11950" max="11950" width="0.7109375" style="76" customWidth="1"/>
    <col min="11951" max="11951" width="14" style="76" bestFit="1" customWidth="1"/>
    <col min="11952" max="11952" width="0.7109375" style="76" customWidth="1"/>
    <col min="11953" max="11953" width="10" style="76" bestFit="1" customWidth="1"/>
    <col min="11954" max="11954" width="0.7109375" style="76" customWidth="1"/>
    <col min="11955" max="11955" width="13.5703125" style="76" bestFit="1" customWidth="1"/>
    <col min="11956" max="11956" width="0.7109375" style="76" customWidth="1"/>
    <col min="11957" max="11957" width="8.7109375" style="76" customWidth="1"/>
    <col min="11958" max="11958" width="0.7109375" style="76" customWidth="1"/>
    <col min="11959" max="11959" width="11" style="76" bestFit="1" customWidth="1"/>
    <col min="11960" max="11960" width="0.7109375" style="76" customWidth="1"/>
    <col min="11961" max="11961" width="16.140625" style="76" bestFit="1" customWidth="1"/>
    <col min="11962" max="11962" width="0.7109375" style="76" customWidth="1"/>
    <col min="11963" max="11963" width="11" style="76" bestFit="1" customWidth="1"/>
    <col min="11964" max="11964" width="0.7109375" style="76" customWidth="1"/>
    <col min="11965" max="11965" width="12" style="76" bestFit="1" customWidth="1"/>
    <col min="11966" max="11966" width="0.7109375" style="76" customWidth="1"/>
    <col min="11967" max="11967" width="11" style="76" bestFit="1" customWidth="1"/>
    <col min="11968" max="11968" width="0.7109375" style="76" customWidth="1"/>
    <col min="11969" max="11969" width="12" style="76" bestFit="1" customWidth="1"/>
    <col min="11970" max="11972" width="18.5703125" style="76" customWidth="1"/>
    <col min="11973" max="11973" width="9.85546875" style="76" customWidth="1"/>
    <col min="11974" max="12182" width="18.5703125" style="76" customWidth="1"/>
    <col min="12183" max="12183" width="1.42578125" style="76" customWidth="1"/>
    <col min="12184" max="12184" width="40.85546875" style="76" customWidth="1"/>
    <col min="12185" max="12185" width="5.140625" style="76" customWidth="1"/>
    <col min="12186" max="12198" width="0.85546875" style="76"/>
    <col min="12199" max="12199" width="1.42578125" style="76" customWidth="1"/>
    <col min="12200" max="12200" width="41.42578125" style="76" customWidth="1"/>
    <col min="12201" max="12201" width="12.5703125" style="76" bestFit="1" customWidth="1"/>
    <col min="12202" max="12202" width="0.7109375" style="76" customWidth="1"/>
    <col min="12203" max="12203" width="12" style="76" bestFit="1" customWidth="1"/>
    <col min="12204" max="12204" width="0.7109375" style="76" customWidth="1"/>
    <col min="12205" max="12205" width="14.7109375" style="76" customWidth="1"/>
    <col min="12206" max="12206" width="0.7109375" style="76" customWidth="1"/>
    <col min="12207" max="12207" width="14" style="76" bestFit="1" customWidth="1"/>
    <col min="12208" max="12208" width="0.7109375" style="76" customWidth="1"/>
    <col min="12209" max="12209" width="10" style="76" bestFit="1" customWidth="1"/>
    <col min="12210" max="12210" width="0.7109375" style="76" customWidth="1"/>
    <col min="12211" max="12211" width="13.5703125" style="76" bestFit="1" customWidth="1"/>
    <col min="12212" max="12212" width="0.7109375" style="76" customWidth="1"/>
    <col min="12213" max="12213" width="8.7109375" style="76" customWidth="1"/>
    <col min="12214" max="12214" width="0.7109375" style="76" customWidth="1"/>
    <col min="12215" max="12215" width="11" style="76" bestFit="1" customWidth="1"/>
    <col min="12216" max="12216" width="0.7109375" style="76" customWidth="1"/>
    <col min="12217" max="12217" width="16.140625" style="76" bestFit="1" customWidth="1"/>
    <col min="12218" max="12218" width="0.7109375" style="76" customWidth="1"/>
    <col min="12219" max="12219" width="11" style="76" bestFit="1" customWidth="1"/>
    <col min="12220" max="12220" width="0.7109375" style="76" customWidth="1"/>
    <col min="12221" max="12221" width="12" style="76" bestFit="1" customWidth="1"/>
    <col min="12222" max="12222" width="0.7109375" style="76" customWidth="1"/>
    <col min="12223" max="12223" width="11" style="76" bestFit="1" customWidth="1"/>
    <col min="12224" max="12224" width="0.7109375" style="76" customWidth="1"/>
    <col min="12225" max="12225" width="12" style="76" bestFit="1" customWidth="1"/>
    <col min="12226" max="12228" width="18.5703125" style="76" customWidth="1"/>
    <col min="12229" max="12229" width="9.85546875" style="76" customWidth="1"/>
    <col min="12230" max="12438" width="18.5703125" style="76" customWidth="1"/>
    <col min="12439" max="12439" width="1.42578125" style="76" customWidth="1"/>
    <col min="12440" max="12440" width="40.85546875" style="76" customWidth="1"/>
    <col min="12441" max="12441" width="5.140625" style="76" customWidth="1"/>
    <col min="12442" max="12454" width="0.85546875" style="76"/>
    <col min="12455" max="12455" width="1.42578125" style="76" customWidth="1"/>
    <col min="12456" max="12456" width="41.42578125" style="76" customWidth="1"/>
    <col min="12457" max="12457" width="12.5703125" style="76" bestFit="1" customWidth="1"/>
    <col min="12458" max="12458" width="0.7109375" style="76" customWidth="1"/>
    <col min="12459" max="12459" width="12" style="76" bestFit="1" customWidth="1"/>
    <col min="12460" max="12460" width="0.7109375" style="76" customWidth="1"/>
    <col min="12461" max="12461" width="14.7109375" style="76" customWidth="1"/>
    <col min="12462" max="12462" width="0.7109375" style="76" customWidth="1"/>
    <col min="12463" max="12463" width="14" style="76" bestFit="1" customWidth="1"/>
    <col min="12464" max="12464" width="0.7109375" style="76" customWidth="1"/>
    <col min="12465" max="12465" width="10" style="76" bestFit="1" customWidth="1"/>
    <col min="12466" max="12466" width="0.7109375" style="76" customWidth="1"/>
    <col min="12467" max="12467" width="13.5703125" style="76" bestFit="1" customWidth="1"/>
    <col min="12468" max="12468" width="0.7109375" style="76" customWidth="1"/>
    <col min="12469" max="12469" width="8.7109375" style="76" customWidth="1"/>
    <col min="12470" max="12470" width="0.7109375" style="76" customWidth="1"/>
    <col min="12471" max="12471" width="11" style="76" bestFit="1" customWidth="1"/>
    <col min="12472" max="12472" width="0.7109375" style="76" customWidth="1"/>
    <col min="12473" max="12473" width="16.140625" style="76" bestFit="1" customWidth="1"/>
    <col min="12474" max="12474" width="0.7109375" style="76" customWidth="1"/>
    <col min="12475" max="12475" width="11" style="76" bestFit="1" customWidth="1"/>
    <col min="12476" max="12476" width="0.7109375" style="76" customWidth="1"/>
    <col min="12477" max="12477" width="12" style="76" bestFit="1" customWidth="1"/>
    <col min="12478" max="12478" width="0.7109375" style="76" customWidth="1"/>
    <col min="12479" max="12479" width="11" style="76" bestFit="1" customWidth="1"/>
    <col min="12480" max="12480" width="0.7109375" style="76" customWidth="1"/>
    <col min="12481" max="12481" width="12" style="76" bestFit="1" customWidth="1"/>
    <col min="12482" max="12484" width="18.5703125" style="76" customWidth="1"/>
    <col min="12485" max="12485" width="9.85546875" style="76" customWidth="1"/>
    <col min="12486" max="12694" width="18.5703125" style="76" customWidth="1"/>
    <col min="12695" max="12695" width="1.42578125" style="76" customWidth="1"/>
    <col min="12696" max="12696" width="40.85546875" style="76" customWidth="1"/>
    <col min="12697" max="12697" width="5.140625" style="76" customWidth="1"/>
    <col min="12698" max="12710" width="0.85546875" style="76"/>
    <col min="12711" max="12711" width="1.42578125" style="76" customWidth="1"/>
    <col min="12712" max="12712" width="41.42578125" style="76" customWidth="1"/>
    <col min="12713" max="12713" width="12.5703125" style="76" bestFit="1" customWidth="1"/>
    <col min="12714" max="12714" width="0.7109375" style="76" customWidth="1"/>
    <col min="12715" max="12715" width="12" style="76" bestFit="1" customWidth="1"/>
    <col min="12716" max="12716" width="0.7109375" style="76" customWidth="1"/>
    <col min="12717" max="12717" width="14.7109375" style="76" customWidth="1"/>
    <col min="12718" max="12718" width="0.7109375" style="76" customWidth="1"/>
    <col min="12719" max="12719" width="14" style="76" bestFit="1" customWidth="1"/>
    <col min="12720" max="12720" width="0.7109375" style="76" customWidth="1"/>
    <col min="12721" max="12721" width="10" style="76" bestFit="1" customWidth="1"/>
    <col min="12722" max="12722" width="0.7109375" style="76" customWidth="1"/>
    <col min="12723" max="12723" width="13.5703125" style="76" bestFit="1" customWidth="1"/>
    <col min="12724" max="12724" width="0.7109375" style="76" customWidth="1"/>
    <col min="12725" max="12725" width="8.7109375" style="76" customWidth="1"/>
    <col min="12726" max="12726" width="0.7109375" style="76" customWidth="1"/>
    <col min="12727" max="12727" width="11" style="76" bestFit="1" customWidth="1"/>
    <col min="12728" max="12728" width="0.7109375" style="76" customWidth="1"/>
    <col min="12729" max="12729" width="16.140625" style="76" bestFit="1" customWidth="1"/>
    <col min="12730" max="12730" width="0.7109375" style="76" customWidth="1"/>
    <col min="12731" max="12731" width="11" style="76" bestFit="1" customWidth="1"/>
    <col min="12732" max="12732" width="0.7109375" style="76" customWidth="1"/>
    <col min="12733" max="12733" width="12" style="76" bestFit="1" customWidth="1"/>
    <col min="12734" max="12734" width="0.7109375" style="76" customWidth="1"/>
    <col min="12735" max="12735" width="11" style="76" bestFit="1" customWidth="1"/>
    <col min="12736" max="12736" width="0.7109375" style="76" customWidth="1"/>
    <col min="12737" max="12737" width="12" style="76" bestFit="1" customWidth="1"/>
    <col min="12738" max="12740" width="18.5703125" style="76" customWidth="1"/>
    <col min="12741" max="12741" width="9.85546875" style="76" customWidth="1"/>
    <col min="12742" max="12950" width="18.5703125" style="76" customWidth="1"/>
    <col min="12951" max="12951" width="1.42578125" style="76" customWidth="1"/>
    <col min="12952" max="12952" width="40.85546875" style="76" customWidth="1"/>
    <col min="12953" max="12953" width="5.140625" style="76" customWidth="1"/>
    <col min="12954" max="12966" width="0.85546875" style="76"/>
    <col min="12967" max="12967" width="1.42578125" style="76" customWidth="1"/>
    <col min="12968" max="12968" width="41.42578125" style="76" customWidth="1"/>
    <col min="12969" max="12969" width="12.5703125" style="76" bestFit="1" customWidth="1"/>
    <col min="12970" max="12970" width="0.7109375" style="76" customWidth="1"/>
    <col min="12971" max="12971" width="12" style="76" bestFit="1" customWidth="1"/>
    <col min="12972" max="12972" width="0.7109375" style="76" customWidth="1"/>
    <col min="12973" max="12973" width="14.7109375" style="76" customWidth="1"/>
    <col min="12974" max="12974" width="0.7109375" style="76" customWidth="1"/>
    <col min="12975" max="12975" width="14" style="76" bestFit="1" customWidth="1"/>
    <col min="12976" max="12976" width="0.7109375" style="76" customWidth="1"/>
    <col min="12977" max="12977" width="10" style="76" bestFit="1" customWidth="1"/>
    <col min="12978" max="12978" width="0.7109375" style="76" customWidth="1"/>
    <col min="12979" max="12979" width="13.5703125" style="76" bestFit="1" customWidth="1"/>
    <col min="12980" max="12980" width="0.7109375" style="76" customWidth="1"/>
    <col min="12981" max="12981" width="8.7109375" style="76" customWidth="1"/>
    <col min="12982" max="12982" width="0.7109375" style="76" customWidth="1"/>
    <col min="12983" max="12983" width="11" style="76" bestFit="1" customWidth="1"/>
    <col min="12984" max="12984" width="0.7109375" style="76" customWidth="1"/>
    <col min="12985" max="12985" width="16.140625" style="76" bestFit="1" customWidth="1"/>
    <col min="12986" max="12986" width="0.7109375" style="76" customWidth="1"/>
    <col min="12987" max="12987" width="11" style="76" bestFit="1" customWidth="1"/>
    <col min="12988" max="12988" width="0.7109375" style="76" customWidth="1"/>
    <col min="12989" max="12989" width="12" style="76" bestFit="1" customWidth="1"/>
    <col min="12990" max="12990" width="0.7109375" style="76" customWidth="1"/>
    <col min="12991" max="12991" width="11" style="76" bestFit="1" customWidth="1"/>
    <col min="12992" max="12992" width="0.7109375" style="76" customWidth="1"/>
    <col min="12993" max="12993" width="12" style="76" bestFit="1" customWidth="1"/>
    <col min="12994" max="12996" width="18.5703125" style="76" customWidth="1"/>
    <col min="12997" max="12997" width="9.85546875" style="76" customWidth="1"/>
    <col min="12998" max="13206" width="18.5703125" style="76" customWidth="1"/>
    <col min="13207" max="13207" width="1.42578125" style="76" customWidth="1"/>
    <col min="13208" max="13208" width="40.85546875" style="76" customWidth="1"/>
    <col min="13209" max="13209" width="5.140625" style="76" customWidth="1"/>
    <col min="13210" max="13222" width="0.85546875" style="76"/>
    <col min="13223" max="13223" width="1.42578125" style="76" customWidth="1"/>
    <col min="13224" max="13224" width="41.42578125" style="76" customWidth="1"/>
    <col min="13225" max="13225" width="12.5703125" style="76" bestFit="1" customWidth="1"/>
    <col min="13226" max="13226" width="0.7109375" style="76" customWidth="1"/>
    <col min="13227" max="13227" width="12" style="76" bestFit="1" customWidth="1"/>
    <col min="13228" max="13228" width="0.7109375" style="76" customWidth="1"/>
    <col min="13229" max="13229" width="14.7109375" style="76" customWidth="1"/>
    <col min="13230" max="13230" width="0.7109375" style="76" customWidth="1"/>
    <col min="13231" max="13231" width="14" style="76" bestFit="1" customWidth="1"/>
    <col min="13232" max="13232" width="0.7109375" style="76" customWidth="1"/>
    <col min="13233" max="13233" width="10" style="76" bestFit="1" customWidth="1"/>
    <col min="13234" max="13234" width="0.7109375" style="76" customWidth="1"/>
    <col min="13235" max="13235" width="13.5703125" style="76" bestFit="1" customWidth="1"/>
    <col min="13236" max="13236" width="0.7109375" style="76" customWidth="1"/>
    <col min="13237" max="13237" width="8.7109375" style="76" customWidth="1"/>
    <col min="13238" max="13238" width="0.7109375" style="76" customWidth="1"/>
    <col min="13239" max="13239" width="11" style="76" bestFit="1" customWidth="1"/>
    <col min="13240" max="13240" width="0.7109375" style="76" customWidth="1"/>
    <col min="13241" max="13241" width="16.140625" style="76" bestFit="1" customWidth="1"/>
    <col min="13242" max="13242" width="0.7109375" style="76" customWidth="1"/>
    <col min="13243" max="13243" width="11" style="76" bestFit="1" customWidth="1"/>
    <col min="13244" max="13244" width="0.7109375" style="76" customWidth="1"/>
    <col min="13245" max="13245" width="12" style="76" bestFit="1" customWidth="1"/>
    <col min="13246" max="13246" width="0.7109375" style="76" customWidth="1"/>
    <col min="13247" max="13247" width="11" style="76" bestFit="1" customWidth="1"/>
    <col min="13248" max="13248" width="0.7109375" style="76" customWidth="1"/>
    <col min="13249" max="13249" width="12" style="76" bestFit="1" customWidth="1"/>
    <col min="13250" max="13252" width="18.5703125" style="76" customWidth="1"/>
    <col min="13253" max="13253" width="9.85546875" style="76" customWidth="1"/>
    <col min="13254" max="13462" width="18.5703125" style="76" customWidth="1"/>
    <col min="13463" max="13463" width="1.42578125" style="76" customWidth="1"/>
    <col min="13464" max="13464" width="40.85546875" style="76" customWidth="1"/>
    <col min="13465" max="13465" width="5.140625" style="76" customWidth="1"/>
    <col min="13466" max="13478" width="0.85546875" style="76"/>
    <col min="13479" max="13479" width="1.42578125" style="76" customWidth="1"/>
    <col min="13480" max="13480" width="41.42578125" style="76" customWidth="1"/>
    <col min="13481" max="13481" width="12.5703125" style="76" bestFit="1" customWidth="1"/>
    <col min="13482" max="13482" width="0.7109375" style="76" customWidth="1"/>
    <col min="13483" max="13483" width="12" style="76" bestFit="1" customWidth="1"/>
    <col min="13484" max="13484" width="0.7109375" style="76" customWidth="1"/>
    <col min="13485" max="13485" width="14.7109375" style="76" customWidth="1"/>
    <col min="13486" max="13486" width="0.7109375" style="76" customWidth="1"/>
    <col min="13487" max="13487" width="14" style="76" bestFit="1" customWidth="1"/>
    <col min="13488" max="13488" width="0.7109375" style="76" customWidth="1"/>
    <col min="13489" max="13489" width="10" style="76" bestFit="1" customWidth="1"/>
    <col min="13490" max="13490" width="0.7109375" style="76" customWidth="1"/>
    <col min="13491" max="13491" width="13.5703125" style="76" bestFit="1" customWidth="1"/>
    <col min="13492" max="13492" width="0.7109375" style="76" customWidth="1"/>
    <col min="13493" max="13493" width="8.7109375" style="76" customWidth="1"/>
    <col min="13494" max="13494" width="0.7109375" style="76" customWidth="1"/>
    <col min="13495" max="13495" width="11" style="76" bestFit="1" customWidth="1"/>
    <col min="13496" max="13496" width="0.7109375" style="76" customWidth="1"/>
    <col min="13497" max="13497" width="16.140625" style="76" bestFit="1" customWidth="1"/>
    <col min="13498" max="13498" width="0.7109375" style="76" customWidth="1"/>
    <col min="13499" max="13499" width="11" style="76" bestFit="1" customWidth="1"/>
    <col min="13500" max="13500" width="0.7109375" style="76" customWidth="1"/>
    <col min="13501" max="13501" width="12" style="76" bestFit="1" customWidth="1"/>
    <col min="13502" max="13502" width="0.7109375" style="76" customWidth="1"/>
    <col min="13503" max="13503" width="11" style="76" bestFit="1" customWidth="1"/>
    <col min="13504" max="13504" width="0.7109375" style="76" customWidth="1"/>
    <col min="13505" max="13505" width="12" style="76" bestFit="1" customWidth="1"/>
    <col min="13506" max="13508" width="18.5703125" style="76" customWidth="1"/>
    <col min="13509" max="13509" width="9.85546875" style="76" customWidth="1"/>
    <col min="13510" max="13718" width="18.5703125" style="76" customWidth="1"/>
    <col min="13719" max="13719" width="1.42578125" style="76" customWidth="1"/>
    <col min="13720" max="13720" width="40.85546875" style="76" customWidth="1"/>
    <col min="13721" max="13721" width="5.140625" style="76" customWidth="1"/>
    <col min="13722" max="13734" width="0.85546875" style="76"/>
    <col min="13735" max="13735" width="1.42578125" style="76" customWidth="1"/>
    <col min="13736" max="13736" width="41.42578125" style="76" customWidth="1"/>
    <col min="13737" max="13737" width="12.5703125" style="76" bestFit="1" customWidth="1"/>
    <col min="13738" max="13738" width="0.7109375" style="76" customWidth="1"/>
    <col min="13739" max="13739" width="12" style="76" bestFit="1" customWidth="1"/>
    <col min="13740" max="13740" width="0.7109375" style="76" customWidth="1"/>
    <col min="13741" max="13741" width="14.7109375" style="76" customWidth="1"/>
    <col min="13742" max="13742" width="0.7109375" style="76" customWidth="1"/>
    <col min="13743" max="13743" width="14" style="76" bestFit="1" customWidth="1"/>
    <col min="13744" max="13744" width="0.7109375" style="76" customWidth="1"/>
    <col min="13745" max="13745" width="10" style="76" bestFit="1" customWidth="1"/>
    <col min="13746" max="13746" width="0.7109375" style="76" customWidth="1"/>
    <col min="13747" max="13747" width="13.5703125" style="76" bestFit="1" customWidth="1"/>
    <col min="13748" max="13748" width="0.7109375" style="76" customWidth="1"/>
    <col min="13749" max="13749" width="8.7109375" style="76" customWidth="1"/>
    <col min="13750" max="13750" width="0.7109375" style="76" customWidth="1"/>
    <col min="13751" max="13751" width="11" style="76" bestFit="1" customWidth="1"/>
    <col min="13752" max="13752" width="0.7109375" style="76" customWidth="1"/>
    <col min="13753" max="13753" width="16.140625" style="76" bestFit="1" customWidth="1"/>
    <col min="13754" max="13754" width="0.7109375" style="76" customWidth="1"/>
    <col min="13755" max="13755" width="11" style="76" bestFit="1" customWidth="1"/>
    <col min="13756" max="13756" width="0.7109375" style="76" customWidth="1"/>
    <col min="13757" max="13757" width="12" style="76" bestFit="1" customWidth="1"/>
    <col min="13758" max="13758" width="0.7109375" style="76" customWidth="1"/>
    <col min="13759" max="13759" width="11" style="76" bestFit="1" customWidth="1"/>
    <col min="13760" max="13760" width="0.7109375" style="76" customWidth="1"/>
    <col min="13761" max="13761" width="12" style="76" bestFit="1" customWidth="1"/>
    <col min="13762" max="13764" width="18.5703125" style="76" customWidth="1"/>
    <col min="13765" max="13765" width="9.85546875" style="76" customWidth="1"/>
    <col min="13766" max="13974" width="18.5703125" style="76" customWidth="1"/>
    <col min="13975" max="13975" width="1.42578125" style="76" customWidth="1"/>
    <col min="13976" max="13976" width="40.85546875" style="76" customWidth="1"/>
    <col min="13977" max="13977" width="5.140625" style="76" customWidth="1"/>
    <col min="13978" max="13990" width="0.85546875" style="76"/>
    <col min="13991" max="13991" width="1.42578125" style="76" customWidth="1"/>
    <col min="13992" max="13992" width="41.42578125" style="76" customWidth="1"/>
    <col min="13993" max="13993" width="12.5703125" style="76" bestFit="1" customWidth="1"/>
    <col min="13994" max="13994" width="0.7109375" style="76" customWidth="1"/>
    <col min="13995" max="13995" width="12" style="76" bestFit="1" customWidth="1"/>
    <col min="13996" max="13996" width="0.7109375" style="76" customWidth="1"/>
    <col min="13997" max="13997" width="14.7109375" style="76" customWidth="1"/>
    <col min="13998" max="13998" width="0.7109375" style="76" customWidth="1"/>
    <col min="13999" max="13999" width="14" style="76" bestFit="1" customWidth="1"/>
    <col min="14000" max="14000" width="0.7109375" style="76" customWidth="1"/>
    <col min="14001" max="14001" width="10" style="76" bestFit="1" customWidth="1"/>
    <col min="14002" max="14002" width="0.7109375" style="76" customWidth="1"/>
    <col min="14003" max="14003" width="13.5703125" style="76" bestFit="1" customWidth="1"/>
    <col min="14004" max="14004" width="0.7109375" style="76" customWidth="1"/>
    <col min="14005" max="14005" width="8.7109375" style="76" customWidth="1"/>
    <col min="14006" max="14006" width="0.7109375" style="76" customWidth="1"/>
    <col min="14007" max="14007" width="11" style="76" bestFit="1" customWidth="1"/>
    <col min="14008" max="14008" width="0.7109375" style="76" customWidth="1"/>
    <col min="14009" max="14009" width="16.140625" style="76" bestFit="1" customWidth="1"/>
    <col min="14010" max="14010" width="0.7109375" style="76" customWidth="1"/>
    <col min="14011" max="14011" width="11" style="76" bestFit="1" customWidth="1"/>
    <col min="14012" max="14012" width="0.7109375" style="76" customWidth="1"/>
    <col min="14013" max="14013" width="12" style="76" bestFit="1" customWidth="1"/>
    <col min="14014" max="14014" width="0.7109375" style="76" customWidth="1"/>
    <col min="14015" max="14015" width="11" style="76" bestFit="1" customWidth="1"/>
    <col min="14016" max="14016" width="0.7109375" style="76" customWidth="1"/>
    <col min="14017" max="14017" width="12" style="76" bestFit="1" customWidth="1"/>
    <col min="14018" max="14020" width="18.5703125" style="76" customWidth="1"/>
    <col min="14021" max="14021" width="9.85546875" style="76" customWidth="1"/>
    <col min="14022" max="14230" width="18.5703125" style="76" customWidth="1"/>
    <col min="14231" max="14231" width="1.42578125" style="76" customWidth="1"/>
    <col min="14232" max="14232" width="40.85546875" style="76" customWidth="1"/>
    <col min="14233" max="14233" width="5.140625" style="76" customWidth="1"/>
    <col min="14234" max="14246" width="0.85546875" style="76"/>
    <col min="14247" max="14247" width="1.42578125" style="76" customWidth="1"/>
    <col min="14248" max="14248" width="41.42578125" style="76" customWidth="1"/>
    <col min="14249" max="14249" width="12.5703125" style="76" bestFit="1" customWidth="1"/>
    <col min="14250" max="14250" width="0.7109375" style="76" customWidth="1"/>
    <col min="14251" max="14251" width="12" style="76" bestFit="1" customWidth="1"/>
    <col min="14252" max="14252" width="0.7109375" style="76" customWidth="1"/>
    <col min="14253" max="14253" width="14.7109375" style="76" customWidth="1"/>
    <col min="14254" max="14254" width="0.7109375" style="76" customWidth="1"/>
    <col min="14255" max="14255" width="14" style="76" bestFit="1" customWidth="1"/>
    <col min="14256" max="14256" width="0.7109375" style="76" customWidth="1"/>
    <col min="14257" max="14257" width="10" style="76" bestFit="1" customWidth="1"/>
    <col min="14258" max="14258" width="0.7109375" style="76" customWidth="1"/>
    <col min="14259" max="14259" width="13.5703125" style="76" bestFit="1" customWidth="1"/>
    <col min="14260" max="14260" width="0.7109375" style="76" customWidth="1"/>
    <col min="14261" max="14261" width="8.7109375" style="76" customWidth="1"/>
    <col min="14262" max="14262" width="0.7109375" style="76" customWidth="1"/>
    <col min="14263" max="14263" width="11" style="76" bestFit="1" customWidth="1"/>
    <col min="14264" max="14264" width="0.7109375" style="76" customWidth="1"/>
    <col min="14265" max="14265" width="16.140625" style="76" bestFit="1" customWidth="1"/>
    <col min="14266" max="14266" width="0.7109375" style="76" customWidth="1"/>
    <col min="14267" max="14267" width="11" style="76" bestFit="1" customWidth="1"/>
    <col min="14268" max="14268" width="0.7109375" style="76" customWidth="1"/>
    <col min="14269" max="14269" width="12" style="76" bestFit="1" customWidth="1"/>
    <col min="14270" max="14270" width="0.7109375" style="76" customWidth="1"/>
    <col min="14271" max="14271" width="11" style="76" bestFit="1" customWidth="1"/>
    <col min="14272" max="14272" width="0.7109375" style="76" customWidth="1"/>
    <col min="14273" max="14273" width="12" style="76" bestFit="1" customWidth="1"/>
    <col min="14274" max="14276" width="18.5703125" style="76" customWidth="1"/>
    <col min="14277" max="14277" width="9.85546875" style="76" customWidth="1"/>
    <col min="14278" max="14486" width="18.5703125" style="76" customWidth="1"/>
    <col min="14487" max="14487" width="1.42578125" style="76" customWidth="1"/>
    <col min="14488" max="14488" width="40.85546875" style="76" customWidth="1"/>
    <col min="14489" max="14489" width="5.140625" style="76" customWidth="1"/>
    <col min="14490" max="14502" width="0.85546875" style="76"/>
    <col min="14503" max="14503" width="1.42578125" style="76" customWidth="1"/>
    <col min="14504" max="14504" width="41.42578125" style="76" customWidth="1"/>
    <col min="14505" max="14505" width="12.5703125" style="76" bestFit="1" customWidth="1"/>
    <col min="14506" max="14506" width="0.7109375" style="76" customWidth="1"/>
    <col min="14507" max="14507" width="12" style="76" bestFit="1" customWidth="1"/>
    <col min="14508" max="14508" width="0.7109375" style="76" customWidth="1"/>
    <col min="14509" max="14509" width="14.7109375" style="76" customWidth="1"/>
    <col min="14510" max="14510" width="0.7109375" style="76" customWidth="1"/>
    <col min="14511" max="14511" width="14" style="76" bestFit="1" customWidth="1"/>
    <col min="14512" max="14512" width="0.7109375" style="76" customWidth="1"/>
    <col min="14513" max="14513" width="10" style="76" bestFit="1" customWidth="1"/>
    <col min="14514" max="14514" width="0.7109375" style="76" customWidth="1"/>
    <col min="14515" max="14515" width="13.5703125" style="76" bestFit="1" customWidth="1"/>
    <col min="14516" max="14516" width="0.7109375" style="76" customWidth="1"/>
    <col min="14517" max="14517" width="8.7109375" style="76" customWidth="1"/>
    <col min="14518" max="14518" width="0.7109375" style="76" customWidth="1"/>
    <col min="14519" max="14519" width="11" style="76" bestFit="1" customWidth="1"/>
    <col min="14520" max="14520" width="0.7109375" style="76" customWidth="1"/>
    <col min="14521" max="14521" width="16.140625" style="76" bestFit="1" customWidth="1"/>
    <col min="14522" max="14522" width="0.7109375" style="76" customWidth="1"/>
    <col min="14523" max="14523" width="11" style="76" bestFit="1" customWidth="1"/>
    <col min="14524" max="14524" width="0.7109375" style="76" customWidth="1"/>
    <col min="14525" max="14525" width="12" style="76" bestFit="1" customWidth="1"/>
    <col min="14526" max="14526" width="0.7109375" style="76" customWidth="1"/>
    <col min="14527" max="14527" width="11" style="76" bestFit="1" customWidth="1"/>
    <col min="14528" max="14528" width="0.7109375" style="76" customWidth="1"/>
    <col min="14529" max="14529" width="12" style="76" bestFit="1" customWidth="1"/>
    <col min="14530" max="14532" width="18.5703125" style="76" customWidth="1"/>
    <col min="14533" max="14533" width="9.85546875" style="76" customWidth="1"/>
    <col min="14534" max="14742" width="18.5703125" style="76" customWidth="1"/>
    <col min="14743" max="14743" width="1.42578125" style="76" customWidth="1"/>
    <col min="14744" max="14744" width="40.85546875" style="76" customWidth="1"/>
    <col min="14745" max="14745" width="5.140625" style="76" customWidth="1"/>
    <col min="14746" max="14758" width="0.85546875" style="76"/>
    <col min="14759" max="14759" width="1.42578125" style="76" customWidth="1"/>
    <col min="14760" max="14760" width="41.42578125" style="76" customWidth="1"/>
    <col min="14761" max="14761" width="12.5703125" style="76" bestFit="1" customWidth="1"/>
    <col min="14762" max="14762" width="0.7109375" style="76" customWidth="1"/>
    <col min="14763" max="14763" width="12" style="76" bestFit="1" customWidth="1"/>
    <col min="14764" max="14764" width="0.7109375" style="76" customWidth="1"/>
    <col min="14765" max="14765" width="14.7109375" style="76" customWidth="1"/>
    <col min="14766" max="14766" width="0.7109375" style="76" customWidth="1"/>
    <col min="14767" max="14767" width="14" style="76" bestFit="1" customWidth="1"/>
    <col min="14768" max="14768" width="0.7109375" style="76" customWidth="1"/>
    <col min="14769" max="14769" width="10" style="76" bestFit="1" customWidth="1"/>
    <col min="14770" max="14770" width="0.7109375" style="76" customWidth="1"/>
    <col min="14771" max="14771" width="13.5703125" style="76" bestFit="1" customWidth="1"/>
    <col min="14772" max="14772" width="0.7109375" style="76" customWidth="1"/>
    <col min="14773" max="14773" width="8.7109375" style="76" customWidth="1"/>
    <col min="14774" max="14774" width="0.7109375" style="76" customWidth="1"/>
    <col min="14775" max="14775" width="11" style="76" bestFit="1" customWidth="1"/>
    <col min="14776" max="14776" width="0.7109375" style="76" customWidth="1"/>
    <col min="14777" max="14777" width="16.140625" style="76" bestFit="1" customWidth="1"/>
    <col min="14778" max="14778" width="0.7109375" style="76" customWidth="1"/>
    <col min="14779" max="14779" width="11" style="76" bestFit="1" customWidth="1"/>
    <col min="14780" max="14780" width="0.7109375" style="76" customWidth="1"/>
    <col min="14781" max="14781" width="12" style="76" bestFit="1" customWidth="1"/>
    <col min="14782" max="14782" width="0.7109375" style="76" customWidth="1"/>
    <col min="14783" max="14783" width="11" style="76" bestFit="1" customWidth="1"/>
    <col min="14784" max="14784" width="0.7109375" style="76" customWidth="1"/>
    <col min="14785" max="14785" width="12" style="76" bestFit="1" customWidth="1"/>
    <col min="14786" max="14788" width="18.5703125" style="76" customWidth="1"/>
    <col min="14789" max="14789" width="9.85546875" style="76" customWidth="1"/>
    <col min="14790" max="14998" width="18.5703125" style="76" customWidth="1"/>
    <col min="14999" max="14999" width="1.42578125" style="76" customWidth="1"/>
    <col min="15000" max="15000" width="40.85546875" style="76" customWidth="1"/>
    <col min="15001" max="15001" width="5.140625" style="76" customWidth="1"/>
    <col min="15002" max="15014" width="0.85546875" style="76"/>
    <col min="15015" max="15015" width="1.42578125" style="76" customWidth="1"/>
    <col min="15016" max="15016" width="41.42578125" style="76" customWidth="1"/>
    <col min="15017" max="15017" width="12.5703125" style="76" bestFit="1" customWidth="1"/>
    <col min="15018" max="15018" width="0.7109375" style="76" customWidth="1"/>
    <col min="15019" max="15019" width="12" style="76" bestFit="1" customWidth="1"/>
    <col min="15020" max="15020" width="0.7109375" style="76" customWidth="1"/>
    <col min="15021" max="15021" width="14.7109375" style="76" customWidth="1"/>
    <col min="15022" max="15022" width="0.7109375" style="76" customWidth="1"/>
    <col min="15023" max="15023" width="14" style="76" bestFit="1" customWidth="1"/>
    <col min="15024" max="15024" width="0.7109375" style="76" customWidth="1"/>
    <col min="15025" max="15025" width="10" style="76" bestFit="1" customWidth="1"/>
    <col min="15026" max="15026" width="0.7109375" style="76" customWidth="1"/>
    <col min="15027" max="15027" width="13.5703125" style="76" bestFit="1" customWidth="1"/>
    <col min="15028" max="15028" width="0.7109375" style="76" customWidth="1"/>
    <col min="15029" max="15029" width="8.7109375" style="76" customWidth="1"/>
    <col min="15030" max="15030" width="0.7109375" style="76" customWidth="1"/>
    <col min="15031" max="15031" width="11" style="76" bestFit="1" customWidth="1"/>
    <col min="15032" max="15032" width="0.7109375" style="76" customWidth="1"/>
    <col min="15033" max="15033" width="16.140625" style="76" bestFit="1" customWidth="1"/>
    <col min="15034" max="15034" width="0.7109375" style="76" customWidth="1"/>
    <col min="15035" max="15035" width="11" style="76" bestFit="1" customWidth="1"/>
    <col min="15036" max="15036" width="0.7109375" style="76" customWidth="1"/>
    <col min="15037" max="15037" width="12" style="76" bestFit="1" customWidth="1"/>
    <col min="15038" max="15038" width="0.7109375" style="76" customWidth="1"/>
    <col min="15039" max="15039" width="11" style="76" bestFit="1" customWidth="1"/>
    <col min="15040" max="15040" width="0.7109375" style="76" customWidth="1"/>
    <col min="15041" max="15041" width="12" style="76" bestFit="1" customWidth="1"/>
    <col min="15042" max="15044" width="18.5703125" style="76" customWidth="1"/>
    <col min="15045" max="15045" width="9.85546875" style="76" customWidth="1"/>
    <col min="15046" max="15254" width="18.5703125" style="76" customWidth="1"/>
    <col min="15255" max="15255" width="1.42578125" style="76" customWidth="1"/>
    <col min="15256" max="15256" width="40.85546875" style="76" customWidth="1"/>
    <col min="15257" max="15257" width="5.140625" style="76" customWidth="1"/>
    <col min="15258" max="15270" width="0.85546875" style="76"/>
    <col min="15271" max="15271" width="1.42578125" style="76" customWidth="1"/>
    <col min="15272" max="15272" width="41.42578125" style="76" customWidth="1"/>
    <col min="15273" max="15273" width="12.5703125" style="76" bestFit="1" customWidth="1"/>
    <col min="15274" max="15274" width="0.7109375" style="76" customWidth="1"/>
    <col min="15275" max="15275" width="12" style="76" bestFit="1" customWidth="1"/>
    <col min="15276" max="15276" width="0.7109375" style="76" customWidth="1"/>
    <col min="15277" max="15277" width="14.7109375" style="76" customWidth="1"/>
    <col min="15278" max="15278" width="0.7109375" style="76" customWidth="1"/>
    <col min="15279" max="15279" width="14" style="76" bestFit="1" customWidth="1"/>
    <col min="15280" max="15280" width="0.7109375" style="76" customWidth="1"/>
    <col min="15281" max="15281" width="10" style="76" bestFit="1" customWidth="1"/>
    <col min="15282" max="15282" width="0.7109375" style="76" customWidth="1"/>
    <col min="15283" max="15283" width="13.5703125" style="76" bestFit="1" customWidth="1"/>
    <col min="15284" max="15284" width="0.7109375" style="76" customWidth="1"/>
    <col min="15285" max="15285" width="8.7109375" style="76" customWidth="1"/>
    <col min="15286" max="15286" width="0.7109375" style="76" customWidth="1"/>
    <col min="15287" max="15287" width="11" style="76" bestFit="1" customWidth="1"/>
    <col min="15288" max="15288" width="0.7109375" style="76" customWidth="1"/>
    <col min="15289" max="15289" width="16.140625" style="76" bestFit="1" customWidth="1"/>
    <col min="15290" max="15290" width="0.7109375" style="76" customWidth="1"/>
    <col min="15291" max="15291" width="11" style="76" bestFit="1" customWidth="1"/>
    <col min="15292" max="15292" width="0.7109375" style="76" customWidth="1"/>
    <col min="15293" max="15293" width="12" style="76" bestFit="1" customWidth="1"/>
    <col min="15294" max="15294" width="0.7109375" style="76" customWidth="1"/>
    <col min="15295" max="15295" width="11" style="76" bestFit="1" customWidth="1"/>
    <col min="15296" max="15296" width="0.7109375" style="76" customWidth="1"/>
    <col min="15297" max="15297" width="12" style="76" bestFit="1" customWidth="1"/>
    <col min="15298" max="15300" width="18.5703125" style="76" customWidth="1"/>
    <col min="15301" max="15301" width="9.85546875" style="76" customWidth="1"/>
    <col min="15302" max="15510" width="18.5703125" style="76" customWidth="1"/>
    <col min="15511" max="15511" width="1.42578125" style="76" customWidth="1"/>
    <col min="15512" max="15512" width="40.85546875" style="76" customWidth="1"/>
    <col min="15513" max="15513" width="5.140625" style="76" customWidth="1"/>
    <col min="15514" max="15526" width="0.85546875" style="76"/>
    <col min="15527" max="15527" width="1.42578125" style="76" customWidth="1"/>
    <col min="15528" max="15528" width="41.42578125" style="76" customWidth="1"/>
    <col min="15529" max="15529" width="12.5703125" style="76" bestFit="1" customWidth="1"/>
    <col min="15530" max="15530" width="0.7109375" style="76" customWidth="1"/>
    <col min="15531" max="15531" width="12" style="76" bestFit="1" customWidth="1"/>
    <col min="15532" max="15532" width="0.7109375" style="76" customWidth="1"/>
    <col min="15533" max="15533" width="14.7109375" style="76" customWidth="1"/>
    <col min="15534" max="15534" width="0.7109375" style="76" customWidth="1"/>
    <col min="15535" max="15535" width="14" style="76" bestFit="1" customWidth="1"/>
    <col min="15536" max="15536" width="0.7109375" style="76" customWidth="1"/>
    <col min="15537" max="15537" width="10" style="76" bestFit="1" customWidth="1"/>
    <col min="15538" max="15538" width="0.7109375" style="76" customWidth="1"/>
    <col min="15539" max="15539" width="13.5703125" style="76" bestFit="1" customWidth="1"/>
    <col min="15540" max="15540" width="0.7109375" style="76" customWidth="1"/>
    <col min="15541" max="15541" width="8.7109375" style="76" customWidth="1"/>
    <col min="15542" max="15542" width="0.7109375" style="76" customWidth="1"/>
    <col min="15543" max="15543" width="11" style="76" bestFit="1" customWidth="1"/>
    <col min="15544" max="15544" width="0.7109375" style="76" customWidth="1"/>
    <col min="15545" max="15545" width="16.140625" style="76" bestFit="1" customWidth="1"/>
    <col min="15546" max="15546" width="0.7109375" style="76" customWidth="1"/>
    <col min="15547" max="15547" width="11" style="76" bestFit="1" customWidth="1"/>
    <col min="15548" max="15548" width="0.7109375" style="76" customWidth="1"/>
    <col min="15549" max="15549" width="12" style="76" bestFit="1" customWidth="1"/>
    <col min="15550" max="15550" width="0.7109375" style="76" customWidth="1"/>
    <col min="15551" max="15551" width="11" style="76" bestFit="1" customWidth="1"/>
    <col min="15552" max="15552" width="0.7109375" style="76" customWidth="1"/>
    <col min="15553" max="15553" width="12" style="76" bestFit="1" customWidth="1"/>
    <col min="15554" max="15556" width="18.5703125" style="76" customWidth="1"/>
    <col min="15557" max="15557" width="9.85546875" style="76" customWidth="1"/>
    <col min="15558" max="15766" width="18.5703125" style="76" customWidth="1"/>
    <col min="15767" max="15767" width="1.42578125" style="76" customWidth="1"/>
    <col min="15768" max="15768" width="40.85546875" style="76" customWidth="1"/>
    <col min="15769" max="15769" width="5.140625" style="76" customWidth="1"/>
    <col min="15770" max="15782" width="0.85546875" style="76"/>
    <col min="15783" max="15783" width="1.42578125" style="76" customWidth="1"/>
    <col min="15784" max="15784" width="41.42578125" style="76" customWidth="1"/>
    <col min="15785" max="15785" width="12.5703125" style="76" bestFit="1" customWidth="1"/>
    <col min="15786" max="15786" width="0.7109375" style="76" customWidth="1"/>
    <col min="15787" max="15787" width="12" style="76" bestFit="1" customWidth="1"/>
    <col min="15788" max="15788" width="0.7109375" style="76" customWidth="1"/>
    <col min="15789" max="15789" width="14.7109375" style="76" customWidth="1"/>
    <col min="15790" max="15790" width="0.7109375" style="76" customWidth="1"/>
    <col min="15791" max="15791" width="14" style="76" bestFit="1" customWidth="1"/>
    <col min="15792" max="15792" width="0.7109375" style="76" customWidth="1"/>
    <col min="15793" max="15793" width="10" style="76" bestFit="1" customWidth="1"/>
    <col min="15794" max="15794" width="0.7109375" style="76" customWidth="1"/>
    <col min="15795" max="15795" width="13.5703125" style="76" bestFit="1" customWidth="1"/>
    <col min="15796" max="15796" width="0.7109375" style="76" customWidth="1"/>
    <col min="15797" max="15797" width="8.7109375" style="76" customWidth="1"/>
    <col min="15798" max="15798" width="0.7109375" style="76" customWidth="1"/>
    <col min="15799" max="15799" width="11" style="76" bestFit="1" customWidth="1"/>
    <col min="15800" max="15800" width="0.7109375" style="76" customWidth="1"/>
    <col min="15801" max="15801" width="16.140625" style="76" bestFit="1" customWidth="1"/>
    <col min="15802" max="15802" width="0.7109375" style="76" customWidth="1"/>
    <col min="15803" max="15803" width="11" style="76" bestFit="1" customWidth="1"/>
    <col min="15804" max="15804" width="0.7109375" style="76" customWidth="1"/>
    <col min="15805" max="15805" width="12" style="76" bestFit="1" customWidth="1"/>
    <col min="15806" max="15806" width="0.7109375" style="76" customWidth="1"/>
    <col min="15807" max="15807" width="11" style="76" bestFit="1" customWidth="1"/>
    <col min="15808" max="15808" width="0.7109375" style="76" customWidth="1"/>
    <col min="15809" max="15809" width="12" style="76" bestFit="1" customWidth="1"/>
    <col min="15810" max="15812" width="18.5703125" style="76" customWidth="1"/>
    <col min="15813" max="15813" width="9.85546875" style="76" customWidth="1"/>
    <col min="15814" max="16022" width="18.5703125" style="76" customWidth="1"/>
    <col min="16023" max="16023" width="1.42578125" style="76" customWidth="1"/>
    <col min="16024" max="16024" width="40.85546875" style="76" customWidth="1"/>
    <col min="16025" max="16025" width="5.140625" style="76" customWidth="1"/>
    <col min="16026" max="16038" width="0.85546875" style="76"/>
    <col min="16039" max="16039" width="1.42578125" style="76" customWidth="1"/>
    <col min="16040" max="16040" width="41.42578125" style="76" customWidth="1"/>
    <col min="16041" max="16041" width="12.5703125" style="76" bestFit="1" customWidth="1"/>
    <col min="16042" max="16042" width="0.7109375" style="76" customWidth="1"/>
    <col min="16043" max="16043" width="12" style="76" bestFit="1" customWidth="1"/>
    <col min="16044" max="16044" width="0.7109375" style="76" customWidth="1"/>
    <col min="16045" max="16045" width="14.7109375" style="76" customWidth="1"/>
    <col min="16046" max="16046" width="0.7109375" style="76" customWidth="1"/>
    <col min="16047" max="16047" width="14" style="76" bestFit="1" customWidth="1"/>
    <col min="16048" max="16048" width="0.7109375" style="76" customWidth="1"/>
    <col min="16049" max="16049" width="10" style="76" bestFit="1" customWidth="1"/>
    <col min="16050" max="16050" width="0.7109375" style="76" customWidth="1"/>
    <col min="16051" max="16051" width="13.5703125" style="76" bestFit="1" customWidth="1"/>
    <col min="16052" max="16052" width="0.7109375" style="76" customWidth="1"/>
    <col min="16053" max="16053" width="8.7109375" style="76" customWidth="1"/>
    <col min="16054" max="16054" width="0.7109375" style="76" customWidth="1"/>
    <col min="16055" max="16055" width="11" style="76" bestFit="1" customWidth="1"/>
    <col min="16056" max="16056" width="0.7109375" style="76" customWidth="1"/>
    <col min="16057" max="16057" width="16.140625" style="76" bestFit="1" customWidth="1"/>
    <col min="16058" max="16058" width="0.7109375" style="76" customWidth="1"/>
    <col min="16059" max="16059" width="11" style="76" bestFit="1" customWidth="1"/>
    <col min="16060" max="16060" width="0.7109375" style="76" customWidth="1"/>
    <col min="16061" max="16061" width="12" style="76" bestFit="1" customWidth="1"/>
    <col min="16062" max="16062" width="0.7109375" style="76" customWidth="1"/>
    <col min="16063" max="16063" width="11" style="76" bestFit="1" customWidth="1"/>
    <col min="16064" max="16064" width="0.7109375" style="76" customWidth="1"/>
    <col min="16065" max="16065" width="12" style="76" bestFit="1" customWidth="1"/>
    <col min="16066" max="16068" width="18.5703125" style="76" customWidth="1"/>
    <col min="16069" max="16069" width="9.85546875" style="76" customWidth="1"/>
    <col min="16070" max="16278" width="18.5703125" style="76" customWidth="1"/>
    <col min="16279" max="16279" width="1.42578125" style="76" customWidth="1"/>
    <col min="16280" max="16280" width="40.85546875" style="76" customWidth="1"/>
    <col min="16281" max="16281" width="5.140625" style="76" customWidth="1"/>
    <col min="16282" max="16384" width="0.85546875" style="76"/>
  </cols>
  <sheetData>
    <row r="1" spans="1:25" ht="16.5" customHeight="1">
      <c r="A1" s="23" t="s">
        <v>31</v>
      </c>
    </row>
    <row r="2" spans="1:25" ht="16.5" customHeight="1">
      <c r="A2" s="40" t="s">
        <v>89</v>
      </c>
      <c r="B2" s="40"/>
      <c r="C2" s="40"/>
      <c r="D2" s="40"/>
      <c r="E2" s="79"/>
      <c r="F2" s="79"/>
      <c r="G2" s="79"/>
      <c r="H2" s="80"/>
      <c r="J2" s="80"/>
      <c r="L2" s="80"/>
      <c r="N2" s="80"/>
      <c r="O2" s="80"/>
      <c r="P2" s="80"/>
      <c r="Q2" s="80"/>
      <c r="R2" s="80"/>
      <c r="S2" s="80"/>
      <c r="T2" s="80"/>
      <c r="V2" s="80"/>
    </row>
    <row r="3" spans="1:25" ht="16.5" customHeight="1">
      <c r="A3" s="81" t="s">
        <v>173</v>
      </c>
      <c r="B3" s="81"/>
      <c r="C3" s="81"/>
      <c r="D3" s="81"/>
      <c r="E3" s="264"/>
      <c r="F3" s="264"/>
      <c r="G3" s="264"/>
      <c r="H3" s="264"/>
      <c r="I3" s="82"/>
      <c r="J3" s="264"/>
      <c r="K3" s="82"/>
      <c r="L3" s="264"/>
      <c r="M3" s="82"/>
      <c r="N3" s="264"/>
      <c r="O3" s="264"/>
      <c r="P3" s="264"/>
      <c r="Q3" s="264"/>
      <c r="R3" s="264"/>
      <c r="S3" s="264"/>
      <c r="T3" s="264"/>
      <c r="U3" s="82"/>
      <c r="V3" s="264"/>
      <c r="W3" s="82"/>
      <c r="X3" s="82"/>
      <c r="Y3" s="82"/>
    </row>
    <row r="4" spans="1:25" ht="15.95" customHeight="1">
      <c r="A4" s="40"/>
      <c r="B4" s="40"/>
      <c r="C4" s="40"/>
      <c r="D4" s="40"/>
      <c r="E4" s="79"/>
      <c r="F4" s="79"/>
      <c r="G4" s="79"/>
      <c r="H4" s="79"/>
      <c r="J4" s="79"/>
      <c r="L4" s="79"/>
      <c r="N4" s="79"/>
      <c r="O4" s="79"/>
      <c r="P4" s="79"/>
      <c r="Q4" s="79"/>
      <c r="R4" s="79"/>
      <c r="S4" s="79"/>
      <c r="T4" s="79"/>
      <c r="V4" s="79"/>
    </row>
    <row r="5" spans="1:25" ht="15.95" customHeight="1">
      <c r="A5" s="40"/>
      <c r="B5" s="40"/>
      <c r="C5" s="40"/>
      <c r="D5" s="40"/>
      <c r="E5" s="79"/>
      <c r="F5" s="79"/>
      <c r="G5" s="79"/>
      <c r="H5" s="79"/>
      <c r="J5" s="79"/>
      <c r="L5" s="79"/>
      <c r="N5" s="79"/>
      <c r="O5" s="79"/>
      <c r="P5" s="79"/>
      <c r="Q5" s="79"/>
      <c r="R5" s="79"/>
      <c r="S5" s="79"/>
      <c r="T5" s="79"/>
      <c r="V5" s="79"/>
    </row>
    <row r="6" spans="1:25" ht="15.95" customHeight="1">
      <c r="A6" s="40"/>
      <c r="B6" s="40"/>
      <c r="C6" s="40"/>
      <c r="D6" s="40"/>
      <c r="E6" s="264"/>
      <c r="F6" s="264"/>
      <c r="G6" s="264"/>
      <c r="H6" s="264"/>
      <c r="I6" s="82"/>
      <c r="J6" s="264"/>
      <c r="K6" s="82"/>
      <c r="L6" s="264"/>
      <c r="M6" s="82"/>
      <c r="N6" s="264"/>
      <c r="O6" s="264"/>
      <c r="P6" s="264"/>
      <c r="Q6" s="264"/>
      <c r="R6" s="264"/>
      <c r="S6" s="384" t="s">
        <v>192</v>
      </c>
      <c r="T6" s="384"/>
      <c r="U6" s="384"/>
      <c r="V6" s="384"/>
      <c r="W6" s="384"/>
      <c r="X6" s="384"/>
      <c r="Y6" s="384"/>
    </row>
    <row r="7" spans="1:25" ht="15.95" customHeight="1">
      <c r="A7" s="21"/>
      <c r="B7" s="21"/>
      <c r="C7" s="21"/>
      <c r="D7" s="21"/>
      <c r="E7" s="382" t="s">
        <v>93</v>
      </c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</row>
    <row r="8" spans="1:25" ht="15.95" customHeight="1">
      <c r="A8" s="21"/>
      <c r="B8" s="21"/>
      <c r="C8" s="21"/>
      <c r="D8" s="21"/>
      <c r="E8" s="383" t="s">
        <v>119</v>
      </c>
      <c r="F8" s="383"/>
      <c r="G8" s="383"/>
      <c r="H8" s="383"/>
      <c r="I8" s="383"/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84"/>
      <c r="W8" s="84"/>
      <c r="X8" s="84"/>
      <c r="Y8" s="84"/>
    </row>
    <row r="9" spans="1:25" ht="15.95" customHeight="1">
      <c r="A9" s="21"/>
      <c r="B9" s="21"/>
      <c r="C9" s="21"/>
      <c r="D9" s="21"/>
      <c r="E9" s="85"/>
      <c r="F9" s="85"/>
      <c r="G9" s="85"/>
      <c r="H9" s="85"/>
      <c r="I9" s="85"/>
      <c r="J9" s="85"/>
      <c r="K9" s="85"/>
      <c r="L9" s="85"/>
      <c r="M9" s="85"/>
      <c r="N9" s="85"/>
      <c r="O9" s="385" t="s">
        <v>67</v>
      </c>
      <c r="P9" s="385"/>
      <c r="Q9" s="385"/>
      <c r="R9" s="385"/>
      <c r="S9" s="385"/>
      <c r="T9" s="385"/>
      <c r="U9" s="85"/>
      <c r="V9" s="84"/>
      <c r="W9" s="84"/>
      <c r="X9" s="84"/>
      <c r="Y9" s="84"/>
    </row>
    <row r="10" spans="1:25" ht="15.95" customHeight="1">
      <c r="A10" s="21"/>
      <c r="B10" s="21"/>
      <c r="C10" s="21"/>
      <c r="D10" s="21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6" t="s">
        <v>107</v>
      </c>
      <c r="P10" s="85"/>
      <c r="Q10" s="80" t="s">
        <v>109</v>
      </c>
      <c r="R10" s="85"/>
      <c r="S10" s="85"/>
      <c r="T10" s="85"/>
      <c r="U10" s="85"/>
      <c r="V10" s="84"/>
      <c r="W10" s="84"/>
      <c r="X10" s="84"/>
      <c r="Y10" s="84"/>
    </row>
    <row r="11" spans="1:25" ht="15.95" customHeight="1">
      <c r="A11" s="21"/>
      <c r="B11" s="21"/>
      <c r="C11" s="21"/>
      <c r="D11" s="21"/>
      <c r="E11" s="85"/>
      <c r="F11" s="85"/>
      <c r="G11" s="85"/>
      <c r="H11" s="85"/>
      <c r="I11" s="87" t="s">
        <v>74</v>
      </c>
      <c r="J11" s="85"/>
      <c r="K11" s="85"/>
      <c r="L11" s="85"/>
      <c r="M11" s="85"/>
      <c r="N11" s="85"/>
      <c r="O11" s="86" t="s">
        <v>108</v>
      </c>
      <c r="P11" s="85"/>
      <c r="Q11" s="86" t="s">
        <v>110</v>
      </c>
      <c r="R11" s="85"/>
      <c r="S11" s="86" t="s">
        <v>8</v>
      </c>
      <c r="T11" s="85"/>
      <c r="U11" s="85"/>
      <c r="V11" s="84"/>
      <c r="W11" s="84"/>
      <c r="X11" s="84"/>
      <c r="Y11" s="84"/>
    </row>
    <row r="12" spans="1:25" s="88" customFormat="1" ht="15.95" customHeight="1">
      <c r="E12" s="79" t="s">
        <v>6</v>
      </c>
      <c r="F12" s="89"/>
      <c r="G12" s="87"/>
      <c r="H12" s="87"/>
      <c r="I12" s="87" t="s">
        <v>115</v>
      </c>
      <c r="J12" s="87"/>
      <c r="K12" s="87"/>
      <c r="L12" s="87"/>
      <c r="M12" s="90"/>
      <c r="N12" s="79"/>
      <c r="O12" s="87" t="s">
        <v>120</v>
      </c>
      <c r="P12" s="79"/>
      <c r="Q12" s="86" t="s">
        <v>121</v>
      </c>
      <c r="R12" s="79"/>
      <c r="S12" s="87" t="s">
        <v>113</v>
      </c>
      <c r="T12" s="79"/>
      <c r="U12" s="91" t="s">
        <v>122</v>
      </c>
      <c r="V12" s="87"/>
      <c r="W12" s="87" t="s">
        <v>57</v>
      </c>
      <c r="X12" s="87"/>
      <c r="Y12" s="87"/>
    </row>
    <row r="13" spans="1:25" s="88" customFormat="1" ht="15.95" customHeight="1">
      <c r="E13" s="79" t="s">
        <v>63</v>
      </c>
      <c r="F13" s="89"/>
      <c r="G13" s="87" t="s">
        <v>74</v>
      </c>
      <c r="H13" s="87"/>
      <c r="I13" s="87" t="s">
        <v>123</v>
      </c>
      <c r="J13" s="87"/>
      <c r="K13" s="87" t="s">
        <v>76</v>
      </c>
      <c r="L13" s="87"/>
      <c r="M13" s="87"/>
      <c r="N13" s="79"/>
      <c r="O13" s="92" t="s">
        <v>124</v>
      </c>
      <c r="P13" s="79"/>
      <c r="Q13" s="87" t="s">
        <v>111</v>
      </c>
      <c r="R13" s="79"/>
      <c r="S13" s="91" t="s">
        <v>125</v>
      </c>
      <c r="T13" s="79"/>
      <c r="U13" s="87" t="s">
        <v>114</v>
      </c>
      <c r="V13" s="87"/>
      <c r="W13" s="87" t="s">
        <v>58</v>
      </c>
      <c r="X13" s="87"/>
      <c r="Y13" s="93"/>
    </row>
    <row r="14" spans="1:25" s="88" customFormat="1" ht="15.95" customHeight="1">
      <c r="C14" s="247"/>
      <c r="E14" s="264" t="s">
        <v>7</v>
      </c>
      <c r="F14" s="89"/>
      <c r="G14" s="94" t="s">
        <v>75</v>
      </c>
      <c r="H14" s="237"/>
      <c r="I14" s="94" t="s">
        <v>116</v>
      </c>
      <c r="J14" s="237"/>
      <c r="K14" s="94" t="s">
        <v>101</v>
      </c>
      <c r="L14" s="237"/>
      <c r="M14" s="94" t="s">
        <v>106</v>
      </c>
      <c r="N14" s="79"/>
      <c r="O14" s="94" t="s">
        <v>126</v>
      </c>
      <c r="P14" s="79"/>
      <c r="Q14" s="95" t="s">
        <v>112</v>
      </c>
      <c r="R14" s="79"/>
      <c r="S14" s="94" t="s">
        <v>78</v>
      </c>
      <c r="T14" s="79"/>
      <c r="U14" s="94" t="s">
        <v>62</v>
      </c>
      <c r="V14" s="237"/>
      <c r="W14" s="94" t="s">
        <v>10</v>
      </c>
      <c r="X14" s="237"/>
      <c r="Y14" s="94" t="s">
        <v>86</v>
      </c>
    </row>
    <row r="15" spans="1:25" ht="15.95" customHeight="1">
      <c r="A15" s="40"/>
      <c r="B15" s="40"/>
      <c r="C15" s="215"/>
      <c r="D15" s="215"/>
      <c r="E15" s="171"/>
      <c r="F15" s="1"/>
      <c r="G15" s="171"/>
      <c r="H15" s="1"/>
      <c r="I15" s="171"/>
      <c r="J15" s="1"/>
      <c r="K15" s="171"/>
      <c r="L15" s="1"/>
      <c r="M15" s="171"/>
      <c r="N15" s="1"/>
      <c r="O15" s="171"/>
      <c r="P15" s="1"/>
      <c r="Q15" s="171"/>
      <c r="R15" s="1"/>
      <c r="S15" s="171"/>
      <c r="T15" s="1"/>
      <c r="U15" s="171"/>
      <c r="V15" s="1"/>
      <c r="W15" s="171"/>
      <c r="X15" s="1"/>
      <c r="Y15" s="171"/>
    </row>
    <row r="16" spans="1:25" s="88" customFormat="1" ht="15.95" customHeight="1">
      <c r="A16" s="40" t="s">
        <v>174</v>
      </c>
      <c r="E16" s="358">
        <v>650060</v>
      </c>
      <c r="F16" s="359"/>
      <c r="G16" s="358">
        <v>132612</v>
      </c>
      <c r="H16" s="360"/>
      <c r="I16" s="358">
        <v>-20106</v>
      </c>
      <c r="J16" s="360"/>
      <c r="K16" s="358">
        <v>0</v>
      </c>
      <c r="L16" s="360"/>
      <c r="M16" s="358">
        <v>-301182</v>
      </c>
      <c r="N16" s="361"/>
      <c r="O16" s="358">
        <v>-27341</v>
      </c>
      <c r="P16" s="362"/>
      <c r="Q16" s="358">
        <v>448</v>
      </c>
      <c r="R16" s="362"/>
      <c r="S16" s="171">
        <f>SUM(O16:R16)</f>
        <v>-26893</v>
      </c>
      <c r="T16" s="1"/>
      <c r="U16" s="171">
        <f>SUM(S16,E16:M16)</f>
        <v>434491</v>
      </c>
      <c r="V16" s="1"/>
      <c r="W16" s="171">
        <v>0</v>
      </c>
      <c r="X16" s="1"/>
      <c r="Y16" s="171">
        <f>SUM(U16:W16)</f>
        <v>434491</v>
      </c>
    </row>
    <row r="17" spans="1:25" s="88" customFormat="1" ht="15.95" customHeight="1">
      <c r="A17" s="40"/>
      <c r="E17" s="171"/>
      <c r="F17" s="1"/>
      <c r="G17" s="171"/>
      <c r="H17" s="1"/>
      <c r="I17" s="171"/>
      <c r="J17" s="1"/>
      <c r="K17" s="171"/>
      <c r="L17" s="1"/>
      <c r="M17" s="171"/>
      <c r="N17" s="1"/>
      <c r="O17" s="171"/>
      <c r="P17" s="1"/>
      <c r="Q17" s="171"/>
      <c r="R17" s="1"/>
      <c r="S17" s="171"/>
      <c r="T17" s="1"/>
      <c r="U17" s="171"/>
      <c r="V17" s="1"/>
      <c r="W17" s="171"/>
      <c r="X17" s="1"/>
      <c r="Y17" s="171"/>
    </row>
    <row r="18" spans="1:25" s="88" customFormat="1" ht="15.95" customHeight="1">
      <c r="A18" s="40" t="s">
        <v>98</v>
      </c>
      <c r="B18" s="96"/>
      <c r="C18" s="96"/>
      <c r="D18" s="96"/>
      <c r="E18" s="172"/>
      <c r="G18" s="172"/>
      <c r="I18" s="172"/>
      <c r="K18" s="172"/>
      <c r="M18" s="172"/>
      <c r="O18" s="172"/>
      <c r="Q18" s="172"/>
      <c r="S18" s="172"/>
      <c r="U18" s="172"/>
      <c r="W18" s="172"/>
      <c r="Y18" s="172"/>
    </row>
    <row r="19" spans="1:25" s="88" customFormat="1" ht="15.95" customHeight="1">
      <c r="A19" s="96" t="s">
        <v>217</v>
      </c>
      <c r="B19" s="203"/>
      <c r="C19" s="203"/>
      <c r="D19" s="203"/>
      <c r="E19" s="204">
        <v>0</v>
      </c>
      <c r="F19" s="97"/>
      <c r="G19" s="204">
        <v>0</v>
      </c>
      <c r="H19" s="78"/>
      <c r="I19" s="204">
        <v>0</v>
      </c>
      <c r="J19" s="78"/>
      <c r="K19" s="204">
        <v>0</v>
      </c>
      <c r="L19" s="78"/>
      <c r="M19" s="204">
        <f>'8(6M)'!E33-'8(6M)'!E28</f>
        <v>12696</v>
      </c>
      <c r="N19" s="97"/>
      <c r="O19" s="204">
        <v>0</v>
      </c>
      <c r="P19" s="97"/>
      <c r="Q19" s="204">
        <f>'8(6M)'!E28</f>
        <v>366</v>
      </c>
      <c r="R19" s="97"/>
      <c r="S19" s="171">
        <f>SUM(O19:R19)</f>
        <v>366</v>
      </c>
      <c r="T19" s="1"/>
      <c r="U19" s="171">
        <f>SUM(S19,E19:M19)</f>
        <v>13062</v>
      </c>
      <c r="V19" s="1">
        <v>0</v>
      </c>
      <c r="W19" s="205">
        <v>0</v>
      </c>
      <c r="X19" s="1"/>
      <c r="Y19" s="171">
        <f>SUM(U19:W19)</f>
        <v>13062</v>
      </c>
    </row>
    <row r="20" spans="1:25" ht="15.95" customHeight="1">
      <c r="A20" s="40"/>
      <c r="B20" s="40"/>
      <c r="C20" s="40"/>
      <c r="D20" s="40"/>
      <c r="E20" s="173"/>
      <c r="F20" s="97"/>
      <c r="G20" s="173"/>
      <c r="H20" s="100"/>
      <c r="I20" s="173"/>
      <c r="J20" s="100"/>
      <c r="K20" s="173"/>
      <c r="L20" s="100"/>
      <c r="M20" s="173"/>
      <c r="N20" s="97"/>
      <c r="O20" s="173"/>
      <c r="P20" s="97"/>
      <c r="Q20" s="173"/>
      <c r="R20" s="97"/>
      <c r="S20" s="173"/>
      <c r="T20" s="97"/>
      <c r="U20" s="173"/>
      <c r="V20" s="97"/>
      <c r="W20" s="175"/>
      <c r="X20" s="97"/>
      <c r="Y20" s="175"/>
    </row>
    <row r="21" spans="1:25" ht="15.95" customHeight="1" thickBot="1">
      <c r="A21" s="40" t="s">
        <v>175</v>
      </c>
      <c r="B21" s="40"/>
      <c r="C21" s="40"/>
      <c r="D21" s="40"/>
      <c r="E21" s="174">
        <f>SUM(E16:E19)</f>
        <v>650060</v>
      </c>
      <c r="F21" s="1"/>
      <c r="G21" s="174">
        <f>SUM(G16:G19)</f>
        <v>132612</v>
      </c>
      <c r="H21" s="1"/>
      <c r="I21" s="174">
        <f>SUM(I16:I19)</f>
        <v>-20106</v>
      </c>
      <c r="J21" s="1"/>
      <c r="K21" s="174">
        <f>SUM(K16:K19)</f>
        <v>0</v>
      </c>
      <c r="L21" s="1"/>
      <c r="M21" s="174">
        <f>SUM(M16:M19)</f>
        <v>-288486</v>
      </c>
      <c r="N21" s="1"/>
      <c r="O21" s="174">
        <f>SUM(O16:O19)</f>
        <v>-27341</v>
      </c>
      <c r="P21" s="1"/>
      <c r="Q21" s="174">
        <f>SUM(Q16:Q19)</f>
        <v>814</v>
      </c>
      <c r="R21" s="1"/>
      <c r="S21" s="174">
        <f>SUM(S16:S19)</f>
        <v>-26527</v>
      </c>
      <c r="T21" s="1"/>
      <c r="U21" s="174">
        <f>SUM(U16:U19)</f>
        <v>447553</v>
      </c>
      <c r="V21" s="1"/>
      <c r="W21" s="174">
        <f>SUM(W16:W19)</f>
        <v>0</v>
      </c>
      <c r="X21" s="1"/>
      <c r="Y21" s="174">
        <f>SUM(Y16:Y19)</f>
        <v>447553</v>
      </c>
    </row>
    <row r="22" spans="1:25" ht="15.95" customHeight="1" thickTop="1">
      <c r="A22" s="40"/>
      <c r="B22" s="40"/>
      <c r="C22" s="40"/>
      <c r="D22" s="40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95" customHeight="1">
      <c r="A23" s="40"/>
      <c r="B23" s="40"/>
      <c r="C23" s="40"/>
      <c r="D23" s="4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s="88" customFormat="1" ht="15.95" customHeight="1">
      <c r="A24" s="40" t="s">
        <v>141</v>
      </c>
      <c r="C24" s="216"/>
      <c r="D24" s="216"/>
      <c r="E24" s="1">
        <v>650060</v>
      </c>
      <c r="F24" s="1"/>
      <c r="G24" s="1">
        <v>132612</v>
      </c>
      <c r="H24" s="1"/>
      <c r="I24" s="1">
        <v>-20106</v>
      </c>
      <c r="J24" s="1"/>
      <c r="K24" s="1">
        <v>387835</v>
      </c>
      <c r="L24" s="1"/>
      <c r="M24" s="1">
        <v>-669048</v>
      </c>
      <c r="N24" s="1"/>
      <c r="O24" s="1">
        <v>-27341</v>
      </c>
      <c r="P24" s="1"/>
      <c r="Q24" s="1">
        <v>-422</v>
      </c>
      <c r="R24" s="1"/>
      <c r="S24" s="1">
        <f>SUM(O24:R24)</f>
        <v>-27763</v>
      </c>
      <c r="T24" s="1"/>
      <c r="U24" s="1">
        <f>SUM(S24,E24:M24)</f>
        <v>453590</v>
      </c>
      <c r="V24" s="1"/>
      <c r="W24" s="1">
        <v>0</v>
      </c>
      <c r="X24" s="1"/>
      <c r="Y24" s="1">
        <f>SUM(U24:W24)</f>
        <v>453590</v>
      </c>
    </row>
    <row r="25" spans="1:25" s="88" customFormat="1" ht="15.95" customHeight="1">
      <c r="A25" s="40"/>
      <c r="C25" s="216"/>
      <c r="D25" s="21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s="88" customFormat="1" ht="15.95" customHeight="1">
      <c r="A26" s="40" t="s">
        <v>98</v>
      </c>
      <c r="B26" s="96"/>
      <c r="C26" s="217"/>
      <c r="D26" s="217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</row>
    <row r="27" spans="1:25" s="88" customFormat="1" ht="15.95" customHeight="1">
      <c r="A27" s="96" t="s">
        <v>164</v>
      </c>
      <c r="B27" s="203"/>
      <c r="C27" s="218"/>
      <c r="D27" s="219"/>
      <c r="E27" s="1">
        <v>0</v>
      </c>
      <c r="F27" s="1"/>
      <c r="G27" s="1">
        <v>0</v>
      </c>
      <c r="H27" s="1"/>
      <c r="I27" s="1">
        <v>0</v>
      </c>
      <c r="J27" s="1"/>
      <c r="K27" s="1">
        <v>-387835</v>
      </c>
      <c r="L27" s="1"/>
      <c r="M27" s="1">
        <v>387835</v>
      </c>
      <c r="N27" s="1"/>
      <c r="O27" s="1">
        <v>0</v>
      </c>
      <c r="P27" s="1"/>
      <c r="Q27" s="1">
        <v>0</v>
      </c>
      <c r="R27" s="216"/>
      <c r="S27" s="1">
        <v>0</v>
      </c>
      <c r="T27" s="1"/>
      <c r="U27" s="1">
        <v>0</v>
      </c>
      <c r="V27" s="1"/>
      <c r="W27" s="1">
        <v>0</v>
      </c>
      <c r="X27" s="1"/>
      <c r="Y27" s="1">
        <v>0</v>
      </c>
    </row>
    <row r="28" spans="1:25" s="88" customFormat="1" ht="15.95" customHeight="1">
      <c r="A28" s="96" t="s">
        <v>152</v>
      </c>
      <c r="B28" s="203"/>
      <c r="C28" s="219"/>
      <c r="D28" s="219"/>
      <c r="E28" s="2">
        <v>0</v>
      </c>
      <c r="F28" s="97"/>
      <c r="G28" s="2">
        <v>0</v>
      </c>
      <c r="H28" s="220"/>
      <c r="I28" s="2">
        <v>0</v>
      </c>
      <c r="J28" s="220"/>
      <c r="K28" s="2">
        <v>0</v>
      </c>
      <c r="L28" s="220"/>
      <c r="M28" s="2">
        <v>-20017</v>
      </c>
      <c r="N28" s="97"/>
      <c r="O28" s="2">
        <v>0</v>
      </c>
      <c r="P28" s="97"/>
      <c r="Q28" s="2">
        <v>563</v>
      </c>
      <c r="R28" s="97"/>
      <c r="S28" s="98">
        <v>563</v>
      </c>
      <c r="T28" s="1"/>
      <c r="U28" s="98">
        <v>-19454</v>
      </c>
      <c r="V28" s="1">
        <v>0</v>
      </c>
      <c r="W28" s="98">
        <v>0</v>
      </c>
      <c r="X28" s="1"/>
      <c r="Y28" s="98">
        <v>-19454</v>
      </c>
    </row>
    <row r="29" spans="1:25" ht="15.95" customHeight="1">
      <c r="A29" s="40"/>
      <c r="B29" s="40"/>
      <c r="C29" s="215"/>
      <c r="D29" s="215"/>
      <c r="E29" s="101"/>
      <c r="F29" s="97"/>
      <c r="G29" s="101"/>
      <c r="H29" s="100"/>
      <c r="I29" s="101"/>
      <c r="J29" s="100"/>
      <c r="K29" s="101"/>
      <c r="L29" s="100"/>
      <c r="M29" s="101"/>
      <c r="N29" s="97"/>
      <c r="O29" s="101"/>
      <c r="P29" s="97"/>
      <c r="Q29" s="101"/>
      <c r="R29" s="97"/>
      <c r="S29" s="101"/>
      <c r="T29" s="97"/>
      <c r="U29" s="101"/>
      <c r="V29" s="97"/>
      <c r="W29" s="221"/>
      <c r="X29" s="97"/>
      <c r="Y29" s="221"/>
    </row>
    <row r="30" spans="1:25" ht="15.95" customHeight="1" thickBot="1">
      <c r="A30" s="40" t="s">
        <v>154</v>
      </c>
      <c r="B30" s="40"/>
      <c r="C30" s="215"/>
      <c r="D30" s="215"/>
      <c r="E30" s="3">
        <f>SUM(E24:E28)</f>
        <v>650060</v>
      </c>
      <c r="F30" s="1"/>
      <c r="G30" s="3">
        <f>SUM(G24:G28)</f>
        <v>132612</v>
      </c>
      <c r="H30" s="1"/>
      <c r="I30" s="3">
        <f>SUM(I24:I28)</f>
        <v>-20106</v>
      </c>
      <c r="J30" s="1"/>
      <c r="K30" s="3">
        <f>SUM(K24:K28)</f>
        <v>0</v>
      </c>
      <c r="L30" s="1"/>
      <c r="M30" s="3">
        <f>SUM(M24:M28)</f>
        <v>-301230</v>
      </c>
      <c r="N30" s="1"/>
      <c r="O30" s="3">
        <f>SUM(O24:O28)</f>
        <v>-27341</v>
      </c>
      <c r="P30" s="1"/>
      <c r="Q30" s="3">
        <f>SUM(Q24:Q28)</f>
        <v>141</v>
      </c>
      <c r="R30" s="1"/>
      <c r="S30" s="3">
        <f>SUM(S24:S28)</f>
        <v>-27200</v>
      </c>
      <c r="T30" s="1"/>
      <c r="U30" s="3">
        <f>SUM(U24:U28)</f>
        <v>434136</v>
      </c>
      <c r="V30" s="1"/>
      <c r="W30" s="3">
        <f>SUM(W24:W28)</f>
        <v>0</v>
      </c>
      <c r="X30" s="1"/>
      <c r="Y30" s="3">
        <f>SUM(Y24:Y28)</f>
        <v>434136</v>
      </c>
    </row>
    <row r="31" spans="1:25" ht="15.95" customHeight="1" thickTop="1">
      <c r="A31" s="40"/>
      <c r="B31" s="40"/>
      <c r="C31" s="215"/>
      <c r="D31" s="21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95" customHeight="1">
      <c r="A32" s="40"/>
      <c r="B32" s="40"/>
      <c r="C32" s="40"/>
      <c r="D32" s="40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95" customHeight="1">
      <c r="A33" s="40"/>
      <c r="B33" s="40"/>
      <c r="C33" s="40"/>
      <c r="D33" s="40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40" spans="1:25" ht="21.95" customHeight="1">
      <c r="A40" s="103" t="s">
        <v>104</v>
      </c>
      <c r="B40" s="81"/>
      <c r="C40" s="81"/>
      <c r="D40" s="81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</row>
  </sheetData>
  <mergeCells count="4">
    <mergeCell ref="E7:Y7"/>
    <mergeCell ref="E8:U8"/>
    <mergeCell ref="S6:Y6"/>
    <mergeCell ref="O9:T9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499984740745262"/>
  </sheetPr>
  <dimension ref="A1:GY34"/>
  <sheetViews>
    <sheetView topLeftCell="A13" zoomScaleNormal="100" zoomScaleSheetLayoutView="90" workbookViewId="0">
      <selection activeCell="I30" sqref="I30"/>
    </sheetView>
  </sheetViews>
  <sheetFormatPr defaultColWidth="18.5703125" defaultRowHeight="16.5" customHeight="1"/>
  <cols>
    <col min="1" max="1" width="36.5703125" style="76" customWidth="1"/>
    <col min="2" max="2" width="0.85546875" style="104" customWidth="1"/>
    <col min="3" max="3" width="6.28515625" style="105" bestFit="1" customWidth="1"/>
    <col min="4" max="4" width="0.7109375" style="105" customWidth="1"/>
    <col min="5" max="5" width="14.7109375" style="105" customWidth="1"/>
    <col min="6" max="6" width="0.7109375" style="105" customWidth="1"/>
    <col min="7" max="7" width="14.7109375" style="105" customWidth="1"/>
    <col min="8" max="8" width="0.7109375" style="105" customWidth="1"/>
    <col min="9" max="9" width="14.7109375" style="77" customWidth="1"/>
    <col min="10" max="10" width="0.7109375" style="105" customWidth="1"/>
    <col min="11" max="11" width="14.7109375" style="105" customWidth="1"/>
    <col min="12" max="12" width="0.85546875" style="105" customWidth="1"/>
    <col min="13" max="13" width="14.7109375" style="105" customWidth="1"/>
    <col min="14" max="14" width="0.85546875" style="105" customWidth="1"/>
    <col min="15" max="15" width="14.7109375" style="105" customWidth="1"/>
    <col min="16" max="16384" width="18.5703125" style="104"/>
  </cols>
  <sheetData>
    <row r="1" spans="1:207" s="106" customFormat="1" ht="16.5" customHeight="1">
      <c r="A1" s="23" t="s">
        <v>31</v>
      </c>
      <c r="B1" s="104"/>
      <c r="C1" s="105"/>
      <c r="D1" s="105"/>
      <c r="E1" s="105"/>
      <c r="F1" s="105"/>
      <c r="G1" s="105"/>
      <c r="H1" s="105"/>
      <c r="I1" s="77"/>
      <c r="J1" s="105"/>
      <c r="K1" s="105"/>
      <c r="L1" s="105"/>
      <c r="M1" s="105"/>
      <c r="N1" s="105"/>
      <c r="O1" s="105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  <c r="DK1" s="104"/>
      <c r="DL1" s="104"/>
      <c r="DM1" s="104"/>
      <c r="DN1" s="104"/>
      <c r="DO1" s="104"/>
      <c r="DP1" s="104"/>
      <c r="DQ1" s="104"/>
      <c r="DR1" s="104"/>
      <c r="DS1" s="104"/>
      <c r="DT1" s="104"/>
      <c r="DU1" s="104"/>
      <c r="DV1" s="104"/>
      <c r="DW1" s="104"/>
      <c r="DX1" s="104"/>
      <c r="DY1" s="104"/>
      <c r="DZ1" s="104"/>
      <c r="EA1" s="104"/>
      <c r="EB1" s="104"/>
      <c r="EC1" s="104"/>
      <c r="ED1" s="104"/>
      <c r="EE1" s="104"/>
      <c r="EF1" s="104"/>
      <c r="EG1" s="104"/>
      <c r="EH1" s="104"/>
      <c r="EI1" s="104"/>
      <c r="EJ1" s="104"/>
      <c r="EK1" s="104"/>
      <c r="EL1" s="104"/>
      <c r="EM1" s="104"/>
      <c r="EN1" s="104"/>
      <c r="EO1" s="104"/>
      <c r="EP1" s="104"/>
      <c r="EQ1" s="104"/>
      <c r="ER1" s="104"/>
      <c r="ES1" s="104"/>
      <c r="ET1" s="104"/>
      <c r="EU1" s="104"/>
      <c r="EV1" s="104"/>
      <c r="EW1" s="104"/>
      <c r="EX1" s="104"/>
      <c r="EY1" s="104"/>
      <c r="EZ1" s="104"/>
      <c r="FA1" s="104"/>
      <c r="FB1" s="104"/>
      <c r="FC1" s="104"/>
      <c r="FD1" s="104"/>
      <c r="FE1" s="104"/>
      <c r="FF1" s="104"/>
      <c r="FG1" s="104"/>
      <c r="FH1" s="104"/>
      <c r="FI1" s="104"/>
      <c r="FJ1" s="104"/>
      <c r="FK1" s="104"/>
      <c r="FL1" s="104"/>
      <c r="FM1" s="104"/>
      <c r="FN1" s="104"/>
      <c r="FO1" s="104"/>
      <c r="FP1" s="104"/>
      <c r="FQ1" s="104"/>
      <c r="FR1" s="104"/>
      <c r="FS1" s="104"/>
      <c r="FT1" s="104"/>
      <c r="FU1" s="104"/>
      <c r="FV1" s="104"/>
      <c r="FW1" s="104"/>
      <c r="FX1" s="104"/>
      <c r="FY1" s="104"/>
      <c r="FZ1" s="104"/>
      <c r="GA1" s="104"/>
      <c r="GB1" s="104"/>
      <c r="GC1" s="104"/>
      <c r="GD1" s="104"/>
      <c r="GE1" s="104"/>
      <c r="GF1" s="104"/>
      <c r="GG1" s="104"/>
      <c r="GH1" s="104"/>
      <c r="GI1" s="104"/>
      <c r="GJ1" s="104"/>
      <c r="GK1" s="104"/>
      <c r="GL1" s="104"/>
      <c r="GM1" s="104"/>
      <c r="GN1" s="104"/>
      <c r="GO1" s="104"/>
      <c r="GP1" s="104"/>
      <c r="GQ1" s="104"/>
      <c r="GR1" s="104"/>
      <c r="GS1" s="104"/>
      <c r="GT1" s="104"/>
      <c r="GU1" s="104"/>
      <c r="GV1" s="104"/>
      <c r="GW1" s="104"/>
      <c r="GX1" s="104"/>
      <c r="GY1" s="104"/>
    </row>
    <row r="2" spans="1:207" s="106" customFormat="1" ht="16.5" customHeight="1">
      <c r="A2" s="40" t="s">
        <v>222</v>
      </c>
      <c r="B2" s="107"/>
      <c r="C2" s="108"/>
      <c r="D2" s="108"/>
      <c r="E2" s="108"/>
      <c r="F2" s="108"/>
      <c r="G2" s="108"/>
      <c r="H2" s="109"/>
      <c r="I2" s="80"/>
      <c r="J2" s="109"/>
      <c r="K2" s="109"/>
      <c r="L2" s="109"/>
      <c r="M2" s="109"/>
      <c r="N2" s="109"/>
      <c r="O2" s="109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4"/>
      <c r="FD2" s="104"/>
      <c r="FE2" s="104"/>
      <c r="FF2" s="104"/>
      <c r="FG2" s="104"/>
      <c r="FH2" s="104"/>
      <c r="FI2" s="104"/>
      <c r="FJ2" s="104"/>
      <c r="FK2" s="104"/>
      <c r="FL2" s="104"/>
      <c r="FM2" s="104"/>
      <c r="FN2" s="104"/>
      <c r="FO2" s="104"/>
      <c r="FP2" s="104"/>
      <c r="FQ2" s="104"/>
      <c r="FR2" s="104"/>
      <c r="FS2" s="104"/>
      <c r="FT2" s="104"/>
      <c r="FU2" s="104"/>
      <c r="FV2" s="104"/>
      <c r="FW2" s="104"/>
      <c r="FX2" s="104"/>
      <c r="FY2" s="104"/>
      <c r="FZ2" s="104"/>
      <c r="GA2" s="104"/>
      <c r="GB2" s="104"/>
      <c r="GC2" s="104"/>
      <c r="GD2" s="104"/>
      <c r="GE2" s="104"/>
      <c r="GF2" s="104"/>
      <c r="GG2" s="104"/>
      <c r="GH2" s="104"/>
      <c r="GI2" s="104"/>
      <c r="GJ2" s="104"/>
      <c r="GK2" s="104"/>
      <c r="GL2" s="104"/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</row>
    <row r="3" spans="1:207" s="106" customFormat="1" ht="16.5" customHeight="1">
      <c r="A3" s="81" t="s">
        <v>173</v>
      </c>
      <c r="B3" s="107"/>
      <c r="C3" s="110"/>
      <c r="D3" s="110"/>
      <c r="E3" s="110"/>
      <c r="F3" s="110"/>
      <c r="G3" s="110"/>
      <c r="H3" s="110"/>
      <c r="I3" s="264"/>
      <c r="J3" s="110"/>
      <c r="K3" s="110"/>
      <c r="L3" s="110"/>
      <c r="M3" s="110"/>
      <c r="N3" s="110"/>
      <c r="O3" s="110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4"/>
      <c r="GA3" s="104"/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04"/>
      <c r="GM3" s="104"/>
      <c r="GN3" s="104"/>
      <c r="GO3" s="104"/>
      <c r="GP3" s="104"/>
      <c r="GQ3" s="104"/>
      <c r="GR3" s="104"/>
      <c r="GS3" s="104"/>
      <c r="GT3" s="104"/>
      <c r="GU3" s="104"/>
      <c r="GV3" s="104"/>
      <c r="GW3" s="104"/>
      <c r="GX3" s="104"/>
      <c r="GY3" s="104"/>
    </row>
    <row r="4" spans="1:207" s="106" customFormat="1" ht="15.95" customHeight="1">
      <c r="A4" s="355"/>
      <c r="B4" s="111"/>
      <c r="C4" s="112"/>
      <c r="D4" s="112"/>
      <c r="E4" s="112"/>
      <c r="F4" s="112"/>
      <c r="G4" s="112"/>
      <c r="H4" s="112"/>
      <c r="I4" s="102"/>
      <c r="J4" s="112"/>
      <c r="K4" s="112"/>
      <c r="L4" s="112"/>
      <c r="M4" s="112"/>
      <c r="N4" s="112"/>
      <c r="O4" s="112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</row>
    <row r="5" spans="1:207" s="106" customFormat="1" ht="15.95" customHeight="1">
      <c r="A5" s="21"/>
      <c r="B5" s="107"/>
      <c r="C5" s="113"/>
      <c r="D5" s="113"/>
      <c r="E5" s="113"/>
      <c r="F5" s="113"/>
      <c r="G5" s="113"/>
      <c r="H5" s="113"/>
      <c r="I5" s="78"/>
      <c r="J5" s="113"/>
      <c r="K5" s="113"/>
      <c r="L5" s="113"/>
      <c r="M5" s="113"/>
      <c r="N5" s="113"/>
      <c r="O5" s="113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/>
      <c r="GK5" s="104"/>
      <c r="GL5" s="104"/>
      <c r="GM5" s="104"/>
      <c r="GN5" s="104"/>
      <c r="GO5" s="104"/>
      <c r="GP5" s="104"/>
      <c r="GQ5" s="104"/>
      <c r="GR5" s="104"/>
      <c r="GS5" s="104"/>
      <c r="GT5" s="104"/>
      <c r="GU5" s="104"/>
      <c r="GV5" s="104"/>
      <c r="GW5" s="104"/>
      <c r="GX5" s="104"/>
      <c r="GY5" s="104"/>
    </row>
    <row r="6" spans="1:207" s="106" customFormat="1" ht="15.95" customHeight="1">
      <c r="A6" s="21"/>
      <c r="B6" s="107"/>
      <c r="C6" s="206"/>
      <c r="D6" s="238"/>
      <c r="E6" s="114"/>
      <c r="F6" s="114"/>
      <c r="G6" s="114"/>
      <c r="H6" s="114"/>
      <c r="I6" s="82"/>
      <c r="J6" s="384" t="s">
        <v>192</v>
      </c>
      <c r="K6" s="384"/>
      <c r="L6" s="384"/>
      <c r="M6" s="384"/>
      <c r="N6" s="384"/>
      <c r="O6" s="38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4"/>
      <c r="FF6" s="104"/>
      <c r="FG6" s="104"/>
      <c r="FH6" s="104"/>
      <c r="FI6" s="104"/>
      <c r="FJ6" s="104"/>
      <c r="FK6" s="104"/>
      <c r="FL6" s="104"/>
      <c r="FM6" s="104"/>
      <c r="FN6" s="104"/>
      <c r="FO6" s="104"/>
      <c r="FP6" s="104"/>
      <c r="FQ6" s="104"/>
      <c r="FR6" s="104"/>
      <c r="FS6" s="104"/>
      <c r="FT6" s="104"/>
      <c r="FU6" s="104"/>
      <c r="FV6" s="104"/>
      <c r="FW6" s="104"/>
      <c r="FX6" s="104"/>
      <c r="FY6" s="104"/>
      <c r="FZ6" s="104"/>
      <c r="GA6" s="104"/>
      <c r="GB6" s="104"/>
      <c r="GC6" s="104"/>
      <c r="GD6" s="104"/>
      <c r="GE6" s="104"/>
      <c r="GF6" s="104"/>
      <c r="GG6" s="104"/>
      <c r="GH6" s="104"/>
      <c r="GI6" s="104"/>
      <c r="GJ6" s="104"/>
      <c r="GK6" s="104"/>
      <c r="GL6" s="104"/>
      <c r="GM6" s="104"/>
      <c r="GN6" s="104"/>
      <c r="GO6" s="104"/>
      <c r="GP6" s="104"/>
      <c r="GQ6" s="104"/>
      <c r="GR6" s="104"/>
      <c r="GS6" s="104"/>
      <c r="GT6" s="104"/>
      <c r="GU6" s="104"/>
      <c r="GV6" s="104"/>
      <c r="GW6" s="104"/>
      <c r="GX6" s="104"/>
      <c r="GY6" s="104"/>
    </row>
    <row r="7" spans="1:207" s="106" customFormat="1" ht="15.95" customHeight="1">
      <c r="A7" s="21"/>
      <c r="B7" s="107"/>
      <c r="C7" s="207"/>
      <c r="D7" s="107"/>
      <c r="E7" s="386" t="s">
        <v>94</v>
      </c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4"/>
      <c r="FF7" s="104"/>
      <c r="FG7" s="104"/>
      <c r="FH7" s="104"/>
      <c r="FI7" s="104"/>
      <c r="FJ7" s="104"/>
      <c r="FK7" s="104"/>
      <c r="FL7" s="104"/>
      <c r="FM7" s="104"/>
      <c r="FN7" s="104"/>
      <c r="FO7" s="104"/>
      <c r="FP7" s="104"/>
      <c r="FQ7" s="104"/>
      <c r="FR7" s="104"/>
      <c r="FS7" s="104"/>
      <c r="FT7" s="104"/>
      <c r="FU7" s="104"/>
      <c r="FV7" s="104"/>
      <c r="FW7" s="104"/>
      <c r="FX7" s="104"/>
      <c r="FY7" s="104"/>
      <c r="FZ7" s="104"/>
      <c r="GA7" s="104"/>
      <c r="GB7" s="104"/>
      <c r="GC7" s="104"/>
      <c r="GD7" s="104"/>
      <c r="GE7" s="104"/>
      <c r="GF7" s="104"/>
      <c r="GG7" s="104"/>
      <c r="GH7" s="104"/>
      <c r="GI7" s="104"/>
      <c r="GJ7" s="104"/>
      <c r="GK7" s="104"/>
      <c r="GL7" s="104"/>
      <c r="GM7" s="104"/>
      <c r="GN7" s="104"/>
      <c r="GO7" s="104"/>
      <c r="GP7" s="104"/>
      <c r="GQ7" s="104"/>
      <c r="GR7" s="104"/>
      <c r="GS7" s="104"/>
      <c r="GT7" s="104"/>
      <c r="GU7" s="104"/>
      <c r="GV7" s="104"/>
      <c r="GW7" s="104"/>
      <c r="GX7" s="104"/>
      <c r="GY7" s="104"/>
    </row>
    <row r="8" spans="1:207" s="121" customFormat="1" ht="15.95" customHeight="1">
      <c r="A8" s="88"/>
      <c r="B8" s="115"/>
      <c r="C8" s="208"/>
      <c r="D8" s="117"/>
      <c r="E8" s="116" t="s">
        <v>6</v>
      </c>
      <c r="F8" s="117"/>
      <c r="G8" s="116"/>
      <c r="H8" s="118"/>
      <c r="I8" s="90"/>
      <c r="J8" s="118"/>
      <c r="K8" s="116"/>
      <c r="L8" s="108"/>
      <c r="M8" s="119" t="s">
        <v>60</v>
      </c>
      <c r="N8" s="120"/>
      <c r="O8" s="116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  <c r="DF8" s="107"/>
      <c r="DG8" s="107"/>
      <c r="DH8" s="107"/>
      <c r="DI8" s="107"/>
      <c r="DJ8" s="107"/>
      <c r="DK8" s="107"/>
      <c r="DL8" s="107"/>
      <c r="DM8" s="107"/>
      <c r="DN8" s="107"/>
      <c r="DO8" s="107"/>
      <c r="DP8" s="107"/>
      <c r="DQ8" s="107"/>
      <c r="DR8" s="107"/>
      <c r="DS8" s="107"/>
      <c r="DT8" s="107"/>
      <c r="DU8" s="107"/>
      <c r="DV8" s="107"/>
      <c r="DW8" s="107"/>
      <c r="DX8" s="107"/>
      <c r="DY8" s="107"/>
      <c r="DZ8" s="107"/>
      <c r="EA8" s="107"/>
      <c r="EB8" s="107"/>
      <c r="EC8" s="107"/>
      <c r="ED8" s="107"/>
      <c r="EE8" s="107"/>
      <c r="EF8" s="107"/>
      <c r="EG8" s="107"/>
      <c r="EH8" s="107"/>
      <c r="EI8" s="107"/>
      <c r="EJ8" s="107"/>
      <c r="EK8" s="107"/>
      <c r="EL8" s="107"/>
      <c r="EM8" s="107"/>
      <c r="EN8" s="107"/>
      <c r="EO8" s="107"/>
      <c r="EP8" s="107"/>
      <c r="EQ8" s="107"/>
      <c r="ER8" s="107"/>
      <c r="ES8" s="107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7"/>
      <c r="FF8" s="107"/>
      <c r="FG8" s="107"/>
      <c r="FH8" s="107"/>
      <c r="FI8" s="107"/>
      <c r="FJ8" s="107"/>
      <c r="FK8" s="107"/>
      <c r="FL8" s="107"/>
      <c r="FM8" s="107"/>
      <c r="FN8" s="107"/>
      <c r="FO8" s="107"/>
      <c r="FP8" s="107"/>
      <c r="FQ8" s="107"/>
      <c r="FR8" s="107"/>
      <c r="FS8" s="107"/>
      <c r="FT8" s="107"/>
      <c r="FU8" s="107"/>
      <c r="FV8" s="107"/>
      <c r="FW8" s="107"/>
      <c r="FX8" s="107"/>
      <c r="FY8" s="107"/>
      <c r="FZ8" s="107"/>
      <c r="GA8" s="107"/>
      <c r="GB8" s="107"/>
      <c r="GC8" s="107"/>
      <c r="GD8" s="107"/>
      <c r="GE8" s="107"/>
      <c r="GF8" s="107"/>
      <c r="GG8" s="107"/>
      <c r="GH8" s="107"/>
      <c r="GI8" s="107"/>
      <c r="GJ8" s="107"/>
      <c r="GK8" s="107"/>
      <c r="GL8" s="107"/>
      <c r="GM8" s="107"/>
      <c r="GN8" s="107"/>
      <c r="GO8" s="107"/>
      <c r="GP8" s="107"/>
      <c r="GQ8" s="107"/>
      <c r="GR8" s="107"/>
      <c r="GS8" s="107"/>
      <c r="GT8" s="107"/>
      <c r="GU8" s="107"/>
      <c r="GV8" s="107"/>
      <c r="GW8" s="107"/>
      <c r="GX8" s="107"/>
      <c r="GY8" s="107"/>
    </row>
    <row r="9" spans="1:207" s="121" customFormat="1" ht="15.95" customHeight="1">
      <c r="A9" s="88"/>
      <c r="B9" s="115"/>
      <c r="C9" s="108"/>
      <c r="D9" s="117"/>
      <c r="E9" s="108" t="s">
        <v>127</v>
      </c>
      <c r="F9" s="117"/>
      <c r="G9" s="108" t="s">
        <v>74</v>
      </c>
      <c r="H9" s="116"/>
      <c r="I9" s="87" t="s">
        <v>76</v>
      </c>
      <c r="J9" s="116"/>
      <c r="K9" s="122"/>
      <c r="L9" s="108"/>
      <c r="M9" s="123" t="s">
        <v>77</v>
      </c>
      <c r="N9" s="120"/>
      <c r="O9" s="116" t="s">
        <v>8</v>
      </c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 s="107"/>
      <c r="EX9" s="107"/>
      <c r="EY9" s="107"/>
      <c r="EZ9" s="107"/>
      <c r="FA9" s="107"/>
      <c r="FB9" s="107"/>
      <c r="FC9" s="107"/>
      <c r="FD9" s="107"/>
      <c r="FE9" s="107"/>
      <c r="FF9" s="107"/>
      <c r="FG9" s="107"/>
      <c r="FH9" s="107"/>
      <c r="FI9" s="107"/>
      <c r="FJ9" s="107"/>
      <c r="FK9" s="107"/>
      <c r="FL9" s="107"/>
      <c r="FM9" s="107"/>
      <c r="FN9" s="107"/>
      <c r="FO9" s="107"/>
      <c r="FP9" s="107"/>
      <c r="FQ9" s="107"/>
      <c r="FR9" s="107"/>
      <c r="FS9" s="107"/>
      <c r="FT9" s="107"/>
      <c r="FU9" s="107"/>
      <c r="FV9" s="107"/>
      <c r="FW9" s="107"/>
      <c r="FX9" s="107"/>
      <c r="FY9" s="107"/>
      <c r="FZ9" s="107"/>
      <c r="GA9" s="107"/>
      <c r="GB9" s="107"/>
      <c r="GC9" s="107"/>
      <c r="GD9" s="107"/>
      <c r="GE9" s="107"/>
      <c r="GF9" s="107"/>
      <c r="GG9" s="107"/>
      <c r="GH9" s="107"/>
      <c r="GI9" s="107"/>
      <c r="GJ9" s="107"/>
      <c r="GK9" s="107"/>
      <c r="GL9" s="107"/>
      <c r="GM9" s="107"/>
      <c r="GN9" s="107"/>
      <c r="GO9" s="107"/>
      <c r="GP9" s="107"/>
      <c r="GQ9" s="107"/>
      <c r="GR9" s="107"/>
      <c r="GS9" s="107"/>
      <c r="GT9" s="107"/>
      <c r="GU9" s="107"/>
      <c r="GV9" s="107"/>
      <c r="GW9" s="107"/>
      <c r="GX9" s="107"/>
      <c r="GY9" s="107"/>
    </row>
    <row r="10" spans="1:207" s="121" customFormat="1" ht="15.95" customHeight="1">
      <c r="A10" s="88"/>
      <c r="B10" s="150"/>
      <c r="C10" s="247"/>
      <c r="D10" s="117"/>
      <c r="E10" s="110" t="s">
        <v>7</v>
      </c>
      <c r="F10" s="117"/>
      <c r="G10" s="83" t="s">
        <v>128</v>
      </c>
      <c r="H10" s="236"/>
      <c r="I10" s="94" t="s">
        <v>101</v>
      </c>
      <c r="J10" s="236"/>
      <c r="K10" s="124" t="s">
        <v>106</v>
      </c>
      <c r="L10" s="108"/>
      <c r="M10" s="124" t="s">
        <v>78</v>
      </c>
      <c r="N10" s="120"/>
      <c r="O10" s="83" t="s">
        <v>62</v>
      </c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</row>
    <row r="11" spans="1:207" s="121" customFormat="1" ht="15.95" customHeight="1">
      <c r="A11" s="40"/>
      <c r="B11" s="125"/>
      <c r="C11" s="126"/>
      <c r="D11" s="126"/>
      <c r="E11" s="176"/>
      <c r="F11" s="126"/>
      <c r="G11" s="176"/>
      <c r="H11" s="126"/>
      <c r="I11" s="179"/>
      <c r="J11" s="126"/>
      <c r="K11" s="176"/>
      <c r="L11" s="126"/>
      <c r="M11" s="176"/>
      <c r="N11" s="126"/>
      <c r="O11" s="176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04"/>
      <c r="GM11" s="104"/>
      <c r="GN11" s="104"/>
      <c r="GO11" s="104"/>
      <c r="GP11" s="104"/>
      <c r="GQ11" s="104"/>
      <c r="GR11" s="104"/>
      <c r="GS11" s="104"/>
      <c r="GT11" s="104"/>
      <c r="GU11" s="104"/>
      <c r="GV11" s="104"/>
      <c r="GW11" s="104"/>
      <c r="GX11" s="104"/>
      <c r="GY11" s="104"/>
    </row>
    <row r="12" spans="1:207" s="121" customFormat="1" ht="15.95" customHeight="1">
      <c r="A12" s="40" t="s">
        <v>174</v>
      </c>
      <c r="B12" s="125"/>
      <c r="C12" s="126"/>
      <c r="D12" s="126"/>
      <c r="E12" s="176">
        <v>650060</v>
      </c>
      <c r="F12" s="126"/>
      <c r="G12" s="176">
        <v>132612</v>
      </c>
      <c r="H12" s="126"/>
      <c r="I12" s="179" t="s">
        <v>199</v>
      </c>
      <c r="J12" s="126"/>
      <c r="K12" s="176">
        <v>-381877</v>
      </c>
      <c r="L12" s="126"/>
      <c r="M12" s="176" t="s">
        <v>207</v>
      </c>
      <c r="N12" s="126"/>
      <c r="O12" s="176">
        <f>SUM(E12:M12)</f>
        <v>400795</v>
      </c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04"/>
      <c r="GM12" s="104"/>
      <c r="GN12" s="104"/>
      <c r="GO12" s="104"/>
      <c r="GP12" s="104"/>
      <c r="GQ12" s="104"/>
      <c r="GR12" s="104"/>
      <c r="GS12" s="104"/>
      <c r="GT12" s="104"/>
      <c r="GU12" s="104"/>
      <c r="GV12" s="104"/>
      <c r="GW12" s="104"/>
      <c r="GX12" s="104"/>
      <c r="GY12" s="104"/>
    </row>
    <row r="13" spans="1:207" s="121" customFormat="1" ht="15.95" customHeight="1">
      <c r="A13" s="40"/>
      <c r="B13" s="125"/>
      <c r="C13" s="126"/>
      <c r="D13" s="126"/>
      <c r="E13" s="176"/>
      <c r="F13" s="126"/>
      <c r="G13" s="176"/>
      <c r="H13" s="126"/>
      <c r="I13" s="176"/>
      <c r="J13" s="116"/>
      <c r="K13" s="176"/>
      <c r="L13" s="108"/>
      <c r="M13" s="176"/>
      <c r="N13" s="108"/>
      <c r="O13" s="165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GW13" s="107"/>
      <c r="GX13" s="107"/>
      <c r="GY13" s="107"/>
    </row>
    <row r="14" spans="1:207" s="121" customFormat="1" ht="15.95" customHeight="1">
      <c r="A14" s="40" t="s">
        <v>98</v>
      </c>
      <c r="B14" s="107"/>
      <c r="C14" s="126"/>
      <c r="D14" s="126"/>
      <c r="E14" s="176"/>
      <c r="F14" s="126"/>
      <c r="G14" s="176"/>
      <c r="H14" s="126"/>
      <c r="I14" s="176"/>
      <c r="J14" s="107"/>
      <c r="K14" s="180"/>
      <c r="L14" s="107"/>
      <c r="M14" s="180"/>
      <c r="N14" s="107"/>
      <c r="O14" s="165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7"/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7"/>
      <c r="GO14" s="107"/>
      <c r="GP14" s="107"/>
      <c r="GQ14" s="107"/>
      <c r="GR14" s="107"/>
      <c r="GS14" s="107"/>
      <c r="GT14" s="107"/>
      <c r="GU14" s="107"/>
      <c r="GV14" s="107"/>
      <c r="GW14" s="107"/>
      <c r="GX14" s="107"/>
      <c r="GY14" s="107"/>
    </row>
    <row r="15" spans="1:207" s="121" customFormat="1" ht="15.95" customHeight="1">
      <c r="A15" s="356" t="s">
        <v>217</v>
      </c>
      <c r="B15" s="125"/>
      <c r="C15" s="126"/>
      <c r="D15" s="126"/>
      <c r="E15" s="176">
        <v>0</v>
      </c>
      <c r="F15" s="126"/>
      <c r="G15" s="176">
        <v>0</v>
      </c>
      <c r="H15" s="126"/>
      <c r="I15" s="176">
        <v>0</v>
      </c>
      <c r="J15" s="126"/>
      <c r="K15" s="176">
        <f>'8(6M)'!I33</f>
        <v>10334</v>
      </c>
      <c r="L15" s="126"/>
      <c r="M15" s="176">
        <v>0</v>
      </c>
      <c r="N15" s="107"/>
      <c r="O15" s="176">
        <f>SUM(E15:M15)</f>
        <v>10334</v>
      </c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</row>
    <row r="16" spans="1:207" s="106" customFormat="1" ht="15.95" customHeight="1">
      <c r="A16" s="96"/>
      <c r="B16" s="127"/>
      <c r="C16" s="126"/>
      <c r="D16" s="126"/>
      <c r="E16" s="177"/>
      <c r="F16" s="126"/>
      <c r="G16" s="177"/>
      <c r="H16" s="113"/>
      <c r="I16" s="173"/>
      <c r="J16" s="113"/>
      <c r="K16" s="177"/>
      <c r="L16" s="126"/>
      <c r="M16" s="181"/>
      <c r="N16" s="126"/>
      <c r="O16" s="181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4"/>
      <c r="FQ16" s="104"/>
      <c r="FR16" s="104"/>
      <c r="FS16" s="104"/>
      <c r="FT16" s="104"/>
      <c r="FU16" s="104"/>
      <c r="FV16" s="104"/>
      <c r="FW16" s="104"/>
      <c r="FX16" s="104"/>
      <c r="FY16" s="104"/>
      <c r="FZ16" s="104"/>
      <c r="GA16" s="104"/>
      <c r="GB16" s="104"/>
      <c r="GC16" s="104"/>
      <c r="GD16" s="104"/>
      <c r="GE16" s="104"/>
      <c r="GF16" s="104"/>
      <c r="GG16" s="104"/>
      <c r="GH16" s="104"/>
      <c r="GI16" s="104"/>
      <c r="GJ16" s="104"/>
      <c r="GK16" s="104"/>
      <c r="GL16" s="104"/>
      <c r="GM16" s="104"/>
      <c r="GN16" s="104"/>
      <c r="GO16" s="104"/>
      <c r="GP16" s="104"/>
      <c r="GQ16" s="104"/>
      <c r="GR16" s="104"/>
      <c r="GS16" s="104"/>
      <c r="GT16" s="104"/>
      <c r="GU16" s="104"/>
      <c r="GV16" s="104"/>
      <c r="GW16" s="104"/>
      <c r="GX16" s="104"/>
      <c r="GY16" s="104"/>
    </row>
    <row r="17" spans="1:207" s="106" customFormat="1" ht="15.95" customHeight="1" thickBot="1">
      <c r="A17" s="40" t="s">
        <v>175</v>
      </c>
      <c r="B17" s="125"/>
      <c r="C17" s="126"/>
      <c r="D17" s="126"/>
      <c r="E17" s="178">
        <f>SUM(E12:E15)</f>
        <v>650060</v>
      </c>
      <c r="F17" s="126"/>
      <c r="G17" s="178">
        <f>SUM(G12:G15)</f>
        <v>132612</v>
      </c>
      <c r="H17" s="126"/>
      <c r="I17" s="178">
        <f>SUM(I12:I15)</f>
        <v>0</v>
      </c>
      <c r="J17" s="126"/>
      <c r="K17" s="178">
        <f>SUM(K12:K15)</f>
        <v>-371543</v>
      </c>
      <c r="L17" s="126"/>
      <c r="M17" s="178">
        <f>SUM(M12:M15)</f>
        <v>0</v>
      </c>
      <c r="N17" s="126"/>
      <c r="O17" s="178">
        <f>SUM(O12:O15)</f>
        <v>411129</v>
      </c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4"/>
      <c r="FT17" s="104"/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104"/>
      <c r="GH17" s="104"/>
      <c r="GI17" s="104"/>
      <c r="GJ17" s="104"/>
      <c r="GK17" s="104"/>
      <c r="GL17" s="104"/>
      <c r="GM17" s="104"/>
      <c r="GN17" s="104"/>
      <c r="GO17" s="104"/>
      <c r="GP17" s="104"/>
      <c r="GQ17" s="104"/>
      <c r="GR17" s="104"/>
      <c r="GS17" s="104"/>
      <c r="GT17" s="104"/>
      <c r="GU17" s="104"/>
      <c r="GV17" s="104"/>
      <c r="GW17" s="104"/>
      <c r="GX17" s="104"/>
      <c r="GY17" s="104"/>
    </row>
    <row r="18" spans="1:207" s="106" customFormat="1" ht="15.95" customHeight="1" thickTop="1">
      <c r="A18" s="40"/>
      <c r="B18" s="125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104"/>
      <c r="GH18" s="104"/>
      <c r="GI18" s="104"/>
      <c r="GJ18" s="104"/>
      <c r="GK18" s="104"/>
      <c r="GL18" s="104"/>
      <c r="GM18" s="104"/>
      <c r="GN18" s="104"/>
      <c r="GO18" s="104"/>
      <c r="GP18" s="104"/>
      <c r="GQ18" s="104"/>
      <c r="GR18" s="104"/>
      <c r="GS18" s="104"/>
      <c r="GT18" s="104"/>
      <c r="GU18" s="104"/>
      <c r="GV18" s="104"/>
      <c r="GW18" s="104"/>
      <c r="GX18" s="104"/>
      <c r="GY18" s="104"/>
    </row>
    <row r="19" spans="1:207" s="106" customFormat="1" ht="15.95" customHeight="1">
      <c r="A19" s="40"/>
      <c r="B19" s="125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104"/>
      <c r="GH19" s="104"/>
      <c r="GI19" s="104"/>
      <c r="GJ19" s="104"/>
      <c r="GK19" s="104"/>
      <c r="GL19" s="104"/>
      <c r="GM19" s="104"/>
      <c r="GN19" s="104"/>
      <c r="GO19" s="104"/>
      <c r="GP19" s="104"/>
      <c r="GQ19" s="104"/>
      <c r="GR19" s="104"/>
      <c r="GS19" s="104"/>
      <c r="GT19" s="104"/>
      <c r="GU19" s="104"/>
      <c r="GV19" s="104"/>
      <c r="GW19" s="104"/>
      <c r="GX19" s="104"/>
      <c r="GY19" s="104"/>
    </row>
    <row r="20" spans="1:207" s="121" customFormat="1" ht="15.95" customHeight="1">
      <c r="A20" s="40" t="s">
        <v>142</v>
      </c>
      <c r="B20" s="125"/>
      <c r="C20" s="126"/>
      <c r="D20" s="126"/>
      <c r="E20" s="126">
        <v>650060</v>
      </c>
      <c r="F20" s="126"/>
      <c r="G20" s="126">
        <v>132612</v>
      </c>
      <c r="H20" s="126"/>
      <c r="I20" s="97">
        <v>387835</v>
      </c>
      <c r="J20" s="126"/>
      <c r="K20" s="126">
        <v>-740450</v>
      </c>
      <c r="L20" s="126"/>
      <c r="M20" s="126">
        <v>0</v>
      </c>
      <c r="N20" s="126"/>
      <c r="O20" s="126">
        <f>SUM(E20:M20)</f>
        <v>430057</v>
      </c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4"/>
      <c r="EX20" s="104"/>
      <c r="EY20" s="104"/>
      <c r="EZ20" s="104"/>
      <c r="FA20" s="104"/>
      <c r="FB20" s="104"/>
      <c r="FC20" s="104"/>
      <c r="FD20" s="104"/>
      <c r="FE20" s="104"/>
      <c r="FF20" s="104"/>
      <c r="FG20" s="104"/>
      <c r="FH20" s="104"/>
      <c r="FI20" s="104"/>
      <c r="FJ20" s="104"/>
      <c r="FK20" s="104"/>
      <c r="FL20" s="104"/>
      <c r="FM20" s="104"/>
      <c r="FN20" s="104"/>
      <c r="FO20" s="104"/>
      <c r="FP20" s="104"/>
      <c r="FQ20" s="104"/>
      <c r="FR20" s="104"/>
      <c r="FS20" s="104"/>
      <c r="FT20" s="104"/>
      <c r="FU20" s="104"/>
      <c r="FV20" s="104"/>
      <c r="FW20" s="104"/>
      <c r="FX20" s="104"/>
      <c r="FY20" s="104"/>
      <c r="FZ20" s="104"/>
      <c r="GA20" s="104"/>
      <c r="GB20" s="104"/>
      <c r="GC20" s="104"/>
      <c r="GD20" s="104"/>
      <c r="GE20" s="104"/>
      <c r="GF20" s="104"/>
      <c r="GG20" s="104"/>
      <c r="GH20" s="104"/>
      <c r="GI20" s="104"/>
      <c r="GJ20" s="104"/>
      <c r="GK20" s="104"/>
      <c r="GL20" s="104"/>
      <c r="GM20" s="104"/>
      <c r="GN20" s="104"/>
      <c r="GO20" s="104"/>
      <c r="GP20" s="104"/>
      <c r="GQ20" s="104"/>
      <c r="GR20" s="104"/>
      <c r="GS20" s="104"/>
      <c r="GT20" s="104"/>
      <c r="GU20" s="104"/>
      <c r="GV20" s="104"/>
      <c r="GW20" s="104"/>
      <c r="GX20" s="104"/>
      <c r="GY20" s="104"/>
    </row>
    <row r="21" spans="1:207" s="121" customFormat="1" ht="15.95" customHeight="1">
      <c r="A21" s="40"/>
      <c r="B21" s="125"/>
      <c r="C21" s="126"/>
      <c r="D21" s="126"/>
      <c r="E21" s="126"/>
      <c r="F21" s="126"/>
      <c r="G21" s="126"/>
      <c r="H21" s="126"/>
      <c r="I21" s="126"/>
      <c r="J21" s="222"/>
      <c r="K21" s="126"/>
      <c r="L21" s="108"/>
      <c r="M21" s="126"/>
      <c r="N21" s="108"/>
      <c r="O21" s="74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7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07"/>
      <c r="FM21" s="107"/>
      <c r="FN21" s="107"/>
      <c r="FO21" s="107"/>
      <c r="FP21" s="107"/>
      <c r="FQ21" s="107"/>
      <c r="FR21" s="107"/>
      <c r="FS21" s="107"/>
      <c r="FT21" s="107"/>
      <c r="FU21" s="107"/>
      <c r="FV21" s="107"/>
      <c r="FW21" s="107"/>
      <c r="FX21" s="107"/>
      <c r="FY21" s="107"/>
      <c r="FZ21" s="107"/>
      <c r="GA21" s="107"/>
      <c r="GB21" s="107"/>
      <c r="GC21" s="107"/>
      <c r="GD21" s="107"/>
      <c r="GE21" s="107"/>
      <c r="GF21" s="107"/>
      <c r="GG21" s="107"/>
      <c r="GH21" s="107"/>
      <c r="GI21" s="107"/>
      <c r="GJ21" s="107"/>
      <c r="GK21" s="107"/>
      <c r="GL21" s="107"/>
      <c r="GM21" s="107"/>
      <c r="GN21" s="107"/>
      <c r="GO21" s="107"/>
      <c r="GP21" s="107"/>
      <c r="GQ21" s="107"/>
      <c r="GR21" s="107"/>
      <c r="GS21" s="107"/>
      <c r="GT21" s="107"/>
      <c r="GU21" s="107"/>
      <c r="GV21" s="107"/>
      <c r="GW21" s="107"/>
      <c r="GX21" s="107"/>
      <c r="GY21" s="107"/>
    </row>
    <row r="22" spans="1:207" s="121" customFormat="1" ht="15.95" customHeight="1">
      <c r="A22" s="40" t="s">
        <v>98</v>
      </c>
      <c r="B22" s="107"/>
      <c r="C22" s="126"/>
      <c r="D22" s="126"/>
      <c r="E22" s="126"/>
      <c r="F22" s="126"/>
      <c r="G22" s="126"/>
      <c r="H22" s="126"/>
      <c r="I22" s="126"/>
      <c r="J22" s="223"/>
      <c r="K22" s="223"/>
      <c r="L22" s="223"/>
      <c r="M22" s="223"/>
      <c r="N22" s="223"/>
      <c r="O22" s="74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7"/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7"/>
      <c r="GU22" s="107"/>
      <c r="GV22" s="107"/>
      <c r="GW22" s="107"/>
      <c r="GX22" s="107"/>
      <c r="GY22" s="107"/>
    </row>
    <row r="23" spans="1:207" s="121" customFormat="1" ht="15.95" customHeight="1">
      <c r="A23" s="96" t="s">
        <v>164</v>
      </c>
      <c r="B23" s="107"/>
      <c r="C23" s="209"/>
      <c r="D23" s="126"/>
      <c r="E23" s="126">
        <v>0</v>
      </c>
      <c r="F23" s="126"/>
      <c r="G23" s="126">
        <v>0</v>
      </c>
      <c r="H23" s="126"/>
      <c r="I23" s="126">
        <v>-387835</v>
      </c>
      <c r="J23" s="126"/>
      <c r="K23" s="126">
        <v>387835</v>
      </c>
      <c r="L23" s="126"/>
      <c r="M23" s="126">
        <v>0</v>
      </c>
      <c r="N23" s="223"/>
      <c r="O23" s="74">
        <v>0</v>
      </c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  <c r="GY23" s="107"/>
    </row>
    <row r="24" spans="1:207" s="121" customFormat="1" ht="15.95" customHeight="1">
      <c r="A24" s="356" t="s">
        <v>152</v>
      </c>
      <c r="B24" s="125"/>
      <c r="C24" s="126"/>
      <c r="D24" s="126"/>
      <c r="E24" s="126">
        <v>0</v>
      </c>
      <c r="F24" s="126"/>
      <c r="G24" s="126">
        <v>0</v>
      </c>
      <c r="H24" s="126"/>
      <c r="I24" s="126">
        <v>0</v>
      </c>
      <c r="J24" s="126"/>
      <c r="K24" s="126">
        <v>-204</v>
      </c>
      <c r="L24" s="126"/>
      <c r="M24" s="126">
        <v>0</v>
      </c>
      <c r="N24" s="223"/>
      <c r="O24" s="74">
        <v>-204</v>
      </c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</row>
    <row r="25" spans="1:207" s="106" customFormat="1" ht="15.95" customHeight="1">
      <c r="A25" s="96"/>
      <c r="B25" s="127"/>
      <c r="C25" s="126"/>
      <c r="D25" s="126"/>
      <c r="E25" s="130"/>
      <c r="F25" s="126"/>
      <c r="G25" s="130"/>
      <c r="H25" s="224"/>
      <c r="I25" s="101"/>
      <c r="J25" s="224"/>
      <c r="K25" s="130"/>
      <c r="L25" s="126"/>
      <c r="M25" s="225"/>
      <c r="N25" s="126"/>
      <c r="O25" s="225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04"/>
      <c r="GM25" s="104"/>
      <c r="GN25" s="104"/>
      <c r="GO25" s="104"/>
      <c r="GP25" s="104"/>
      <c r="GQ25" s="104"/>
      <c r="GR25" s="104"/>
      <c r="GS25" s="104"/>
      <c r="GT25" s="104"/>
      <c r="GU25" s="104"/>
      <c r="GV25" s="104"/>
      <c r="GW25" s="104"/>
      <c r="GX25" s="104"/>
      <c r="GY25" s="104"/>
    </row>
    <row r="26" spans="1:207" s="106" customFormat="1" ht="15.95" customHeight="1" thickBot="1">
      <c r="A26" s="40" t="s">
        <v>154</v>
      </c>
      <c r="B26" s="125"/>
      <c r="C26" s="126"/>
      <c r="D26" s="126"/>
      <c r="E26" s="129">
        <f>SUM(E20:E24)</f>
        <v>650060</v>
      </c>
      <c r="F26" s="126"/>
      <c r="G26" s="129">
        <f>SUM(G20:G24)</f>
        <v>132612</v>
      </c>
      <c r="H26" s="126"/>
      <c r="I26" s="129">
        <f>SUM(I20:I24)</f>
        <v>0</v>
      </c>
      <c r="J26" s="126"/>
      <c r="K26" s="129">
        <f>SUM(K20:K24)</f>
        <v>-352819</v>
      </c>
      <c r="L26" s="126"/>
      <c r="M26" s="129">
        <f>SUM(M20:M24)</f>
        <v>0</v>
      </c>
      <c r="N26" s="126"/>
      <c r="O26" s="129">
        <f>SUM(O20:O24)</f>
        <v>429853</v>
      </c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04"/>
      <c r="EZ26" s="104"/>
      <c r="FA26" s="104"/>
      <c r="FB26" s="104"/>
      <c r="FC26" s="104"/>
      <c r="FD26" s="104"/>
      <c r="FE26" s="104"/>
      <c r="FF26" s="104"/>
      <c r="FG26" s="104"/>
      <c r="FH26" s="104"/>
      <c r="FI26" s="104"/>
      <c r="FJ26" s="104"/>
      <c r="FK26" s="104"/>
      <c r="FL26" s="104"/>
      <c r="FM26" s="104"/>
      <c r="FN26" s="104"/>
      <c r="FO26" s="104"/>
      <c r="FP26" s="104"/>
      <c r="FQ26" s="104"/>
      <c r="FR26" s="104"/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  <c r="GJ26" s="104"/>
      <c r="GK26" s="104"/>
      <c r="GL26" s="104"/>
      <c r="GM26" s="104"/>
      <c r="GN26" s="104"/>
      <c r="GO26" s="104"/>
      <c r="GP26" s="104"/>
      <c r="GQ26" s="104"/>
      <c r="GR26" s="104"/>
      <c r="GS26" s="104"/>
      <c r="GT26" s="104"/>
      <c r="GU26" s="104"/>
      <c r="GV26" s="104"/>
      <c r="GW26" s="104"/>
      <c r="GX26" s="104"/>
      <c r="GY26" s="104"/>
    </row>
    <row r="27" spans="1:207" s="106" customFormat="1" ht="15.95" customHeight="1" thickTop="1">
      <c r="A27" s="40"/>
      <c r="B27" s="125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4"/>
      <c r="ER27" s="104"/>
      <c r="ES27" s="104"/>
      <c r="ET27" s="104"/>
      <c r="EU27" s="104"/>
      <c r="EV27" s="104"/>
      <c r="EW27" s="104"/>
      <c r="EX27" s="104"/>
      <c r="EY27" s="104"/>
      <c r="EZ27" s="104"/>
      <c r="FA27" s="104"/>
      <c r="FB27" s="104"/>
      <c r="FC27" s="104"/>
      <c r="FD27" s="104"/>
      <c r="FE27" s="104"/>
      <c r="FF27" s="104"/>
      <c r="FG27" s="104"/>
      <c r="FH27" s="104"/>
      <c r="FI27" s="104"/>
      <c r="FJ27" s="104"/>
      <c r="FK27" s="104"/>
      <c r="FL27" s="104"/>
      <c r="FM27" s="104"/>
      <c r="FN27" s="104"/>
      <c r="FO27" s="104"/>
      <c r="FP27" s="104"/>
      <c r="FQ27" s="104"/>
      <c r="FR27" s="104"/>
      <c r="FS27" s="104"/>
      <c r="FT27" s="104"/>
      <c r="FU27" s="104"/>
      <c r="FV27" s="104"/>
      <c r="FW27" s="104"/>
      <c r="FX27" s="104"/>
      <c r="FY27" s="104"/>
      <c r="FZ27" s="104"/>
      <c r="GA27" s="104"/>
      <c r="GB27" s="104"/>
      <c r="GC27" s="104"/>
      <c r="GD27" s="104"/>
      <c r="GE27" s="104"/>
      <c r="GF27" s="104"/>
      <c r="GG27" s="104"/>
      <c r="GH27" s="104"/>
      <c r="GI27" s="104"/>
      <c r="GJ27" s="104"/>
      <c r="GK27" s="104"/>
      <c r="GL27" s="104"/>
      <c r="GM27" s="104"/>
      <c r="GN27" s="104"/>
      <c r="GO27" s="104"/>
      <c r="GP27" s="104"/>
      <c r="GQ27" s="104"/>
      <c r="GR27" s="104"/>
      <c r="GS27" s="104"/>
      <c r="GT27" s="104"/>
      <c r="GU27" s="104"/>
      <c r="GV27" s="104"/>
      <c r="GW27" s="104"/>
      <c r="GX27" s="104"/>
      <c r="GY27" s="104"/>
    </row>
    <row r="28" spans="1:207" s="106" customFormat="1" ht="15.95" customHeight="1">
      <c r="A28" s="40"/>
      <c r="B28" s="125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4"/>
      <c r="ER28" s="104"/>
      <c r="ES28" s="104"/>
      <c r="ET28" s="104"/>
      <c r="EU28" s="104"/>
      <c r="EV28" s="104"/>
      <c r="EW28" s="104"/>
      <c r="EX28" s="104"/>
      <c r="EY28" s="104"/>
      <c r="EZ28" s="104"/>
      <c r="FA28" s="104"/>
      <c r="FB28" s="104"/>
      <c r="FC28" s="104"/>
      <c r="FD28" s="104"/>
      <c r="FE28" s="104"/>
      <c r="FF28" s="104"/>
      <c r="FG28" s="104"/>
      <c r="FH28" s="104"/>
      <c r="FI28" s="104"/>
      <c r="FJ28" s="104"/>
      <c r="FK28" s="104"/>
      <c r="FL28" s="104"/>
      <c r="FM28" s="104"/>
      <c r="FN28" s="104"/>
      <c r="FO28" s="104"/>
      <c r="FP28" s="104"/>
      <c r="FQ28" s="104"/>
      <c r="FR28" s="104"/>
      <c r="FS28" s="104"/>
      <c r="FT28" s="104"/>
      <c r="FU28" s="104"/>
      <c r="FV28" s="104"/>
      <c r="FW28" s="104"/>
      <c r="FX28" s="104"/>
      <c r="FY28" s="104"/>
      <c r="FZ28" s="104"/>
      <c r="GA28" s="104"/>
      <c r="GB28" s="104"/>
      <c r="GC28" s="104"/>
      <c r="GD28" s="104"/>
      <c r="GE28" s="104"/>
      <c r="GF28" s="104"/>
      <c r="GG28" s="104"/>
      <c r="GH28" s="104"/>
      <c r="GI28" s="104"/>
      <c r="GJ28" s="104"/>
      <c r="GK28" s="104"/>
      <c r="GL28" s="104"/>
      <c r="GM28" s="104"/>
      <c r="GN28" s="104"/>
      <c r="GO28" s="104"/>
      <c r="GP28" s="104"/>
      <c r="GQ28" s="104"/>
      <c r="GR28" s="104"/>
      <c r="GS28" s="104"/>
      <c r="GT28" s="104"/>
      <c r="GU28" s="104"/>
      <c r="GV28" s="104"/>
      <c r="GW28" s="104"/>
      <c r="GX28" s="104"/>
      <c r="GY28" s="104"/>
    </row>
    <row r="29" spans="1:207" s="106" customFormat="1" ht="15.95" customHeight="1">
      <c r="A29" s="40"/>
      <c r="B29" s="125"/>
      <c r="C29" s="126"/>
      <c r="D29" s="126"/>
      <c r="E29" s="126"/>
      <c r="F29" s="126"/>
      <c r="G29" s="126"/>
      <c r="H29" s="126"/>
      <c r="I29" s="97"/>
      <c r="J29" s="126"/>
      <c r="K29" s="126"/>
      <c r="L29" s="126"/>
      <c r="M29" s="126"/>
      <c r="N29" s="126"/>
      <c r="O29" s="126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4"/>
      <c r="EI29" s="104"/>
      <c r="EJ29" s="104"/>
      <c r="EK29" s="104"/>
      <c r="EL29" s="104"/>
      <c r="EM29" s="104"/>
      <c r="EN29" s="104"/>
      <c r="EO29" s="104"/>
      <c r="EP29" s="104"/>
      <c r="EQ29" s="104"/>
      <c r="ER29" s="104"/>
      <c r="ES29" s="104"/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104"/>
      <c r="FH29" s="104"/>
      <c r="FI29" s="104"/>
      <c r="FJ29" s="104"/>
      <c r="FK29" s="104"/>
      <c r="FL29" s="104"/>
      <c r="FM29" s="104"/>
      <c r="FN29" s="104"/>
      <c r="FO29" s="104"/>
      <c r="FP29" s="104"/>
      <c r="FQ29" s="104"/>
      <c r="FR29" s="104"/>
      <c r="FS29" s="104"/>
      <c r="FT29" s="104"/>
      <c r="FU29" s="104"/>
      <c r="FV29" s="104"/>
      <c r="FW29" s="104"/>
      <c r="FX29" s="104"/>
      <c r="FY29" s="104"/>
      <c r="FZ29" s="104"/>
      <c r="GA29" s="104"/>
      <c r="GB29" s="104"/>
      <c r="GC29" s="104"/>
      <c r="GD29" s="104"/>
      <c r="GE29" s="104"/>
      <c r="GF29" s="104"/>
      <c r="GG29" s="104"/>
      <c r="GH29" s="104"/>
      <c r="GI29" s="104"/>
      <c r="GJ29" s="104"/>
      <c r="GK29" s="104"/>
      <c r="GL29" s="104"/>
      <c r="GM29" s="104"/>
      <c r="GN29" s="104"/>
      <c r="GO29" s="104"/>
      <c r="GP29" s="104"/>
      <c r="GQ29" s="104"/>
      <c r="GR29" s="104"/>
      <c r="GS29" s="104"/>
      <c r="GT29" s="104"/>
      <c r="GU29" s="104"/>
      <c r="GV29" s="104"/>
      <c r="GW29" s="104"/>
      <c r="GX29" s="104"/>
      <c r="GY29" s="104"/>
    </row>
    <row r="30" spans="1:207" s="106" customFormat="1" ht="15.95" customHeight="1">
      <c r="A30" s="40"/>
      <c r="B30" s="125"/>
      <c r="C30" s="126"/>
      <c r="D30" s="126"/>
      <c r="E30" s="126"/>
      <c r="F30" s="126"/>
      <c r="G30" s="126"/>
      <c r="H30" s="126"/>
      <c r="I30" s="97"/>
      <c r="J30" s="126"/>
      <c r="K30" s="126"/>
      <c r="L30" s="126"/>
      <c r="M30" s="126"/>
      <c r="N30" s="126"/>
      <c r="O30" s="126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/>
      <c r="GR30" s="104"/>
      <c r="GS30" s="104"/>
      <c r="GT30" s="104"/>
      <c r="GU30" s="104"/>
      <c r="GV30" s="104"/>
      <c r="GW30" s="104"/>
      <c r="GX30" s="104"/>
      <c r="GY30" s="104"/>
    </row>
    <row r="31" spans="1:207" s="106" customFormat="1" ht="15.95" customHeight="1">
      <c r="A31" s="40"/>
      <c r="B31" s="125"/>
      <c r="C31" s="126"/>
      <c r="D31" s="126"/>
      <c r="E31" s="126"/>
      <c r="F31" s="126"/>
      <c r="G31" s="126"/>
      <c r="H31" s="126"/>
      <c r="I31" s="97"/>
      <c r="J31" s="126"/>
      <c r="K31" s="126"/>
      <c r="L31" s="126"/>
      <c r="M31" s="126"/>
      <c r="N31" s="126"/>
      <c r="O31" s="126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4"/>
      <c r="FW31" s="104"/>
      <c r="FX31" s="104"/>
      <c r="FY31" s="104"/>
      <c r="FZ31" s="104"/>
      <c r="GA31" s="104"/>
      <c r="GB31" s="104"/>
      <c r="GC31" s="104"/>
      <c r="GD31" s="104"/>
      <c r="GE31" s="104"/>
      <c r="GF31" s="104"/>
      <c r="GG31" s="104"/>
      <c r="GH31" s="104"/>
      <c r="GI31" s="104"/>
      <c r="GJ31" s="104"/>
      <c r="GK31" s="104"/>
      <c r="GL31" s="104"/>
      <c r="GM31" s="104"/>
      <c r="GN31" s="104"/>
      <c r="GO31" s="104"/>
      <c r="GP31" s="104"/>
      <c r="GQ31" s="104"/>
      <c r="GR31" s="104"/>
      <c r="GS31" s="104"/>
      <c r="GT31" s="104"/>
      <c r="GU31" s="104"/>
      <c r="GV31" s="104"/>
      <c r="GW31" s="104"/>
      <c r="GX31" s="104"/>
      <c r="GY31" s="104"/>
    </row>
    <row r="32" spans="1:207" s="106" customFormat="1" ht="15.95" customHeight="1">
      <c r="A32" s="40"/>
      <c r="B32" s="125"/>
      <c r="C32" s="126"/>
      <c r="D32" s="126"/>
      <c r="E32" s="126"/>
      <c r="F32" s="126"/>
      <c r="G32" s="126"/>
      <c r="H32" s="126"/>
      <c r="I32" s="97"/>
      <c r="J32" s="126"/>
      <c r="K32" s="126"/>
      <c r="L32" s="126"/>
      <c r="M32" s="126"/>
      <c r="N32" s="126"/>
      <c r="O32" s="126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  <c r="FR32" s="104"/>
      <c r="FS32" s="104"/>
      <c r="FT32" s="104"/>
      <c r="FU32" s="104"/>
      <c r="FV32" s="104"/>
      <c r="FW32" s="104"/>
      <c r="FX32" s="104"/>
      <c r="FY32" s="104"/>
      <c r="FZ32" s="104"/>
      <c r="GA32" s="104"/>
      <c r="GB32" s="104"/>
      <c r="GC32" s="104"/>
      <c r="GD32" s="104"/>
      <c r="GE32" s="104"/>
      <c r="GF32" s="104"/>
      <c r="GG32" s="104"/>
      <c r="GH32" s="104"/>
      <c r="GI32" s="104"/>
      <c r="GJ32" s="104"/>
      <c r="GK32" s="104"/>
      <c r="GL32" s="104"/>
      <c r="GM32" s="104"/>
      <c r="GN32" s="104"/>
      <c r="GO32" s="104"/>
      <c r="GP32" s="104"/>
      <c r="GQ32" s="104"/>
      <c r="GR32" s="104"/>
      <c r="GS32" s="104"/>
      <c r="GT32" s="104"/>
      <c r="GU32" s="104"/>
      <c r="GV32" s="104"/>
      <c r="GW32" s="104"/>
      <c r="GX32" s="104"/>
      <c r="GY32" s="104"/>
    </row>
    <row r="33" spans="1:207" s="106" customFormat="1" ht="15.95" customHeight="1">
      <c r="A33" s="40"/>
      <c r="B33" s="125"/>
      <c r="C33" s="126"/>
      <c r="D33" s="126"/>
      <c r="E33" s="126"/>
      <c r="F33" s="126"/>
      <c r="G33" s="126"/>
      <c r="H33" s="126"/>
      <c r="I33" s="97"/>
      <c r="J33" s="126"/>
      <c r="K33" s="126"/>
      <c r="L33" s="126"/>
      <c r="M33" s="126"/>
      <c r="N33" s="126"/>
      <c r="O33" s="126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  <c r="FR33" s="104"/>
      <c r="FS33" s="104"/>
      <c r="FT33" s="104"/>
      <c r="FU33" s="104"/>
      <c r="FV33" s="104"/>
      <c r="FW33" s="104"/>
      <c r="FX33" s="104"/>
      <c r="FY33" s="104"/>
      <c r="FZ33" s="104"/>
      <c r="GA33" s="104"/>
      <c r="GB33" s="104"/>
      <c r="GC33" s="104"/>
      <c r="GD33" s="104"/>
      <c r="GE33" s="104"/>
      <c r="GF33" s="104"/>
      <c r="GG33" s="104"/>
      <c r="GH33" s="104"/>
      <c r="GI33" s="104"/>
      <c r="GJ33" s="104"/>
      <c r="GK33" s="104"/>
      <c r="GL33" s="104"/>
      <c r="GM33" s="104"/>
      <c r="GN33" s="104"/>
      <c r="GO33" s="104"/>
      <c r="GP33" s="104"/>
      <c r="GQ33" s="104"/>
      <c r="GR33" s="104"/>
      <c r="GS33" s="104"/>
      <c r="GT33" s="104"/>
      <c r="GU33" s="104"/>
      <c r="GV33" s="104"/>
      <c r="GW33" s="104"/>
      <c r="GX33" s="104"/>
      <c r="GY33" s="104"/>
    </row>
    <row r="34" spans="1:207" s="106" customFormat="1" ht="21.95" customHeight="1">
      <c r="A34" s="357" t="s">
        <v>104</v>
      </c>
      <c r="B34" s="131"/>
      <c r="C34" s="128"/>
      <c r="D34" s="128"/>
      <c r="E34" s="128"/>
      <c r="F34" s="128"/>
      <c r="G34" s="128"/>
      <c r="H34" s="128"/>
      <c r="I34" s="99"/>
      <c r="J34" s="128"/>
      <c r="K34" s="128"/>
      <c r="L34" s="128"/>
      <c r="M34" s="128"/>
      <c r="N34" s="128"/>
      <c r="O34" s="128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4"/>
      <c r="ER34" s="104"/>
      <c r="ES34" s="104"/>
      <c r="ET34" s="104"/>
      <c r="EU34" s="104"/>
      <c r="EV34" s="104"/>
      <c r="EW34" s="104"/>
      <c r="EX34" s="104"/>
      <c r="EY34" s="104"/>
      <c r="EZ34" s="104"/>
      <c r="FA34" s="104"/>
      <c r="FB34" s="104"/>
      <c r="FC34" s="104"/>
      <c r="FD34" s="104"/>
      <c r="FE34" s="104"/>
      <c r="FF34" s="104"/>
      <c r="FG34" s="104"/>
      <c r="FH34" s="104"/>
      <c r="FI34" s="104"/>
      <c r="FJ34" s="104"/>
      <c r="FK34" s="104"/>
      <c r="FL34" s="104"/>
      <c r="FM34" s="104"/>
      <c r="FN34" s="104"/>
      <c r="FO34" s="104"/>
      <c r="FP34" s="104"/>
      <c r="FQ34" s="104"/>
      <c r="FR34" s="104"/>
      <c r="FS34" s="104"/>
      <c r="FT34" s="104"/>
      <c r="FU34" s="104"/>
      <c r="FV34" s="104"/>
      <c r="FW34" s="104"/>
      <c r="FX34" s="104"/>
      <c r="FY34" s="104"/>
      <c r="FZ34" s="104"/>
      <c r="GA34" s="104"/>
      <c r="GB34" s="104"/>
      <c r="GC34" s="104"/>
      <c r="GD34" s="104"/>
      <c r="GE34" s="104"/>
      <c r="GF34" s="104"/>
      <c r="GG34" s="104"/>
      <c r="GH34" s="104"/>
      <c r="GI34" s="104"/>
      <c r="GJ34" s="104"/>
      <c r="GK34" s="104"/>
      <c r="GL34" s="104"/>
      <c r="GM34" s="104"/>
      <c r="GN34" s="104"/>
      <c r="GO34" s="104"/>
      <c r="GP34" s="104"/>
      <c r="GQ34" s="104"/>
      <c r="GR34" s="104"/>
      <c r="GS34" s="104"/>
      <c r="GT34" s="104"/>
      <c r="GU34" s="104"/>
      <c r="GV34" s="104"/>
      <c r="GW34" s="104"/>
      <c r="GX34" s="104"/>
      <c r="GY34" s="104"/>
    </row>
  </sheetData>
  <mergeCells count="2">
    <mergeCell ref="E7:O7"/>
    <mergeCell ref="J6:O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90BF3-1C87-4054-B99F-117418F40700}">
  <sheetPr>
    <tabColor theme="8" tint="-0.499984740745262"/>
  </sheetPr>
  <dimension ref="A1:M102"/>
  <sheetViews>
    <sheetView showZeros="0" tabSelected="1" topLeftCell="A80" zoomScale="110" zoomScaleNormal="110" zoomScaleSheetLayoutView="100" workbookViewId="0">
      <selection activeCell="D95" sqref="D95"/>
    </sheetView>
  </sheetViews>
  <sheetFormatPr defaultColWidth="9.140625" defaultRowHeight="16.5" customHeight="1"/>
  <cols>
    <col min="1" max="3" width="1.7109375" style="191" customWidth="1"/>
    <col min="4" max="4" width="38.42578125" style="191" customWidth="1"/>
    <col min="5" max="5" width="6.28515625" style="132" bestFit="1" customWidth="1"/>
    <col min="6" max="6" width="0.7109375" style="133" customWidth="1"/>
    <col min="7" max="7" width="11.28515625" style="134" customWidth="1"/>
    <col min="8" max="8" width="0.7109375" style="134" customWidth="1"/>
    <col min="9" max="9" width="11.28515625" style="210" customWidth="1"/>
    <col min="10" max="10" width="0.7109375" style="134" customWidth="1"/>
    <col min="11" max="11" width="11.28515625" style="134" customWidth="1"/>
    <col min="12" max="12" width="0.7109375" style="134" customWidth="1"/>
    <col min="13" max="13" width="11.28515625" style="210" customWidth="1"/>
    <col min="14" max="16384" width="9.140625" style="133"/>
  </cols>
  <sheetData>
    <row r="1" spans="1:13" s="259" customFormat="1" ht="16.5" customHeight="1">
      <c r="A1" s="188" t="s">
        <v>31</v>
      </c>
      <c r="B1" s="188"/>
      <c r="C1" s="188"/>
      <c r="D1" s="188"/>
      <c r="E1" s="132"/>
      <c r="F1" s="133"/>
      <c r="G1" s="134"/>
      <c r="H1" s="134"/>
      <c r="I1" s="210"/>
      <c r="J1" s="134"/>
      <c r="K1" s="134"/>
      <c r="L1" s="134"/>
      <c r="M1" s="210"/>
    </row>
    <row r="2" spans="1:13" s="22" customFormat="1" ht="16.5" customHeight="1">
      <c r="A2" s="189" t="s">
        <v>71</v>
      </c>
      <c r="B2" s="189"/>
      <c r="C2" s="189"/>
      <c r="D2" s="189"/>
      <c r="E2" s="135"/>
      <c r="F2" s="136"/>
      <c r="G2" s="137"/>
      <c r="H2" s="137"/>
      <c r="I2" s="212"/>
      <c r="J2" s="137"/>
      <c r="K2" s="137"/>
      <c r="L2" s="137"/>
      <c r="M2" s="212"/>
    </row>
    <row r="3" spans="1:13" s="22" customFormat="1" ht="16.5" customHeight="1">
      <c r="A3" s="190" t="s">
        <v>173</v>
      </c>
      <c r="B3" s="190"/>
      <c r="C3" s="190"/>
      <c r="D3" s="190"/>
      <c r="E3" s="138"/>
      <c r="F3" s="139"/>
      <c r="G3" s="202"/>
      <c r="H3" s="202"/>
      <c r="I3" s="229"/>
      <c r="J3" s="202"/>
      <c r="K3" s="202"/>
      <c r="L3" s="202"/>
      <c r="M3" s="229"/>
    </row>
    <row r="4" spans="1:13" s="22" customFormat="1" ht="15.95" customHeight="1">
      <c r="A4" s="189"/>
      <c r="B4" s="189"/>
      <c r="C4" s="189"/>
      <c r="D4" s="189"/>
      <c r="E4" s="135"/>
      <c r="F4" s="136"/>
      <c r="G4" s="140"/>
      <c r="H4" s="140"/>
      <c r="I4" s="230"/>
      <c r="J4" s="140"/>
      <c r="K4" s="140"/>
      <c r="L4" s="140"/>
      <c r="M4" s="230"/>
    </row>
    <row r="5" spans="1:13" s="22" customFormat="1" ht="15.95" customHeight="1">
      <c r="A5" s="189"/>
      <c r="B5" s="189"/>
      <c r="C5" s="189"/>
      <c r="D5" s="189"/>
      <c r="E5" s="135"/>
      <c r="F5" s="136"/>
      <c r="G5" s="137"/>
      <c r="H5" s="137"/>
      <c r="I5" s="212"/>
      <c r="J5" s="137"/>
      <c r="K5" s="137"/>
      <c r="L5" s="137"/>
      <c r="M5" s="212"/>
    </row>
    <row r="6" spans="1:13" s="22" customFormat="1" ht="15.95" customHeight="1">
      <c r="A6" s="189"/>
      <c r="B6" s="189"/>
      <c r="C6" s="189"/>
      <c r="D6" s="189"/>
      <c r="E6" s="135"/>
      <c r="F6" s="136"/>
      <c r="G6" s="391" t="s">
        <v>181</v>
      </c>
      <c r="H6" s="391"/>
      <c r="I6" s="391"/>
      <c r="J6" s="391"/>
      <c r="K6" s="391"/>
      <c r="L6" s="391"/>
      <c r="M6" s="391"/>
    </row>
    <row r="7" spans="1:13" s="22" customFormat="1" ht="15.95" customHeight="1">
      <c r="A7" s="189"/>
      <c r="B7" s="189"/>
      <c r="C7" s="189"/>
      <c r="D7" s="189"/>
      <c r="E7" s="135"/>
      <c r="F7" s="136"/>
      <c r="G7" s="387" t="s">
        <v>96</v>
      </c>
      <c r="H7" s="388"/>
      <c r="I7" s="388"/>
      <c r="J7" s="265"/>
      <c r="K7" s="387" t="s">
        <v>97</v>
      </c>
      <c r="L7" s="388"/>
      <c r="M7" s="388"/>
    </row>
    <row r="8" spans="1:13" s="22" customFormat="1" ht="15.95" customHeight="1">
      <c r="A8" s="188"/>
      <c r="B8" s="188"/>
      <c r="C8" s="188"/>
      <c r="D8" s="188"/>
      <c r="E8" s="132"/>
      <c r="F8" s="132"/>
      <c r="G8" s="389" t="s">
        <v>95</v>
      </c>
      <c r="H8" s="389"/>
      <c r="I8" s="389"/>
      <c r="J8" s="265"/>
      <c r="K8" s="389" t="s">
        <v>95</v>
      </c>
      <c r="L8" s="389"/>
      <c r="M8" s="389"/>
    </row>
    <row r="9" spans="1:13" s="22" customFormat="1" ht="15.95" customHeight="1">
      <c r="A9" s="188"/>
      <c r="B9" s="188"/>
      <c r="C9" s="188"/>
      <c r="D9" s="188"/>
      <c r="E9" s="132"/>
      <c r="F9" s="132"/>
      <c r="G9" s="51" t="s">
        <v>153</v>
      </c>
      <c r="H9" s="53"/>
      <c r="I9" s="51" t="s">
        <v>153</v>
      </c>
      <c r="J9" s="53"/>
      <c r="K9" s="51" t="s">
        <v>153</v>
      </c>
      <c r="L9" s="53"/>
      <c r="M9" s="51" t="s">
        <v>153</v>
      </c>
    </row>
    <row r="10" spans="1:13" s="22" customFormat="1" ht="15.95" customHeight="1">
      <c r="A10" s="188"/>
      <c r="B10" s="188"/>
      <c r="C10" s="188"/>
      <c r="D10" s="188"/>
      <c r="E10" s="141" t="s">
        <v>0</v>
      </c>
      <c r="F10" s="132"/>
      <c r="G10" s="19" t="s">
        <v>165</v>
      </c>
      <c r="H10" s="235"/>
      <c r="I10" s="227" t="s">
        <v>140</v>
      </c>
      <c r="J10" s="235"/>
      <c r="K10" s="19" t="s">
        <v>165</v>
      </c>
      <c r="L10" s="235"/>
      <c r="M10" s="227" t="s">
        <v>140</v>
      </c>
    </row>
    <row r="11" spans="1:13" s="22" customFormat="1" ht="15.95" customHeight="1">
      <c r="A11" s="188" t="s">
        <v>4</v>
      </c>
      <c r="B11" s="192"/>
      <c r="C11" s="191"/>
      <c r="D11" s="191"/>
      <c r="E11" s="142"/>
      <c r="F11" s="135"/>
      <c r="G11" s="182"/>
      <c r="H11" s="137"/>
      <c r="I11" s="231"/>
      <c r="J11" s="137"/>
      <c r="K11" s="182"/>
      <c r="L11" s="137"/>
      <c r="M11" s="231"/>
    </row>
    <row r="12" spans="1:13" s="22" customFormat="1" ht="15.95" customHeight="1">
      <c r="A12" s="191" t="s">
        <v>210</v>
      </c>
      <c r="B12" s="188"/>
      <c r="C12" s="191"/>
      <c r="D12" s="191"/>
      <c r="E12" s="142"/>
      <c r="F12" s="135"/>
      <c r="G12" s="183">
        <v>10448</v>
      </c>
      <c r="H12" s="143"/>
      <c r="I12" s="210">
        <v>-17463</v>
      </c>
      <c r="J12" s="143"/>
      <c r="K12" s="183">
        <v>10328</v>
      </c>
      <c r="L12" s="143"/>
      <c r="M12" s="210">
        <v>369</v>
      </c>
    </row>
    <row r="13" spans="1:13" s="259" customFormat="1" ht="15.95" customHeight="1">
      <c r="A13" s="191" t="s">
        <v>42</v>
      </c>
      <c r="B13" s="188"/>
      <c r="C13" s="191"/>
      <c r="D13" s="191"/>
      <c r="E13" s="142"/>
      <c r="F13" s="135"/>
      <c r="G13" s="182"/>
      <c r="H13" s="143"/>
      <c r="I13" s="231"/>
      <c r="J13" s="143"/>
      <c r="K13" s="182"/>
      <c r="L13" s="143"/>
      <c r="M13" s="231"/>
    </row>
    <row r="14" spans="1:13" s="259" customFormat="1" ht="15.95" customHeight="1">
      <c r="A14" s="188"/>
      <c r="B14" s="191" t="s">
        <v>41</v>
      </c>
      <c r="C14" s="191"/>
      <c r="D14" s="191"/>
      <c r="E14" s="132"/>
      <c r="F14" s="135"/>
      <c r="G14" s="183">
        <v>127461</v>
      </c>
      <c r="H14" s="143"/>
      <c r="I14" s="210">
        <v>36179</v>
      </c>
      <c r="J14" s="143"/>
      <c r="K14" s="183">
        <v>187</v>
      </c>
      <c r="L14" s="143"/>
      <c r="M14" s="210">
        <v>310</v>
      </c>
    </row>
    <row r="15" spans="1:13" s="259" customFormat="1" ht="15.95" customHeight="1">
      <c r="A15" s="188"/>
      <c r="B15" s="191" t="s">
        <v>36</v>
      </c>
      <c r="C15" s="191"/>
      <c r="D15" s="191"/>
      <c r="E15" s="132"/>
      <c r="F15" s="135"/>
      <c r="G15" s="183">
        <v>-12</v>
      </c>
      <c r="H15" s="143"/>
      <c r="I15" s="210">
        <v>-7</v>
      </c>
      <c r="J15" s="143"/>
      <c r="K15" s="183">
        <v>-2753</v>
      </c>
      <c r="L15" s="143"/>
      <c r="M15" s="210">
        <v>-3729</v>
      </c>
    </row>
    <row r="16" spans="1:13" s="259" customFormat="1" ht="15.95" customHeight="1">
      <c r="A16" s="188"/>
      <c r="B16" s="191" t="s">
        <v>9</v>
      </c>
      <c r="C16" s="191"/>
      <c r="D16" s="191"/>
      <c r="E16" s="142"/>
      <c r="F16" s="135"/>
      <c r="G16" s="183">
        <v>721</v>
      </c>
      <c r="H16" s="143"/>
      <c r="I16" s="210">
        <v>844</v>
      </c>
      <c r="J16" s="143"/>
      <c r="K16" s="183">
        <v>0</v>
      </c>
      <c r="L16" s="143"/>
      <c r="M16" s="210">
        <v>0</v>
      </c>
    </row>
    <row r="17" spans="1:13" s="259" customFormat="1" ht="15.95" customHeight="1">
      <c r="A17" s="188"/>
      <c r="B17" s="191" t="s">
        <v>220</v>
      </c>
      <c r="C17" s="191"/>
      <c r="D17" s="191"/>
      <c r="E17" s="132"/>
      <c r="F17" s="135"/>
      <c r="G17" s="183">
        <v>1200</v>
      </c>
      <c r="H17" s="143"/>
      <c r="I17" s="210">
        <v>1400</v>
      </c>
      <c r="J17" s="143"/>
      <c r="K17" s="183">
        <v>-85000</v>
      </c>
      <c r="L17" s="143"/>
      <c r="M17" s="210">
        <v>0</v>
      </c>
    </row>
    <row r="18" spans="1:13" s="259" customFormat="1" ht="15.95" customHeight="1">
      <c r="A18" s="188"/>
      <c r="B18" s="29" t="s">
        <v>194</v>
      </c>
      <c r="C18" s="191"/>
      <c r="D18" s="191"/>
      <c r="E18" s="132"/>
      <c r="F18" s="135"/>
      <c r="G18" s="183">
        <v>-24</v>
      </c>
      <c r="H18" s="143"/>
      <c r="I18" s="210">
        <v>0</v>
      </c>
      <c r="J18" s="143"/>
      <c r="K18" s="183">
        <v>-24</v>
      </c>
      <c r="L18" s="143"/>
      <c r="M18" s="210">
        <v>0</v>
      </c>
    </row>
    <row r="19" spans="1:13" s="259" customFormat="1" ht="15.95" customHeight="1">
      <c r="A19" s="188"/>
      <c r="B19" s="191" t="s">
        <v>196</v>
      </c>
      <c r="C19" s="191"/>
      <c r="D19" s="191"/>
      <c r="F19" s="135"/>
      <c r="G19" s="183">
        <v>0</v>
      </c>
      <c r="H19" s="143"/>
      <c r="I19" s="210">
        <v>25</v>
      </c>
      <c r="J19" s="143"/>
      <c r="K19" s="183">
        <v>0</v>
      </c>
      <c r="L19" s="143"/>
      <c r="M19" s="210">
        <v>0</v>
      </c>
    </row>
    <row r="20" spans="1:13" s="259" customFormat="1" ht="15.95" customHeight="1">
      <c r="A20" s="188"/>
      <c r="B20" s="191" t="s">
        <v>100</v>
      </c>
      <c r="C20" s="191"/>
      <c r="D20" s="191"/>
      <c r="E20" s="132">
        <v>11</v>
      </c>
      <c r="F20" s="135"/>
      <c r="G20" s="183">
        <v>450</v>
      </c>
      <c r="H20" s="143"/>
      <c r="I20" s="210">
        <v>2000</v>
      </c>
      <c r="J20" s="143"/>
      <c r="K20" s="183">
        <v>0</v>
      </c>
      <c r="L20" s="143"/>
      <c r="M20" s="210">
        <v>0</v>
      </c>
    </row>
    <row r="21" spans="1:13" s="259" customFormat="1" ht="15.95" customHeight="1">
      <c r="A21" s="188"/>
      <c r="B21" s="191" t="s">
        <v>200</v>
      </c>
      <c r="C21" s="191"/>
      <c r="D21" s="191"/>
      <c r="E21" s="132">
        <v>7</v>
      </c>
      <c r="F21" s="135"/>
      <c r="G21" s="183">
        <v>0</v>
      </c>
      <c r="H21" s="143"/>
      <c r="I21" s="210">
        <v>0</v>
      </c>
      <c r="J21" s="143"/>
      <c r="K21" s="183">
        <v>75000</v>
      </c>
      <c r="L21" s="143"/>
      <c r="M21" s="210">
        <v>0</v>
      </c>
    </row>
    <row r="22" spans="1:13" s="259" customFormat="1" ht="15.95" customHeight="1">
      <c r="A22" s="188"/>
      <c r="B22" s="191" t="s">
        <v>208</v>
      </c>
      <c r="C22" s="191"/>
      <c r="D22" s="191"/>
      <c r="E22" s="132">
        <v>9</v>
      </c>
      <c r="F22" s="135"/>
      <c r="G22" s="183">
        <v>6</v>
      </c>
      <c r="H22" s="143"/>
      <c r="I22" s="210">
        <v>0</v>
      </c>
      <c r="J22" s="143"/>
      <c r="K22" s="183">
        <v>0</v>
      </c>
      <c r="L22" s="143"/>
      <c r="M22" s="210">
        <v>0</v>
      </c>
    </row>
    <row r="23" spans="1:13" s="259" customFormat="1" ht="15.95" customHeight="1">
      <c r="A23" s="188"/>
      <c r="B23" s="191" t="s">
        <v>61</v>
      </c>
      <c r="C23" s="191"/>
      <c r="D23" s="191"/>
      <c r="E23" s="132"/>
      <c r="F23" s="135"/>
      <c r="G23" s="183">
        <v>278</v>
      </c>
      <c r="H23" s="143"/>
      <c r="I23" s="210">
        <v>256</v>
      </c>
      <c r="J23" s="143"/>
      <c r="K23" s="183">
        <v>42</v>
      </c>
      <c r="L23" s="143"/>
      <c r="M23" s="210">
        <v>136</v>
      </c>
    </row>
    <row r="24" spans="1:13" s="259" customFormat="1" ht="15.95" customHeight="1">
      <c r="A24" s="188"/>
      <c r="B24" s="191" t="s">
        <v>129</v>
      </c>
      <c r="C24" s="191"/>
      <c r="D24" s="191"/>
      <c r="E24" s="132" t="s">
        <v>223</v>
      </c>
      <c r="F24" s="135"/>
      <c r="G24" s="183">
        <v>15450</v>
      </c>
      <c r="H24" s="143"/>
      <c r="I24" s="210">
        <v>3391</v>
      </c>
      <c r="J24" s="143"/>
      <c r="K24" s="183">
        <v>0</v>
      </c>
      <c r="L24" s="143"/>
      <c r="M24" s="210">
        <v>0</v>
      </c>
    </row>
    <row r="25" spans="1:13" s="259" customFormat="1" ht="15.95" customHeight="1">
      <c r="A25" s="191"/>
      <c r="B25" s="191" t="s">
        <v>130</v>
      </c>
      <c r="C25" s="191"/>
      <c r="D25" s="191"/>
      <c r="E25" s="132"/>
      <c r="F25" s="132"/>
      <c r="G25" s="183">
        <v>2466</v>
      </c>
      <c r="H25" s="143"/>
      <c r="I25" s="210">
        <v>586</v>
      </c>
      <c r="J25" s="143"/>
      <c r="K25" s="183">
        <v>0</v>
      </c>
      <c r="L25" s="143"/>
      <c r="M25" s="210">
        <v>0</v>
      </c>
    </row>
    <row r="26" spans="1:13" s="259" customFormat="1" ht="6.75" customHeight="1">
      <c r="A26" s="191"/>
      <c r="B26" s="191"/>
      <c r="C26" s="191"/>
      <c r="D26" s="191"/>
      <c r="E26" s="132"/>
      <c r="F26" s="132"/>
      <c r="G26" s="183"/>
      <c r="H26" s="143"/>
      <c r="I26" s="210"/>
      <c r="J26" s="143"/>
      <c r="K26" s="183"/>
      <c r="L26" s="143"/>
      <c r="M26" s="210"/>
    </row>
    <row r="27" spans="1:13" s="259" customFormat="1" ht="15.95" customHeight="1">
      <c r="A27" s="191" t="s">
        <v>66</v>
      </c>
      <c r="B27" s="191"/>
      <c r="C27" s="191"/>
      <c r="D27" s="188"/>
      <c r="E27" s="142"/>
      <c r="F27" s="135"/>
      <c r="G27" s="183"/>
      <c r="H27" s="143"/>
      <c r="I27" s="210"/>
      <c r="J27" s="143"/>
      <c r="K27" s="182"/>
      <c r="L27" s="143"/>
      <c r="M27" s="231"/>
    </row>
    <row r="28" spans="1:13" s="259" customFormat="1" ht="15.95" customHeight="1">
      <c r="A28" s="188"/>
      <c r="B28" s="192" t="s">
        <v>81</v>
      </c>
      <c r="C28" s="191"/>
      <c r="D28" s="191"/>
      <c r="E28" s="142"/>
      <c r="F28" s="135"/>
      <c r="G28" s="183">
        <v>80524</v>
      </c>
      <c r="H28" s="143"/>
      <c r="I28" s="210">
        <v>110580</v>
      </c>
      <c r="J28" s="143"/>
      <c r="K28" s="182">
        <v>526</v>
      </c>
      <c r="L28" s="143"/>
      <c r="M28" s="231">
        <v>504</v>
      </c>
    </row>
    <row r="29" spans="1:13" s="259" customFormat="1" ht="15.95" customHeight="1">
      <c r="A29" s="188"/>
      <c r="B29" s="192" t="s">
        <v>50</v>
      </c>
      <c r="C29" s="191"/>
      <c r="D29" s="191"/>
      <c r="E29" s="142"/>
      <c r="F29" s="135"/>
      <c r="G29" s="183">
        <v>-33435</v>
      </c>
      <c r="H29" s="143"/>
      <c r="I29" s="210">
        <v>-13047</v>
      </c>
      <c r="J29" s="143"/>
      <c r="K29" s="182">
        <v>0</v>
      </c>
      <c r="L29" s="143"/>
      <c r="M29" s="231">
        <v>0</v>
      </c>
    </row>
    <row r="30" spans="1:13" s="259" customFormat="1" ht="15.95" customHeight="1">
      <c r="A30" s="188"/>
      <c r="B30" s="192" t="s">
        <v>48</v>
      </c>
      <c r="C30" s="191"/>
      <c r="D30" s="191"/>
      <c r="E30" s="142"/>
      <c r="F30" s="135"/>
      <c r="G30" s="183">
        <v>1364</v>
      </c>
      <c r="H30" s="143"/>
      <c r="I30" s="210">
        <v>-1546</v>
      </c>
      <c r="J30" s="143"/>
      <c r="K30" s="182">
        <v>0</v>
      </c>
      <c r="L30" s="143"/>
      <c r="M30" s="231">
        <v>0</v>
      </c>
    </row>
    <row r="31" spans="1:13" s="259" customFormat="1" ht="15.95" customHeight="1">
      <c r="A31" s="188"/>
      <c r="B31" s="191" t="s">
        <v>34</v>
      </c>
      <c r="C31" s="191"/>
      <c r="D31" s="191"/>
      <c r="E31" s="142"/>
      <c r="F31" s="135"/>
      <c r="G31" s="183">
        <v>200</v>
      </c>
      <c r="H31" s="143"/>
      <c r="I31" s="210">
        <v>1739</v>
      </c>
      <c r="J31" s="143"/>
      <c r="K31" s="182">
        <v>0</v>
      </c>
      <c r="L31" s="143"/>
      <c r="M31" s="231">
        <v>-1</v>
      </c>
    </row>
    <row r="32" spans="1:13" s="259" customFormat="1" ht="15.95" customHeight="1">
      <c r="A32" s="188"/>
      <c r="B32" s="191" t="s">
        <v>155</v>
      </c>
      <c r="C32" s="191"/>
      <c r="D32" s="191"/>
      <c r="E32" s="142"/>
      <c r="F32" s="135"/>
      <c r="G32" s="183">
        <v>-60</v>
      </c>
      <c r="H32" s="143"/>
      <c r="I32" s="210">
        <v>0</v>
      </c>
      <c r="J32" s="143"/>
      <c r="K32" s="182">
        <v>-60</v>
      </c>
      <c r="L32" s="143"/>
      <c r="M32" s="231">
        <v>0</v>
      </c>
    </row>
    <row r="33" spans="1:13" s="259" customFormat="1" ht="15.95" customHeight="1">
      <c r="A33" s="188"/>
      <c r="B33" s="192" t="s">
        <v>80</v>
      </c>
      <c r="C33" s="191"/>
      <c r="D33" s="191"/>
      <c r="E33" s="142"/>
      <c r="F33" s="135"/>
      <c r="G33" s="183">
        <v>-85268</v>
      </c>
      <c r="H33" s="143"/>
      <c r="I33" s="210">
        <v>-97676</v>
      </c>
      <c r="J33" s="143"/>
      <c r="K33" s="182">
        <v>-600</v>
      </c>
      <c r="L33" s="143"/>
      <c r="M33" s="231">
        <v>-993</v>
      </c>
    </row>
    <row r="34" spans="1:13" s="259" customFormat="1" ht="15.95" customHeight="1">
      <c r="A34" s="188"/>
      <c r="B34" s="192" t="s">
        <v>117</v>
      </c>
      <c r="C34" s="191"/>
      <c r="D34" s="191"/>
      <c r="E34" s="142"/>
      <c r="F34" s="135"/>
      <c r="G34" s="183">
        <v>3312</v>
      </c>
      <c r="H34" s="143"/>
      <c r="I34" s="210">
        <v>689</v>
      </c>
      <c r="J34" s="143"/>
      <c r="K34" s="182">
        <v>0</v>
      </c>
      <c r="L34" s="143"/>
      <c r="M34" s="231">
        <v>0</v>
      </c>
    </row>
    <row r="35" spans="1:13" s="259" customFormat="1" ht="15.95" customHeight="1">
      <c r="A35" s="188"/>
      <c r="B35" s="191" t="s">
        <v>44</v>
      </c>
      <c r="C35" s="191"/>
      <c r="D35" s="191"/>
      <c r="E35" s="142"/>
      <c r="F35" s="135"/>
      <c r="G35" s="183">
        <v>364</v>
      </c>
      <c r="H35" s="143"/>
      <c r="I35" s="210">
        <v>-2530</v>
      </c>
      <c r="J35" s="143"/>
      <c r="K35" s="182">
        <v>0</v>
      </c>
      <c r="L35" s="143"/>
      <c r="M35" s="231">
        <v>3</v>
      </c>
    </row>
    <row r="36" spans="1:13" s="259" customFormat="1" ht="15.95" customHeight="1">
      <c r="A36" s="188"/>
      <c r="B36" s="191" t="s">
        <v>35</v>
      </c>
      <c r="C36" s="191"/>
      <c r="D36" s="191"/>
      <c r="E36" s="142"/>
      <c r="F36" s="135"/>
      <c r="G36" s="185">
        <v>3581</v>
      </c>
      <c r="H36" s="143"/>
      <c r="I36" s="211">
        <v>-1616</v>
      </c>
      <c r="J36" s="143"/>
      <c r="K36" s="184">
        <v>-5</v>
      </c>
      <c r="L36" s="143"/>
      <c r="M36" s="232">
        <v>-36</v>
      </c>
    </row>
    <row r="37" spans="1:13" s="259" customFormat="1" ht="15.95" customHeight="1">
      <c r="A37" s="188"/>
      <c r="B37" s="192"/>
      <c r="C37" s="191"/>
      <c r="D37" s="191"/>
      <c r="E37" s="142"/>
      <c r="F37" s="135"/>
      <c r="G37" s="182"/>
      <c r="H37" s="137"/>
      <c r="I37" s="231"/>
      <c r="J37" s="137"/>
      <c r="K37" s="182"/>
      <c r="L37" s="137"/>
      <c r="M37" s="231"/>
    </row>
    <row r="38" spans="1:13" s="259" customFormat="1" ht="15.95" customHeight="1">
      <c r="A38" s="29" t="s">
        <v>193</v>
      </c>
      <c r="B38" s="191"/>
      <c r="C38" s="191"/>
      <c r="D38" s="191"/>
      <c r="E38" s="142"/>
      <c r="F38" s="135"/>
      <c r="G38" s="183">
        <f>SUM(G12:G36)</f>
        <v>129026</v>
      </c>
      <c r="H38" s="134"/>
      <c r="I38" s="210">
        <f>SUM(I12:I36)</f>
        <v>23804</v>
      </c>
      <c r="J38" s="134"/>
      <c r="K38" s="183">
        <f>SUM(K12:K36)</f>
        <v>-2359</v>
      </c>
      <c r="L38" s="134"/>
      <c r="M38" s="210">
        <f>SUM(M12:M36)</f>
        <v>-3437</v>
      </c>
    </row>
    <row r="39" spans="1:13" s="259" customFormat="1" ht="15.95" customHeight="1">
      <c r="A39" s="193" t="s">
        <v>131</v>
      </c>
      <c r="B39" s="191"/>
      <c r="C39" s="29"/>
      <c r="D39" s="191" t="s">
        <v>132</v>
      </c>
      <c r="E39" s="142"/>
      <c r="F39" s="135"/>
      <c r="G39" s="183">
        <v>12</v>
      </c>
      <c r="H39" s="134"/>
      <c r="I39" s="210">
        <v>7</v>
      </c>
      <c r="J39" s="134"/>
      <c r="K39" s="183">
        <v>2753</v>
      </c>
      <c r="L39" s="134"/>
      <c r="M39" s="210">
        <v>3748</v>
      </c>
    </row>
    <row r="40" spans="1:13" s="259" customFormat="1" ht="15.95" customHeight="1">
      <c r="A40" s="29"/>
      <c r="B40" s="29"/>
      <c r="C40" s="29"/>
      <c r="D40" s="191" t="s">
        <v>133</v>
      </c>
      <c r="E40" s="142"/>
      <c r="F40" s="135"/>
      <c r="G40" s="182">
        <v>8911</v>
      </c>
      <c r="H40" s="137"/>
      <c r="I40" s="231">
        <v>11083</v>
      </c>
      <c r="J40" s="137"/>
      <c r="K40" s="183">
        <v>0</v>
      </c>
      <c r="L40" s="137"/>
      <c r="M40" s="210">
        <v>0</v>
      </c>
    </row>
    <row r="41" spans="1:13" s="259" customFormat="1" ht="15.95" customHeight="1">
      <c r="A41" s="193" t="s">
        <v>134</v>
      </c>
      <c r="B41" s="191"/>
      <c r="C41" s="29"/>
      <c r="D41" s="191" t="s">
        <v>135</v>
      </c>
      <c r="E41" s="142"/>
      <c r="F41" s="135"/>
      <c r="G41" s="183">
        <v>-721</v>
      </c>
      <c r="H41" s="134"/>
      <c r="I41" s="210">
        <v>-844</v>
      </c>
      <c r="J41" s="134"/>
      <c r="K41" s="183">
        <v>0</v>
      </c>
      <c r="L41" s="134"/>
      <c r="M41" s="210">
        <v>0</v>
      </c>
    </row>
    <row r="42" spans="1:13" s="259" customFormat="1" ht="15.95" customHeight="1">
      <c r="A42" s="193"/>
      <c r="B42" s="191"/>
      <c r="C42" s="29"/>
      <c r="D42" s="191" t="s">
        <v>136</v>
      </c>
      <c r="E42" s="142"/>
      <c r="F42" s="135"/>
      <c r="G42" s="184">
        <v>-9973</v>
      </c>
      <c r="H42" s="137"/>
      <c r="I42" s="232">
        <v>-12392</v>
      </c>
      <c r="J42" s="137"/>
      <c r="K42" s="184">
        <v>-221</v>
      </c>
      <c r="L42" s="137"/>
      <c r="M42" s="232">
        <v>-244</v>
      </c>
    </row>
    <row r="43" spans="1:13" s="259" customFormat="1" ht="15.95" customHeight="1">
      <c r="A43" s="188"/>
      <c r="B43" s="191"/>
      <c r="C43" s="191"/>
      <c r="D43" s="188"/>
      <c r="E43" s="142"/>
      <c r="F43" s="135"/>
      <c r="G43" s="182"/>
      <c r="H43" s="137"/>
      <c r="I43" s="231"/>
      <c r="J43" s="137"/>
      <c r="K43" s="182"/>
      <c r="L43" s="137"/>
      <c r="M43" s="231"/>
    </row>
    <row r="44" spans="1:13" s="259" customFormat="1" ht="15.95" customHeight="1">
      <c r="A44" s="29" t="s">
        <v>225</v>
      </c>
      <c r="B44" s="191"/>
      <c r="C44" s="191"/>
      <c r="D44" s="191"/>
      <c r="E44" s="142"/>
      <c r="F44" s="135"/>
      <c r="G44" s="185">
        <f>SUM(G38:G42)</f>
        <v>127255</v>
      </c>
      <c r="H44" s="134"/>
      <c r="I44" s="211">
        <f>SUM(I38:I42)</f>
        <v>21658</v>
      </c>
      <c r="J44" s="134"/>
      <c r="K44" s="185">
        <f>SUM(K38:K42)</f>
        <v>173</v>
      </c>
      <c r="L44" s="134"/>
      <c r="M44" s="211">
        <f>SUM(M38:M42)</f>
        <v>67</v>
      </c>
    </row>
    <row r="45" spans="1:13" s="259" customFormat="1" ht="15.95" customHeight="1">
      <c r="A45" s="188"/>
      <c r="B45" s="191"/>
      <c r="C45" s="191"/>
      <c r="D45" s="191"/>
      <c r="E45" s="142"/>
      <c r="F45" s="135"/>
      <c r="G45" s="134"/>
      <c r="H45" s="134"/>
      <c r="I45" s="210"/>
      <c r="J45" s="134"/>
      <c r="K45" s="134"/>
      <c r="L45" s="134"/>
      <c r="M45" s="210"/>
    </row>
    <row r="46" spans="1:13" s="259" customFormat="1" ht="15.95" customHeight="1">
      <c r="A46" s="188"/>
      <c r="B46" s="191"/>
      <c r="C46" s="191"/>
      <c r="D46" s="191"/>
      <c r="E46" s="142"/>
      <c r="F46" s="135"/>
      <c r="G46" s="134"/>
      <c r="H46" s="134"/>
      <c r="I46" s="210"/>
      <c r="J46" s="134"/>
      <c r="K46" s="134"/>
      <c r="L46" s="134"/>
      <c r="M46" s="210"/>
    </row>
    <row r="47" spans="1:13" s="259" customFormat="1" ht="15.95" customHeight="1">
      <c r="A47" s="188"/>
      <c r="B47" s="191"/>
      <c r="C47" s="191"/>
      <c r="D47" s="191"/>
      <c r="E47" s="142"/>
      <c r="F47" s="135"/>
      <c r="G47" s="134"/>
      <c r="H47" s="134"/>
      <c r="I47" s="210"/>
      <c r="J47" s="134"/>
      <c r="K47" s="134"/>
      <c r="L47" s="134"/>
      <c r="M47" s="210"/>
    </row>
    <row r="48" spans="1:13" s="259" customFormat="1" ht="15.95" customHeight="1">
      <c r="A48" s="188"/>
      <c r="B48" s="191"/>
      <c r="C48" s="191"/>
      <c r="D48" s="191"/>
      <c r="E48" s="142"/>
      <c r="F48" s="135"/>
      <c r="G48" s="134"/>
      <c r="H48" s="134"/>
      <c r="I48" s="210"/>
      <c r="J48" s="134"/>
      <c r="K48" s="134"/>
      <c r="L48" s="134"/>
      <c r="M48" s="210"/>
    </row>
    <row r="49" spans="1:13" s="259" customFormat="1" ht="15.95" customHeight="1">
      <c r="A49" s="188"/>
      <c r="B49" s="191"/>
      <c r="C49" s="191"/>
      <c r="D49" s="191"/>
      <c r="E49" s="142"/>
      <c r="F49" s="135"/>
      <c r="G49" s="134"/>
      <c r="H49" s="134"/>
      <c r="I49" s="210"/>
      <c r="J49" s="134"/>
      <c r="K49" s="134"/>
      <c r="L49" s="134"/>
      <c r="M49" s="210"/>
    </row>
    <row r="50" spans="1:13" s="259" customFormat="1" ht="18" customHeight="1">
      <c r="A50" s="188"/>
      <c r="B50" s="191"/>
      <c r="C50" s="191"/>
      <c r="D50" s="191"/>
      <c r="E50" s="142"/>
      <c r="F50" s="135"/>
      <c r="G50" s="134"/>
      <c r="H50" s="134"/>
      <c r="I50" s="210"/>
      <c r="J50" s="134"/>
      <c r="K50" s="134"/>
      <c r="L50" s="134"/>
      <c r="M50" s="210"/>
    </row>
    <row r="51" spans="1:13" s="259" customFormat="1" ht="21.95" customHeight="1">
      <c r="A51" s="194" t="s">
        <v>104</v>
      </c>
      <c r="B51" s="194"/>
      <c r="C51" s="194"/>
      <c r="D51" s="194"/>
      <c r="E51" s="144"/>
      <c r="F51" s="138"/>
      <c r="G51" s="202"/>
      <c r="H51" s="202"/>
      <c r="I51" s="229"/>
      <c r="J51" s="202"/>
      <c r="K51" s="202"/>
      <c r="L51" s="202"/>
      <c r="M51" s="229"/>
    </row>
    <row r="52" spans="1:13" s="259" customFormat="1" ht="16.5" customHeight="1">
      <c r="A52" s="188" t="s">
        <v>31</v>
      </c>
      <c r="B52" s="188"/>
      <c r="C52" s="188"/>
      <c r="D52" s="188"/>
      <c r="E52" s="142"/>
      <c r="F52" s="135"/>
      <c r="G52" s="137"/>
      <c r="H52" s="137"/>
      <c r="I52" s="212"/>
      <c r="J52" s="137"/>
      <c r="K52" s="137"/>
      <c r="L52" s="137"/>
      <c r="M52" s="212"/>
    </row>
    <row r="53" spans="1:13" s="259" customFormat="1" ht="16.5" customHeight="1">
      <c r="A53" s="189" t="s">
        <v>158</v>
      </c>
      <c r="B53" s="188"/>
      <c r="C53" s="188"/>
      <c r="D53" s="188"/>
      <c r="E53" s="142"/>
      <c r="F53" s="135"/>
      <c r="G53" s="137"/>
      <c r="H53" s="137"/>
      <c r="I53" s="212"/>
      <c r="J53" s="137"/>
      <c r="K53" s="137"/>
      <c r="L53" s="137"/>
      <c r="M53" s="212"/>
    </row>
    <row r="54" spans="1:13" s="22" customFormat="1" ht="16.5" customHeight="1">
      <c r="A54" s="195" t="str">
        <f>A3</f>
        <v>For the six-month period ended 30 June 2022</v>
      </c>
      <c r="B54" s="195"/>
      <c r="C54" s="195"/>
      <c r="D54" s="195"/>
      <c r="E54" s="144"/>
      <c r="F54" s="138"/>
      <c r="G54" s="202"/>
      <c r="H54" s="202"/>
      <c r="I54" s="229"/>
      <c r="J54" s="202"/>
      <c r="K54" s="202"/>
      <c r="L54" s="202"/>
      <c r="M54" s="229"/>
    </row>
    <row r="55" spans="1:13" s="259" customFormat="1" ht="15.95" customHeight="1">
      <c r="A55" s="191"/>
      <c r="B55" s="191"/>
      <c r="C55" s="191"/>
      <c r="D55" s="191"/>
      <c r="E55" s="142"/>
      <c r="F55" s="135"/>
      <c r="G55" s="137"/>
      <c r="H55" s="137"/>
      <c r="I55" s="212"/>
      <c r="J55" s="137"/>
      <c r="K55" s="137"/>
      <c r="L55" s="137"/>
      <c r="M55" s="212"/>
    </row>
    <row r="56" spans="1:13" s="259" customFormat="1" ht="15.95" customHeight="1">
      <c r="A56" s="191"/>
      <c r="B56" s="191"/>
      <c r="C56" s="191"/>
      <c r="D56" s="191"/>
      <c r="E56" s="142"/>
      <c r="F56" s="135"/>
      <c r="G56" s="137"/>
      <c r="H56" s="137"/>
      <c r="I56" s="212"/>
      <c r="J56" s="137"/>
      <c r="K56" s="137"/>
      <c r="L56" s="137"/>
      <c r="M56" s="212"/>
    </row>
    <row r="57" spans="1:13" s="259" customFormat="1" ht="15.95" customHeight="1">
      <c r="A57" s="191"/>
      <c r="B57" s="191"/>
      <c r="C57" s="191"/>
      <c r="D57" s="191"/>
      <c r="E57" s="135"/>
      <c r="F57" s="136"/>
      <c r="G57" s="391" t="s">
        <v>181</v>
      </c>
      <c r="H57" s="391"/>
      <c r="I57" s="391"/>
      <c r="J57" s="391"/>
      <c r="K57" s="391"/>
      <c r="L57" s="391"/>
      <c r="M57" s="391"/>
    </row>
    <row r="58" spans="1:13" s="259" customFormat="1" ht="15.95" customHeight="1">
      <c r="A58" s="191"/>
      <c r="B58" s="191"/>
      <c r="C58" s="191"/>
      <c r="D58" s="191"/>
      <c r="E58" s="135"/>
      <c r="F58" s="136"/>
      <c r="G58" s="387" t="s">
        <v>96</v>
      </c>
      <c r="H58" s="388"/>
      <c r="I58" s="388"/>
      <c r="J58" s="265"/>
      <c r="K58" s="387" t="s">
        <v>97</v>
      </c>
      <c r="L58" s="388"/>
      <c r="M58" s="388"/>
    </row>
    <row r="59" spans="1:13" s="259" customFormat="1" ht="15.95" customHeight="1">
      <c r="A59" s="191"/>
      <c r="B59" s="191"/>
      <c r="C59" s="191"/>
      <c r="D59" s="191"/>
      <c r="E59" s="132"/>
      <c r="F59" s="132"/>
      <c r="G59" s="389" t="s">
        <v>95</v>
      </c>
      <c r="H59" s="389"/>
      <c r="I59" s="389"/>
      <c r="J59" s="265"/>
      <c r="K59" s="389" t="s">
        <v>95</v>
      </c>
      <c r="L59" s="389"/>
      <c r="M59" s="389"/>
    </row>
    <row r="60" spans="1:13" s="259" customFormat="1" ht="15.95" customHeight="1">
      <c r="A60" s="191"/>
      <c r="B60" s="191"/>
      <c r="C60" s="191"/>
      <c r="D60" s="191"/>
      <c r="E60" s="132"/>
      <c r="F60" s="132"/>
      <c r="G60" s="51" t="s">
        <v>153</v>
      </c>
      <c r="H60" s="53"/>
      <c r="I60" s="51" t="s">
        <v>153</v>
      </c>
      <c r="J60" s="53"/>
      <c r="K60" s="51" t="s">
        <v>153</v>
      </c>
      <c r="L60" s="53"/>
      <c r="M60" s="51" t="s">
        <v>153</v>
      </c>
    </row>
    <row r="61" spans="1:13" s="259" customFormat="1" ht="15.95" customHeight="1">
      <c r="A61" s="191"/>
      <c r="B61" s="191"/>
      <c r="C61" s="191"/>
      <c r="D61" s="191"/>
      <c r="E61" s="141" t="s">
        <v>0</v>
      </c>
      <c r="F61" s="132"/>
      <c r="G61" s="19" t="s">
        <v>165</v>
      </c>
      <c r="H61" s="235"/>
      <c r="I61" s="227" t="s">
        <v>140</v>
      </c>
      <c r="J61" s="235"/>
      <c r="K61" s="19" t="s">
        <v>165</v>
      </c>
      <c r="L61" s="235"/>
      <c r="M61" s="227" t="s">
        <v>140</v>
      </c>
    </row>
    <row r="62" spans="1:13" s="259" customFormat="1" ht="15.95" customHeight="1">
      <c r="A62" s="188" t="s">
        <v>137</v>
      </c>
      <c r="B62" s="188"/>
      <c r="C62" s="188"/>
      <c r="D62" s="188"/>
      <c r="E62" s="132"/>
      <c r="F62" s="132"/>
      <c r="G62" s="183"/>
      <c r="H62" s="134"/>
      <c r="I62" s="210"/>
      <c r="J62" s="134"/>
      <c r="K62" s="183"/>
      <c r="L62" s="134"/>
      <c r="M62" s="210"/>
    </row>
    <row r="63" spans="1:13" s="259" customFormat="1" ht="15.95" customHeight="1">
      <c r="A63" s="191" t="s">
        <v>64</v>
      </c>
      <c r="B63" s="191"/>
      <c r="C63" s="191"/>
      <c r="D63" s="191"/>
      <c r="E63" s="145"/>
      <c r="F63" s="145"/>
      <c r="G63" s="183">
        <v>-192</v>
      </c>
      <c r="H63" s="134"/>
      <c r="I63" s="210">
        <v>-205</v>
      </c>
      <c r="J63" s="134"/>
      <c r="K63" s="183">
        <v>-99</v>
      </c>
      <c r="L63" s="134"/>
      <c r="M63" s="210">
        <v>0</v>
      </c>
    </row>
    <row r="64" spans="1:13" s="259" customFormat="1" ht="15.95" customHeight="1">
      <c r="A64" s="29" t="s">
        <v>195</v>
      </c>
      <c r="B64" s="191"/>
      <c r="C64" s="191"/>
      <c r="D64" s="191"/>
      <c r="E64" s="145"/>
      <c r="F64" s="145"/>
      <c r="G64" s="183">
        <v>24</v>
      </c>
      <c r="H64" s="134"/>
      <c r="I64" s="210">
        <v>0</v>
      </c>
      <c r="J64" s="134"/>
      <c r="K64" s="183">
        <v>24</v>
      </c>
      <c r="L64" s="134"/>
      <c r="M64" s="210">
        <v>0</v>
      </c>
    </row>
    <row r="65" spans="1:13" s="259" customFormat="1" ht="15.95" customHeight="1">
      <c r="A65" s="191" t="s">
        <v>51</v>
      </c>
      <c r="B65" s="191"/>
      <c r="C65" s="191"/>
      <c r="D65" s="191"/>
      <c r="E65" s="145"/>
      <c r="F65" s="145"/>
      <c r="G65" s="186">
        <v>-21604</v>
      </c>
      <c r="H65" s="134"/>
      <c r="I65" s="233">
        <v>-23601</v>
      </c>
      <c r="J65" s="134"/>
      <c r="K65" s="183">
        <v>0</v>
      </c>
      <c r="L65" s="134"/>
      <c r="M65" s="210">
        <v>0</v>
      </c>
    </row>
    <row r="66" spans="1:13" s="259" customFormat="1" ht="15.95" customHeight="1">
      <c r="A66" s="196" t="s">
        <v>198</v>
      </c>
      <c r="B66" s="196"/>
      <c r="C66" s="196"/>
      <c r="D66" s="196"/>
      <c r="E66" s="145">
        <v>7</v>
      </c>
      <c r="F66" s="145"/>
      <c r="G66" s="186">
        <v>0</v>
      </c>
      <c r="H66" s="134"/>
      <c r="I66" s="233">
        <v>0</v>
      </c>
      <c r="J66" s="134"/>
      <c r="K66" s="183">
        <v>-130000</v>
      </c>
      <c r="L66" s="134"/>
      <c r="M66" s="210">
        <v>0</v>
      </c>
    </row>
    <row r="67" spans="1:13" s="259" customFormat="1" ht="15.95" customHeight="1">
      <c r="A67" s="196" t="s">
        <v>162</v>
      </c>
      <c r="B67" s="196"/>
      <c r="C67" s="196"/>
      <c r="D67" s="196"/>
      <c r="E67" s="145">
        <v>8</v>
      </c>
      <c r="F67" s="145"/>
      <c r="G67" s="186">
        <v>-11550</v>
      </c>
      <c r="H67" s="134"/>
      <c r="I67" s="233">
        <v>-2000</v>
      </c>
      <c r="J67" s="134"/>
      <c r="K67" s="183">
        <v>-11550</v>
      </c>
      <c r="L67" s="134"/>
      <c r="M67" s="210">
        <v>-2000</v>
      </c>
    </row>
    <row r="68" spans="1:13" s="259" customFormat="1" ht="15.95" customHeight="1">
      <c r="A68" s="29" t="s">
        <v>156</v>
      </c>
      <c r="B68" s="29"/>
      <c r="C68" s="29"/>
      <c r="D68" s="29"/>
      <c r="E68" s="145">
        <v>8</v>
      </c>
      <c r="F68" s="145"/>
      <c r="G68" s="163">
        <v>7771</v>
      </c>
      <c r="H68" s="134"/>
      <c r="I68" s="72">
        <v>5116</v>
      </c>
      <c r="J68" s="134"/>
      <c r="K68" s="163">
        <v>0</v>
      </c>
      <c r="L68" s="134"/>
      <c r="M68" s="72">
        <v>0</v>
      </c>
    </row>
    <row r="69" spans="1:13" s="259" customFormat="1" ht="15.95" customHeight="1">
      <c r="A69" s="29" t="s">
        <v>209</v>
      </c>
      <c r="B69" s="29"/>
      <c r="C69" s="29"/>
      <c r="D69" s="29"/>
      <c r="E69" s="367">
        <v>14.4</v>
      </c>
      <c r="F69" s="145"/>
      <c r="G69" s="163">
        <v>0</v>
      </c>
      <c r="H69" s="134"/>
      <c r="I69" s="72">
        <v>0</v>
      </c>
      <c r="J69" s="134"/>
      <c r="K69" s="163">
        <v>181954</v>
      </c>
      <c r="L69" s="134"/>
      <c r="M69" s="72">
        <v>0</v>
      </c>
    </row>
    <row r="70" spans="1:13" s="259" customFormat="1" ht="15.95" customHeight="1">
      <c r="A70" s="248" t="s">
        <v>197</v>
      </c>
      <c r="B70" s="29"/>
      <c r="C70" s="29"/>
      <c r="D70" s="29"/>
      <c r="E70" s="145">
        <v>8</v>
      </c>
      <c r="F70" s="145"/>
      <c r="G70" s="185">
        <v>1500</v>
      </c>
      <c r="H70" s="134"/>
      <c r="I70" s="211">
        <v>0</v>
      </c>
      <c r="J70" s="134"/>
      <c r="K70" s="185">
        <v>0</v>
      </c>
      <c r="L70" s="134"/>
      <c r="M70" s="211">
        <v>0</v>
      </c>
    </row>
    <row r="71" spans="1:13" s="259" customFormat="1" ht="15.95" customHeight="1">
      <c r="A71" s="191"/>
      <c r="B71" s="191"/>
      <c r="C71" s="191"/>
      <c r="D71" s="191"/>
      <c r="E71" s="145"/>
      <c r="F71" s="145"/>
      <c r="G71" s="183"/>
      <c r="H71" s="134"/>
      <c r="I71" s="210"/>
      <c r="J71" s="134"/>
      <c r="K71" s="183"/>
      <c r="L71" s="134"/>
      <c r="M71" s="210"/>
    </row>
    <row r="72" spans="1:13" s="259" customFormat="1" ht="15.95" customHeight="1">
      <c r="A72" s="191" t="s">
        <v>226</v>
      </c>
      <c r="B72" s="196"/>
      <c r="C72" s="196"/>
      <c r="D72" s="196"/>
      <c r="E72" s="145"/>
      <c r="F72" s="145"/>
      <c r="G72" s="185">
        <f>SUM(G63:G70)</f>
        <v>-24051</v>
      </c>
      <c r="H72" s="134"/>
      <c r="I72" s="211">
        <f>SUM(I63:I70)</f>
        <v>-20690</v>
      </c>
      <c r="J72" s="134"/>
      <c r="K72" s="185">
        <f>SUM(K63:K70)</f>
        <v>40329</v>
      </c>
      <c r="L72" s="134"/>
      <c r="M72" s="211">
        <f>SUM(M63:M70)</f>
        <v>-2000</v>
      </c>
    </row>
    <row r="73" spans="1:13" s="259" customFormat="1" ht="15.95" customHeight="1">
      <c r="A73" s="196"/>
      <c r="B73" s="196"/>
      <c r="C73" s="196"/>
      <c r="D73" s="196"/>
      <c r="E73" s="132"/>
      <c r="F73" s="132"/>
      <c r="G73" s="183"/>
      <c r="H73" s="134"/>
      <c r="I73" s="210"/>
      <c r="J73" s="146"/>
      <c r="K73" s="183"/>
      <c r="L73" s="146"/>
      <c r="M73" s="210"/>
    </row>
    <row r="74" spans="1:13" s="259" customFormat="1" ht="15.95" customHeight="1">
      <c r="A74" s="188" t="s">
        <v>5</v>
      </c>
      <c r="B74" s="188"/>
      <c r="C74" s="188"/>
      <c r="D74" s="188"/>
      <c r="E74" s="132"/>
      <c r="F74" s="132"/>
      <c r="G74" s="183"/>
      <c r="H74" s="134"/>
      <c r="I74" s="210"/>
      <c r="J74" s="146"/>
      <c r="K74" s="183"/>
      <c r="L74" s="134"/>
      <c r="M74" s="210"/>
    </row>
    <row r="75" spans="1:13" s="259" customFormat="1" ht="15.95" customHeight="1">
      <c r="A75" s="29" t="s">
        <v>157</v>
      </c>
      <c r="B75" s="198"/>
      <c r="C75" s="197"/>
      <c r="D75" s="197"/>
      <c r="E75" s="145"/>
      <c r="F75" s="132"/>
      <c r="G75" s="183"/>
      <c r="H75" s="133"/>
      <c r="I75" s="210"/>
      <c r="J75" s="133"/>
      <c r="K75" s="183"/>
      <c r="L75" s="134"/>
      <c r="M75" s="210"/>
    </row>
    <row r="76" spans="1:13" s="259" customFormat="1" ht="15.95" customHeight="1">
      <c r="A76" s="29"/>
      <c r="B76" s="199" t="s">
        <v>12</v>
      </c>
      <c r="C76" s="197"/>
      <c r="D76" s="197"/>
      <c r="E76" s="145"/>
      <c r="F76" s="132"/>
      <c r="G76" s="183">
        <v>-35000</v>
      </c>
      <c r="H76" s="133"/>
      <c r="I76" s="210">
        <v>0</v>
      </c>
      <c r="J76" s="133"/>
      <c r="K76" s="183">
        <v>0</v>
      </c>
      <c r="L76" s="134"/>
      <c r="M76" s="210">
        <v>0</v>
      </c>
    </row>
    <row r="77" spans="1:13" s="259" customFormat="1" ht="15.95" customHeight="1">
      <c r="A77" s="198" t="s">
        <v>163</v>
      </c>
      <c r="B77" s="199"/>
      <c r="C77" s="197"/>
      <c r="D77" s="197"/>
      <c r="E77" s="145"/>
      <c r="F77" s="132"/>
      <c r="G77" s="185">
        <v>-890</v>
      </c>
      <c r="H77" s="134"/>
      <c r="I77" s="211">
        <v>-854</v>
      </c>
      <c r="J77" s="134"/>
      <c r="K77" s="185">
        <v>0</v>
      </c>
      <c r="L77" s="134"/>
      <c r="M77" s="211">
        <v>0</v>
      </c>
    </row>
    <row r="78" spans="1:13" s="259" customFormat="1" ht="15.95" customHeight="1">
      <c r="A78" s="191"/>
      <c r="B78" s="196"/>
      <c r="C78" s="196"/>
      <c r="D78" s="196"/>
      <c r="E78" s="145"/>
      <c r="F78" s="132"/>
      <c r="G78" s="183"/>
      <c r="H78" s="134"/>
      <c r="I78" s="210"/>
      <c r="J78" s="134"/>
      <c r="K78" s="183"/>
      <c r="L78" s="134"/>
      <c r="M78" s="210"/>
    </row>
    <row r="79" spans="1:13" s="259" customFormat="1" ht="15.95" customHeight="1">
      <c r="A79" s="196" t="s">
        <v>227</v>
      </c>
      <c r="B79" s="196"/>
      <c r="C79" s="196"/>
      <c r="D79" s="196"/>
      <c r="E79" s="132"/>
      <c r="F79" s="132"/>
      <c r="G79" s="185">
        <f>SUM(G75:G77)</f>
        <v>-35890</v>
      </c>
      <c r="H79" s="134"/>
      <c r="I79" s="211">
        <f>SUM(I75:I77)</f>
        <v>-854</v>
      </c>
      <c r="J79" s="134"/>
      <c r="K79" s="185">
        <f>SUM(K75:K77)</f>
        <v>0</v>
      </c>
      <c r="L79" s="134"/>
      <c r="M79" s="211">
        <f>SUM(M75:M77)</f>
        <v>0</v>
      </c>
    </row>
    <row r="80" spans="1:13" s="259" customFormat="1" ht="15.95" customHeight="1">
      <c r="A80" s="196"/>
      <c r="B80" s="196"/>
      <c r="C80" s="196"/>
      <c r="D80" s="196"/>
      <c r="E80" s="132"/>
      <c r="F80" s="132"/>
      <c r="G80" s="183"/>
      <c r="H80" s="134"/>
      <c r="I80" s="210"/>
      <c r="J80" s="134"/>
      <c r="K80" s="183"/>
      <c r="L80" s="134"/>
      <c r="M80" s="210"/>
    </row>
    <row r="81" spans="1:13" s="259" customFormat="1" ht="15.95" customHeight="1">
      <c r="A81" s="189" t="s">
        <v>150</v>
      </c>
      <c r="B81" s="196"/>
      <c r="C81" s="196"/>
      <c r="D81" s="196"/>
      <c r="E81" s="132"/>
      <c r="F81" s="132"/>
      <c r="G81" s="183">
        <f>SUM(G79,G72,G44)</f>
        <v>67314</v>
      </c>
      <c r="H81" s="134"/>
      <c r="I81" s="210">
        <f>SUM(I79,I72,I44)</f>
        <v>114</v>
      </c>
      <c r="J81" s="134"/>
      <c r="K81" s="183">
        <f>SUM(K79,K72,K44)</f>
        <v>40502</v>
      </c>
      <c r="L81" s="134"/>
      <c r="M81" s="210">
        <f>SUM(M79,M72,M44)</f>
        <v>-1933</v>
      </c>
    </row>
    <row r="82" spans="1:13" s="259" customFormat="1" ht="15.95" customHeight="1">
      <c r="A82" s="196" t="s">
        <v>138</v>
      </c>
      <c r="B82" s="196"/>
      <c r="C82" s="196"/>
      <c r="D82" s="196"/>
      <c r="E82" s="132"/>
      <c r="F82" s="132"/>
      <c r="G82" s="185">
        <v>124115</v>
      </c>
      <c r="H82" s="134"/>
      <c r="I82" s="211">
        <v>94723</v>
      </c>
      <c r="J82" s="134"/>
      <c r="K82" s="185">
        <v>21957</v>
      </c>
      <c r="L82" s="134"/>
      <c r="M82" s="211">
        <v>16413</v>
      </c>
    </row>
    <row r="83" spans="1:13" s="259" customFormat="1" ht="15.95" customHeight="1">
      <c r="A83" s="191"/>
      <c r="B83" s="196"/>
      <c r="C83" s="196"/>
      <c r="D83" s="196"/>
      <c r="E83" s="145"/>
      <c r="F83" s="132"/>
      <c r="G83" s="183"/>
      <c r="H83" s="134"/>
      <c r="I83" s="210"/>
      <c r="J83" s="134"/>
      <c r="K83" s="183"/>
      <c r="L83" s="134"/>
      <c r="M83" s="210"/>
    </row>
    <row r="84" spans="1:13" s="259" customFormat="1" ht="15.95" customHeight="1" thickBot="1">
      <c r="A84" s="189" t="s">
        <v>139</v>
      </c>
      <c r="B84" s="196"/>
      <c r="C84" s="196"/>
      <c r="D84" s="196"/>
      <c r="E84" s="132"/>
      <c r="F84" s="132"/>
      <c r="G84" s="187">
        <f>SUM(G81:G83)</f>
        <v>191429</v>
      </c>
      <c r="H84" s="134"/>
      <c r="I84" s="234">
        <f>SUM(I81:I83)</f>
        <v>94837</v>
      </c>
      <c r="J84" s="134"/>
      <c r="K84" s="187">
        <f>SUM(K81:K83)</f>
        <v>62459</v>
      </c>
      <c r="L84" s="134"/>
      <c r="M84" s="234">
        <f>SUM(M81:M83)</f>
        <v>14480</v>
      </c>
    </row>
    <row r="85" spans="1:13" s="259" customFormat="1" ht="15.95" customHeight="1" thickTop="1">
      <c r="A85" s="189"/>
      <c r="B85" s="196"/>
      <c r="C85" s="196"/>
      <c r="D85" s="196"/>
      <c r="E85" s="132"/>
      <c r="F85" s="132"/>
      <c r="G85" s="210"/>
      <c r="H85" s="134"/>
      <c r="I85" s="210"/>
      <c r="J85" s="134"/>
      <c r="K85" s="210"/>
      <c r="L85" s="134"/>
      <c r="M85" s="210"/>
    </row>
    <row r="86" spans="1:13" s="259" customFormat="1" ht="15.95" customHeight="1">
      <c r="A86" s="189" t="s">
        <v>11</v>
      </c>
      <c r="B86" s="189"/>
      <c r="C86" s="189"/>
      <c r="D86" s="189"/>
      <c r="E86" s="135"/>
      <c r="F86" s="136"/>
      <c r="G86" s="212"/>
      <c r="H86" s="137"/>
      <c r="I86" s="212"/>
      <c r="J86" s="137"/>
      <c r="K86" s="212"/>
      <c r="L86" s="137"/>
      <c r="M86" s="212"/>
    </row>
    <row r="87" spans="1:13" s="259" customFormat="1" ht="15.95" customHeight="1">
      <c r="A87" s="189"/>
      <c r="B87" s="189"/>
      <c r="C87" s="189"/>
      <c r="D87" s="189"/>
      <c r="E87" s="135"/>
      <c r="F87" s="136"/>
      <c r="G87" s="212"/>
      <c r="H87" s="137"/>
      <c r="I87" s="212"/>
      <c r="J87" s="137"/>
      <c r="K87" s="212"/>
      <c r="L87" s="137"/>
      <c r="M87" s="212"/>
    </row>
    <row r="88" spans="1:13" s="259" customFormat="1" ht="15.95" customHeight="1">
      <c r="A88" s="196" t="s">
        <v>176</v>
      </c>
      <c r="B88" s="196"/>
      <c r="C88" s="196"/>
      <c r="D88" s="196"/>
      <c r="E88" s="135"/>
      <c r="F88" s="136"/>
      <c r="G88" s="212"/>
      <c r="H88" s="137"/>
      <c r="I88" s="212"/>
      <c r="J88" s="137"/>
      <c r="K88" s="212"/>
      <c r="L88" s="137"/>
      <c r="M88" s="212"/>
    </row>
    <row r="89" spans="1:13" s="259" customFormat="1" ht="15.95" customHeight="1">
      <c r="A89" s="196"/>
      <c r="B89" s="196"/>
      <c r="C89" s="196"/>
      <c r="D89" s="196"/>
      <c r="E89" s="135"/>
      <c r="F89" s="136"/>
      <c r="G89" s="212"/>
      <c r="H89" s="137"/>
      <c r="I89" s="212"/>
      <c r="J89" s="137"/>
      <c r="K89" s="212"/>
      <c r="L89" s="137"/>
      <c r="M89" s="212"/>
    </row>
    <row r="90" spans="1:13" s="259" customFormat="1" ht="15.95" customHeight="1">
      <c r="A90" s="96" t="s">
        <v>148</v>
      </c>
      <c r="B90" s="196"/>
      <c r="C90" s="196"/>
      <c r="D90" s="196"/>
      <c r="E90" s="135"/>
      <c r="F90" s="136"/>
      <c r="G90" s="183">
        <v>57</v>
      </c>
      <c r="H90" s="134"/>
      <c r="I90" s="210">
        <v>393</v>
      </c>
      <c r="J90" s="134"/>
      <c r="K90" s="183">
        <v>57</v>
      </c>
      <c r="L90" s="134"/>
      <c r="M90" s="210">
        <v>0</v>
      </c>
    </row>
    <row r="91" spans="1:13" s="259" customFormat="1" ht="15.95" customHeight="1">
      <c r="A91" s="191"/>
      <c r="B91" s="200"/>
      <c r="C91" s="200"/>
      <c r="D91" s="189"/>
      <c r="E91" s="135"/>
      <c r="F91" s="136"/>
      <c r="G91" s="134"/>
      <c r="H91" s="134"/>
      <c r="I91" s="210"/>
      <c r="J91" s="134"/>
      <c r="K91" s="134"/>
      <c r="L91" s="134"/>
      <c r="M91" s="210"/>
    </row>
    <row r="92" spans="1:13" s="259" customFormat="1" ht="15.95" customHeight="1">
      <c r="A92" s="191"/>
      <c r="B92" s="200"/>
      <c r="C92" s="200"/>
      <c r="D92" s="189"/>
      <c r="E92" s="135"/>
      <c r="F92" s="136"/>
      <c r="G92" s="134"/>
      <c r="H92" s="134"/>
      <c r="I92" s="210"/>
      <c r="J92" s="134"/>
      <c r="K92" s="134"/>
      <c r="L92" s="134"/>
      <c r="M92" s="210"/>
    </row>
    <row r="93" spans="1:13" s="259" customFormat="1" ht="16.5" customHeight="1">
      <c r="A93" s="191"/>
      <c r="B93" s="200"/>
      <c r="C93" s="200"/>
      <c r="D93" s="189"/>
      <c r="E93" s="135"/>
      <c r="F93" s="136"/>
      <c r="G93" s="134"/>
      <c r="H93" s="134"/>
      <c r="I93" s="210"/>
      <c r="J93" s="134"/>
      <c r="K93" s="134"/>
      <c r="L93" s="134"/>
      <c r="M93" s="210"/>
    </row>
    <row r="94" spans="1:13" s="259" customFormat="1" ht="15.95" customHeight="1">
      <c r="A94" s="191"/>
      <c r="B94" s="200"/>
      <c r="C94" s="200"/>
      <c r="D94" s="189"/>
      <c r="E94" s="135"/>
      <c r="F94" s="136"/>
      <c r="G94" s="134"/>
      <c r="H94" s="134"/>
      <c r="I94" s="210"/>
      <c r="J94" s="134"/>
      <c r="K94" s="134"/>
      <c r="L94" s="134"/>
      <c r="M94" s="210"/>
    </row>
    <row r="95" spans="1:13" s="259" customFormat="1" ht="15.95" customHeight="1">
      <c r="A95" s="191"/>
      <c r="B95" s="200"/>
      <c r="C95" s="200"/>
      <c r="D95" s="189"/>
      <c r="E95" s="135"/>
      <c r="F95" s="136"/>
      <c r="G95" s="134"/>
      <c r="H95" s="134"/>
      <c r="I95" s="210"/>
      <c r="J95" s="134"/>
      <c r="K95" s="134"/>
      <c r="L95" s="134"/>
      <c r="M95" s="210"/>
    </row>
    <row r="96" spans="1:13" s="259" customFormat="1" ht="15.95" customHeight="1">
      <c r="A96" s="191"/>
      <c r="B96" s="200"/>
      <c r="C96" s="200"/>
      <c r="D96" s="189"/>
      <c r="E96" s="135"/>
      <c r="F96" s="136"/>
      <c r="G96" s="134"/>
      <c r="H96" s="134"/>
      <c r="I96" s="210"/>
      <c r="J96" s="134"/>
      <c r="K96" s="134"/>
      <c r="L96" s="134"/>
      <c r="M96" s="210"/>
    </row>
    <row r="97" spans="1:13" s="259" customFormat="1" ht="15.95" customHeight="1">
      <c r="A97" s="191"/>
      <c r="B97" s="200"/>
      <c r="C97" s="200"/>
      <c r="D97" s="189"/>
      <c r="E97" s="135"/>
      <c r="F97" s="136"/>
      <c r="G97" s="134"/>
      <c r="H97" s="134"/>
      <c r="I97" s="210"/>
      <c r="J97" s="134"/>
      <c r="K97" s="134"/>
      <c r="L97" s="134"/>
      <c r="M97" s="210"/>
    </row>
    <row r="98" spans="1:13" s="259" customFormat="1" ht="15.95" customHeight="1">
      <c r="A98" s="191"/>
      <c r="B98" s="200"/>
      <c r="C98" s="200"/>
      <c r="D98" s="189"/>
      <c r="E98" s="135"/>
      <c r="F98" s="136"/>
      <c r="G98" s="134"/>
      <c r="H98" s="134"/>
      <c r="I98" s="210"/>
      <c r="J98" s="134"/>
      <c r="K98" s="134"/>
      <c r="L98" s="134"/>
      <c r="M98" s="210"/>
    </row>
    <row r="99" spans="1:13" s="259" customFormat="1" ht="15.95" customHeight="1">
      <c r="A99" s="191"/>
      <c r="B99" s="200"/>
      <c r="C99" s="200"/>
      <c r="D99" s="189"/>
      <c r="E99" s="135"/>
      <c r="F99" s="136"/>
      <c r="G99" s="134"/>
      <c r="H99" s="134"/>
      <c r="I99" s="210"/>
      <c r="J99" s="134"/>
      <c r="K99" s="134"/>
      <c r="L99" s="134"/>
      <c r="M99" s="210"/>
    </row>
    <row r="100" spans="1:13" s="259" customFormat="1" ht="15.95" customHeight="1">
      <c r="A100" s="191"/>
      <c r="B100" s="200"/>
      <c r="C100" s="200"/>
      <c r="D100" s="189"/>
      <c r="E100" s="135"/>
      <c r="F100" s="136"/>
      <c r="G100" s="134"/>
      <c r="H100" s="134"/>
      <c r="I100" s="210"/>
      <c r="J100" s="134"/>
      <c r="K100" s="134"/>
      <c r="L100" s="134"/>
      <c r="M100" s="210"/>
    </row>
    <row r="101" spans="1:13" s="259" customFormat="1" ht="7.5" customHeight="1">
      <c r="A101" s="191"/>
      <c r="B101" s="200"/>
      <c r="C101" s="200"/>
      <c r="D101" s="189"/>
      <c r="E101" s="135"/>
      <c r="F101" s="136"/>
      <c r="G101" s="134"/>
      <c r="H101" s="134"/>
      <c r="I101" s="210"/>
      <c r="J101" s="134"/>
      <c r="K101" s="134"/>
      <c r="L101" s="134"/>
      <c r="M101" s="210"/>
    </row>
    <row r="102" spans="1:13" s="259" customFormat="1" ht="21.95" customHeight="1">
      <c r="A102" s="390" t="str">
        <f>A51</f>
        <v>The accompanying notes form part of these interim consolidated and separate financial information.</v>
      </c>
      <c r="B102" s="390"/>
      <c r="C102" s="390"/>
      <c r="D102" s="390"/>
      <c r="E102" s="390"/>
      <c r="F102" s="390"/>
      <c r="G102" s="390"/>
      <c r="H102" s="390"/>
      <c r="I102" s="390"/>
      <c r="J102" s="390"/>
      <c r="K102" s="390"/>
      <c r="L102" s="390"/>
      <c r="M102" s="390"/>
    </row>
  </sheetData>
  <mergeCells count="11">
    <mergeCell ref="G57:M57"/>
    <mergeCell ref="G6:M6"/>
    <mergeCell ref="G7:I7"/>
    <mergeCell ref="K7:M7"/>
    <mergeCell ref="G8:I8"/>
    <mergeCell ref="K8:M8"/>
    <mergeCell ref="G58:I58"/>
    <mergeCell ref="K58:M58"/>
    <mergeCell ref="G59:I59"/>
    <mergeCell ref="K59:M59"/>
    <mergeCell ref="A102:M102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</vt:lpstr>
      <vt:lpstr>5(3M)</vt:lpstr>
      <vt:lpstr>6(3M)</vt:lpstr>
      <vt:lpstr>7(6M)</vt:lpstr>
      <vt:lpstr>8(6M)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2022-08-08T06:57:52Z</cp:lastPrinted>
  <dcterms:created xsi:type="dcterms:W3CDTF">2001-04-26T00:45:21Z</dcterms:created>
  <dcterms:modified xsi:type="dcterms:W3CDTF">2022-08-08T06:58:10Z</dcterms:modified>
</cp:coreProperties>
</file>