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Srinanaporn Marketing Co., Ltd\Srinanaporn Market_June22 Q2\"/>
    </mc:Choice>
  </mc:AlternateContent>
  <xr:revisionPtr revIDLastSave="0" documentId="13_ncr:1_{2B1EE460-ECC8-4EDB-B657-0D2178501B55}" xr6:coauthVersionLast="46" xr6:coauthVersionMax="47" xr10:uidLastSave="{00000000-0000-0000-0000-000000000000}"/>
  <bookViews>
    <workbookView xWindow="-120" yWindow="-120" windowWidth="21840" windowHeight="13140" tabRatio="784" activeTab="7" xr2:uid="{F2E3BBBE-937A-4D05-8671-3556EE7F03F5}"/>
  </bookViews>
  <sheets>
    <sheet name="2-4" sheetId="2" r:id="rId1"/>
    <sheet name="Pl5-5-6(3m)" sheetId="3" r:id="rId2"/>
    <sheet name="Pl5-7-8 (6m)" sheetId="16" r:id="rId3"/>
    <sheet name="EQ conso 22 (9)" sheetId="19" r:id="rId4"/>
    <sheet name="EQ conso 22 (10)" sheetId="6" r:id="rId5"/>
    <sheet name="EQ Sep 22 (11)" sheetId="20" r:id="rId6"/>
    <sheet name="EQ Sep 22 (12) " sheetId="8" r:id="rId7"/>
    <sheet name="CF 13-14" sheetId="9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78" i="9" l="1"/>
  <c r="J78" i="9" l="1"/>
  <c r="U17" i="6" l="1"/>
  <c r="K17" i="6"/>
  <c r="P15" i="8"/>
  <c r="R15" i="8" s="1"/>
  <c r="W17" i="6" l="1"/>
  <c r="AA17" i="6" s="1"/>
  <c r="F80" i="3"/>
  <c r="Y18" i="6" l="1"/>
  <c r="K18" i="6"/>
  <c r="F80" i="16" l="1"/>
  <c r="G21" i="6" l="1"/>
  <c r="M14" i="20" l="1"/>
  <c r="O14" i="20" s="1"/>
  <c r="K18" i="20" l="1"/>
  <c r="I18" i="20"/>
  <c r="G18" i="20"/>
  <c r="E18" i="20"/>
  <c r="M15" i="20"/>
  <c r="O15" i="20" s="1"/>
  <c r="C18" i="20"/>
  <c r="V22" i="19"/>
  <c r="P22" i="19"/>
  <c r="N22" i="19"/>
  <c r="L22" i="19"/>
  <c r="J22" i="19"/>
  <c r="H22" i="19"/>
  <c r="F22" i="19"/>
  <c r="R19" i="19"/>
  <c r="T19" i="19" s="1"/>
  <c r="X19" i="19" s="1"/>
  <c r="X18" i="19"/>
  <c r="R16" i="19"/>
  <c r="T16" i="19" s="1"/>
  <c r="D22" i="19"/>
  <c r="A30" i="19"/>
  <c r="A1" i="19"/>
  <c r="A3" i="9"/>
  <c r="L76" i="16"/>
  <c r="H76" i="16"/>
  <c r="F76" i="16"/>
  <c r="L70" i="16"/>
  <c r="H70" i="16"/>
  <c r="F70" i="16"/>
  <c r="L59" i="16"/>
  <c r="L62" i="16" s="1"/>
  <c r="J59" i="16"/>
  <c r="J62" i="16" s="1"/>
  <c r="H59" i="16"/>
  <c r="H62" i="16" s="1"/>
  <c r="F59" i="16"/>
  <c r="F62" i="16" s="1"/>
  <c r="A45" i="16"/>
  <c r="A44" i="16"/>
  <c r="A42" i="16"/>
  <c r="A85" i="16" s="1"/>
  <c r="L23" i="16"/>
  <c r="J23" i="16"/>
  <c r="H23" i="16"/>
  <c r="F23" i="16"/>
  <c r="L15" i="16"/>
  <c r="J15" i="16"/>
  <c r="H15" i="16"/>
  <c r="F15" i="16"/>
  <c r="A1" i="16"/>
  <c r="A43" i="16" s="1"/>
  <c r="O18" i="20" l="1"/>
  <c r="M18" i="20"/>
  <c r="R22" i="19"/>
  <c r="F26" i="16"/>
  <c r="F30" i="16" s="1"/>
  <c r="J26" i="16"/>
  <c r="J30" i="16" s="1"/>
  <c r="L26" i="16"/>
  <c r="L30" i="16" s="1"/>
  <c r="L33" i="16" s="1"/>
  <c r="L64" i="16" s="1"/>
  <c r="H26" i="16"/>
  <c r="H30" i="16" s="1"/>
  <c r="H33" i="16" s="1"/>
  <c r="H64" i="16" s="1"/>
  <c r="J33" i="16" l="1"/>
  <c r="J67" i="16" s="1"/>
  <c r="J9" i="9"/>
  <c r="F33" i="16"/>
  <c r="F9" i="9"/>
  <c r="X16" i="19"/>
  <c r="X22" i="19" s="1"/>
  <c r="T22" i="19"/>
  <c r="J118" i="2"/>
  <c r="J121" i="2" s="1"/>
  <c r="F118" i="2"/>
  <c r="J73" i="2"/>
  <c r="H73" i="2"/>
  <c r="F73" i="2"/>
  <c r="D73" i="2"/>
  <c r="J64" i="2"/>
  <c r="H64" i="2"/>
  <c r="F64" i="2"/>
  <c r="F75" i="2" s="1"/>
  <c r="D64" i="2"/>
  <c r="J33" i="2"/>
  <c r="H33" i="2"/>
  <c r="F33" i="2"/>
  <c r="D33" i="2"/>
  <c r="J20" i="2"/>
  <c r="H20" i="2"/>
  <c r="F20" i="2"/>
  <c r="F35" i="2" s="1"/>
  <c r="D20" i="2"/>
  <c r="L75" i="9"/>
  <c r="H75" i="9"/>
  <c r="H65" i="9"/>
  <c r="L65" i="9"/>
  <c r="J64" i="16" l="1"/>
  <c r="J73" i="16" s="1"/>
  <c r="F64" i="16"/>
  <c r="J75" i="2"/>
  <c r="J123" i="2" s="1"/>
  <c r="J35" i="2"/>
  <c r="H35" i="2"/>
  <c r="J16" i="8"/>
  <c r="J80" i="3"/>
  <c r="J80" i="16"/>
  <c r="J70" i="16"/>
  <c r="H75" i="2"/>
  <c r="D75" i="2"/>
  <c r="D35" i="2"/>
  <c r="J76" i="16" l="1"/>
  <c r="A1" i="6"/>
  <c r="A1" i="20" s="1"/>
  <c r="A34" i="6"/>
  <c r="A26" i="20" s="1"/>
  <c r="F19" i="8" l="1"/>
  <c r="P16" i="8" l="1"/>
  <c r="L59" i="3" l="1"/>
  <c r="A49" i="9" l="1"/>
  <c r="A50" i="9"/>
  <c r="N19" i="8"/>
  <c r="L19" i="8"/>
  <c r="H19" i="8"/>
  <c r="D19" i="8"/>
  <c r="P14" i="8"/>
  <c r="R14" i="8" s="1"/>
  <c r="S21" i="6"/>
  <c r="Q21" i="6"/>
  <c r="O21" i="6"/>
  <c r="M21" i="6"/>
  <c r="I21" i="6"/>
  <c r="E21" i="6"/>
  <c r="Y21" i="6"/>
  <c r="U18" i="6"/>
  <c r="K21" i="6"/>
  <c r="U16" i="6"/>
  <c r="W16" i="6" s="1"/>
  <c r="AA16" i="6" s="1"/>
  <c r="A1" i="8"/>
  <c r="A1" i="9" s="1"/>
  <c r="A48" i="9" s="1"/>
  <c r="L76" i="3"/>
  <c r="H76" i="3"/>
  <c r="L70" i="3"/>
  <c r="H70" i="3"/>
  <c r="J59" i="3"/>
  <c r="H59" i="3"/>
  <c r="F59" i="3"/>
  <c r="A45" i="3"/>
  <c r="A44" i="3"/>
  <c r="A42" i="3"/>
  <c r="A85" i="3" s="1"/>
  <c r="L22" i="3"/>
  <c r="J22" i="3"/>
  <c r="H22" i="3"/>
  <c r="F22" i="3"/>
  <c r="L14" i="3"/>
  <c r="J14" i="3"/>
  <c r="H14" i="3"/>
  <c r="F14" i="3"/>
  <c r="F25" i="3" s="1"/>
  <c r="A1" i="3"/>
  <c r="A43" i="3" s="1"/>
  <c r="A87" i="2"/>
  <c r="A86" i="2"/>
  <c r="A85" i="2"/>
  <c r="A84" i="2"/>
  <c r="A128" i="2" s="1"/>
  <c r="A45" i="2"/>
  <c r="A44" i="2"/>
  <c r="A43" i="2"/>
  <c r="D119" i="2" l="1"/>
  <c r="D115" i="2"/>
  <c r="F29" i="3"/>
  <c r="F121" i="2"/>
  <c r="F123" i="2" s="1"/>
  <c r="A26" i="8"/>
  <c r="A47" i="9" s="1"/>
  <c r="A97" i="9" s="1"/>
  <c r="L25" i="3"/>
  <c r="H25" i="3"/>
  <c r="J25" i="3"/>
  <c r="J29" i="3" s="1"/>
  <c r="U21" i="6"/>
  <c r="P19" i="8"/>
  <c r="W18" i="6"/>
  <c r="L31" i="9"/>
  <c r="L41" i="9" s="1"/>
  <c r="L44" i="9" s="1"/>
  <c r="H31" i="9"/>
  <c r="D118" i="2" l="1"/>
  <c r="D121" i="2" s="1"/>
  <c r="D123" i="2" s="1"/>
  <c r="AA18" i="6"/>
  <c r="AA21" i="6" s="1"/>
  <c r="H41" i="9"/>
  <c r="H29" i="3"/>
  <c r="L29" i="3"/>
  <c r="F32" i="3"/>
  <c r="F64" i="3" s="1"/>
  <c r="J32" i="3"/>
  <c r="L77" i="9"/>
  <c r="L82" i="9" s="1"/>
  <c r="W21" i="6"/>
  <c r="H44" i="9" l="1"/>
  <c r="L32" i="3"/>
  <c r="H32" i="3"/>
  <c r="J70" i="3"/>
  <c r="J64" i="3"/>
  <c r="F70" i="3"/>
  <c r="H77" i="9" l="1"/>
  <c r="H82" i="9" s="1"/>
  <c r="H64" i="3"/>
  <c r="L64" i="3"/>
  <c r="J76" i="3"/>
  <c r="R16" i="8"/>
  <c r="R19" i="8" s="1"/>
  <c r="J19" i="8"/>
  <c r="F76" i="3"/>
  <c r="H115" i="2" l="1"/>
  <c r="H118" i="2" l="1"/>
  <c r="H121" i="2" s="1"/>
  <c r="H123" i="2" s="1"/>
  <c r="J31" i="9" l="1"/>
  <c r="J75" i="9"/>
  <c r="F31" i="9" l="1"/>
  <c r="F75" i="9" l="1"/>
  <c r="F65" i="9" l="1"/>
  <c r="J65" i="9"/>
  <c r="J41" i="9" l="1"/>
  <c r="J44" i="9" s="1"/>
  <c r="J77" i="9" s="1"/>
  <c r="J82" i="9" s="1"/>
  <c r="F41" i="9" l="1"/>
  <c r="F44" i="9" s="1"/>
  <c r="F77" i="9" s="1"/>
  <c r="F82" i="9" l="1"/>
</calcChain>
</file>

<file path=xl/sharedStrings.xml><?xml version="1.0" encoding="utf-8"?>
<sst xmlns="http://schemas.openxmlformats.org/spreadsheetml/2006/main" count="518" uniqueCount="209">
  <si>
    <t>บริษัท ศรีนานาพร มาร์เก็ตติ้ง จำกัด (มหาชน)</t>
  </si>
  <si>
    <t>งบแสดงฐานะการเงิน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</si>
  <si>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</si>
  <si>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</si>
  <si>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</si>
  <si>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</si>
  <si>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31 ธันวาคม</t>
  </si>
  <si>
    <t>พ.ศ. 2564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</si>
  <si>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</si>
  <si>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</si>
  <si>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</si>
  <si>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</si>
  <si>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</si>
  <si>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 สุทธิ</t>
  </si>
  <si>
    <t>สินค้าคงเหลือ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</si>
  <si>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</si>
  <si>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</si>
  <si>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</si>
  <si>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</si>
  <si>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เงินลงทุนในการร่วมค้า</t>
  </si>
  <si>
    <t>ที่ดิน อาคารและอุปกรณ์ สุทธิ</t>
  </si>
  <si>
    <t>สินทรัพย์สิทธิการใช้ สุทธิ</t>
  </si>
  <si>
    <t>สินทรัพย์ไม่มีตัวตน สุทธิ</t>
  </si>
  <si>
    <t>ค่าความนิยม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</si>
  <si>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</si>
  <si>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</si>
  <si>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</si>
  <si>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</si>
  <si>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ผู้อำนวยการฝ่ายบัญชีและการเงิน  __________________________________ กรรมการ  __________________________________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</si>
  <si>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</si>
  <si>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</si>
  <si>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</si>
  <si>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</si>
  <si>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เจ้าหนี้การค้าและเจ้าหนี้อื่น</t>
  </si>
  <si>
    <t>ส่วนของหนี้สินตามสัญญาเช่า</t>
  </si>
  <si>
    <t xml:space="preserve">   ที่ถึงกำหนดชำระภายในหนึ่งปี สุทธิ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</si>
  <si>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</si>
  <si>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</si>
  <si>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</si>
  <si>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</si>
  <si>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สุทธิ</t>
  </si>
  <si>
    <t>ประมาณการหนี้สินผลประโยชน์พนักงาน</t>
  </si>
  <si>
    <t>หนี้สินภาษีเงินได้รอตัดบัญชี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</si>
  <si>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</si>
  <si>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</si>
  <si>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</si>
  <si>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</si>
  <si>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 xml:space="preserve">   - ทุนจดทะเบียน</t>
  </si>
  <si>
    <t xml:space="preserve">      หุ้นสามัญ 960,000,000 หุ้น </t>
  </si>
  <si>
    <t xml:space="preserve">        มูลค่าที่ตราไว้หุ้นละ 0.5 บาท</t>
  </si>
  <si>
    <t xml:space="preserve">   - ทุนที่ออกและชำระแล้ว</t>
  </si>
  <si>
    <t xml:space="preserve">        มูลค่าที่ได้รับชำระแล้วหุ้นละ 0.5 บาท</t>
  </si>
  <si>
    <t>ผลกระทบจากการรวมธุรกิจ</t>
  </si>
  <si>
    <t xml:space="preserve">   ภายใต้การควบคุมเดียวกัน สุทธิ</t>
  </si>
  <si>
    <t>ส่วนต่ำจากการเปลี่ยนแปลงสัดส่วน</t>
  </si>
  <si>
    <t xml:space="preserve">  การถือหุ้นในบริษัทย่อย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</si>
  <si>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</si>
  <si>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</si>
  <si>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</si>
  <si>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องค์ประกอบอื่นของส่วนของเจ้าของ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</si>
  <si>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</si>
  <si>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</si>
  <si>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</si>
  <si>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 (ยังไม่ได้ตรวจสอบ)</t>
  </si>
  <si>
    <t>รายได้</t>
  </si>
  <si>
    <t>รายได้จากการขาย</t>
  </si>
  <si>
    <t>กำไรจากการสูญเสียการควบคุมในบริษัทย่อย</t>
  </si>
  <si>
    <t>รายได้อื่น</t>
  </si>
  <si>
    <t>รวมรายได้</t>
  </si>
  <si>
    <t>ค่าใช้จ่าย</t>
  </si>
  <si>
    <t>ต้นทุนการขาย</t>
  </si>
  <si>
    <t>ค่าใช้จ่ายในการขาย</t>
  </si>
  <si>
    <t>ค่าใช้จ่ายในการบริหาร</t>
  </si>
  <si>
    <t>รวมค่าใช้จ่าย</t>
  </si>
  <si>
    <t>กำไรก่อนต้นทุนทางการเงิน</t>
  </si>
  <si>
    <t>และภาษีเงินได้</t>
  </si>
  <si>
    <t>ต้นทุนทางการเงิน</t>
  </si>
  <si>
    <t>ส่วนแบ่งขาดทุนจากเงินลงทุนในการร่วมค้า</t>
  </si>
  <si>
    <t>รายการที่จะจัดประเภทรายการใหม่ไปยัง</t>
  </si>
  <si>
    <t>กำไรหรือขาดทุนในภายหลัง</t>
  </si>
  <si>
    <t>รวมรายการที่จะจัดประเภทรายการใหม่ไปยัง</t>
  </si>
  <si>
    <t>กำไรเบ็ดเสร็จอื่น</t>
  </si>
  <si>
    <t>สำหรับงวดสุทธิจากภาษีเงินได้</t>
  </si>
  <si>
    <t>กำไรเบ็ดเสร็จรวมสำหรับงวด</t>
  </si>
  <si>
    <t xml:space="preserve">การแบ่งปันกำไร (ขาดทุน) </t>
  </si>
  <si>
    <t>กำไรต่อหุ้น</t>
  </si>
  <si>
    <t>กำไรต่อหุ้นขั้นพื้นฐาน</t>
  </si>
  <si>
    <t>งบแสดงการเปลี่ยนแปลงส่วนของเจ้าของ (ยังไม่ได้ตรวจสอบ)</t>
  </si>
  <si>
    <t>กำไร (ขาดทุน) เบ็ดเสร็จอื่น</t>
  </si>
  <si>
    <t>ส่วนเกินทุน</t>
  </si>
  <si>
    <t>รวม</t>
  </si>
  <si>
    <t>รวมส่วนของ</t>
  </si>
  <si>
    <t>ทุนที่ออกและ</t>
  </si>
  <si>
    <t>สำรอง</t>
  </si>
  <si>
    <t>จากการ</t>
  </si>
  <si>
    <t>จากการแปลงค่า</t>
  </si>
  <si>
    <t>องค์ประกอบอื่น</t>
  </si>
  <si>
    <t>ผู้เป็นเจ้าของ</t>
  </si>
  <si>
    <t>ชำระแล้ว</t>
  </si>
  <si>
    <t>ตามกฎหมาย</t>
  </si>
  <si>
    <t>ยังไม่ได้จัดสรร</t>
  </si>
  <si>
    <t>ตีราคาที่ดิน</t>
  </si>
  <si>
    <t>ข้อมูลทางการเงิน</t>
  </si>
  <si>
    <t>ของส่วนของเจ้าของ</t>
  </si>
  <si>
    <t xml:space="preserve">ยอดคงเหลือต้นงวด </t>
  </si>
  <si>
    <t xml:space="preserve">ยอดคงเหลือปลายงวด </t>
  </si>
  <si>
    <t>ผลกระทบจาก</t>
  </si>
  <si>
    <t>ส่วนต่ำจากการ</t>
  </si>
  <si>
    <t>การรวมธุรกิจ</t>
  </si>
  <si>
    <t>เปลี่ยนแปลง</t>
  </si>
  <si>
    <t>ส่วนได้เสีย</t>
  </si>
  <si>
    <t>ภายใต้การ</t>
  </si>
  <si>
    <t>สัดส่วนการถือหุ้น</t>
  </si>
  <si>
    <t>ของส่วนของ</t>
  </si>
  <si>
    <t>ที่ไม่มีอำนาจ</t>
  </si>
  <si>
    <t>ควบคุมเดียวกัน</t>
  </si>
  <si>
    <t>ในบริษัทย่อย</t>
  </si>
  <si>
    <t>เจ้าของ</t>
  </si>
  <si>
    <t>ควบคุม</t>
  </si>
  <si>
    <t>ยอดคงเหลือต้นงวด</t>
  </si>
  <si>
    <t>ณ วันที่ 1 มกราคม พ.ศ. 2564</t>
  </si>
  <si>
    <t xml:space="preserve">   ณ วันที่ 1 มกราคม พ.ศ. 2564</t>
  </si>
  <si>
    <t>งบกระแสเงินสด (ยังไม่ได้ตรวจสอบ)</t>
  </si>
  <si>
    <t>กระแสเงินสดจากกิจกรรมดำเนินงาน</t>
  </si>
  <si>
    <t>รายการปรับปรุง</t>
  </si>
  <si>
    <t>ค่าเสื่อมราคา</t>
  </si>
  <si>
    <t>ค่าตัดจำหน่าย</t>
  </si>
  <si>
    <t>ขาดทุนจากการตัดจำหน่ายสินค้าคงเหลือ</t>
  </si>
  <si>
    <t>กำไรจากการตัดจำหน่ายและจำหน่าย</t>
  </si>
  <si>
    <t>ที่ดิน อาคารและอุปกรณ์</t>
  </si>
  <si>
    <t>ค่าเผื่อ (การกลับรายการ) การลดลงของมูลค่าสินค้าคงเหลือ</t>
  </si>
  <si>
    <t>ค่าใช้จ่ายผลประโยชน์พนักงาน</t>
  </si>
  <si>
    <t>การปรับปรุงรายการระหว่างกันกับการร่วมค้าสำหรับ</t>
  </si>
  <si>
    <t>กำไรในสินค้าคงเหลือปลายงวด</t>
  </si>
  <si>
    <t>กำไรจากการยกเลิกสินทรัพย์สิทธิการใช้</t>
  </si>
  <si>
    <t>ดอกเบี้ยรับ</t>
  </si>
  <si>
    <t>กระแสเงินสดก่อนการเปลี่ยนแปลงของสินทรัพย์</t>
  </si>
  <si>
    <t>และหนี้สินดำเนินงาน</t>
  </si>
  <si>
    <t>การเปลี่ยนแปลงของสินทรัพย์และหนี้สินดำเนินงาน</t>
  </si>
  <si>
    <t>ลูกหนี้การค้าและลูกหนี้อื่น</t>
  </si>
  <si>
    <t>สินค้าคงเหลือ</t>
  </si>
  <si>
    <t>จ่ายผลประโยชน์พนักงาน</t>
  </si>
  <si>
    <t>เงินสดได้มาจากการดำเนินงาน</t>
  </si>
  <si>
    <t>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</si>
  <si>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</si>
  <si>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</si>
  <si>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เงินสดรับจากดอกเบี้ย</t>
  </si>
  <si>
    <t>เงินสดจ่ายจากการเพิ่มทุนในบริษัทย่อย</t>
  </si>
  <si>
    <t>เงินสดจ่ายเพื่อซื้อหุ้นเพิ่มทุนในการร่วมค้า</t>
  </si>
  <si>
    <t>เงินสดจ่ายเพื่อซื้อที่ดิน อาคารและอุปกรณ์</t>
  </si>
  <si>
    <t xml:space="preserve">เงินสดรับจากการขายที่ดิน อาคารและอุปกรณ์ </t>
  </si>
  <si>
    <t>เงินสดลดลงจากการเปลี่ยนแปลงเงินลงทุน</t>
  </si>
  <si>
    <t>เงินสดสุทธิใช้ไปในกิจกรรมลงทุน</t>
  </si>
  <si>
    <t xml:space="preserve">กระแสเงินสดจากกิจกรรมจัดหาเงิน </t>
  </si>
  <si>
    <t>เงินสดรับจากเงินกู้ยืมระยะยาวจากสถาบันการเงิน</t>
  </si>
  <si>
    <t>เงินสดจ่ายคืนเงินกู้ยืมระยะยาวจากสถาบันการเงิน</t>
  </si>
  <si>
    <t>เงินสดจ่ายหนี้สินภายใต้สัญญาเช่า</t>
  </si>
  <si>
    <t>เงินสดจ่ายดอกเบี้ยและค่าธรรมเนียมในการจัดหาเงิน</t>
  </si>
  <si>
    <t>เงินสดสุทธิใช้ไปในกิจกรรมจัดหาเงิน</t>
  </si>
  <si>
    <t>เงินสดและรายการเทียบเท่าเงินสดต้นงวด</t>
  </si>
  <si>
    <t>รายการเทียบเท่าเงินสด</t>
  </si>
  <si>
    <t>เงินสดและรายการเทียบเท่าเงินสดปลายงวด</t>
  </si>
  <si>
    <t>รายการที่ไม่ใช่เงินสด</t>
  </si>
  <si>
    <t>การซื้อที่ดิน อาคารและอุปกรณ์ด้วยสินเชื่อ</t>
  </si>
  <si>
    <t>การยกเลิกหนี้สินตามสัญญาเช่า สุทธิ</t>
  </si>
  <si>
    <t>ภาษีเงินได้</t>
  </si>
  <si>
    <t>- ส่วนของส่วนได้เสียที่ไม่มีอำนาจควบคุม</t>
  </si>
  <si>
    <t>- ส่วนของผู้เป็นเจ้าของของบริษัท</t>
  </si>
  <si>
    <t>เงินสดและรายการเทียบเท่าเงินสดเพิ่มขึ้น (ลดลง) สุทธิ</t>
  </si>
  <si>
    <t>การได้มาซึ่งสินทรัพย์สิทธิการใช้ภายใต้สัญญาเช่า</t>
  </si>
  <si>
    <t>การยกเลิกสินทรัพย์สิทธิการใช้ภายใต้สัญญาเช่า สุทธิ</t>
  </si>
  <si>
    <t>ในบริษัทย่อยเป็นเงินลงทุนในการร่วมค้า</t>
  </si>
  <si>
    <t>ส่วนของผู้เป็นเจ้าของของบริษัท</t>
  </si>
  <si>
    <t>ของบริษัท</t>
  </si>
  <si>
    <t>รวมส่วนของผู้เป็นเจ้าของของบริษัท</t>
  </si>
  <si>
    <t>ส่วนเกินมูลค่าหุ้น</t>
  </si>
  <si>
    <t>ส่วนเกิน</t>
  </si>
  <si>
    <t>มูลค่าหุ้น</t>
  </si>
  <si>
    <t>กำไรสำหรับงวด</t>
  </si>
  <si>
    <t>กำไรก่อนภาษีเงินได้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</si>
  <si>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</si>
  <si>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พ.ศ. 2565</t>
  </si>
  <si>
    <t>การลดลงของส่วนได้เสียที่ไม่มีอำนาจควบคุม</t>
  </si>
  <si>
    <t>จากการสูญเสียการควบคุมในบริษัทย่อย</t>
  </si>
  <si>
    <t>ณ วันที่ 1 มกราคม พ.ศ. 2565</t>
  </si>
  <si>
    <t xml:space="preserve">   ณ วันที่ 1 มกราคม พ.ศ. 2565</t>
  </si>
  <si>
    <t>เงินปันผลจ่าย</t>
  </si>
  <si>
    <t>เงินปันผลค้างจ่าย</t>
  </si>
  <si>
    <t>- ผลต่างจากการแปลงค่า</t>
  </si>
  <si>
    <t>ผลต่าง</t>
  </si>
  <si>
    <t>ค่าเผื่อ (การกลับรายการ) ผลขาดทุนที่คาดว่าจะเกิดขึ้น</t>
  </si>
  <si>
    <t>ณ วันที่ 30 มิถุนายน พ.ศ. 2565</t>
  </si>
  <si>
    <t>30 มิถุนายน</t>
  </si>
  <si>
    <t>สำหรับงวดสามเดือนสิ้นสุดวันที่ 30 มิถุนายน พ.ศ. 2565</t>
  </si>
  <si>
    <t>-</t>
  </si>
  <si>
    <t>สำหรับงวดหกเดือนสิ้นสุดวันที่ 30 มิถุนายน พ.ศ. 2565</t>
  </si>
  <si>
    <t>ณ วันที่ 30 มิถุนายน พ.ศ. 2564</t>
  </si>
  <si>
    <t xml:space="preserve">   ณ วันที่ 30 มิถุนายน พ.ศ. 2564</t>
  </si>
  <si>
    <t xml:space="preserve">   ณ วันที่ 30 มิถุนายน พ.ศ. 2565</t>
  </si>
  <si>
    <t>เงินสดจ่ายเพื่อซื้อสินทรัพย์ไม่มีตัวตน</t>
  </si>
  <si>
    <t>การซื้อที่ดิน อาคารและอุปกรณ์ด้วยการหักกลบกับลูกหนี้อื่น</t>
  </si>
  <si>
    <t>การซื้อสินทรัพย์ไม่มีตัวตนด้วยการหักกลบกับลูกหนี้อื่น</t>
  </si>
  <si>
    <t>เงินกู้ยืมระยะยาวจากสถาบันการเงิน สุทธิ</t>
  </si>
  <si>
    <t>(กำไร) ขาดทุนที่ยังไม่เกิดขึ้นจากอัตราแลกเปลี่ยน</t>
  </si>
  <si>
    <t>กำไรจากการวัดมูลค่ายุติธรรมของอนุพันธ์ทางการเงิน</t>
  </si>
  <si>
    <t>กำไรจากอัตราแลกเปลี่ยนของเงินสดและ</t>
  </si>
  <si>
    <t>เงินสดสุทธิจ่ายคืนเงินกู้ยืมระยะสั้นจากสถาบันการเงิน</t>
  </si>
  <si>
    <t>การแบ่งปันกำไรเบ็ดเสร็จรวม</t>
  </si>
  <si>
    <t>สำหรับลูกหนี้การค้าและลูกหนี้อื่น และหนี้สูญ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</si>
</sst>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#,##0;\(#,##0\);\-"/>
    <numFmt numFmtId="165" formatCode="#,##0;\(#,##0\);&quot;-&quot;;@"/>
    <numFmt numFmtId="166" formatCode="_(* #,##0_);_(* \(#,##0\);_(* \-??_);_(@_)"/>
    <numFmt numFmtId="167" formatCode="_-* #,##0_-;\-* #,##0_-;_-* &quot;-&quot;??_-;_-@_-"/>
    <numFmt numFmtId="168" formatCode="#,##0.00;\(#,##0.00\);&quot;-&quot;;@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3"/>
      <name val="Browallia New"/>
      <family val="2"/>
    </font>
    <font>
      <sz val="13"/>
      <name val="Browallia New"/>
      <family val="2"/>
    </font>
    <font>
      <b/>
      <sz val="13"/>
      <color rgb="FF000000"/>
      <name val="Browallia New"/>
      <family val="2"/>
    </font>
    <font>
      <sz val="13"/>
      <color theme="1"/>
      <name val="Browallia New"/>
      <family val="2"/>
    </font>
    <font>
      <sz val="13"/>
      <color rgb="FF000000"/>
      <name val="Browallia New"/>
      <family val="2"/>
    </font>
    <font>
      <b/>
      <sz val="13"/>
      <color theme="1"/>
      <name val="Browallia New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</cellStyleXfs>
  <cellXfs count="240">
    <xf numFmtId="0" fontId="0" fillId="0" borderId="0" xfId="0"/>
    <xf numFmtId="164" fontId="3" fillId="0" borderId="0" xfId="0" applyNumberFormat="1" applyFont="1" applyAlignment="1">
      <alignment vertical="center"/>
    </xf>
    <xf numFmtId="0" fontId="3" fillId="0" borderId="1" xfId="0" applyFont="1" applyBorder="1" applyAlignment="1">
      <alignment vertical="center"/>
    </xf>
    <xf numFmtId="164" fontId="3" fillId="0" borderId="1" xfId="0" applyNumberFormat="1" applyFont="1" applyBorder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/>
    </xf>
    <xf numFmtId="164" fontId="5" fillId="0" borderId="0" xfId="0" applyNumberFormat="1" applyFont="1" applyAlignment="1">
      <alignment horizontal="righ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right" vertical="center"/>
    </xf>
    <xf numFmtId="0" fontId="5" fillId="0" borderId="0" xfId="0" applyFont="1" applyAlignment="1">
      <alignment horizontal="right" vertical="center"/>
    </xf>
    <xf numFmtId="164" fontId="2" fillId="0" borderId="0" xfId="0" applyNumberFormat="1" applyFont="1" applyAlignment="1">
      <alignment horizontal="right" vertical="center" wrapText="1"/>
    </xf>
    <xf numFmtId="164" fontId="5" fillId="0" borderId="0" xfId="0" applyNumberFormat="1" applyFont="1" applyAlignment="1">
      <alignment vertical="center"/>
    </xf>
    <xf numFmtId="0" fontId="2" fillId="0" borderId="0" xfId="0" applyFont="1" applyAlignment="1">
      <alignment horizontal="center" vertical="center"/>
    </xf>
    <xf numFmtId="164" fontId="3" fillId="2" borderId="0" xfId="0" applyNumberFormat="1" applyFont="1" applyFill="1" applyAlignment="1">
      <alignment horizontal="right" vertical="center"/>
    </xf>
    <xf numFmtId="164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164" fontId="3" fillId="2" borderId="0" xfId="0" applyNumberFormat="1" applyFont="1" applyFill="1" applyAlignment="1">
      <alignment horizontal="right" vertical="center" wrapText="1"/>
    </xf>
    <xf numFmtId="164" fontId="3" fillId="2" borderId="1" xfId="0" applyNumberFormat="1" applyFont="1" applyFill="1" applyBorder="1" applyAlignment="1">
      <alignment horizontal="right" vertical="center"/>
    </xf>
    <xf numFmtId="164" fontId="3" fillId="0" borderId="1" xfId="0" applyNumberFormat="1" applyFont="1" applyBorder="1" applyAlignment="1">
      <alignment horizontal="right" vertical="center"/>
    </xf>
    <xf numFmtId="164" fontId="3" fillId="2" borderId="1" xfId="0" applyNumberFormat="1" applyFont="1" applyFill="1" applyBorder="1" applyAlignment="1">
      <alignment horizontal="right" vertical="center" wrapText="1"/>
    </xf>
    <xf numFmtId="0" fontId="3" fillId="0" borderId="0" xfId="0" applyFont="1" applyAlignment="1">
      <alignment horizontal="justify" vertical="center"/>
    </xf>
    <xf numFmtId="164" fontId="3" fillId="2" borderId="0" xfId="0" applyNumberFormat="1" applyFont="1" applyFill="1" applyAlignment="1">
      <alignment horizontal="justify" vertical="center"/>
    </xf>
    <xf numFmtId="164" fontId="3" fillId="2" borderId="2" xfId="0" applyNumberFormat="1" applyFont="1" applyFill="1" applyBorder="1" applyAlignment="1">
      <alignment horizontal="right" vertical="center"/>
    </xf>
    <xf numFmtId="0" fontId="2" fillId="0" borderId="0" xfId="0" applyFont="1" applyAlignment="1">
      <alignment vertical="center"/>
    </xf>
    <xf numFmtId="164" fontId="2" fillId="0" borderId="0" xfId="0" applyNumberFormat="1" applyFont="1" applyAlignment="1">
      <alignment vertical="center"/>
    </xf>
    <xf numFmtId="0" fontId="2" fillId="0" borderId="1" xfId="0" applyFont="1" applyBorder="1" applyAlignment="1">
      <alignment vertical="center"/>
    </xf>
    <xf numFmtId="164" fontId="2" fillId="0" borderId="1" xfId="0" applyNumberFormat="1" applyFont="1" applyBorder="1" applyAlignment="1">
      <alignment vertical="center"/>
    </xf>
    <xf numFmtId="0" fontId="3" fillId="2" borderId="0" xfId="0" applyFont="1" applyFill="1" applyAlignment="1">
      <alignment vertical="center"/>
    </xf>
    <xf numFmtId="164" fontId="3" fillId="2" borderId="3" xfId="0" applyNumberFormat="1" applyFont="1" applyFill="1" applyBorder="1" applyAlignment="1">
      <alignment horizontal="right" vertical="center"/>
    </xf>
    <xf numFmtId="0" fontId="3" fillId="0" borderId="1" xfId="0" applyFont="1" applyBorder="1" applyAlignment="1">
      <alignment horizontal="left" vertical="center"/>
    </xf>
    <xf numFmtId="164" fontId="2" fillId="2" borderId="0" xfId="0" applyNumberFormat="1" applyFont="1" applyFill="1" applyAlignment="1">
      <alignment horizontal="right" vertical="center"/>
    </xf>
    <xf numFmtId="164" fontId="2" fillId="0" borderId="0" xfId="0" applyNumberFormat="1" applyFont="1" applyAlignment="1">
      <alignment horizontal="right" vertical="center"/>
    </xf>
    <xf numFmtId="164" fontId="3" fillId="2" borderId="0" xfId="0" applyNumberFormat="1" applyFont="1" applyFill="1" applyAlignment="1">
      <alignment vertical="center"/>
    </xf>
    <xf numFmtId="0" fontId="7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165" fontId="5" fillId="0" borderId="0" xfId="0" applyNumberFormat="1" applyFont="1" applyAlignment="1">
      <alignment vertical="center"/>
    </xf>
    <xf numFmtId="0" fontId="5" fillId="0" borderId="1" xfId="0" applyFont="1" applyBorder="1" applyAlignment="1">
      <alignment vertical="center"/>
    </xf>
    <xf numFmtId="165" fontId="5" fillId="0" borderId="1" xfId="0" applyNumberFormat="1" applyFont="1" applyBorder="1" applyAlignment="1">
      <alignment vertical="center"/>
    </xf>
    <xf numFmtId="164" fontId="5" fillId="0" borderId="1" xfId="0" applyNumberFormat="1" applyFont="1" applyBorder="1" applyAlignment="1">
      <alignment vertical="center"/>
    </xf>
    <xf numFmtId="165" fontId="2" fillId="0" borderId="0" xfId="0" applyNumberFormat="1" applyFont="1" applyAlignment="1">
      <alignment horizontal="right" vertical="center"/>
    </xf>
    <xf numFmtId="165" fontId="2" fillId="0" borderId="1" xfId="0" applyNumberFormat="1" applyFont="1" applyBorder="1" applyAlignment="1">
      <alignment horizontal="right" vertical="center"/>
    </xf>
    <xf numFmtId="165" fontId="2" fillId="2" borderId="0" xfId="0" applyNumberFormat="1" applyFont="1" applyFill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165" fontId="3" fillId="2" borderId="0" xfId="0" applyNumberFormat="1" applyFont="1" applyFill="1" applyAlignment="1">
      <alignment vertical="center" wrapText="1"/>
    </xf>
    <xf numFmtId="164" fontId="3" fillId="0" borderId="0" xfId="0" applyNumberFormat="1" applyFont="1" applyAlignment="1">
      <alignment vertical="center" wrapText="1"/>
    </xf>
    <xf numFmtId="165" fontId="3" fillId="2" borderId="0" xfId="1" applyNumberFormat="1" applyFont="1" applyFill="1" applyAlignment="1">
      <alignment horizontal="right" vertical="center" wrapText="1"/>
    </xf>
    <xf numFmtId="166" fontId="3" fillId="0" borderId="0" xfId="1" applyNumberFormat="1" applyFont="1" applyFill="1" applyAlignment="1">
      <alignment horizontal="right" vertical="center" wrapText="1"/>
    </xf>
    <xf numFmtId="165" fontId="3" fillId="0" borderId="0" xfId="1" applyNumberFormat="1" applyFont="1" applyFill="1" applyAlignment="1">
      <alignment horizontal="right" vertical="center" wrapText="1"/>
    </xf>
    <xf numFmtId="165" fontId="5" fillId="2" borderId="1" xfId="1" applyNumberFormat="1" applyFont="1" applyFill="1" applyBorder="1" applyAlignment="1">
      <alignment horizontal="right" vertical="center"/>
    </xf>
    <xf numFmtId="3" fontId="5" fillId="0" borderId="0" xfId="1" applyNumberFormat="1" applyFont="1" applyFill="1" applyAlignment="1">
      <alignment vertical="center"/>
    </xf>
    <xf numFmtId="165" fontId="5" fillId="0" borderId="1" xfId="1" applyNumberFormat="1" applyFont="1" applyFill="1" applyBorder="1" applyAlignment="1">
      <alignment horizontal="right" vertical="center"/>
    </xf>
    <xf numFmtId="167" fontId="5" fillId="0" borderId="0" xfId="1" applyNumberFormat="1" applyFont="1" applyFill="1" applyAlignment="1">
      <alignment horizontal="right" vertical="center"/>
    </xf>
    <xf numFmtId="165" fontId="2" fillId="2" borderId="0" xfId="1" applyNumberFormat="1" applyFont="1" applyFill="1" applyAlignment="1">
      <alignment horizontal="right" vertical="center" wrapText="1"/>
    </xf>
    <xf numFmtId="166" fontId="2" fillId="0" borderId="0" xfId="1" applyNumberFormat="1" applyFont="1" applyFill="1" applyAlignment="1">
      <alignment horizontal="right" vertical="center" wrapText="1"/>
    </xf>
    <xf numFmtId="165" fontId="2" fillId="0" borderId="0" xfId="1" applyNumberFormat="1" applyFont="1" applyFill="1" applyAlignment="1">
      <alignment horizontal="right" vertical="center" wrapText="1"/>
    </xf>
    <xf numFmtId="165" fontId="3" fillId="2" borderId="0" xfId="1" applyNumberFormat="1" applyFont="1" applyFill="1" applyBorder="1" applyAlignment="1">
      <alignment horizontal="right" vertical="center" wrapText="1"/>
    </xf>
    <xf numFmtId="165" fontId="3" fillId="0" borderId="0" xfId="1" applyNumberFormat="1" applyFont="1" applyFill="1" applyBorder="1" applyAlignment="1">
      <alignment horizontal="right" vertical="center" wrapText="1"/>
    </xf>
    <xf numFmtId="166" fontId="5" fillId="0" borderId="0" xfId="1" applyNumberFormat="1" applyFont="1" applyFill="1" applyAlignment="1">
      <alignment horizontal="right" vertical="center"/>
    </xf>
    <xf numFmtId="165" fontId="3" fillId="0" borderId="0" xfId="2" applyNumberFormat="1" applyFont="1" applyFill="1" applyBorder="1" applyAlignment="1">
      <alignment horizontal="right" vertical="center" wrapText="1"/>
    </xf>
    <xf numFmtId="166" fontId="3" fillId="0" borderId="0" xfId="1" applyNumberFormat="1" applyFont="1" applyFill="1" applyBorder="1" applyAlignment="1">
      <alignment horizontal="right" vertical="center" wrapText="1"/>
    </xf>
    <xf numFmtId="165" fontId="3" fillId="2" borderId="1" xfId="1" applyNumberFormat="1" applyFont="1" applyFill="1" applyBorder="1" applyAlignment="1">
      <alignment horizontal="right" vertical="center" wrapText="1"/>
    </xf>
    <xf numFmtId="165" fontId="3" fillId="0" borderId="1" xfId="1" applyNumberFormat="1" applyFont="1" applyFill="1" applyBorder="1" applyAlignment="1">
      <alignment horizontal="right" vertical="center" wrapText="1"/>
    </xf>
    <xf numFmtId="165" fontId="5" fillId="0" borderId="0" xfId="1" applyNumberFormat="1" applyFont="1" applyFill="1" applyAlignment="1">
      <alignment horizontal="right" vertical="center"/>
    </xf>
    <xf numFmtId="165" fontId="3" fillId="0" borderId="1" xfId="0" applyNumberFormat="1" applyFont="1" applyBorder="1" applyAlignment="1">
      <alignment horizontal="right" vertical="center"/>
    </xf>
    <xf numFmtId="165" fontId="3" fillId="0" borderId="0" xfId="0" applyNumberFormat="1" applyFont="1" applyAlignment="1">
      <alignment horizontal="right" vertical="center"/>
    </xf>
    <xf numFmtId="164" fontId="2" fillId="0" borderId="0" xfId="0" applyNumberFormat="1" applyFont="1" applyAlignment="1">
      <alignment horizontal="center" vertical="center"/>
    </xf>
    <xf numFmtId="165" fontId="2" fillId="2" borderId="0" xfId="0" applyNumberFormat="1" applyFont="1" applyFill="1" applyAlignment="1">
      <alignment horizontal="right" vertical="center"/>
    </xf>
    <xf numFmtId="165" fontId="3" fillId="2" borderId="2" xfId="0" applyNumberFormat="1" applyFont="1" applyFill="1" applyBorder="1" applyAlignment="1">
      <alignment vertical="center" wrapText="1"/>
    </xf>
    <xf numFmtId="165" fontId="3" fillId="2" borderId="0" xfId="0" applyNumberFormat="1" applyFont="1" applyFill="1" applyAlignment="1">
      <alignment horizontal="right" vertical="center"/>
    </xf>
    <xf numFmtId="168" fontId="3" fillId="2" borderId="0" xfId="1" applyNumberFormat="1" applyFont="1" applyFill="1" applyAlignment="1">
      <alignment horizontal="right" vertical="center" wrapText="1"/>
    </xf>
    <xf numFmtId="168" fontId="3" fillId="0" borderId="0" xfId="1" applyNumberFormat="1" applyFont="1" applyFill="1" applyAlignment="1">
      <alignment horizontal="right" vertical="center" wrapText="1"/>
    </xf>
    <xf numFmtId="164" fontId="7" fillId="0" borderId="0" xfId="0" applyNumberFormat="1" applyFont="1" applyAlignment="1">
      <alignment vertical="center"/>
    </xf>
    <xf numFmtId="0" fontId="7" fillId="0" borderId="1" xfId="0" applyFont="1" applyBorder="1" applyAlignment="1">
      <alignment vertical="center"/>
    </xf>
    <xf numFmtId="164" fontId="7" fillId="0" borderId="1" xfId="0" applyNumberFormat="1" applyFont="1" applyBorder="1" applyAlignment="1">
      <alignment vertical="center"/>
    </xf>
    <xf numFmtId="164" fontId="2" fillId="0" borderId="0" xfId="0" applyNumberFormat="1" applyFont="1" applyAlignment="1">
      <alignment horizontal="center" vertical="center" wrapText="1"/>
    </xf>
    <xf numFmtId="164" fontId="3" fillId="0" borderId="0" xfId="0" applyNumberFormat="1" applyFont="1" applyAlignment="1">
      <alignment horizontal="right" vertical="center" wrapText="1"/>
    </xf>
    <xf numFmtId="164" fontId="3" fillId="0" borderId="0" xfId="0" applyNumberFormat="1" applyFont="1" applyAlignment="1">
      <alignment horizontal="center" vertical="center"/>
    </xf>
    <xf numFmtId="165" fontId="7" fillId="0" borderId="0" xfId="0" applyNumberFormat="1" applyFont="1" applyAlignment="1">
      <alignment vertical="center"/>
    </xf>
    <xf numFmtId="165" fontId="7" fillId="0" borderId="0" xfId="0" applyNumberFormat="1" applyFont="1" applyAlignment="1">
      <alignment horizontal="right" vertical="center"/>
    </xf>
    <xf numFmtId="165" fontId="7" fillId="0" borderId="1" xfId="0" applyNumberFormat="1" applyFont="1" applyBorder="1" applyAlignment="1">
      <alignment vertical="center"/>
    </xf>
    <xf numFmtId="165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 vertical="center"/>
    </xf>
    <xf numFmtId="165" fontId="3" fillId="0" borderId="0" xfId="0" applyNumberFormat="1" applyFont="1" applyAlignment="1">
      <alignment vertical="center"/>
    </xf>
    <xf numFmtId="165" fontId="5" fillId="2" borderId="0" xfId="0" applyNumberFormat="1" applyFont="1" applyFill="1" applyAlignment="1">
      <alignment vertical="center"/>
    </xf>
    <xf numFmtId="164" fontId="5" fillId="2" borderId="3" xfId="0" applyNumberFormat="1" applyFont="1" applyFill="1" applyBorder="1" applyAlignment="1">
      <alignment vertical="center"/>
    </xf>
    <xf numFmtId="164" fontId="5" fillId="2" borderId="0" xfId="0" applyNumberFormat="1" applyFont="1" applyFill="1" applyAlignment="1">
      <alignment vertical="center"/>
    </xf>
    <xf numFmtId="165" fontId="3" fillId="2" borderId="0" xfId="0" applyNumberFormat="1" applyFont="1" applyFill="1" applyAlignment="1">
      <alignment vertical="center"/>
    </xf>
    <xf numFmtId="165" fontId="5" fillId="2" borderId="1" xfId="0" applyNumberFormat="1" applyFont="1" applyFill="1" applyBorder="1" applyAlignment="1">
      <alignment vertical="center"/>
    </xf>
    <xf numFmtId="164" fontId="3" fillId="2" borderId="1" xfId="0" applyNumberFormat="1" applyFont="1" applyFill="1" applyBorder="1" applyAlignment="1">
      <alignment vertical="center"/>
    </xf>
    <xf numFmtId="165" fontId="3" fillId="2" borderId="2" xfId="0" applyNumberFormat="1" applyFont="1" applyFill="1" applyBorder="1" applyAlignment="1">
      <alignment horizontal="right" vertical="center"/>
    </xf>
    <xf numFmtId="165" fontId="2" fillId="0" borderId="1" xfId="0" applyNumberFormat="1" applyFont="1" applyBorder="1" applyAlignment="1">
      <alignment horizontal="center" vertical="center"/>
    </xf>
    <xf numFmtId="165" fontId="3" fillId="2" borderId="0" xfId="0" applyNumberFormat="1" applyFont="1" applyFill="1" applyAlignment="1">
      <alignment horizontal="center" vertical="center"/>
    </xf>
    <xf numFmtId="165" fontId="3" fillId="2" borderId="1" xfId="0" applyNumberFormat="1" applyFont="1" applyFill="1" applyBorder="1" applyAlignment="1">
      <alignment horizontal="right" vertical="center"/>
    </xf>
    <xf numFmtId="165" fontId="2" fillId="0" borderId="1" xfId="1" applyNumberFormat="1" applyFont="1" applyFill="1" applyBorder="1" applyAlignment="1">
      <alignment horizontal="right" vertical="center"/>
    </xf>
    <xf numFmtId="165" fontId="3" fillId="2" borderId="0" xfId="0" applyNumberFormat="1" applyFont="1" applyFill="1" applyAlignment="1">
      <alignment horizontal="right" vertical="center" wrapText="1"/>
    </xf>
    <xf numFmtId="167" fontId="3" fillId="0" borderId="0" xfId="1" applyNumberFormat="1" applyFont="1" applyFill="1" applyAlignment="1">
      <alignment horizontal="center" vertical="center" wrapText="1"/>
    </xf>
    <xf numFmtId="164" fontId="3" fillId="0" borderId="0" xfId="1" applyNumberFormat="1" applyFont="1" applyFill="1" applyAlignment="1">
      <alignment horizontal="center" vertical="center" wrapText="1"/>
    </xf>
    <xf numFmtId="164" fontId="3" fillId="0" borderId="0" xfId="1" applyNumberFormat="1" applyFont="1" applyFill="1" applyBorder="1" applyAlignment="1">
      <alignment horizontal="center" vertical="center" wrapText="1"/>
    </xf>
    <xf numFmtId="167" fontId="3" fillId="0" borderId="0" xfId="1" applyNumberFormat="1" applyFont="1" applyFill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right" vertical="center" wrapText="1"/>
    </xf>
    <xf numFmtId="167" fontId="2" fillId="0" borderId="0" xfId="1" applyNumberFormat="1" applyFont="1" applyFill="1" applyAlignment="1">
      <alignment horizontal="center" vertical="center" wrapText="1"/>
    </xf>
    <xf numFmtId="165" fontId="3" fillId="2" borderId="0" xfId="4" applyNumberFormat="1" applyFont="1" applyFill="1" applyBorder="1" applyAlignment="1">
      <alignment horizontal="right" vertical="center" wrapText="1"/>
    </xf>
    <xf numFmtId="0" fontId="2" fillId="0" borderId="0" xfId="5" applyFont="1" applyAlignment="1">
      <alignment horizontal="center" vertical="center" wrapText="1"/>
    </xf>
    <xf numFmtId="165" fontId="3" fillId="0" borderId="0" xfId="4" applyNumberFormat="1" applyFont="1" applyFill="1" applyBorder="1" applyAlignment="1">
      <alignment horizontal="right" vertical="center" wrapText="1"/>
    </xf>
    <xf numFmtId="164" fontId="2" fillId="0" borderId="0" xfId="4" applyNumberFormat="1" applyFont="1" applyFill="1" applyAlignment="1">
      <alignment horizontal="center" vertical="center" wrapText="1"/>
    </xf>
    <xf numFmtId="165" fontId="3" fillId="2" borderId="3" xfId="0" applyNumberFormat="1" applyFont="1" applyFill="1" applyBorder="1" applyAlignment="1">
      <alignment horizontal="right" vertical="center" wrapText="1"/>
    </xf>
    <xf numFmtId="165" fontId="3" fillId="2" borderId="1" xfId="0" applyNumberFormat="1" applyFont="1" applyFill="1" applyBorder="1" applyAlignment="1">
      <alignment horizontal="right" vertical="center" wrapText="1"/>
    </xf>
    <xf numFmtId="164" fontId="3" fillId="0" borderId="0" xfId="4" applyNumberFormat="1" applyFont="1" applyFill="1" applyBorder="1" applyAlignment="1">
      <alignment horizontal="right" vertical="center" wrapText="1"/>
    </xf>
    <xf numFmtId="165" fontId="3" fillId="2" borderId="1" xfId="4" applyNumberFormat="1" applyFont="1" applyFill="1" applyBorder="1" applyAlignment="1">
      <alignment horizontal="right" vertical="center" wrapText="1"/>
    </xf>
    <xf numFmtId="164" fontId="3" fillId="0" borderId="0" xfId="4" applyNumberFormat="1" applyFont="1" applyFill="1" applyAlignment="1">
      <alignment horizontal="center" vertical="center" wrapText="1"/>
    </xf>
    <xf numFmtId="165" fontId="3" fillId="0" borderId="1" xfId="4" applyNumberFormat="1" applyFont="1" applyFill="1" applyBorder="1" applyAlignment="1">
      <alignment horizontal="right" vertical="center" wrapText="1"/>
    </xf>
    <xf numFmtId="167" fontId="3" fillId="0" borderId="0" xfId="4" applyNumberFormat="1" applyFont="1" applyFill="1" applyAlignment="1">
      <alignment horizontal="center" vertical="center" wrapText="1"/>
    </xf>
    <xf numFmtId="164" fontId="2" fillId="0" borderId="0" xfId="1" applyNumberFormat="1" applyFont="1" applyFill="1" applyAlignment="1">
      <alignment horizontal="center" vertical="center" wrapText="1"/>
    </xf>
    <xf numFmtId="165" fontId="2" fillId="2" borderId="0" xfId="1" applyNumberFormat="1" applyFont="1" applyFill="1" applyBorder="1" applyAlignment="1">
      <alignment horizontal="right" vertical="center" wrapText="1"/>
    </xf>
    <xf numFmtId="165" fontId="2" fillId="0" borderId="0" xfId="1" applyNumberFormat="1" applyFont="1" applyFill="1" applyBorder="1" applyAlignment="1">
      <alignment horizontal="right" vertical="center" wrapText="1"/>
    </xf>
    <xf numFmtId="165" fontId="3" fillId="2" borderId="2" xfId="1" applyNumberFormat="1" applyFont="1" applyFill="1" applyBorder="1" applyAlignment="1">
      <alignment horizontal="right" vertical="center" wrapText="1"/>
    </xf>
    <xf numFmtId="165" fontId="3" fillId="0" borderId="2" xfId="1" applyNumberFormat="1" applyFont="1" applyFill="1" applyBorder="1" applyAlignment="1">
      <alignment horizontal="right" vertical="center" wrapText="1"/>
    </xf>
    <xf numFmtId="167" fontId="3" fillId="0" borderId="0" xfId="4" applyNumberFormat="1" applyFont="1" applyFill="1" applyBorder="1" applyAlignment="1">
      <alignment horizontal="right" vertical="center" wrapText="1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/>
    </xf>
    <xf numFmtId="0" fontId="5" fillId="0" borderId="0" xfId="0" applyFont="1" applyFill="1" applyAlignment="1">
      <alignment vertical="center"/>
    </xf>
    <xf numFmtId="0" fontId="5" fillId="0" borderId="1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5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left" vertical="center"/>
    </xf>
    <xf numFmtId="0" fontId="2" fillId="0" borderId="1" xfId="0" applyFont="1" applyFill="1" applyBorder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5" fillId="0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  <xf numFmtId="0" fontId="3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0" xfId="0" quotePrefix="1" applyFont="1" applyFill="1" applyAlignment="1">
      <alignment vertical="center"/>
    </xf>
    <xf numFmtId="0" fontId="3" fillId="0" borderId="0" xfId="0" applyFont="1" applyFill="1" applyAlignment="1">
      <alignment horizontal="right" vertical="center"/>
    </xf>
    <xf numFmtId="0" fontId="7" fillId="0" borderId="1" xfId="0" applyFont="1" applyFill="1" applyBorder="1" applyAlignment="1">
      <alignment vertical="center"/>
    </xf>
    <xf numFmtId="0" fontId="2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justify" vertical="center" wrapText="1"/>
    </xf>
    <xf numFmtId="0" fontId="3" fillId="0" borderId="0" xfId="0" applyFont="1" applyFill="1" applyAlignment="1">
      <alignment horizontal="justify" vertical="center" wrapText="1"/>
    </xf>
    <xf numFmtId="0" fontId="3" fillId="0" borderId="0" xfId="0" applyFont="1" applyFill="1" applyAlignment="1">
      <alignment horizontal="justify" vertical="center"/>
    </xf>
    <xf numFmtId="0" fontId="4" fillId="0" borderId="1" xfId="0" applyFont="1" applyBorder="1" applyAlignment="1">
      <alignment vertical="center"/>
    </xf>
    <xf numFmtId="165" fontId="5" fillId="0" borderId="0" xfId="0" applyNumberFormat="1" applyFont="1" applyFill="1" applyAlignment="1">
      <alignment vertical="center"/>
    </xf>
    <xf numFmtId="165" fontId="5" fillId="0" borderId="1" xfId="0" applyNumberFormat="1" applyFont="1" applyFill="1" applyBorder="1" applyAlignment="1">
      <alignment vertical="center"/>
    </xf>
    <xf numFmtId="165" fontId="2" fillId="0" borderId="0" xfId="0" applyNumberFormat="1" applyFont="1" applyFill="1" applyAlignment="1">
      <alignment horizontal="right" vertical="center"/>
    </xf>
    <xf numFmtId="165" fontId="2" fillId="0" borderId="1" xfId="0" applyNumberFormat="1" applyFont="1" applyFill="1" applyBorder="1" applyAlignment="1">
      <alignment horizontal="right" vertical="center"/>
    </xf>
    <xf numFmtId="165" fontId="2" fillId="0" borderId="0" xfId="0" applyNumberFormat="1" applyFont="1" applyFill="1" applyAlignment="1">
      <alignment horizontal="right" vertical="center" wrapText="1"/>
    </xf>
    <xf numFmtId="165" fontId="3" fillId="0" borderId="0" xfId="0" applyNumberFormat="1" applyFont="1" applyFill="1" applyAlignment="1">
      <alignment vertical="center" wrapText="1"/>
    </xf>
    <xf numFmtId="165" fontId="3" fillId="0" borderId="1" xfId="0" applyNumberFormat="1" applyFont="1" applyFill="1" applyBorder="1" applyAlignment="1">
      <alignment horizontal="right" vertical="center"/>
    </xf>
    <xf numFmtId="165" fontId="3" fillId="0" borderId="0" xfId="0" applyNumberFormat="1" applyFont="1" applyFill="1" applyAlignment="1">
      <alignment horizontal="right" vertical="center"/>
    </xf>
    <xf numFmtId="165" fontId="3" fillId="0" borderId="2" xfId="0" applyNumberFormat="1" applyFont="1" applyFill="1" applyBorder="1" applyAlignment="1">
      <alignment vertical="center" wrapText="1"/>
    </xf>
    <xf numFmtId="164" fontId="3" fillId="0" borderId="0" xfId="0" applyNumberFormat="1" applyFont="1" applyFill="1" applyAlignment="1">
      <alignment vertical="center"/>
    </xf>
    <xf numFmtId="165" fontId="3" fillId="0" borderId="0" xfId="0" applyNumberFormat="1" applyFont="1" applyFill="1" applyAlignment="1">
      <alignment horizontal="right" vertical="center" wrapText="1"/>
    </xf>
    <xf numFmtId="165" fontId="2" fillId="0" borderId="1" xfId="0" applyNumberFormat="1" applyFont="1" applyFill="1" applyBorder="1" applyAlignment="1">
      <alignment horizontal="right" vertical="center" wrapText="1"/>
    </xf>
    <xf numFmtId="165" fontId="3" fillId="0" borderId="3" xfId="0" applyNumberFormat="1" applyFont="1" applyFill="1" applyBorder="1" applyAlignment="1">
      <alignment horizontal="right" vertical="center" wrapText="1"/>
    </xf>
    <xf numFmtId="165" fontId="3" fillId="0" borderId="1" xfId="0" applyNumberFormat="1" applyFont="1" applyFill="1" applyBorder="1" applyAlignment="1">
      <alignment horizontal="right" vertical="center" wrapText="1"/>
    </xf>
    <xf numFmtId="164" fontId="3" fillId="0" borderId="0" xfId="0" applyNumberFormat="1" applyFont="1" applyFill="1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164" fontId="2" fillId="0" borderId="0" xfId="0" applyNumberFormat="1" applyFont="1" applyFill="1" applyAlignment="1">
      <alignment horizontal="right" vertical="center" wrapText="1"/>
    </xf>
    <xf numFmtId="164" fontId="5" fillId="0" borderId="0" xfId="0" applyNumberFormat="1" applyFont="1" applyFill="1" applyAlignment="1">
      <alignment vertical="center"/>
    </xf>
    <xf numFmtId="164" fontId="5" fillId="0" borderId="3" xfId="0" applyNumberFormat="1" applyFont="1" applyFill="1" applyBorder="1" applyAlignment="1">
      <alignment vertical="center"/>
    </xf>
    <xf numFmtId="165" fontId="3" fillId="0" borderId="0" xfId="0" applyNumberFormat="1" applyFont="1" applyFill="1" applyAlignment="1">
      <alignment vertical="center"/>
    </xf>
    <xf numFmtId="164" fontId="3" fillId="0" borderId="0" xfId="0" applyNumberFormat="1" applyFont="1" applyFill="1" applyAlignment="1">
      <alignment horizontal="center" vertical="center"/>
    </xf>
    <xf numFmtId="164" fontId="3" fillId="0" borderId="1" xfId="0" applyNumberFormat="1" applyFont="1" applyFill="1" applyBorder="1" applyAlignment="1">
      <alignment vertical="center"/>
    </xf>
    <xf numFmtId="164" fontId="3" fillId="0" borderId="0" xfId="0" applyNumberFormat="1" applyFont="1" applyFill="1" applyAlignment="1">
      <alignment horizontal="right" vertical="center"/>
    </xf>
    <xf numFmtId="164" fontId="2" fillId="0" borderId="0" xfId="0" applyNumberFormat="1" applyFont="1" applyFill="1" applyAlignment="1">
      <alignment horizontal="right" vertical="center"/>
    </xf>
    <xf numFmtId="165" fontId="3" fillId="0" borderId="2" xfId="0" applyNumberFormat="1" applyFont="1" applyFill="1" applyBorder="1" applyAlignment="1">
      <alignment horizontal="right" vertical="center"/>
    </xf>
    <xf numFmtId="165" fontId="3" fillId="0" borderId="0" xfId="0" applyNumberFormat="1" applyFont="1" applyFill="1" applyAlignment="1">
      <alignment horizontal="center" vertical="center"/>
    </xf>
    <xf numFmtId="164" fontId="2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164" fontId="2" fillId="0" borderId="1" xfId="0" applyNumberFormat="1" applyFont="1" applyFill="1" applyBorder="1" applyAlignment="1">
      <alignment horizontal="right" vertical="center" wrapText="1"/>
    </xf>
    <xf numFmtId="164" fontId="3" fillId="0" borderId="1" xfId="0" applyNumberFormat="1" applyFont="1" applyFill="1" applyBorder="1" applyAlignment="1">
      <alignment horizontal="right" vertical="center"/>
    </xf>
    <xf numFmtId="164" fontId="3" fillId="0" borderId="0" xfId="0" applyNumberFormat="1" applyFont="1" applyFill="1" applyAlignment="1">
      <alignment horizontal="justify" vertical="center"/>
    </xf>
    <xf numFmtId="164" fontId="3" fillId="0" borderId="2" xfId="0" applyNumberFormat="1" applyFont="1" applyFill="1" applyBorder="1" applyAlignment="1">
      <alignment horizontal="right" vertical="center"/>
    </xf>
    <xf numFmtId="164" fontId="2" fillId="0" borderId="1" xfId="0" applyNumberFormat="1" applyFont="1" applyFill="1" applyBorder="1" applyAlignment="1">
      <alignment vertical="center"/>
    </xf>
    <xf numFmtId="164" fontId="3" fillId="0" borderId="3" xfId="0" applyNumberFormat="1" applyFont="1" applyFill="1" applyBorder="1" applyAlignment="1">
      <alignment horizontal="right" vertical="center"/>
    </xf>
    <xf numFmtId="0" fontId="3" fillId="0" borderId="0" xfId="0" applyFont="1" applyAlignment="1">
      <alignment vertical="center"/>
    </xf>
    <xf numFmtId="164" fontId="3" fillId="0" borderId="0" xfId="3" applyNumberFormat="1" applyFont="1" applyAlignment="1">
      <alignment vertical="center"/>
    </xf>
    <xf numFmtId="165" fontId="3" fillId="0" borderId="0" xfId="0" applyNumberFormat="1" applyFont="1" applyAlignment="1">
      <alignment vertical="center" wrapText="1"/>
    </xf>
    <xf numFmtId="165" fontId="2" fillId="0" borderId="1" xfId="0" applyNumberFormat="1" applyFont="1" applyBorder="1" applyAlignment="1">
      <alignment vertical="center"/>
    </xf>
    <xf numFmtId="165" fontId="3" fillId="0" borderId="1" xfId="0" applyNumberFormat="1" applyFont="1" applyBorder="1" applyAlignment="1">
      <alignment vertical="center"/>
    </xf>
    <xf numFmtId="165" fontId="3" fillId="2" borderId="1" xfId="0" applyNumberFormat="1" applyFont="1" applyFill="1" applyBorder="1" applyAlignment="1">
      <alignment vertical="center"/>
    </xf>
    <xf numFmtId="165" fontId="7" fillId="0" borderId="0" xfId="0" applyNumberFormat="1" applyFont="1" applyFill="1" applyAlignment="1">
      <alignment vertical="center"/>
    </xf>
    <xf numFmtId="164" fontId="7" fillId="0" borderId="0" xfId="0" applyNumberFormat="1" applyFont="1" applyFill="1" applyAlignment="1">
      <alignment vertical="center"/>
    </xf>
    <xf numFmtId="165" fontId="7" fillId="0" borderId="0" xfId="0" applyNumberFormat="1" applyFont="1" applyFill="1" applyAlignment="1">
      <alignment horizontal="right" vertical="center"/>
    </xf>
    <xf numFmtId="165" fontId="7" fillId="0" borderId="1" xfId="0" applyNumberFormat="1" applyFont="1" applyFill="1" applyBorder="1" applyAlignment="1">
      <alignment vertical="center"/>
    </xf>
    <xf numFmtId="164" fontId="7" fillId="0" borderId="1" xfId="0" applyNumberFormat="1" applyFont="1" applyFill="1" applyBorder="1" applyAlignment="1">
      <alignment vertical="center"/>
    </xf>
    <xf numFmtId="165" fontId="2" fillId="0" borderId="0" xfId="0" applyNumberFormat="1" applyFont="1" applyFill="1" applyAlignment="1">
      <alignment vertical="center"/>
    </xf>
    <xf numFmtId="164" fontId="2" fillId="0" borderId="0" xfId="0" applyNumberFormat="1" applyFont="1" applyFill="1" applyAlignment="1">
      <alignment horizontal="center" vertical="center"/>
    </xf>
    <xf numFmtId="165" fontId="2" fillId="0" borderId="0" xfId="0" applyNumberFormat="1" applyFont="1" applyFill="1" applyAlignment="1">
      <alignment horizontal="center" vertical="center"/>
    </xf>
    <xf numFmtId="164" fontId="5" fillId="0" borderId="1" xfId="0" applyNumberFormat="1" applyFont="1" applyFill="1" applyBorder="1" applyAlignment="1">
      <alignment vertical="center"/>
    </xf>
    <xf numFmtId="165" fontId="2" fillId="0" borderId="1" xfId="0" applyNumberFormat="1" applyFont="1" applyFill="1" applyBorder="1" applyAlignment="1">
      <alignment horizontal="center" vertical="center"/>
    </xf>
    <xf numFmtId="165" fontId="2" fillId="0" borderId="1" xfId="0" applyNumberFormat="1" applyFont="1" applyFill="1" applyBorder="1" applyAlignment="1">
      <alignment vertical="center"/>
    </xf>
    <xf numFmtId="165" fontId="3" fillId="0" borderId="1" xfId="0" applyNumberFormat="1" applyFont="1" applyFill="1" applyBorder="1" applyAlignment="1">
      <alignment vertical="center"/>
    </xf>
    <xf numFmtId="165" fontId="3" fillId="0" borderId="0" xfId="0" applyNumberFormat="1" applyFont="1" applyFill="1" applyBorder="1" applyAlignment="1">
      <alignment horizontal="right" vertical="center"/>
    </xf>
    <xf numFmtId="165" fontId="3" fillId="0" borderId="1" xfId="1" applyNumberFormat="1" applyFont="1" applyFill="1" applyBorder="1" applyAlignment="1">
      <alignment vertical="center"/>
    </xf>
    <xf numFmtId="167" fontId="3" fillId="0" borderId="0" xfId="1" applyNumberFormat="1" applyFont="1" applyFill="1" applyAlignment="1">
      <alignment vertical="center"/>
    </xf>
    <xf numFmtId="164" fontId="3" fillId="0" borderId="0" xfId="1" applyNumberFormat="1" applyFont="1" applyFill="1" applyAlignment="1">
      <alignment vertical="center"/>
    </xf>
    <xf numFmtId="167" fontId="3" fillId="0" borderId="0" xfId="1" applyNumberFormat="1" applyFont="1" applyFill="1" applyBorder="1" applyAlignment="1">
      <alignment vertical="center"/>
    </xf>
    <xf numFmtId="0" fontId="3" fillId="0" borderId="0" xfId="0" applyFont="1" applyAlignment="1">
      <alignment vertical="center"/>
    </xf>
    <xf numFmtId="165" fontId="3" fillId="2" borderId="0" xfId="0" applyNumberFormat="1" applyFont="1" applyFill="1" applyBorder="1" applyAlignment="1">
      <alignment horizontal="right" vertical="center"/>
    </xf>
    <xf numFmtId="164" fontId="3" fillId="0" borderId="0" xfId="0" applyNumberFormat="1" applyFont="1" applyBorder="1" applyAlignment="1">
      <alignment horizontal="center" vertical="center"/>
    </xf>
    <xf numFmtId="165" fontId="3" fillId="2" borderId="0" xfId="0" applyNumberFormat="1" applyFont="1" applyFill="1" applyBorder="1" applyAlignment="1">
      <alignment vertical="center"/>
    </xf>
    <xf numFmtId="164" fontId="3" fillId="0" borderId="0" xfId="0" applyNumberFormat="1" applyFont="1" applyBorder="1" applyAlignment="1">
      <alignment vertical="center"/>
    </xf>
    <xf numFmtId="164" fontId="3" fillId="0" borderId="0" xfId="0" applyNumberFormat="1" applyFont="1" applyBorder="1" applyAlignment="1">
      <alignment horizontal="right" vertical="center"/>
    </xf>
    <xf numFmtId="164" fontId="2" fillId="0" borderId="0" xfId="0" applyNumberFormat="1" applyFont="1" applyBorder="1" applyAlignment="1">
      <alignment vertical="center"/>
    </xf>
    <xf numFmtId="165" fontId="5" fillId="2" borderId="0" xfId="0" applyNumberFormat="1" applyFont="1" applyFill="1" applyBorder="1" applyAlignment="1">
      <alignment vertical="center"/>
    </xf>
    <xf numFmtId="164" fontId="5" fillId="0" borderId="0" xfId="0" applyNumberFormat="1" applyFont="1" applyBorder="1" applyAlignment="1">
      <alignment vertical="center"/>
    </xf>
    <xf numFmtId="164" fontId="3" fillId="2" borderId="0" xfId="0" applyNumberFormat="1" applyFont="1" applyFill="1" applyBorder="1" applyAlignment="1">
      <alignment vertical="center"/>
    </xf>
    <xf numFmtId="164" fontId="2" fillId="0" borderId="0" xfId="0" applyNumberFormat="1" applyFont="1" applyBorder="1" applyAlignment="1">
      <alignment horizontal="right" vertical="center"/>
    </xf>
    <xf numFmtId="0" fontId="3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4" fontId="3" fillId="0" borderId="0" xfId="0" applyNumberFormat="1" applyFont="1" applyAlignment="1">
      <alignment vertical="center"/>
    </xf>
    <xf numFmtId="165" fontId="3" fillId="2" borderId="1" xfId="1" applyNumberFormat="1" applyFont="1" applyFill="1" applyBorder="1" applyAlignment="1">
      <alignment horizontal="right" vertical="center"/>
    </xf>
    <xf numFmtId="3" fontId="3" fillId="0" borderId="0" xfId="1" applyNumberFormat="1" applyFont="1" applyFill="1" applyAlignment="1">
      <alignment vertical="center"/>
    </xf>
    <xf numFmtId="165" fontId="3" fillId="0" borderId="1" xfId="1" applyNumberFormat="1" applyFont="1" applyFill="1" applyBorder="1" applyAlignment="1">
      <alignment horizontal="right" vertical="center"/>
    </xf>
    <xf numFmtId="167" fontId="3" fillId="0" borderId="0" xfId="1" applyNumberFormat="1" applyFont="1" applyFill="1" applyAlignment="1">
      <alignment horizontal="right" vertical="center"/>
    </xf>
    <xf numFmtId="166" fontId="3" fillId="0" borderId="0" xfId="1" applyNumberFormat="1" applyFont="1" applyFill="1" applyAlignment="1">
      <alignment horizontal="right" vertical="center"/>
    </xf>
    <xf numFmtId="165" fontId="3" fillId="0" borderId="0" xfId="1" applyNumberFormat="1" applyFont="1" applyFill="1" applyAlignment="1">
      <alignment horizontal="right" vertical="center"/>
    </xf>
    <xf numFmtId="164" fontId="2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vertical="center"/>
    </xf>
    <xf numFmtId="164" fontId="2" fillId="0" borderId="1" xfId="0" applyNumberFormat="1" applyFont="1" applyBorder="1" applyAlignment="1">
      <alignment horizontal="right" vertical="center"/>
    </xf>
    <xf numFmtId="0" fontId="2" fillId="0" borderId="1" xfId="0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2" fillId="0" borderId="4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164" fontId="2" fillId="0" borderId="4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right"/>
    </xf>
  </cellXfs>
  <cellStyles count="6">
    <cellStyle name="Comma" xfId="1" builtinId="3"/>
    <cellStyle name="Comma 2" xfId="4" xr:uid="{BCCC747C-1FB5-47EE-B6FA-656A2BFD3AA8}"/>
    <cellStyle name="Comma 5" xfId="2" xr:uid="{159F88DE-17C8-4445-AF4E-EF97CC0774A3}"/>
    <cellStyle name="Normal" xfId="0" builtinId="0"/>
    <cellStyle name="Normal 111 2 2 2" xfId="3" xr:uid="{FE23AC57-2887-4EB9-BF87-919847842FC3}"/>
    <cellStyle name="Normal 2" xfId="5" xr:uid="{E6731711-E8EA-4CBB-A370-1C6F26B4840F}"/>
  </cellStyles>
  <dxfs count="0"/>
  <tableStyles count="0" defaultTableStyle="TableStyleMedium2" defaultPivotStyle="PivotStyleLight16"/>
  <colors>
    <mruColors>
      <color rgb="FF66FFFF"/>
      <color rgb="FFFAFAFA"/>
      <color rgb="FFCCFFCC"/>
      <color rgb="FF00FF0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2D4281-01C1-4CD4-87BD-DA5F90C9D728}">
  <dimension ref="A1:J130"/>
  <sheetViews>
    <sheetView zoomScale="115" zoomScaleNormal="115" zoomScaleSheetLayoutView="85" workbookViewId="0">
      <selection activeCell="B9" sqref="B9"/>
    </sheetView>
  </sheetViews>
  <sheetFormatPr defaultColWidth="9.140625" defaultRowHeight="21.75" customHeight="1" x14ac:dyDescent="0.25"/>
  <cols>
    <col min="1" max="1" width="27.7109375" style="119" customWidth="1"/>
    <col min="2" max="2" width="7.28515625" style="227" customWidth="1"/>
    <col min="3" max="3" width="0.85546875" style="227" customWidth="1"/>
    <col min="4" max="4" width="13.28515625" style="1" customWidth="1"/>
    <col min="5" max="5" width="0.85546875" style="1" customWidth="1"/>
    <col min="6" max="6" width="12.28515625" style="158" customWidth="1"/>
    <col min="7" max="7" width="0.85546875" style="1" customWidth="1"/>
    <col min="8" max="8" width="13.28515625" style="1" customWidth="1"/>
    <col min="9" max="9" width="0.85546875" style="1" customWidth="1"/>
    <col min="10" max="10" width="12.28515625" style="158" customWidth="1"/>
    <col min="11" max="16384" width="9.140625" style="227"/>
  </cols>
  <sheetData>
    <row r="1" spans="1:10" ht="21.75" customHeight="1" x14ac:dyDescent="0.25">
      <c r="A1" s="120" t="s">
        <v>0</v>
      </c>
    </row>
    <row r="2" spans="1:10" ht="21.75" customHeight="1" x14ac:dyDescent="0.25">
      <c r="A2" s="120" t="s">
        <v>1</v>
      </c>
    </row>
    <row r="3" spans="1:10" ht="21.75" customHeight="1" x14ac:dyDescent="0.25">
      <c r="A3" s="148" t="s">
        <v>191</v>
      </c>
      <c r="B3" s="2"/>
      <c r="C3" s="2"/>
      <c r="D3" s="3"/>
      <c r="E3" s="3"/>
      <c r="F3" s="170"/>
      <c r="G3" s="3"/>
      <c r="H3" s="3"/>
      <c r="I3" s="3"/>
      <c r="J3" s="170"/>
    </row>
    <row r="4" spans="1:10" ht="21.75" customHeight="1" x14ac:dyDescent="0.25">
      <c r="A4" s="120"/>
    </row>
    <row r="5" spans="1:10" ht="21.75" customHeight="1" x14ac:dyDescent="0.25">
      <c r="A5" s="120"/>
      <c r="B5" s="4"/>
      <c r="C5" s="5"/>
      <c r="D5" s="230" t="s">
        <v>2</v>
      </c>
      <c r="E5" s="230"/>
      <c r="F5" s="230"/>
      <c r="G5" s="6"/>
      <c r="H5" s="230" t="s">
        <v>3</v>
      </c>
      <c r="I5" s="230"/>
      <c r="J5" s="230"/>
    </row>
    <row r="6" spans="1:10" ht="21.75" customHeight="1" x14ac:dyDescent="0.25">
      <c r="A6" s="120"/>
      <c r="B6" s="7"/>
      <c r="C6" s="5"/>
      <c r="D6" s="8" t="s">
        <v>4</v>
      </c>
      <c r="E6" s="9"/>
      <c r="F6" s="176" t="s">
        <v>5</v>
      </c>
      <c r="G6" s="9"/>
      <c r="H6" s="8" t="s">
        <v>4</v>
      </c>
      <c r="I6" s="9"/>
      <c r="J6" s="176" t="s">
        <v>5</v>
      </c>
    </row>
    <row r="7" spans="1:10" ht="21.75" customHeight="1" x14ac:dyDescent="0.25">
      <c r="A7" s="120"/>
      <c r="B7" s="7"/>
      <c r="C7" s="5"/>
      <c r="D7" s="10" t="s">
        <v>192</v>
      </c>
      <c r="E7" s="11"/>
      <c r="F7" s="165" t="s">
        <v>6</v>
      </c>
      <c r="G7" s="11"/>
      <c r="H7" s="10" t="s">
        <v>192</v>
      </c>
      <c r="I7" s="11"/>
      <c r="J7" s="165" t="s">
        <v>6</v>
      </c>
    </row>
    <row r="8" spans="1:10" ht="21.75" customHeight="1" x14ac:dyDescent="0.25">
      <c r="A8" s="120"/>
      <c r="B8" s="7"/>
      <c r="C8" s="5"/>
      <c r="D8" s="10" t="s">
        <v>181</v>
      </c>
      <c r="E8" s="11"/>
      <c r="F8" s="165" t="s">
        <v>7</v>
      </c>
      <c r="G8" s="11"/>
      <c r="H8" s="10" t="s">
        <v>181</v>
      </c>
      <c r="I8" s="11"/>
      <c r="J8" s="165" t="s">
        <v>7</v>
      </c>
    </row>
    <row r="9" spans="1:10" ht="21.75" customHeight="1" x14ac:dyDescent="0.25">
      <c r="A9" s="120"/>
      <c r="B9" s="229" t="s">
        <v>8</v>
      </c>
      <c r="C9" s="5"/>
      <c r="D9" s="226" t="s">
        <v>9</v>
      </c>
      <c r="E9" s="11"/>
      <c r="F9" s="177" t="s">
        <v>9</v>
      </c>
      <c r="G9" s="11"/>
      <c r="H9" s="226" t="s">
        <v>9</v>
      </c>
      <c r="I9" s="11"/>
      <c r="J9" s="177" t="s">
        <v>9</v>
      </c>
    </row>
    <row r="10" spans="1:10" ht="6" customHeight="1" x14ac:dyDescent="0.25">
      <c r="A10" s="120"/>
      <c r="B10" s="12"/>
      <c r="D10" s="13"/>
      <c r="F10" s="171"/>
      <c r="H10" s="13"/>
      <c r="J10" s="171"/>
    </row>
    <row r="11" spans="1:10" ht="21.75" customHeight="1" x14ac:dyDescent="0.25">
      <c r="A11" s="120" t="s">
        <v>10</v>
      </c>
      <c r="B11" s="12"/>
      <c r="D11" s="13"/>
      <c r="F11" s="171"/>
      <c r="H11" s="13"/>
      <c r="J11" s="171"/>
    </row>
    <row r="12" spans="1:10" ht="6" customHeight="1" x14ac:dyDescent="0.25">
      <c r="A12" s="120"/>
      <c r="B12" s="12"/>
      <c r="D12" s="13"/>
      <c r="F12" s="171"/>
      <c r="H12" s="13"/>
      <c r="J12" s="171"/>
    </row>
    <row r="13" spans="1:10" ht="21.75" customHeight="1" x14ac:dyDescent="0.25">
      <c r="A13" s="120" t="s">
        <v>11</v>
      </c>
      <c r="B13" s="12"/>
      <c r="D13" s="13"/>
      <c r="F13" s="171"/>
      <c r="H13" s="13"/>
      <c r="J13" s="171"/>
    </row>
    <row r="14" spans="1:10" ht="6" customHeight="1" x14ac:dyDescent="0.25">
      <c r="B14" s="164"/>
      <c r="D14" s="13"/>
      <c r="F14" s="171"/>
      <c r="H14" s="13"/>
      <c r="J14" s="171"/>
    </row>
    <row r="15" spans="1:10" ht="21.75" customHeight="1" x14ac:dyDescent="0.25">
      <c r="A15" s="119" t="s">
        <v>12</v>
      </c>
      <c r="B15" s="164"/>
      <c r="D15" s="13">
        <v>106410446</v>
      </c>
      <c r="F15" s="171">
        <v>162075815</v>
      </c>
      <c r="H15" s="13">
        <v>59974696</v>
      </c>
      <c r="J15" s="171">
        <v>50776375</v>
      </c>
    </row>
    <row r="16" spans="1:10" ht="21.75" customHeight="1" x14ac:dyDescent="0.25">
      <c r="A16" s="119" t="s">
        <v>13</v>
      </c>
      <c r="B16" s="164">
        <v>7</v>
      </c>
      <c r="D16" s="16">
        <v>1277066595</v>
      </c>
      <c r="F16" s="171">
        <v>1126255075</v>
      </c>
      <c r="H16" s="16">
        <v>1269280108</v>
      </c>
      <c r="J16" s="171">
        <v>1122544848</v>
      </c>
    </row>
    <row r="17" spans="1:10" ht="21.75" customHeight="1" x14ac:dyDescent="0.25">
      <c r="A17" s="119" t="s">
        <v>14</v>
      </c>
      <c r="B17" s="164"/>
      <c r="D17" s="16">
        <v>534784093</v>
      </c>
      <c r="F17" s="171">
        <v>412073636</v>
      </c>
      <c r="H17" s="16">
        <v>492399241</v>
      </c>
      <c r="J17" s="171">
        <v>386553737</v>
      </c>
    </row>
    <row r="18" spans="1:10" ht="21.75" customHeight="1" x14ac:dyDescent="0.25">
      <c r="A18" s="119" t="s">
        <v>15</v>
      </c>
      <c r="B18" s="164"/>
      <c r="D18" s="19">
        <v>2030494</v>
      </c>
      <c r="F18" s="178">
        <v>2069269</v>
      </c>
      <c r="H18" s="19">
        <v>3415823</v>
      </c>
      <c r="J18" s="178">
        <v>1927060</v>
      </c>
    </row>
    <row r="19" spans="1:10" ht="6" customHeight="1" x14ac:dyDescent="0.25">
      <c r="A19" s="120"/>
      <c r="B19" s="164"/>
      <c r="D19" s="13"/>
      <c r="F19" s="171"/>
      <c r="H19" s="16"/>
      <c r="J19" s="171"/>
    </row>
    <row r="20" spans="1:10" ht="21.75" customHeight="1" x14ac:dyDescent="0.25">
      <c r="A20" s="120" t="s">
        <v>16</v>
      </c>
      <c r="B20" s="164"/>
      <c r="D20" s="19">
        <f>SUM(D15:D18)</f>
        <v>1920291628</v>
      </c>
      <c r="F20" s="178">
        <f>SUM(F15:F18)</f>
        <v>1702473795</v>
      </c>
      <c r="H20" s="19">
        <f>SUM(H15:H18)</f>
        <v>1825069868</v>
      </c>
      <c r="J20" s="178">
        <f>SUM(J15:J18)</f>
        <v>1561802020</v>
      </c>
    </row>
    <row r="21" spans="1:10" ht="21.75" customHeight="1" x14ac:dyDescent="0.25">
      <c r="B21" s="20"/>
      <c r="D21" s="21"/>
      <c r="F21" s="179"/>
      <c r="H21" s="21"/>
      <c r="J21" s="179"/>
    </row>
    <row r="22" spans="1:10" ht="21.75" customHeight="1" x14ac:dyDescent="0.25">
      <c r="A22" s="120" t="s">
        <v>17</v>
      </c>
      <c r="B22" s="12"/>
      <c r="D22" s="13"/>
      <c r="F22" s="171"/>
      <c r="H22" s="13"/>
      <c r="J22" s="171"/>
    </row>
    <row r="23" spans="1:10" ht="6" customHeight="1" x14ac:dyDescent="0.25">
      <c r="B23" s="164"/>
      <c r="D23" s="13"/>
      <c r="F23" s="171"/>
      <c r="H23" s="13"/>
      <c r="J23" s="171"/>
    </row>
    <row r="24" spans="1:10" ht="21.75" customHeight="1" x14ac:dyDescent="0.25">
      <c r="A24" s="119" t="s">
        <v>18</v>
      </c>
      <c r="B24" s="164">
        <v>8</v>
      </c>
      <c r="D24" s="13">
        <v>0</v>
      </c>
      <c r="F24" s="171">
        <v>0</v>
      </c>
      <c r="H24" s="13">
        <v>544925409</v>
      </c>
      <c r="J24" s="171">
        <v>539925409</v>
      </c>
    </row>
    <row r="25" spans="1:10" ht="21.75" customHeight="1" x14ac:dyDescent="0.25">
      <c r="A25" s="119" t="s">
        <v>19</v>
      </c>
      <c r="B25" s="164">
        <v>9</v>
      </c>
      <c r="D25" s="13">
        <v>121008655</v>
      </c>
      <c r="F25" s="171">
        <v>137091402</v>
      </c>
      <c r="H25" s="13">
        <v>0</v>
      </c>
      <c r="J25" s="171">
        <v>0</v>
      </c>
    </row>
    <row r="26" spans="1:10" ht="21.75" customHeight="1" x14ac:dyDescent="0.25">
      <c r="A26" s="119" t="s">
        <v>20</v>
      </c>
      <c r="B26" s="164">
        <v>10.1</v>
      </c>
      <c r="D26" s="13">
        <v>2005759632</v>
      </c>
      <c r="F26" s="171">
        <v>1858486654</v>
      </c>
      <c r="H26" s="13">
        <v>1179561419</v>
      </c>
      <c r="J26" s="171">
        <v>1202454483</v>
      </c>
    </row>
    <row r="27" spans="1:10" ht="21.75" customHeight="1" x14ac:dyDescent="0.25">
      <c r="A27" s="119" t="s">
        <v>21</v>
      </c>
      <c r="B27" s="164">
        <v>10.199999999999999</v>
      </c>
      <c r="D27" s="13">
        <v>337778239</v>
      </c>
      <c r="F27" s="171">
        <v>345913916</v>
      </c>
      <c r="H27" s="13">
        <v>300448446</v>
      </c>
      <c r="J27" s="171">
        <v>308268949</v>
      </c>
    </row>
    <row r="28" spans="1:10" ht="21.75" customHeight="1" x14ac:dyDescent="0.25">
      <c r="A28" s="119" t="s">
        <v>22</v>
      </c>
      <c r="B28" s="164"/>
      <c r="D28" s="13">
        <v>18758319</v>
      </c>
      <c r="F28" s="171">
        <v>19882149</v>
      </c>
      <c r="H28" s="13">
        <v>18064149</v>
      </c>
      <c r="J28" s="171">
        <v>19220373</v>
      </c>
    </row>
    <row r="29" spans="1:10" ht="21.75" customHeight="1" x14ac:dyDescent="0.25">
      <c r="A29" s="119" t="s">
        <v>23</v>
      </c>
      <c r="B29" s="164"/>
      <c r="D29" s="13">
        <v>3201936</v>
      </c>
      <c r="F29" s="171">
        <v>3201936</v>
      </c>
      <c r="H29" s="13">
        <v>0</v>
      </c>
      <c r="J29" s="171">
        <v>0</v>
      </c>
    </row>
    <row r="30" spans="1:10" ht="21.75" customHeight="1" x14ac:dyDescent="0.25">
      <c r="A30" s="119" t="s">
        <v>24</v>
      </c>
      <c r="B30" s="164"/>
      <c r="D30" s="13">
        <v>28509648</v>
      </c>
      <c r="F30" s="171">
        <v>24880809</v>
      </c>
      <c r="H30" s="13">
        <v>23334595</v>
      </c>
      <c r="J30" s="171">
        <v>21557780</v>
      </c>
    </row>
    <row r="31" spans="1:10" ht="21.75" customHeight="1" x14ac:dyDescent="0.25">
      <c r="A31" s="119" t="s">
        <v>25</v>
      </c>
      <c r="B31" s="164"/>
      <c r="D31" s="17">
        <v>64928789</v>
      </c>
      <c r="F31" s="178">
        <v>60336115</v>
      </c>
      <c r="H31" s="17">
        <v>23491902</v>
      </c>
      <c r="J31" s="178">
        <v>20185699</v>
      </c>
    </row>
    <row r="32" spans="1:10" ht="6" customHeight="1" x14ac:dyDescent="0.25">
      <c r="A32" s="120"/>
      <c r="B32" s="164"/>
      <c r="D32" s="13"/>
      <c r="F32" s="171"/>
      <c r="H32" s="13"/>
      <c r="J32" s="171"/>
    </row>
    <row r="33" spans="1:10" ht="21.75" customHeight="1" x14ac:dyDescent="0.25">
      <c r="A33" s="120" t="s">
        <v>26</v>
      </c>
      <c r="B33" s="164"/>
      <c r="D33" s="17">
        <f>SUM(D24:D31)</f>
        <v>2579945218</v>
      </c>
      <c r="F33" s="178">
        <f>SUM(F24:F31)</f>
        <v>2449792981</v>
      </c>
      <c r="H33" s="17">
        <f>SUM(H24:H31)</f>
        <v>2089825920</v>
      </c>
      <c r="J33" s="178">
        <f>SUM(J24:J31)</f>
        <v>2111612693</v>
      </c>
    </row>
    <row r="34" spans="1:10" ht="6" customHeight="1" x14ac:dyDescent="0.25">
      <c r="A34" s="120"/>
      <c r="B34" s="12"/>
      <c r="D34" s="13"/>
      <c r="F34" s="171"/>
      <c r="H34" s="13"/>
      <c r="J34" s="171"/>
    </row>
    <row r="35" spans="1:10" ht="21.75" customHeight="1" thickBot="1" x14ac:dyDescent="0.3">
      <c r="A35" s="120" t="s">
        <v>27</v>
      </c>
      <c r="B35" s="12"/>
      <c r="D35" s="22">
        <f>SUM(D20,D33)</f>
        <v>4500236846</v>
      </c>
      <c r="F35" s="180">
        <f>SUM(F20,F33)</f>
        <v>4152266776</v>
      </c>
      <c r="H35" s="22">
        <f>SUM(H20,H33)</f>
        <v>3914895788</v>
      </c>
      <c r="J35" s="180">
        <f>SUM(J20,J33)</f>
        <v>3673414713</v>
      </c>
    </row>
    <row r="36" spans="1:10" ht="21.75" customHeight="1" thickTop="1" x14ac:dyDescent="0.25"/>
    <row r="39" spans="1:10" ht="21.75" customHeight="1" x14ac:dyDescent="0.25">
      <c r="A39" s="231" t="s">
        <v>28</v>
      </c>
      <c r="B39" s="231"/>
      <c r="C39" s="231"/>
      <c r="D39" s="231"/>
      <c r="E39" s="231"/>
      <c r="F39" s="231"/>
      <c r="G39" s="231"/>
      <c r="H39" s="231"/>
      <c r="I39" s="231"/>
      <c r="J39" s="231"/>
    </row>
    <row r="40" spans="1:10" ht="21.75" customHeight="1" x14ac:dyDescent="0.25">
      <c r="A40" s="121"/>
      <c r="B40" s="164"/>
      <c r="C40" s="164"/>
      <c r="D40" s="164"/>
      <c r="E40" s="164"/>
      <c r="F40" s="121"/>
      <c r="G40" s="164"/>
      <c r="H40" s="164"/>
      <c r="I40" s="164"/>
      <c r="J40" s="121"/>
    </row>
    <row r="41" spans="1:10" ht="12.75" customHeight="1" x14ac:dyDescent="0.25">
      <c r="A41" s="121"/>
      <c r="B41" s="164"/>
      <c r="C41" s="164"/>
      <c r="D41" s="164"/>
      <c r="E41" s="164"/>
      <c r="F41" s="121"/>
      <c r="G41" s="164"/>
      <c r="H41" s="164"/>
      <c r="I41" s="164"/>
      <c r="J41" s="121"/>
    </row>
    <row r="42" spans="1:10" ht="21.95" customHeight="1" x14ac:dyDescent="0.25">
      <c r="A42" s="122" t="s">
        <v>29</v>
      </c>
      <c r="B42" s="2"/>
      <c r="C42" s="2"/>
      <c r="D42" s="3"/>
      <c r="E42" s="3"/>
      <c r="F42" s="170"/>
      <c r="G42" s="3"/>
      <c r="H42" s="3"/>
      <c r="I42" s="3"/>
      <c r="J42" s="170"/>
    </row>
    <row r="43" spans="1:10" ht="21.75" customHeight="1" x14ac:dyDescent="0.25">
      <c r="A43" s="120" t="str">
        <f>A1</f>
        <v>บริษัท ศรีนานาพร มาร์เก็ตติ้ง จำกัด (มหาชน)</v>
      </c>
      <c r="B43" s="23"/>
      <c r="C43" s="23"/>
      <c r="D43" s="24"/>
      <c r="E43" s="24"/>
      <c r="F43" s="175"/>
      <c r="G43" s="24"/>
      <c r="H43" s="24"/>
      <c r="I43" s="24"/>
      <c r="J43" s="175"/>
    </row>
    <row r="44" spans="1:10" ht="21.75" customHeight="1" x14ac:dyDescent="0.25">
      <c r="A44" s="120" t="str">
        <f>A2</f>
        <v>งบแสดงฐานะการเงิน</v>
      </c>
      <c r="B44" s="23"/>
      <c r="C44" s="23"/>
      <c r="D44" s="24"/>
      <c r="E44" s="24"/>
      <c r="F44" s="175"/>
      <c r="G44" s="24"/>
      <c r="H44" s="24"/>
      <c r="I44" s="24"/>
      <c r="J44" s="175"/>
    </row>
    <row r="45" spans="1:10" ht="21.75" customHeight="1" x14ac:dyDescent="0.25">
      <c r="A45" s="123" t="str">
        <f>A3</f>
        <v>ณ วันที่ 30 มิถุนายน พ.ศ. 2565</v>
      </c>
      <c r="B45" s="25"/>
      <c r="C45" s="25"/>
      <c r="D45" s="26"/>
      <c r="E45" s="26"/>
      <c r="F45" s="181"/>
      <c r="G45" s="26"/>
      <c r="H45" s="26"/>
      <c r="I45" s="26"/>
      <c r="J45" s="181"/>
    </row>
    <row r="47" spans="1:10" ht="21.75" customHeight="1" x14ac:dyDescent="0.25">
      <c r="A47" s="120"/>
      <c r="B47" s="4"/>
      <c r="C47" s="5"/>
      <c r="D47" s="230" t="s">
        <v>2</v>
      </c>
      <c r="E47" s="230"/>
      <c r="F47" s="230"/>
      <c r="G47" s="6"/>
      <c r="H47" s="230" t="s">
        <v>3</v>
      </c>
      <c r="I47" s="230"/>
      <c r="J47" s="230"/>
    </row>
    <row r="48" spans="1:10" ht="21.75" customHeight="1" x14ac:dyDescent="0.25">
      <c r="A48" s="120"/>
      <c r="B48" s="7"/>
      <c r="C48" s="5"/>
      <c r="D48" s="8" t="s">
        <v>4</v>
      </c>
      <c r="E48" s="9"/>
      <c r="F48" s="176" t="s">
        <v>5</v>
      </c>
      <c r="G48" s="11"/>
      <c r="H48" s="8" t="s">
        <v>4</v>
      </c>
      <c r="I48" s="9"/>
      <c r="J48" s="176" t="s">
        <v>5</v>
      </c>
    </row>
    <row r="49" spans="1:10" ht="21.75" customHeight="1" x14ac:dyDescent="0.25">
      <c r="A49" s="120"/>
      <c r="B49" s="7"/>
      <c r="C49" s="5"/>
      <c r="D49" s="10" t="s">
        <v>192</v>
      </c>
      <c r="E49" s="11"/>
      <c r="F49" s="165" t="s">
        <v>6</v>
      </c>
      <c r="G49" s="11"/>
      <c r="H49" s="10" t="s">
        <v>192</v>
      </c>
      <c r="I49" s="11"/>
      <c r="J49" s="165" t="s">
        <v>6</v>
      </c>
    </row>
    <row r="50" spans="1:10" ht="21.75" customHeight="1" x14ac:dyDescent="0.25">
      <c r="A50" s="120"/>
      <c r="B50" s="7"/>
      <c r="C50" s="5"/>
      <c r="D50" s="10" t="s">
        <v>181</v>
      </c>
      <c r="E50" s="11"/>
      <c r="F50" s="165" t="s">
        <v>7</v>
      </c>
      <c r="G50" s="11"/>
      <c r="H50" s="10" t="s">
        <v>181</v>
      </c>
      <c r="I50" s="11"/>
      <c r="J50" s="165" t="s">
        <v>7</v>
      </c>
    </row>
    <row r="51" spans="1:10" ht="21.75" customHeight="1" x14ac:dyDescent="0.25">
      <c r="A51" s="120"/>
      <c r="B51" s="228" t="s">
        <v>8</v>
      </c>
      <c r="C51" s="5"/>
      <c r="D51" s="226" t="s">
        <v>9</v>
      </c>
      <c r="E51" s="11"/>
      <c r="F51" s="177" t="s">
        <v>9</v>
      </c>
      <c r="G51" s="11"/>
      <c r="H51" s="226" t="s">
        <v>9</v>
      </c>
      <c r="I51" s="11"/>
      <c r="J51" s="177" t="s">
        <v>9</v>
      </c>
    </row>
    <row r="52" spans="1:10" ht="6" customHeight="1" x14ac:dyDescent="0.25">
      <c r="B52" s="12"/>
      <c r="D52" s="13"/>
      <c r="F52" s="171"/>
      <c r="H52" s="13"/>
      <c r="J52" s="171"/>
    </row>
    <row r="53" spans="1:10" ht="21.75" customHeight="1" x14ac:dyDescent="0.25">
      <c r="A53" s="120" t="s">
        <v>30</v>
      </c>
      <c r="B53" s="12"/>
      <c r="D53" s="13"/>
      <c r="F53" s="171"/>
      <c r="H53" s="13"/>
      <c r="J53" s="171"/>
    </row>
    <row r="54" spans="1:10" ht="6" customHeight="1" x14ac:dyDescent="0.25">
      <c r="B54" s="12"/>
      <c r="D54" s="13"/>
      <c r="F54" s="171"/>
      <c r="H54" s="13"/>
      <c r="J54" s="171"/>
    </row>
    <row r="55" spans="1:10" ht="21.75" customHeight="1" x14ac:dyDescent="0.25">
      <c r="A55" s="120" t="s">
        <v>31</v>
      </c>
      <c r="B55" s="12"/>
      <c r="D55" s="13"/>
      <c r="F55" s="171"/>
      <c r="H55" s="13"/>
      <c r="J55" s="171"/>
    </row>
    <row r="56" spans="1:10" ht="6" customHeight="1" x14ac:dyDescent="0.25">
      <c r="B56" s="164"/>
      <c r="D56" s="13"/>
      <c r="F56" s="171"/>
      <c r="H56" s="13"/>
      <c r="J56" s="171"/>
    </row>
    <row r="57" spans="1:10" ht="21.75" customHeight="1" x14ac:dyDescent="0.25">
      <c r="A57" s="119" t="s">
        <v>32</v>
      </c>
      <c r="B57" s="164"/>
      <c r="D57" s="13">
        <v>0</v>
      </c>
      <c r="F57" s="171">
        <v>10148660</v>
      </c>
      <c r="H57" s="13">
        <v>0</v>
      </c>
      <c r="J57" s="171">
        <v>10148660</v>
      </c>
    </row>
    <row r="58" spans="1:10" ht="21.75" customHeight="1" x14ac:dyDescent="0.25">
      <c r="A58" s="119" t="s">
        <v>33</v>
      </c>
      <c r="B58" s="164"/>
      <c r="D58" s="13">
        <v>1026737043</v>
      </c>
      <c r="F58" s="171">
        <v>876686407</v>
      </c>
      <c r="H58" s="13">
        <v>936074538</v>
      </c>
      <c r="J58" s="171">
        <v>816599562</v>
      </c>
    </row>
    <row r="59" spans="1:10" ht="21.75" customHeight="1" x14ac:dyDescent="0.25">
      <c r="A59" s="119" t="s">
        <v>34</v>
      </c>
      <c r="D59" s="13"/>
      <c r="E59" s="227"/>
      <c r="F59" s="118"/>
      <c r="G59" s="227"/>
      <c r="H59" s="27"/>
      <c r="I59" s="227"/>
      <c r="J59" s="118"/>
    </row>
    <row r="60" spans="1:10" ht="21.75" customHeight="1" x14ac:dyDescent="0.25">
      <c r="A60" s="119" t="s">
        <v>35</v>
      </c>
      <c r="B60" s="164"/>
      <c r="D60" s="13">
        <v>4073794</v>
      </c>
      <c r="F60" s="171">
        <v>5751094</v>
      </c>
      <c r="H60" s="13">
        <v>3587109</v>
      </c>
      <c r="J60" s="171">
        <v>4797962</v>
      </c>
    </row>
    <row r="61" spans="1:10" ht="21.75" customHeight="1" x14ac:dyDescent="0.25">
      <c r="A61" s="119" t="s">
        <v>36</v>
      </c>
      <c r="B61" s="164"/>
      <c r="D61" s="13">
        <v>61460270</v>
      </c>
      <c r="F61" s="171">
        <v>33630391</v>
      </c>
      <c r="H61" s="13">
        <v>61316377</v>
      </c>
      <c r="J61" s="171">
        <v>33236543</v>
      </c>
    </row>
    <row r="62" spans="1:10" ht="21.75" customHeight="1" x14ac:dyDescent="0.25">
      <c r="A62" s="119" t="s">
        <v>37</v>
      </c>
      <c r="B62" s="164"/>
      <c r="D62" s="17">
        <v>0</v>
      </c>
      <c r="F62" s="171">
        <v>365880</v>
      </c>
      <c r="H62" s="17">
        <v>0</v>
      </c>
      <c r="J62" s="171">
        <v>365880</v>
      </c>
    </row>
    <row r="63" spans="1:10" ht="6" customHeight="1" x14ac:dyDescent="0.25">
      <c r="B63" s="12"/>
      <c r="D63" s="28"/>
      <c r="F63" s="182"/>
      <c r="H63" s="28"/>
      <c r="J63" s="182"/>
    </row>
    <row r="64" spans="1:10" ht="21.75" customHeight="1" x14ac:dyDescent="0.25">
      <c r="A64" s="120" t="s">
        <v>38</v>
      </c>
      <c r="B64" s="164"/>
      <c r="D64" s="17">
        <f>SUM(D57:D62)</f>
        <v>1092271107</v>
      </c>
      <c r="F64" s="178">
        <f>SUM(F57:F62)</f>
        <v>926582432</v>
      </c>
      <c r="H64" s="17">
        <f>SUM(H57:H62)</f>
        <v>1000978024</v>
      </c>
      <c r="J64" s="178">
        <f>SUM(J57:J62)</f>
        <v>865148607</v>
      </c>
    </row>
    <row r="65" spans="1:10" ht="21.75" customHeight="1" x14ac:dyDescent="0.25">
      <c r="B65" s="164"/>
      <c r="D65" s="13"/>
      <c r="F65" s="171"/>
      <c r="H65" s="13"/>
      <c r="J65" s="171"/>
    </row>
    <row r="66" spans="1:10" ht="21.75" customHeight="1" x14ac:dyDescent="0.25">
      <c r="A66" s="120" t="s">
        <v>39</v>
      </c>
      <c r="B66" s="12"/>
      <c r="D66" s="13"/>
      <c r="F66" s="171"/>
      <c r="H66" s="13"/>
      <c r="J66" s="171"/>
    </row>
    <row r="67" spans="1:10" ht="6" customHeight="1" x14ac:dyDescent="0.25">
      <c r="B67" s="164"/>
      <c r="D67" s="13"/>
      <c r="F67" s="171"/>
      <c r="H67" s="13"/>
      <c r="J67" s="171"/>
    </row>
    <row r="68" spans="1:10" ht="21.75" customHeight="1" x14ac:dyDescent="0.25">
      <c r="A68" s="119" t="s">
        <v>40</v>
      </c>
      <c r="B68" s="164"/>
      <c r="D68" s="13">
        <v>11116075</v>
      </c>
      <c r="F68" s="171">
        <v>12789517</v>
      </c>
      <c r="H68" s="13">
        <v>9578241</v>
      </c>
      <c r="J68" s="171">
        <v>10649909</v>
      </c>
    </row>
    <row r="69" spans="1:10" ht="21.75" customHeight="1" x14ac:dyDescent="0.25">
      <c r="A69" s="119" t="s">
        <v>202</v>
      </c>
      <c r="B69" s="164">
        <v>11</v>
      </c>
      <c r="D69" s="13">
        <v>56133322</v>
      </c>
      <c r="F69" s="171">
        <v>0</v>
      </c>
      <c r="H69" s="13">
        <v>0</v>
      </c>
      <c r="J69" s="171">
        <v>0</v>
      </c>
    </row>
    <row r="70" spans="1:10" ht="21.75" customHeight="1" x14ac:dyDescent="0.25">
      <c r="A70" s="119" t="s">
        <v>41</v>
      </c>
      <c r="B70" s="164"/>
      <c r="D70" s="13">
        <v>54097153</v>
      </c>
      <c r="F70" s="171">
        <v>53679384</v>
      </c>
      <c r="H70" s="13">
        <v>53741231</v>
      </c>
      <c r="J70" s="171">
        <v>53093334</v>
      </c>
    </row>
    <row r="71" spans="1:10" ht="21.75" customHeight="1" x14ac:dyDescent="0.25">
      <c r="A71" s="119" t="s">
        <v>42</v>
      </c>
      <c r="B71" s="164"/>
      <c r="D71" s="13">
        <v>72399763</v>
      </c>
      <c r="E71" s="227"/>
      <c r="F71" s="171">
        <v>68533830</v>
      </c>
      <c r="G71" s="14"/>
      <c r="H71" s="13">
        <v>0</v>
      </c>
      <c r="I71" s="14"/>
      <c r="J71" s="171">
        <v>0</v>
      </c>
    </row>
    <row r="72" spans="1:10" ht="6" customHeight="1" x14ac:dyDescent="0.25">
      <c r="B72" s="12"/>
      <c r="D72" s="28"/>
      <c r="F72" s="182"/>
      <c r="H72" s="28"/>
      <c r="J72" s="182"/>
    </row>
    <row r="73" spans="1:10" ht="21.75" customHeight="1" x14ac:dyDescent="0.25">
      <c r="A73" s="120" t="s">
        <v>43</v>
      </c>
      <c r="B73" s="12"/>
      <c r="D73" s="17">
        <f>SUM(D68:D71)</f>
        <v>193746313</v>
      </c>
      <c r="F73" s="178">
        <f>SUM(F68:F71)</f>
        <v>135002731</v>
      </c>
      <c r="H73" s="17">
        <f>SUM(H68:H71)</f>
        <v>63319472</v>
      </c>
      <c r="J73" s="178">
        <f>SUM(J68:J71)</f>
        <v>63743243</v>
      </c>
    </row>
    <row r="74" spans="1:10" ht="6" customHeight="1" x14ac:dyDescent="0.25">
      <c r="B74" s="12"/>
      <c r="D74" s="28"/>
      <c r="F74" s="171"/>
      <c r="H74" s="13"/>
      <c r="J74" s="171"/>
    </row>
    <row r="75" spans="1:10" ht="21.75" customHeight="1" x14ac:dyDescent="0.25">
      <c r="A75" s="120" t="s">
        <v>44</v>
      </c>
      <c r="B75" s="12"/>
      <c r="D75" s="17">
        <f>SUM(D64,D73)</f>
        <v>1286017420</v>
      </c>
      <c r="F75" s="178">
        <f>SUM(F64,F73)</f>
        <v>1061585163</v>
      </c>
      <c r="H75" s="17">
        <f>SUM(H64,H73)</f>
        <v>1064297496</v>
      </c>
      <c r="J75" s="178">
        <f>SUM(J64,J73)</f>
        <v>928891850</v>
      </c>
    </row>
    <row r="76" spans="1:10" ht="21.75" customHeight="1" x14ac:dyDescent="0.25">
      <c r="A76" s="120"/>
      <c r="B76" s="12"/>
      <c r="D76" s="14"/>
      <c r="F76" s="171"/>
      <c r="H76" s="14"/>
      <c r="J76" s="171"/>
    </row>
    <row r="77" spans="1:10" ht="21.75" customHeight="1" x14ac:dyDescent="0.25">
      <c r="A77" s="120"/>
      <c r="B77" s="12"/>
      <c r="D77" s="14"/>
      <c r="F77" s="171"/>
      <c r="H77" s="14"/>
      <c r="J77" s="171"/>
    </row>
    <row r="78" spans="1:10" ht="21.75" customHeight="1" x14ac:dyDescent="0.25">
      <c r="A78" s="120"/>
      <c r="B78" s="12"/>
      <c r="D78" s="14"/>
      <c r="F78" s="171"/>
      <c r="H78" s="14"/>
      <c r="J78" s="171"/>
    </row>
    <row r="79" spans="1:10" ht="21.75" customHeight="1" x14ac:dyDescent="0.25">
      <c r="A79" s="120"/>
      <c r="B79" s="12"/>
      <c r="D79" s="14"/>
      <c r="F79" s="171"/>
      <c r="H79" s="14"/>
      <c r="J79" s="171"/>
    </row>
    <row r="80" spans="1:10" ht="21.75" customHeight="1" x14ac:dyDescent="0.25">
      <c r="A80" s="120"/>
      <c r="B80" s="12"/>
      <c r="D80" s="14"/>
      <c r="F80" s="171"/>
      <c r="H80" s="14"/>
      <c r="J80" s="171"/>
    </row>
    <row r="81" spans="1:10" ht="21.75" customHeight="1" x14ac:dyDescent="0.25">
      <c r="A81" s="120"/>
      <c r="B81" s="12"/>
      <c r="D81" s="14"/>
      <c r="F81" s="171"/>
      <c r="H81" s="14"/>
      <c r="J81" s="171"/>
    </row>
    <row r="82" spans="1:10" ht="21.75" customHeight="1" x14ac:dyDescent="0.25">
      <c r="A82" s="120"/>
      <c r="B82" s="12"/>
      <c r="D82" s="14"/>
      <c r="F82" s="171"/>
      <c r="H82" s="14"/>
      <c r="J82" s="171"/>
    </row>
    <row r="83" spans="1:10" ht="12.75" customHeight="1" x14ac:dyDescent="0.25">
      <c r="A83" s="120"/>
      <c r="B83" s="12"/>
      <c r="D83" s="14"/>
      <c r="F83" s="171"/>
      <c r="H83" s="14"/>
      <c r="J83" s="171"/>
    </row>
    <row r="84" spans="1:10" ht="21.95" customHeight="1" x14ac:dyDescent="0.25">
      <c r="A84" s="124" t="str">
        <f>A42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84" s="29"/>
      <c r="C84" s="29"/>
      <c r="D84" s="29"/>
      <c r="E84" s="29"/>
      <c r="F84" s="124"/>
      <c r="G84" s="29"/>
      <c r="H84" s="29"/>
      <c r="I84" s="29"/>
      <c r="J84" s="124"/>
    </row>
    <row r="85" spans="1:10" ht="21.75" customHeight="1" x14ac:dyDescent="0.25">
      <c r="A85" s="120" t="str">
        <f>A1</f>
        <v>บริษัท ศรีนานาพร มาร์เก็ตติ้ง จำกัด (มหาชน)</v>
      </c>
      <c r="B85" s="23"/>
      <c r="C85" s="23"/>
      <c r="D85" s="24"/>
      <c r="E85" s="24"/>
      <c r="F85" s="175"/>
      <c r="G85" s="24"/>
      <c r="H85" s="24"/>
      <c r="I85" s="24"/>
      <c r="J85" s="175"/>
    </row>
    <row r="86" spans="1:10" ht="21.75" customHeight="1" x14ac:dyDescent="0.25">
      <c r="A86" s="120" t="str">
        <f>A2</f>
        <v>งบแสดงฐานะการเงิน</v>
      </c>
      <c r="B86" s="23"/>
      <c r="C86" s="23"/>
      <c r="D86" s="24"/>
      <c r="E86" s="24"/>
      <c r="F86" s="175"/>
      <c r="G86" s="24"/>
      <c r="H86" s="24"/>
      <c r="I86" s="24"/>
      <c r="J86" s="175"/>
    </row>
    <row r="87" spans="1:10" ht="21.75" customHeight="1" x14ac:dyDescent="0.25">
      <c r="A87" s="123" t="str">
        <f>A3</f>
        <v>ณ วันที่ 30 มิถุนายน พ.ศ. 2565</v>
      </c>
      <c r="B87" s="25"/>
      <c r="C87" s="25"/>
      <c r="D87" s="26"/>
      <c r="E87" s="26"/>
      <c r="F87" s="181"/>
      <c r="G87" s="26"/>
      <c r="H87" s="26"/>
      <c r="I87" s="26"/>
      <c r="J87" s="181"/>
    </row>
    <row r="88" spans="1:10" ht="20.100000000000001" customHeight="1" x14ac:dyDescent="0.25"/>
    <row r="89" spans="1:10" ht="20.100000000000001" customHeight="1" x14ac:dyDescent="0.25">
      <c r="A89" s="120"/>
      <c r="B89" s="4"/>
      <c r="C89" s="5"/>
      <c r="D89" s="230" t="s">
        <v>2</v>
      </c>
      <c r="E89" s="230"/>
      <c r="F89" s="230"/>
      <c r="G89" s="6"/>
      <c r="H89" s="230" t="s">
        <v>3</v>
      </c>
      <c r="I89" s="230"/>
      <c r="J89" s="230"/>
    </row>
    <row r="90" spans="1:10" ht="20.100000000000001" customHeight="1" x14ac:dyDescent="0.25">
      <c r="A90" s="120"/>
      <c r="B90" s="4"/>
      <c r="C90" s="5"/>
      <c r="D90" s="8" t="s">
        <v>4</v>
      </c>
      <c r="E90" s="9"/>
      <c r="F90" s="176" t="s">
        <v>5</v>
      </c>
      <c r="G90" s="11"/>
      <c r="H90" s="8" t="s">
        <v>4</v>
      </c>
      <c r="I90" s="9"/>
      <c r="J90" s="176" t="s">
        <v>5</v>
      </c>
    </row>
    <row r="91" spans="1:10" ht="20.100000000000001" customHeight="1" x14ac:dyDescent="0.25">
      <c r="A91" s="120"/>
      <c r="B91" s="4"/>
      <c r="C91" s="5"/>
      <c r="D91" s="10" t="s">
        <v>192</v>
      </c>
      <c r="E91" s="11"/>
      <c r="F91" s="165" t="s">
        <v>6</v>
      </c>
      <c r="G91" s="11"/>
      <c r="H91" s="10" t="s">
        <v>192</v>
      </c>
      <c r="I91" s="11"/>
      <c r="J91" s="165" t="s">
        <v>6</v>
      </c>
    </row>
    <row r="92" spans="1:10" ht="20.100000000000001" customHeight="1" x14ac:dyDescent="0.25">
      <c r="A92" s="120"/>
      <c r="B92" s="4"/>
      <c r="C92" s="5"/>
      <c r="D92" s="10" t="s">
        <v>181</v>
      </c>
      <c r="E92" s="11"/>
      <c r="F92" s="165" t="s">
        <v>7</v>
      </c>
      <c r="G92" s="11"/>
      <c r="H92" s="10" t="s">
        <v>181</v>
      </c>
      <c r="I92" s="11"/>
      <c r="J92" s="165" t="s">
        <v>7</v>
      </c>
    </row>
    <row r="93" spans="1:10" ht="20.100000000000001" customHeight="1" x14ac:dyDescent="0.25">
      <c r="A93" s="120"/>
      <c r="B93" s="4"/>
      <c r="C93" s="5"/>
      <c r="D93" s="226" t="s">
        <v>9</v>
      </c>
      <c r="E93" s="11"/>
      <c r="F93" s="177" t="s">
        <v>9</v>
      </c>
      <c r="G93" s="11"/>
      <c r="H93" s="226" t="s">
        <v>9</v>
      </c>
      <c r="I93" s="11"/>
      <c r="J93" s="177" t="s">
        <v>9</v>
      </c>
    </row>
    <row r="94" spans="1:10" ht="6" customHeight="1" x14ac:dyDescent="0.25">
      <c r="A94" s="120"/>
      <c r="B94" s="4"/>
      <c r="D94" s="30"/>
      <c r="F94" s="172"/>
      <c r="H94" s="30"/>
      <c r="J94" s="172"/>
    </row>
    <row r="95" spans="1:10" ht="20.100000000000001" customHeight="1" x14ac:dyDescent="0.25">
      <c r="A95" s="120" t="s">
        <v>180</v>
      </c>
      <c r="B95" s="12"/>
      <c r="D95" s="13"/>
      <c r="F95" s="171"/>
      <c r="H95" s="13"/>
      <c r="J95" s="171"/>
    </row>
    <row r="96" spans="1:10" ht="6" customHeight="1" x14ac:dyDescent="0.25">
      <c r="A96" s="120"/>
      <c r="B96" s="12"/>
      <c r="D96" s="13"/>
      <c r="F96" s="171"/>
      <c r="H96" s="13"/>
      <c r="J96" s="171"/>
    </row>
    <row r="97" spans="1:10" ht="20.100000000000001" customHeight="1" x14ac:dyDescent="0.25">
      <c r="A97" s="120" t="s">
        <v>45</v>
      </c>
      <c r="B97" s="12"/>
      <c r="D97" s="13"/>
      <c r="F97" s="171"/>
      <c r="H97" s="13"/>
      <c r="J97" s="171"/>
    </row>
    <row r="98" spans="1:10" ht="6" customHeight="1" x14ac:dyDescent="0.25">
      <c r="B98" s="164"/>
      <c r="D98" s="13"/>
      <c r="F98" s="171"/>
      <c r="H98" s="13"/>
      <c r="J98" s="171"/>
    </row>
    <row r="99" spans="1:10" ht="20.100000000000001" customHeight="1" x14ac:dyDescent="0.25">
      <c r="A99" s="119" t="s">
        <v>46</v>
      </c>
      <c r="B99" s="164"/>
      <c r="D99" s="13"/>
      <c r="F99" s="171"/>
      <c r="H99" s="13"/>
      <c r="J99" s="171"/>
    </row>
    <row r="100" spans="1:10" ht="20.100000000000001" customHeight="1" x14ac:dyDescent="0.25">
      <c r="A100" s="119" t="s">
        <v>47</v>
      </c>
      <c r="B100" s="164"/>
      <c r="D100" s="13"/>
      <c r="F100" s="171"/>
      <c r="H100" s="13"/>
      <c r="J100" s="171"/>
    </row>
    <row r="101" spans="1:10" ht="20.100000000000001" customHeight="1" x14ac:dyDescent="0.25">
      <c r="A101" s="119" t="s">
        <v>48</v>
      </c>
      <c r="B101" s="164"/>
      <c r="D101" s="13"/>
      <c r="F101" s="171"/>
      <c r="H101" s="13"/>
      <c r="J101" s="171"/>
    </row>
    <row r="102" spans="1:10" ht="20.100000000000001" customHeight="1" thickBot="1" x14ac:dyDescent="0.3">
      <c r="A102" s="119" t="s">
        <v>49</v>
      </c>
      <c r="B102" s="164"/>
      <c r="D102" s="22">
        <v>480000000</v>
      </c>
      <c r="F102" s="180">
        <v>480000000</v>
      </c>
      <c r="H102" s="22">
        <v>480000000</v>
      </c>
      <c r="J102" s="180">
        <v>480000000</v>
      </c>
    </row>
    <row r="103" spans="1:10" ht="6" customHeight="1" thickTop="1" x14ac:dyDescent="0.25">
      <c r="B103" s="164"/>
      <c r="D103" s="13"/>
      <c r="F103" s="171"/>
      <c r="H103" s="13"/>
      <c r="J103" s="171"/>
    </row>
    <row r="104" spans="1:10" ht="20.100000000000001" customHeight="1" x14ac:dyDescent="0.25">
      <c r="A104" s="119" t="s">
        <v>50</v>
      </c>
      <c r="B104" s="164"/>
      <c r="D104" s="13"/>
      <c r="F104" s="171"/>
      <c r="H104" s="13"/>
      <c r="J104" s="171"/>
    </row>
    <row r="105" spans="1:10" ht="20.100000000000001" customHeight="1" x14ac:dyDescent="0.25">
      <c r="A105" s="119" t="s">
        <v>48</v>
      </c>
      <c r="B105" s="164"/>
      <c r="D105" s="13"/>
      <c r="F105" s="171"/>
      <c r="H105" s="32"/>
      <c r="J105" s="171"/>
    </row>
    <row r="106" spans="1:10" ht="20.100000000000001" customHeight="1" x14ac:dyDescent="0.25">
      <c r="A106" s="119" t="s">
        <v>51</v>
      </c>
      <c r="B106" s="164"/>
      <c r="D106" s="13">
        <v>480000000</v>
      </c>
      <c r="F106" s="171">
        <v>480000000</v>
      </c>
      <c r="H106" s="13">
        <v>480000000</v>
      </c>
      <c r="J106" s="171">
        <v>480000000</v>
      </c>
    </row>
    <row r="107" spans="1:10" ht="6" customHeight="1" x14ac:dyDescent="0.25">
      <c r="B107" s="164"/>
      <c r="D107" s="13"/>
      <c r="F107" s="171"/>
      <c r="H107" s="13"/>
    </row>
    <row r="108" spans="1:10" ht="20.100000000000001" customHeight="1" x14ac:dyDescent="0.25">
      <c r="A108" s="119" t="s">
        <v>175</v>
      </c>
      <c r="B108" s="164"/>
      <c r="D108" s="13">
        <v>2018140406</v>
      </c>
      <c r="F108" s="171">
        <v>2018140406</v>
      </c>
      <c r="H108" s="13">
        <v>2018140406</v>
      </c>
      <c r="J108" s="171">
        <v>2018140406</v>
      </c>
    </row>
    <row r="109" spans="1:10" ht="20.100000000000001" customHeight="1" x14ac:dyDescent="0.25">
      <c r="A109" s="119" t="s">
        <v>52</v>
      </c>
      <c r="D109" s="13"/>
      <c r="F109" s="171"/>
      <c r="H109" s="32"/>
      <c r="J109" s="171"/>
    </row>
    <row r="110" spans="1:10" ht="20.100000000000001" customHeight="1" x14ac:dyDescent="0.25">
      <c r="A110" s="119" t="s">
        <v>53</v>
      </c>
      <c r="B110" s="164"/>
      <c r="D110" s="13">
        <v>-412488709</v>
      </c>
      <c r="F110" s="171">
        <v>-412488709</v>
      </c>
      <c r="H110" s="13">
        <v>-412488709</v>
      </c>
      <c r="J110" s="171">
        <v>-412488709</v>
      </c>
    </row>
    <row r="111" spans="1:10" ht="20.100000000000001" customHeight="1" x14ac:dyDescent="0.25">
      <c r="A111" s="119" t="s">
        <v>54</v>
      </c>
      <c r="B111" s="164"/>
      <c r="D111" s="13"/>
      <c r="F111" s="171"/>
      <c r="H111" s="13"/>
      <c r="J111" s="171"/>
    </row>
    <row r="112" spans="1:10" ht="20.100000000000001" customHeight="1" x14ac:dyDescent="0.25">
      <c r="A112" s="119" t="s">
        <v>55</v>
      </c>
      <c r="B112" s="164"/>
      <c r="D112" s="13">
        <v>-829580</v>
      </c>
      <c r="F112" s="171">
        <v>-829580</v>
      </c>
      <c r="H112" s="13">
        <v>0</v>
      </c>
      <c r="J112" s="171">
        <v>0</v>
      </c>
    </row>
    <row r="113" spans="1:10" ht="20.100000000000001" customHeight="1" x14ac:dyDescent="0.25">
      <c r="A113" s="119" t="s">
        <v>56</v>
      </c>
      <c r="B113" s="164"/>
      <c r="D113" s="13"/>
      <c r="F113" s="171"/>
      <c r="H113" s="13"/>
      <c r="J113" s="171"/>
    </row>
    <row r="114" spans="1:10" ht="20.100000000000001" customHeight="1" x14ac:dyDescent="0.25">
      <c r="A114" s="119" t="s">
        <v>57</v>
      </c>
      <c r="B114" s="164"/>
      <c r="D114" s="13">
        <v>48000000</v>
      </c>
      <c r="F114" s="171">
        <v>48000000</v>
      </c>
      <c r="H114" s="13">
        <v>48000000</v>
      </c>
      <c r="J114" s="171">
        <v>48000000</v>
      </c>
    </row>
    <row r="115" spans="1:10" ht="20.100000000000001" customHeight="1" x14ac:dyDescent="0.25">
      <c r="A115" s="119" t="s">
        <v>58</v>
      </c>
      <c r="B115" s="164"/>
      <c r="D115" s="13">
        <f>+'EQ conso 22 (10)'!K21</f>
        <v>538447630</v>
      </c>
      <c r="F115" s="171">
        <v>451648809</v>
      </c>
      <c r="H115" s="13">
        <f>+'EQ Sep 22 (12) '!J19</f>
        <v>612108154</v>
      </c>
      <c r="J115" s="171">
        <v>506032725</v>
      </c>
    </row>
    <row r="116" spans="1:10" ht="20.100000000000001" customHeight="1" x14ac:dyDescent="0.25">
      <c r="A116" s="119" t="s">
        <v>59</v>
      </c>
      <c r="B116" s="164"/>
      <c r="D116" s="17">
        <v>276424347</v>
      </c>
      <c r="F116" s="178">
        <v>253185969</v>
      </c>
      <c r="H116" s="17">
        <v>104838441</v>
      </c>
      <c r="J116" s="178">
        <v>104838441</v>
      </c>
    </row>
    <row r="117" spans="1:10" ht="6" customHeight="1" x14ac:dyDescent="0.25">
      <c r="A117" s="120"/>
      <c r="B117" s="12"/>
      <c r="D117" s="13"/>
      <c r="F117" s="171"/>
      <c r="H117" s="13"/>
      <c r="J117" s="171"/>
    </row>
    <row r="118" spans="1:10" ht="20.100000000000001" customHeight="1" x14ac:dyDescent="0.25">
      <c r="A118" s="120" t="s">
        <v>174</v>
      </c>
      <c r="B118" s="12"/>
      <c r="D118" s="13">
        <f>SUM(D106:D116)</f>
        <v>2947694094</v>
      </c>
      <c r="F118" s="171">
        <f>SUM(F106:F116)</f>
        <v>2837656895</v>
      </c>
      <c r="H118" s="13">
        <f>SUM(H106:H116)</f>
        <v>2850598292</v>
      </c>
      <c r="J118" s="171">
        <f>SUM(J106:J116)</f>
        <v>2744522863</v>
      </c>
    </row>
    <row r="119" spans="1:10" ht="20.100000000000001" customHeight="1" x14ac:dyDescent="0.25">
      <c r="A119" s="119" t="s">
        <v>60</v>
      </c>
      <c r="B119" s="164"/>
      <c r="D119" s="17">
        <f>+'EQ conso 22 (10)'!Y21</f>
        <v>266525332</v>
      </c>
      <c r="F119" s="178">
        <v>253024718</v>
      </c>
      <c r="H119" s="17">
        <v>0</v>
      </c>
      <c r="J119" s="178">
        <v>0</v>
      </c>
    </row>
    <row r="120" spans="1:10" ht="6" customHeight="1" x14ac:dyDescent="0.25">
      <c r="A120" s="120"/>
      <c r="B120" s="12"/>
      <c r="D120" s="13"/>
      <c r="F120" s="171"/>
      <c r="H120" s="13"/>
      <c r="J120" s="171"/>
    </row>
    <row r="121" spans="1:10" ht="20.100000000000001" customHeight="1" x14ac:dyDescent="0.25">
      <c r="A121" s="120" t="s">
        <v>61</v>
      </c>
      <c r="B121" s="12"/>
      <c r="D121" s="17">
        <f>SUM(D118:D119)</f>
        <v>3214219426</v>
      </c>
      <c r="F121" s="178">
        <f>SUM(F118:F119)</f>
        <v>3090681613</v>
      </c>
      <c r="H121" s="17">
        <f>SUM(H118:H119)</f>
        <v>2850598292</v>
      </c>
      <c r="J121" s="178">
        <f>SUM(J118:J119)</f>
        <v>2744522863</v>
      </c>
    </row>
    <row r="122" spans="1:10" ht="6" customHeight="1" x14ac:dyDescent="0.25">
      <c r="B122" s="12"/>
      <c r="D122" s="13"/>
      <c r="F122" s="171"/>
      <c r="H122" s="13"/>
      <c r="J122" s="171"/>
    </row>
    <row r="123" spans="1:10" ht="21.75" customHeight="1" thickBot="1" x14ac:dyDescent="0.3">
      <c r="A123" s="120" t="s">
        <v>62</v>
      </c>
      <c r="B123" s="12"/>
      <c r="D123" s="22">
        <f>SUM(D75,D121)</f>
        <v>4500236846</v>
      </c>
      <c r="F123" s="180">
        <f>SUM(F75,F121)</f>
        <v>4152266776</v>
      </c>
      <c r="H123" s="22">
        <f>SUM(H75,H121)</f>
        <v>3914895788</v>
      </c>
      <c r="J123" s="180">
        <f>SUM(J75,J121)</f>
        <v>3673414713</v>
      </c>
    </row>
    <row r="124" spans="1:10" s="118" customFormat="1" ht="21.75" customHeight="1" thickTop="1" x14ac:dyDescent="0.25">
      <c r="A124" s="120"/>
      <c r="B124" s="135"/>
      <c r="D124" s="163"/>
      <c r="E124" s="158"/>
      <c r="F124" s="163"/>
      <c r="G124" s="158"/>
      <c r="H124" s="163"/>
      <c r="I124" s="158"/>
      <c r="J124" s="163"/>
    </row>
    <row r="125" spans="1:10" s="118" customFormat="1" ht="21.75" customHeight="1" x14ac:dyDescent="0.25">
      <c r="A125" s="120"/>
      <c r="B125" s="135"/>
      <c r="D125" s="163"/>
      <c r="E125" s="158"/>
      <c r="F125" s="163"/>
      <c r="G125" s="158"/>
      <c r="H125" s="163"/>
      <c r="I125" s="158"/>
      <c r="J125" s="163"/>
    </row>
    <row r="126" spans="1:10" s="118" customFormat="1" ht="21.75" customHeight="1" x14ac:dyDescent="0.25">
      <c r="A126" s="120"/>
      <c r="B126" s="135"/>
      <c r="D126" s="163"/>
      <c r="E126" s="158"/>
      <c r="F126" s="163"/>
      <c r="G126" s="158"/>
      <c r="H126" s="163"/>
      <c r="I126" s="158"/>
      <c r="J126" s="163"/>
    </row>
    <row r="127" spans="1:10" s="118" customFormat="1" ht="30.75" customHeight="1" x14ac:dyDescent="0.25">
      <c r="A127" s="120"/>
      <c r="B127" s="135"/>
      <c r="D127" s="163"/>
      <c r="E127" s="158"/>
      <c r="F127" s="163"/>
      <c r="G127" s="158"/>
      <c r="H127" s="163"/>
      <c r="I127" s="163"/>
      <c r="J127" s="163"/>
    </row>
    <row r="128" spans="1:10" ht="21.95" customHeight="1" x14ac:dyDescent="0.25">
      <c r="A128" s="124" t="str">
        <f>A84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28" s="2"/>
      <c r="C128" s="2"/>
      <c r="D128" s="3"/>
      <c r="E128" s="3"/>
      <c r="F128" s="170"/>
      <c r="G128" s="3"/>
      <c r="H128" s="3"/>
      <c r="I128" s="3"/>
      <c r="J128" s="170"/>
    </row>
    <row r="130" spans="6:10" ht="21.75" customHeight="1" x14ac:dyDescent="0.25">
      <c r="F130" s="1"/>
      <c r="J130" s="1"/>
    </row>
  </sheetData>
  <mergeCells count="7">
    <mergeCell ref="D89:F89"/>
    <mergeCell ref="H89:J89"/>
    <mergeCell ref="D5:F5"/>
    <mergeCell ref="H5:J5"/>
    <mergeCell ref="A39:J39"/>
    <mergeCell ref="D47:F47"/>
    <mergeCell ref="H47:J47"/>
  </mergeCells>
  <printOptions horizontalCentered="1"/>
  <pageMargins left="0.8" right="0.5" top="0.5" bottom="0.6" header="0.49" footer="0.4"/>
  <pageSetup paperSize="9" firstPageNumber="2" fitToHeight="0" orientation="portrait" useFirstPageNumber="1" horizontalDpi="1200" verticalDpi="1200" r:id="rId1"/>
  <headerFooter>
    <oddHeader xml:space="preserve">&amp;C
</oddHeader>
    <oddFooter>&amp;R&amp;"Browallia New,Regular"&amp;13&amp;P</oddFooter>
  </headerFooter>
  <rowBreaks count="2" manualBreakCount="2">
    <brk id="42" max="16383" man="1"/>
    <brk id="8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5DA831-6EF6-4B9C-B6A8-7C95483B7A65}">
  <dimension ref="A1:L85"/>
  <sheetViews>
    <sheetView topLeftCell="A30" zoomScale="85" zoomScaleNormal="85" zoomScaleSheetLayoutView="56" zoomScalePageLayoutView="115" workbookViewId="0">
      <selection activeCell="F42" sqref="F1:L1048576"/>
    </sheetView>
  </sheetViews>
  <sheetFormatPr defaultColWidth="7.28515625" defaultRowHeight="21.75" customHeight="1" x14ac:dyDescent="0.25"/>
  <cols>
    <col min="1" max="2" width="1.7109375" style="118" customWidth="1"/>
    <col min="3" max="3" width="27.28515625" style="118" customWidth="1"/>
    <col min="4" max="4" width="8.5703125" style="121" customWidth="1"/>
    <col min="5" max="5" width="0.85546875" style="118" customWidth="1"/>
    <col min="6" max="6" width="11.7109375" style="82" customWidth="1"/>
    <col min="7" max="7" width="0.85546875" style="1" customWidth="1"/>
    <col min="8" max="8" width="11.7109375" style="168" customWidth="1"/>
    <col min="9" max="9" width="0.85546875" style="1" customWidth="1"/>
    <col min="10" max="10" width="11.7109375" style="82" customWidth="1"/>
    <col min="11" max="11" width="0.85546875" style="1" customWidth="1"/>
    <col min="12" max="12" width="11.7109375" style="168" customWidth="1"/>
    <col min="13" max="16384" width="7.28515625" style="227"/>
  </cols>
  <sheetData>
    <row r="1" spans="1:12" ht="21.75" customHeight="1" x14ac:dyDescent="0.25">
      <c r="A1" s="127" t="str">
        <f>+'2-4'!A1</f>
        <v>บริษัท ศรีนานาพร มาร์เก็ตติ้ง จำกัด (มหาชน)</v>
      </c>
      <c r="K1" s="14"/>
    </row>
    <row r="2" spans="1:12" ht="21.75" customHeight="1" x14ac:dyDescent="0.25">
      <c r="A2" s="127" t="s">
        <v>63</v>
      </c>
    </row>
    <row r="3" spans="1:12" ht="21.75" customHeight="1" x14ac:dyDescent="0.25">
      <c r="A3" s="25" t="s">
        <v>193</v>
      </c>
      <c r="B3" s="139"/>
      <c r="C3" s="139"/>
      <c r="D3" s="140"/>
      <c r="E3" s="139"/>
      <c r="F3" s="187"/>
      <c r="G3" s="3"/>
      <c r="H3" s="200"/>
      <c r="I3" s="3"/>
      <c r="J3" s="187"/>
      <c r="K3" s="3"/>
      <c r="L3" s="200"/>
    </row>
    <row r="5" spans="1:12" ht="21.75" customHeight="1" x14ac:dyDescent="0.25">
      <c r="F5" s="232" t="s">
        <v>2</v>
      </c>
      <c r="G5" s="232"/>
      <c r="H5" s="232"/>
      <c r="I5" s="31"/>
      <c r="J5" s="232" t="s">
        <v>3</v>
      </c>
      <c r="K5" s="232"/>
      <c r="L5" s="232"/>
    </row>
    <row r="6" spans="1:12" ht="21.75" customHeight="1" x14ac:dyDescent="0.25">
      <c r="A6" s="127"/>
      <c r="B6" s="127"/>
      <c r="C6" s="127"/>
      <c r="D6" s="135"/>
      <c r="E6" s="127"/>
      <c r="F6" s="10" t="s">
        <v>181</v>
      </c>
      <c r="H6" s="165" t="s">
        <v>7</v>
      </c>
      <c r="J6" s="10" t="s">
        <v>181</v>
      </c>
      <c r="L6" s="165" t="s">
        <v>7</v>
      </c>
    </row>
    <row r="7" spans="1:12" ht="21.75" customHeight="1" x14ac:dyDescent="0.25">
      <c r="A7" s="127"/>
      <c r="B7" s="127"/>
      <c r="C7" s="127"/>
      <c r="D7" s="228" t="s">
        <v>8</v>
      </c>
      <c r="E7" s="127"/>
      <c r="F7" s="40" t="s">
        <v>9</v>
      </c>
      <c r="G7" s="31"/>
      <c r="H7" s="152" t="s">
        <v>9</v>
      </c>
      <c r="I7" s="31"/>
      <c r="J7" s="40" t="s">
        <v>9</v>
      </c>
      <c r="K7" s="31"/>
      <c r="L7" s="152" t="s">
        <v>9</v>
      </c>
    </row>
    <row r="8" spans="1:12" ht="6" customHeight="1" x14ac:dyDescent="0.25">
      <c r="A8" s="127"/>
      <c r="B8" s="127"/>
      <c r="C8" s="127"/>
      <c r="D8" s="136"/>
      <c r="E8" s="136"/>
      <c r="F8" s="41"/>
      <c r="G8" s="10"/>
      <c r="H8" s="153"/>
      <c r="I8" s="10"/>
      <c r="J8" s="41"/>
      <c r="K8" s="10"/>
      <c r="L8" s="153"/>
    </row>
    <row r="9" spans="1:12" ht="21.75" customHeight="1" x14ac:dyDescent="0.25">
      <c r="A9" s="127" t="s">
        <v>64</v>
      </c>
      <c r="B9" s="127"/>
      <c r="C9" s="127"/>
      <c r="D9" s="137"/>
      <c r="E9" s="138"/>
      <c r="F9" s="43"/>
      <c r="G9" s="44"/>
      <c r="H9" s="154"/>
      <c r="I9" s="44"/>
      <c r="J9" s="43"/>
      <c r="K9" s="44"/>
      <c r="L9" s="154"/>
    </row>
    <row r="10" spans="1:12" ht="6" customHeight="1" x14ac:dyDescent="0.25">
      <c r="A10" s="127"/>
      <c r="B10" s="127"/>
      <c r="C10" s="127"/>
      <c r="D10" s="136"/>
      <c r="E10" s="136"/>
      <c r="F10" s="41"/>
      <c r="G10" s="10"/>
      <c r="H10" s="153"/>
      <c r="I10" s="10"/>
      <c r="J10" s="41"/>
      <c r="K10" s="10"/>
      <c r="L10" s="153"/>
    </row>
    <row r="11" spans="1:12" ht="21.75" customHeight="1" x14ac:dyDescent="0.25">
      <c r="A11" s="118" t="s">
        <v>65</v>
      </c>
      <c r="D11" s="137">
        <v>5</v>
      </c>
      <c r="E11" s="138"/>
      <c r="F11" s="45">
        <v>1323467211</v>
      </c>
      <c r="G11" s="46"/>
      <c r="H11" s="47">
        <v>1067893465</v>
      </c>
      <c r="I11" s="46"/>
      <c r="J11" s="45">
        <v>1287178231</v>
      </c>
      <c r="K11" s="46"/>
      <c r="L11" s="47">
        <v>1049277037</v>
      </c>
    </row>
    <row r="12" spans="1:12" ht="21.75" customHeight="1" x14ac:dyDescent="0.25">
      <c r="A12" s="118" t="s">
        <v>67</v>
      </c>
      <c r="D12" s="137"/>
      <c r="E12" s="138"/>
      <c r="F12" s="220">
        <v>15956453</v>
      </c>
      <c r="G12" s="221"/>
      <c r="H12" s="222">
        <v>5527188</v>
      </c>
      <c r="I12" s="223"/>
      <c r="J12" s="220">
        <v>21630613</v>
      </c>
      <c r="K12" s="221"/>
      <c r="L12" s="222">
        <v>12531413</v>
      </c>
    </row>
    <row r="13" spans="1:12" ht="6" customHeight="1" x14ac:dyDescent="0.25">
      <c r="A13" s="127"/>
      <c r="B13" s="127"/>
      <c r="C13" s="127"/>
      <c r="D13" s="136"/>
      <c r="E13" s="136"/>
      <c r="F13" s="52"/>
      <c r="G13" s="53"/>
      <c r="H13" s="54"/>
      <c r="I13" s="53"/>
      <c r="J13" s="52"/>
      <c r="K13" s="53"/>
      <c r="L13" s="54"/>
    </row>
    <row r="14" spans="1:12" ht="21.75" customHeight="1" x14ac:dyDescent="0.25">
      <c r="A14" s="127" t="s">
        <v>68</v>
      </c>
      <c r="B14" s="127"/>
      <c r="C14" s="127"/>
      <c r="D14" s="137"/>
      <c r="E14" s="138"/>
      <c r="F14" s="220">
        <f>SUM(F11:F12)</f>
        <v>1339423664</v>
      </c>
      <c r="G14" s="221"/>
      <c r="H14" s="222">
        <f>SUM(H11:H12)</f>
        <v>1073420653</v>
      </c>
      <c r="I14" s="223"/>
      <c r="J14" s="220">
        <f>SUM(J11:J12)</f>
        <v>1308808844</v>
      </c>
      <c r="K14" s="221"/>
      <c r="L14" s="222">
        <f>SUM(L11:L12)</f>
        <v>1061808450</v>
      </c>
    </row>
    <row r="15" spans="1:12" ht="21.75" customHeight="1" x14ac:dyDescent="0.25">
      <c r="A15" s="127"/>
      <c r="B15" s="127"/>
      <c r="C15" s="127"/>
      <c r="D15" s="137"/>
      <c r="E15" s="138"/>
      <c r="F15" s="45"/>
      <c r="G15" s="46"/>
      <c r="H15" s="47"/>
      <c r="I15" s="46"/>
      <c r="J15" s="45"/>
      <c r="K15" s="46"/>
      <c r="L15" s="47"/>
    </row>
    <row r="16" spans="1:12" ht="21.75" customHeight="1" x14ac:dyDescent="0.25">
      <c r="A16" s="127" t="s">
        <v>69</v>
      </c>
      <c r="B16" s="127"/>
      <c r="C16" s="127"/>
      <c r="D16" s="137"/>
      <c r="E16" s="138"/>
      <c r="F16" s="45"/>
      <c r="G16" s="46"/>
      <c r="H16" s="47"/>
      <c r="I16" s="46"/>
      <c r="J16" s="45"/>
      <c r="K16" s="46"/>
      <c r="L16" s="47"/>
    </row>
    <row r="17" spans="1:12" ht="6" customHeight="1" x14ac:dyDescent="0.25">
      <c r="A17" s="127"/>
      <c r="B17" s="127"/>
      <c r="C17" s="127"/>
      <c r="D17" s="136"/>
      <c r="E17" s="136"/>
      <c r="F17" s="52"/>
      <c r="G17" s="53"/>
      <c r="H17" s="54"/>
      <c r="I17" s="53"/>
      <c r="J17" s="52"/>
      <c r="K17" s="53"/>
      <c r="L17" s="54"/>
    </row>
    <row r="18" spans="1:12" ht="21.75" customHeight="1" x14ac:dyDescent="0.25">
      <c r="A18" s="118" t="s">
        <v>70</v>
      </c>
      <c r="D18" s="137"/>
      <c r="E18" s="138"/>
      <c r="F18" s="45">
        <v>978023462</v>
      </c>
      <c r="G18" s="46"/>
      <c r="H18" s="47">
        <v>794934735</v>
      </c>
      <c r="I18" s="46"/>
      <c r="J18" s="45">
        <v>953016003</v>
      </c>
      <c r="K18" s="46"/>
      <c r="L18" s="47">
        <v>784274191</v>
      </c>
    </row>
    <row r="19" spans="1:12" ht="21.75" customHeight="1" x14ac:dyDescent="0.25">
      <c r="A19" s="118" t="s">
        <v>71</v>
      </c>
      <c r="D19" s="137"/>
      <c r="E19" s="138"/>
      <c r="F19" s="45">
        <v>158971005</v>
      </c>
      <c r="G19" s="46"/>
      <c r="H19" s="47">
        <v>109515610</v>
      </c>
      <c r="I19" s="46"/>
      <c r="J19" s="45">
        <v>152109130</v>
      </c>
      <c r="K19" s="46"/>
      <c r="L19" s="47">
        <v>101420639</v>
      </c>
    </row>
    <row r="20" spans="1:12" ht="21.75" customHeight="1" x14ac:dyDescent="0.25">
      <c r="A20" s="118" t="s">
        <v>72</v>
      </c>
      <c r="D20" s="137"/>
      <c r="E20" s="138"/>
      <c r="F20" s="220">
        <v>50768948</v>
      </c>
      <c r="G20" s="221"/>
      <c r="H20" s="222">
        <v>48143152</v>
      </c>
      <c r="I20" s="221"/>
      <c r="J20" s="220">
        <v>51991468</v>
      </c>
      <c r="K20" s="223"/>
      <c r="L20" s="222">
        <v>46007450</v>
      </c>
    </row>
    <row r="21" spans="1:12" ht="6" customHeight="1" x14ac:dyDescent="0.25">
      <c r="A21" s="127"/>
      <c r="B21" s="127"/>
      <c r="C21" s="127"/>
      <c r="D21" s="136"/>
      <c r="E21" s="136"/>
      <c r="F21" s="52"/>
      <c r="G21" s="53"/>
      <c r="H21" s="54"/>
      <c r="I21" s="53"/>
      <c r="J21" s="52"/>
      <c r="K21" s="53"/>
      <c r="L21" s="54"/>
    </row>
    <row r="22" spans="1:12" ht="21.75" customHeight="1" x14ac:dyDescent="0.25">
      <c r="A22" s="127" t="s">
        <v>73</v>
      </c>
      <c r="B22" s="127"/>
      <c r="C22" s="127"/>
      <c r="D22" s="137"/>
      <c r="E22" s="138"/>
      <c r="F22" s="220">
        <f>SUM(F18:F20)</f>
        <v>1187763415</v>
      </c>
      <c r="G22" s="221"/>
      <c r="H22" s="222">
        <f>SUM(H18:H20)</f>
        <v>952593497</v>
      </c>
      <c r="I22" s="223"/>
      <c r="J22" s="220">
        <f>SUM(J18:J20)</f>
        <v>1157116601</v>
      </c>
      <c r="K22" s="221"/>
      <c r="L22" s="222">
        <f>SUM(L18:L20)</f>
        <v>931702280</v>
      </c>
    </row>
    <row r="23" spans="1:12" ht="21.75" customHeight="1" x14ac:dyDescent="0.25">
      <c r="A23" s="127"/>
      <c r="B23" s="127"/>
      <c r="C23" s="127"/>
      <c r="D23" s="137"/>
      <c r="E23" s="138"/>
      <c r="F23" s="55"/>
      <c r="G23" s="46"/>
      <c r="H23" s="56"/>
      <c r="I23" s="46"/>
      <c r="J23" s="55"/>
      <c r="K23" s="46"/>
      <c r="L23" s="56"/>
    </row>
    <row r="24" spans="1:12" ht="21.75" customHeight="1" x14ac:dyDescent="0.25">
      <c r="A24" s="127" t="s">
        <v>74</v>
      </c>
      <c r="C24" s="127"/>
      <c r="D24" s="137"/>
      <c r="E24" s="138"/>
      <c r="F24" s="55"/>
      <c r="G24" s="224"/>
      <c r="H24" s="56"/>
      <c r="I24" s="224"/>
      <c r="J24" s="55"/>
      <c r="K24" s="224"/>
      <c r="L24" s="56"/>
    </row>
    <row r="25" spans="1:12" ht="21.75" customHeight="1" x14ac:dyDescent="0.25">
      <c r="A25" s="127"/>
      <c r="B25" s="127" t="s">
        <v>75</v>
      </c>
      <c r="C25" s="127"/>
      <c r="D25" s="137"/>
      <c r="E25" s="138"/>
      <c r="F25" s="45">
        <f>F14-F22</f>
        <v>151660249</v>
      </c>
      <c r="G25" s="46"/>
      <c r="H25" s="58">
        <f>H14-H22</f>
        <v>120827156</v>
      </c>
      <c r="I25" s="46"/>
      <c r="J25" s="45">
        <f>J14-J22</f>
        <v>151692243</v>
      </c>
      <c r="K25" s="46"/>
      <c r="L25" s="47">
        <f>L14-L22</f>
        <v>130106170</v>
      </c>
    </row>
    <row r="26" spans="1:12" ht="21.75" customHeight="1" x14ac:dyDescent="0.25">
      <c r="A26" s="118" t="s">
        <v>76</v>
      </c>
      <c r="C26" s="119"/>
      <c r="D26" s="137"/>
      <c r="E26" s="138"/>
      <c r="F26" s="55">
        <v>-146150</v>
      </c>
      <c r="G26" s="59"/>
      <c r="H26" s="56">
        <v>-17061346</v>
      </c>
      <c r="I26" s="59"/>
      <c r="J26" s="55">
        <v>-125755</v>
      </c>
      <c r="K26" s="59"/>
      <c r="L26" s="184">
        <v>-17029010</v>
      </c>
    </row>
    <row r="27" spans="1:12" ht="21.75" customHeight="1" x14ac:dyDescent="0.25">
      <c r="A27" s="118" t="s">
        <v>77</v>
      </c>
      <c r="C27" s="127"/>
      <c r="D27" s="137"/>
      <c r="E27" s="138"/>
      <c r="F27" s="60">
        <v>-6223852</v>
      </c>
      <c r="G27" s="46"/>
      <c r="H27" s="61">
        <v>-8712895</v>
      </c>
      <c r="I27" s="46"/>
      <c r="J27" s="60">
        <v>0</v>
      </c>
      <c r="K27" s="46"/>
      <c r="L27" s="61">
        <v>0</v>
      </c>
    </row>
    <row r="28" spans="1:12" ht="6" customHeight="1" x14ac:dyDescent="0.25">
      <c r="A28" s="127"/>
      <c r="B28" s="127"/>
      <c r="C28" s="120"/>
      <c r="D28" s="137"/>
      <c r="E28" s="138"/>
      <c r="F28" s="45"/>
      <c r="G28" s="46"/>
      <c r="H28" s="47"/>
      <c r="I28" s="46"/>
      <c r="J28" s="45"/>
      <c r="K28" s="46"/>
      <c r="L28" s="47"/>
    </row>
    <row r="29" spans="1:12" ht="21.75" customHeight="1" x14ac:dyDescent="0.25">
      <c r="A29" s="127" t="s">
        <v>179</v>
      </c>
      <c r="B29" s="127"/>
      <c r="C29" s="120"/>
      <c r="D29" s="137"/>
      <c r="E29" s="138"/>
      <c r="F29" s="45">
        <f>SUM(F25:F27)</f>
        <v>145290247</v>
      </c>
      <c r="G29" s="46"/>
      <c r="H29" s="47">
        <f>SUM(H25:H27)</f>
        <v>95052915</v>
      </c>
      <c r="I29" s="46"/>
      <c r="J29" s="45">
        <f>SUM(J25:J27)</f>
        <v>151566488</v>
      </c>
      <c r="K29" s="46"/>
      <c r="L29" s="47">
        <f>SUM(L25:L27)</f>
        <v>113077160</v>
      </c>
    </row>
    <row r="30" spans="1:12" ht="21.75" customHeight="1" x14ac:dyDescent="0.25">
      <c r="A30" s="118" t="s">
        <v>165</v>
      </c>
      <c r="C30" s="119"/>
      <c r="D30" s="137">
        <v>12</v>
      </c>
      <c r="E30" s="138"/>
      <c r="F30" s="220">
        <v>-29593210</v>
      </c>
      <c r="G30" s="221"/>
      <c r="H30" s="222">
        <v>-21259372</v>
      </c>
      <c r="I30" s="221"/>
      <c r="J30" s="220">
        <v>-30087095</v>
      </c>
      <c r="K30" s="223"/>
      <c r="L30" s="222">
        <v>-22852195</v>
      </c>
    </row>
    <row r="31" spans="1:12" ht="6" customHeight="1" x14ac:dyDescent="0.25">
      <c r="A31" s="119"/>
      <c r="B31" s="119"/>
      <c r="C31" s="119"/>
      <c r="D31" s="137"/>
      <c r="E31" s="138"/>
      <c r="F31" s="52"/>
      <c r="G31" s="53"/>
      <c r="H31" s="54"/>
      <c r="I31" s="53"/>
      <c r="J31" s="52"/>
      <c r="K31" s="53"/>
      <c r="L31" s="54"/>
    </row>
    <row r="32" spans="1:12" ht="21.75" customHeight="1" x14ac:dyDescent="0.25">
      <c r="A32" s="120" t="s">
        <v>178</v>
      </c>
      <c r="B32" s="119"/>
      <c r="C32" s="119"/>
      <c r="F32" s="220">
        <f>SUM(F29:F30)</f>
        <v>115697037</v>
      </c>
      <c r="G32" s="221"/>
      <c r="H32" s="222">
        <f>SUM(H29:H30)</f>
        <v>73793543</v>
      </c>
      <c r="I32" s="223"/>
      <c r="J32" s="220">
        <f>SUM(J29:J30)</f>
        <v>121479393</v>
      </c>
      <c r="K32" s="221"/>
      <c r="L32" s="222">
        <f>SUM(L29:L30)</f>
        <v>90224965</v>
      </c>
    </row>
    <row r="33" spans="1:12" ht="21.75" customHeight="1" x14ac:dyDescent="0.25">
      <c r="F33" s="225"/>
      <c r="G33" s="224"/>
      <c r="H33" s="225"/>
      <c r="I33" s="224"/>
      <c r="J33" s="225"/>
      <c r="K33" s="224"/>
      <c r="L33" s="225"/>
    </row>
    <row r="34" spans="1:12" ht="21.75" customHeight="1" x14ac:dyDescent="0.25">
      <c r="F34" s="225"/>
      <c r="G34" s="224"/>
      <c r="H34" s="225"/>
      <c r="I34" s="224"/>
      <c r="J34" s="225"/>
      <c r="K34" s="224"/>
      <c r="L34" s="225"/>
    </row>
    <row r="35" spans="1:12" ht="21.75" customHeight="1" x14ac:dyDescent="0.25">
      <c r="F35" s="225"/>
      <c r="G35" s="224"/>
      <c r="H35" s="225"/>
      <c r="I35" s="224"/>
      <c r="J35" s="225"/>
      <c r="K35" s="224"/>
      <c r="L35" s="225"/>
    </row>
    <row r="36" spans="1:12" ht="21.75" customHeight="1" x14ac:dyDescent="0.25">
      <c r="F36" s="225"/>
      <c r="G36" s="224"/>
      <c r="H36" s="225"/>
      <c r="I36" s="224"/>
      <c r="J36" s="225"/>
      <c r="K36" s="224"/>
      <c r="L36" s="225"/>
    </row>
    <row r="37" spans="1:12" ht="21.75" customHeight="1" x14ac:dyDescent="0.25">
      <c r="F37" s="225"/>
      <c r="G37" s="224"/>
      <c r="H37" s="225"/>
      <c r="I37" s="224"/>
      <c r="J37" s="225"/>
      <c r="K37" s="224"/>
      <c r="L37" s="225"/>
    </row>
    <row r="38" spans="1:12" ht="21.75" customHeight="1" x14ac:dyDescent="0.25">
      <c r="F38" s="225"/>
      <c r="G38" s="224"/>
      <c r="H38" s="225"/>
      <c r="I38" s="224"/>
      <c r="J38" s="225"/>
      <c r="K38" s="224"/>
      <c r="L38" s="225"/>
    </row>
    <row r="39" spans="1:12" ht="21.75" customHeight="1" x14ac:dyDescent="0.25">
      <c r="F39" s="225"/>
      <c r="G39" s="224"/>
      <c r="H39" s="225"/>
      <c r="I39" s="224"/>
      <c r="J39" s="225"/>
      <c r="K39" s="224"/>
      <c r="L39" s="225"/>
    </row>
    <row r="40" spans="1:12" ht="21.75" customHeight="1" x14ac:dyDescent="0.25">
      <c r="F40" s="225"/>
      <c r="G40" s="224"/>
      <c r="H40" s="225"/>
      <c r="I40" s="224"/>
      <c r="J40" s="225"/>
      <c r="K40" s="224"/>
      <c r="L40" s="225"/>
    </row>
    <row r="41" spans="1:12" ht="13.5" customHeight="1" x14ac:dyDescent="0.25">
      <c r="F41" s="225"/>
      <c r="G41" s="224"/>
      <c r="H41" s="225"/>
      <c r="I41" s="224"/>
      <c r="J41" s="225"/>
      <c r="K41" s="224"/>
      <c r="L41" s="225"/>
    </row>
    <row r="42" spans="1:12" ht="21.95" customHeight="1" x14ac:dyDescent="0.25">
      <c r="A42" s="139" t="str">
        <f>+'2-4'!A42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42" s="131"/>
      <c r="C42" s="131"/>
      <c r="D42" s="140"/>
      <c r="E42" s="140"/>
      <c r="F42" s="63"/>
      <c r="G42" s="18"/>
      <c r="H42" s="155"/>
      <c r="I42" s="18"/>
      <c r="J42" s="63"/>
      <c r="K42" s="18"/>
      <c r="L42" s="155"/>
    </row>
    <row r="43" spans="1:12" ht="21.75" customHeight="1" x14ac:dyDescent="0.25">
      <c r="A43" s="127" t="str">
        <f>A1</f>
        <v>บริษัท ศรีนานาพร มาร์เก็ตติ้ง จำกัด (มหาชน)</v>
      </c>
      <c r="B43" s="127"/>
      <c r="C43" s="127"/>
      <c r="E43" s="121"/>
      <c r="F43" s="64"/>
      <c r="G43" s="14"/>
      <c r="H43" s="156"/>
      <c r="I43" s="14"/>
      <c r="J43" s="64"/>
      <c r="K43" s="14"/>
      <c r="L43" s="156"/>
    </row>
    <row r="44" spans="1:12" ht="21.75" customHeight="1" x14ac:dyDescent="0.25">
      <c r="A44" s="127" t="str">
        <f>A2</f>
        <v>งบกำไรขาดทุนเบ็ดเสร็จ (ยังไม่ได้ตรวจสอบ)</v>
      </c>
      <c r="B44" s="127"/>
      <c r="C44" s="127"/>
      <c r="E44" s="121"/>
      <c r="F44" s="64"/>
      <c r="G44" s="14"/>
      <c r="H44" s="156"/>
      <c r="I44" s="14"/>
      <c r="J44" s="64"/>
      <c r="K44" s="14"/>
      <c r="L44" s="156"/>
    </row>
    <row r="45" spans="1:12" ht="21.75" customHeight="1" x14ac:dyDescent="0.25">
      <c r="A45" s="131" t="str">
        <f>A3</f>
        <v>สำหรับงวดสามเดือนสิ้นสุดวันที่ 30 มิถุนายน พ.ศ. 2565</v>
      </c>
      <c r="B45" s="131"/>
      <c r="C45" s="131"/>
      <c r="D45" s="140"/>
      <c r="E45" s="140"/>
      <c r="F45" s="63"/>
      <c r="G45" s="18"/>
      <c r="H45" s="155"/>
      <c r="I45" s="18"/>
      <c r="J45" s="63"/>
      <c r="K45" s="18"/>
      <c r="L45" s="155"/>
    </row>
    <row r="46" spans="1:12" ht="21.75" customHeight="1" x14ac:dyDescent="0.25">
      <c r="A46" s="127"/>
      <c r="B46" s="127"/>
      <c r="C46" s="127"/>
      <c r="E46" s="121"/>
      <c r="F46" s="64"/>
      <c r="G46" s="14"/>
      <c r="H46" s="156"/>
      <c r="I46" s="14"/>
      <c r="J46" s="64"/>
      <c r="K46" s="14"/>
      <c r="L46" s="156"/>
    </row>
    <row r="47" spans="1:12" ht="21.75" customHeight="1" x14ac:dyDescent="0.25">
      <c r="F47" s="232" t="s">
        <v>2</v>
      </c>
      <c r="G47" s="232"/>
      <c r="H47" s="232"/>
      <c r="I47" s="65"/>
      <c r="J47" s="232" t="s">
        <v>3</v>
      </c>
      <c r="K47" s="232"/>
      <c r="L47" s="232"/>
    </row>
    <row r="48" spans="1:12" ht="21.75" customHeight="1" x14ac:dyDescent="0.25">
      <c r="A48" s="127"/>
      <c r="B48" s="127"/>
      <c r="C48" s="127"/>
      <c r="D48" s="135"/>
      <c r="E48" s="127"/>
      <c r="F48" s="10" t="s">
        <v>181</v>
      </c>
      <c r="H48" s="165" t="s">
        <v>7</v>
      </c>
      <c r="J48" s="10" t="s">
        <v>181</v>
      </c>
      <c r="L48" s="165" t="s">
        <v>7</v>
      </c>
    </row>
    <row r="49" spans="1:12" ht="21.75" customHeight="1" x14ac:dyDescent="0.25">
      <c r="A49" s="127"/>
      <c r="B49" s="127"/>
      <c r="C49" s="127"/>
      <c r="D49" s="228" t="s">
        <v>8</v>
      </c>
      <c r="E49" s="127"/>
      <c r="F49" s="40" t="s">
        <v>9</v>
      </c>
      <c r="G49" s="31"/>
      <c r="H49" s="152" t="s">
        <v>9</v>
      </c>
      <c r="I49" s="31"/>
      <c r="J49" s="40" t="s">
        <v>9</v>
      </c>
      <c r="K49" s="31"/>
      <c r="L49" s="152" t="s">
        <v>9</v>
      </c>
    </row>
    <row r="50" spans="1:12" ht="6" customHeight="1" x14ac:dyDescent="0.25">
      <c r="A50" s="127"/>
      <c r="B50" s="127"/>
      <c r="C50" s="127"/>
      <c r="D50" s="135"/>
      <c r="E50" s="127"/>
      <c r="F50" s="66"/>
      <c r="G50" s="31"/>
      <c r="H50" s="151"/>
      <c r="I50" s="31"/>
      <c r="J50" s="66"/>
      <c r="K50" s="31"/>
      <c r="L50" s="151"/>
    </row>
    <row r="51" spans="1:12" ht="21.75" customHeight="1" x14ac:dyDescent="0.25">
      <c r="A51" s="127" t="s">
        <v>81</v>
      </c>
      <c r="B51" s="127"/>
      <c r="C51" s="127"/>
      <c r="D51" s="135"/>
      <c r="E51" s="138"/>
      <c r="F51" s="43"/>
      <c r="G51" s="44"/>
      <c r="H51" s="154"/>
      <c r="I51" s="44"/>
      <c r="J51" s="43"/>
      <c r="K51" s="44"/>
      <c r="L51" s="154"/>
    </row>
    <row r="52" spans="1:12" ht="6" customHeight="1" x14ac:dyDescent="0.25">
      <c r="E52" s="121"/>
      <c r="F52" s="43"/>
      <c r="G52" s="14"/>
      <c r="H52" s="154"/>
      <c r="I52" s="14"/>
      <c r="J52" s="43"/>
      <c r="K52" s="14"/>
      <c r="L52" s="154"/>
    </row>
    <row r="53" spans="1:12" ht="21.75" customHeight="1" x14ac:dyDescent="0.25">
      <c r="A53" s="118" t="s">
        <v>78</v>
      </c>
      <c r="E53" s="121"/>
      <c r="F53" s="43"/>
      <c r="G53" s="14"/>
      <c r="H53" s="154"/>
      <c r="I53" s="14"/>
      <c r="J53" s="43"/>
      <c r="K53" s="14"/>
      <c r="L53" s="154"/>
    </row>
    <row r="54" spans="1:12" ht="21.75" customHeight="1" x14ac:dyDescent="0.25">
      <c r="B54" s="118" t="s">
        <v>79</v>
      </c>
      <c r="E54" s="121"/>
      <c r="F54" s="43"/>
      <c r="G54" s="14"/>
      <c r="H54" s="154"/>
      <c r="I54" s="14"/>
      <c r="J54" s="43"/>
      <c r="K54" s="14"/>
      <c r="L54" s="154"/>
    </row>
    <row r="55" spans="1:12" ht="21.75" customHeight="1" x14ac:dyDescent="0.25">
      <c r="B55" s="141" t="s">
        <v>188</v>
      </c>
      <c r="E55" s="121"/>
      <c r="F55" s="43"/>
      <c r="G55" s="14"/>
      <c r="H55" s="154"/>
      <c r="I55" s="14"/>
      <c r="J55" s="43"/>
      <c r="K55" s="14"/>
      <c r="L55" s="154"/>
    </row>
    <row r="56" spans="1:12" ht="21.75" customHeight="1" x14ac:dyDescent="0.25">
      <c r="C56" s="118" t="s">
        <v>102</v>
      </c>
      <c r="E56" s="121"/>
      <c r="F56" s="60">
        <v>40459139</v>
      </c>
      <c r="G56" s="46"/>
      <c r="H56" s="61">
        <v>12676488</v>
      </c>
      <c r="I56" s="46"/>
      <c r="J56" s="60">
        <v>0</v>
      </c>
      <c r="K56" s="46"/>
      <c r="L56" s="61">
        <v>0</v>
      </c>
    </row>
    <row r="57" spans="1:12" ht="6" customHeight="1" x14ac:dyDescent="0.25">
      <c r="E57" s="121"/>
      <c r="F57" s="43"/>
      <c r="G57" s="14"/>
      <c r="H57" s="154"/>
      <c r="I57" s="14"/>
      <c r="J57" s="43"/>
      <c r="K57" s="14"/>
      <c r="L57" s="154"/>
    </row>
    <row r="58" spans="1:12" ht="21.75" customHeight="1" x14ac:dyDescent="0.25">
      <c r="A58" s="118" t="s">
        <v>80</v>
      </c>
      <c r="E58" s="121"/>
      <c r="F58" s="43"/>
      <c r="G58" s="14"/>
      <c r="H58" s="154"/>
      <c r="I58" s="14"/>
      <c r="J58" s="43"/>
      <c r="K58" s="14"/>
      <c r="L58" s="154"/>
    </row>
    <row r="59" spans="1:12" ht="21.75" customHeight="1" x14ac:dyDescent="0.25">
      <c r="B59" s="118" t="s">
        <v>79</v>
      </c>
      <c r="C59" s="127"/>
      <c r="E59" s="121"/>
      <c r="F59" s="220">
        <f>SUM(F53:F56)</f>
        <v>40459139</v>
      </c>
      <c r="G59" s="221"/>
      <c r="H59" s="222">
        <f>SUM(H53:H56)</f>
        <v>12676488</v>
      </c>
      <c r="I59" s="223"/>
      <c r="J59" s="220">
        <f>SUM(J53:J56)</f>
        <v>0</v>
      </c>
      <c r="K59" s="221"/>
      <c r="L59" s="222">
        <f>SUM(L53:L56)</f>
        <v>0</v>
      </c>
    </row>
    <row r="60" spans="1:12" ht="6" customHeight="1" x14ac:dyDescent="0.25">
      <c r="B60" s="127"/>
      <c r="C60" s="127"/>
      <c r="E60" s="121"/>
      <c r="F60" s="43"/>
      <c r="G60" s="14"/>
      <c r="H60" s="154"/>
      <c r="I60" s="14"/>
      <c r="J60" s="43"/>
      <c r="K60" s="14"/>
      <c r="L60" s="154"/>
    </row>
    <row r="61" spans="1:12" ht="21.75" customHeight="1" x14ac:dyDescent="0.25">
      <c r="A61" s="127" t="s">
        <v>81</v>
      </c>
      <c r="B61" s="127"/>
      <c r="C61" s="127"/>
      <c r="E61" s="121"/>
      <c r="F61" s="43"/>
      <c r="G61" s="14"/>
      <c r="H61" s="154"/>
      <c r="I61" s="14"/>
      <c r="J61" s="43"/>
      <c r="K61" s="14"/>
      <c r="L61" s="154"/>
    </row>
    <row r="62" spans="1:12" ht="21.75" customHeight="1" x14ac:dyDescent="0.25">
      <c r="B62" s="127" t="s">
        <v>82</v>
      </c>
      <c r="C62" s="127"/>
      <c r="E62" s="121"/>
      <c r="F62" s="220">
        <v>40459139</v>
      </c>
      <c r="G62" s="221"/>
      <c r="H62" s="222">
        <v>12676488</v>
      </c>
      <c r="I62" s="223"/>
      <c r="J62" s="220">
        <v>0</v>
      </c>
      <c r="K62" s="221"/>
      <c r="L62" s="222">
        <v>0</v>
      </c>
    </row>
    <row r="63" spans="1:12" ht="6" customHeight="1" x14ac:dyDescent="0.25">
      <c r="A63" s="127"/>
      <c r="B63" s="127"/>
      <c r="C63" s="127"/>
      <c r="E63" s="121"/>
      <c r="F63" s="43"/>
      <c r="G63" s="14"/>
      <c r="H63" s="154"/>
      <c r="I63" s="14"/>
      <c r="J63" s="43"/>
      <c r="K63" s="14"/>
      <c r="L63" s="154"/>
    </row>
    <row r="64" spans="1:12" ht="21.75" customHeight="1" thickBot="1" x14ac:dyDescent="0.3">
      <c r="A64" s="127" t="s">
        <v>83</v>
      </c>
      <c r="B64" s="127"/>
      <c r="C64" s="127"/>
      <c r="E64" s="121"/>
      <c r="F64" s="67">
        <f>SUM(F32,F62)</f>
        <v>156156176</v>
      </c>
      <c r="G64" s="14"/>
      <c r="H64" s="157">
        <f>SUM(H32,H62)</f>
        <v>86470031</v>
      </c>
      <c r="I64" s="14"/>
      <c r="J64" s="67">
        <f>SUM(J32,J62)</f>
        <v>121479393</v>
      </c>
      <c r="K64" s="14"/>
      <c r="L64" s="157">
        <f>SUM(L32,L62)</f>
        <v>90224965</v>
      </c>
    </row>
    <row r="65" spans="1:12" ht="21.75" customHeight="1" thickTop="1" x14ac:dyDescent="0.25">
      <c r="A65" s="127"/>
      <c r="B65" s="127"/>
      <c r="C65" s="127"/>
      <c r="E65" s="121"/>
      <c r="F65" s="43"/>
      <c r="G65" s="14"/>
      <c r="H65" s="154"/>
      <c r="I65" s="14"/>
      <c r="J65" s="43"/>
      <c r="K65" s="14"/>
      <c r="L65" s="154"/>
    </row>
    <row r="66" spans="1:12" ht="21.75" customHeight="1" x14ac:dyDescent="0.25">
      <c r="A66" s="127" t="s">
        <v>84</v>
      </c>
      <c r="B66" s="127"/>
      <c r="C66" s="127"/>
      <c r="E66" s="121"/>
      <c r="F66" s="43"/>
      <c r="G66" s="14"/>
      <c r="H66" s="154"/>
      <c r="I66" s="14"/>
      <c r="J66" s="43"/>
      <c r="K66" s="14"/>
      <c r="L66" s="154"/>
    </row>
    <row r="67" spans="1:12" ht="21.75" customHeight="1" x14ac:dyDescent="0.25">
      <c r="B67" s="141" t="s">
        <v>167</v>
      </c>
      <c r="C67" s="127"/>
      <c r="E67" s="121"/>
      <c r="F67" s="45">
        <v>115829839</v>
      </c>
      <c r="G67" s="46"/>
      <c r="H67" s="47">
        <v>76782742</v>
      </c>
      <c r="I67" s="46"/>
      <c r="J67" s="45">
        <v>121479393</v>
      </c>
      <c r="K67" s="46"/>
      <c r="L67" s="47">
        <v>90224965</v>
      </c>
    </row>
    <row r="68" spans="1:12" ht="21.75" customHeight="1" x14ac:dyDescent="0.25">
      <c r="B68" s="141" t="s">
        <v>166</v>
      </c>
      <c r="C68" s="127"/>
      <c r="E68" s="121"/>
      <c r="F68" s="220">
        <v>-132802</v>
      </c>
      <c r="G68" s="221"/>
      <c r="H68" s="222">
        <v>-2989199</v>
      </c>
      <c r="I68" s="221"/>
      <c r="J68" s="220">
        <v>0</v>
      </c>
      <c r="K68" s="223"/>
      <c r="L68" s="222">
        <v>0</v>
      </c>
    </row>
    <row r="69" spans="1:12" ht="6" customHeight="1" x14ac:dyDescent="0.25">
      <c r="E69" s="121"/>
      <c r="F69" s="43"/>
      <c r="G69" s="14"/>
      <c r="H69" s="154"/>
      <c r="I69" s="14"/>
      <c r="J69" s="43"/>
      <c r="K69" s="14"/>
      <c r="L69" s="154"/>
    </row>
    <row r="70" spans="1:12" ht="21.75" customHeight="1" thickBot="1" x14ac:dyDescent="0.3">
      <c r="A70" s="127" t="s">
        <v>178</v>
      </c>
      <c r="E70" s="121"/>
      <c r="F70" s="67">
        <f>SUM(F67:F68)</f>
        <v>115697037</v>
      </c>
      <c r="G70" s="14"/>
      <c r="H70" s="157">
        <f>SUM(H67:H68)</f>
        <v>73793543</v>
      </c>
      <c r="I70" s="14"/>
      <c r="J70" s="67">
        <f>SUM(J67:J68)</f>
        <v>121479393</v>
      </c>
      <c r="K70" s="14"/>
      <c r="L70" s="157">
        <f>SUM(L67:L68)</f>
        <v>90224965</v>
      </c>
    </row>
    <row r="71" spans="1:12" ht="21.75" customHeight="1" thickTop="1" x14ac:dyDescent="0.25">
      <c r="E71" s="121"/>
      <c r="F71" s="43"/>
      <c r="G71" s="14"/>
      <c r="H71" s="154"/>
      <c r="I71" s="14"/>
      <c r="J71" s="43"/>
      <c r="K71" s="14"/>
      <c r="L71" s="154"/>
    </row>
    <row r="72" spans="1:12" ht="21.75" customHeight="1" x14ac:dyDescent="0.25">
      <c r="A72" s="127" t="s">
        <v>207</v>
      </c>
      <c r="B72" s="127"/>
      <c r="C72" s="127"/>
      <c r="E72" s="121"/>
      <c r="F72" s="43"/>
      <c r="G72" s="14"/>
      <c r="H72" s="154"/>
      <c r="I72" s="14"/>
      <c r="J72" s="43"/>
      <c r="K72" s="14"/>
      <c r="L72" s="154"/>
    </row>
    <row r="73" spans="1:12" ht="21.75" customHeight="1" x14ac:dyDescent="0.25">
      <c r="B73" s="141" t="s">
        <v>167</v>
      </c>
      <c r="C73" s="127"/>
      <c r="E73" s="121"/>
      <c r="F73" s="43">
        <v>141283925</v>
      </c>
      <c r="G73" s="46"/>
      <c r="H73" s="185">
        <v>84082640</v>
      </c>
      <c r="I73" s="46"/>
      <c r="J73" s="45">
        <v>121479393</v>
      </c>
      <c r="K73" s="46"/>
      <c r="L73" s="185">
        <v>90224965</v>
      </c>
    </row>
    <row r="74" spans="1:12" ht="21.75" customHeight="1" x14ac:dyDescent="0.25">
      <c r="B74" s="141" t="s">
        <v>166</v>
      </c>
      <c r="C74" s="127"/>
      <c r="E74" s="142"/>
      <c r="F74" s="220">
        <v>14872251</v>
      </c>
      <c r="G74" s="221"/>
      <c r="H74" s="222">
        <v>2387391</v>
      </c>
      <c r="I74" s="221"/>
      <c r="J74" s="220">
        <v>0</v>
      </c>
      <c r="K74" s="223"/>
      <c r="L74" s="222">
        <v>0</v>
      </c>
    </row>
    <row r="75" spans="1:12" ht="6" customHeight="1" x14ac:dyDescent="0.25">
      <c r="A75" s="127"/>
      <c r="B75" s="127"/>
      <c r="C75" s="127"/>
      <c r="D75" s="135"/>
      <c r="E75" s="142"/>
      <c r="F75" s="43"/>
      <c r="G75" s="14"/>
      <c r="H75" s="154"/>
      <c r="I75" s="14"/>
      <c r="J75" s="43"/>
      <c r="K75" s="14"/>
      <c r="L75" s="154"/>
    </row>
    <row r="76" spans="1:12" ht="21.75" customHeight="1" thickBot="1" x14ac:dyDescent="0.3">
      <c r="A76" s="127" t="s">
        <v>83</v>
      </c>
      <c r="B76" s="127"/>
      <c r="C76" s="127"/>
      <c r="E76" s="121"/>
      <c r="F76" s="67">
        <f>SUM(F73:F74)</f>
        <v>156156176</v>
      </c>
      <c r="G76" s="14"/>
      <c r="H76" s="157">
        <f>SUM(H73:H74)</f>
        <v>86470031</v>
      </c>
      <c r="I76" s="14"/>
      <c r="J76" s="67">
        <f>SUM(J73:J74)</f>
        <v>121479393</v>
      </c>
      <c r="K76" s="14"/>
      <c r="L76" s="157">
        <f>SUM(L73:L74)</f>
        <v>90224965</v>
      </c>
    </row>
    <row r="77" spans="1:12" ht="21.75" customHeight="1" thickTop="1" x14ac:dyDescent="0.25">
      <c r="B77" s="127"/>
      <c r="C77" s="127"/>
      <c r="E77" s="121"/>
      <c r="F77" s="68"/>
      <c r="G77" s="14"/>
      <c r="H77" s="156"/>
      <c r="I77" s="14"/>
      <c r="J77" s="68"/>
      <c r="K77" s="14"/>
      <c r="L77" s="156"/>
    </row>
    <row r="78" spans="1:12" ht="21.75" customHeight="1" x14ac:dyDescent="0.25">
      <c r="A78" s="127" t="s">
        <v>85</v>
      </c>
      <c r="B78" s="127"/>
      <c r="C78" s="127"/>
      <c r="E78" s="121"/>
      <c r="F78" s="68"/>
      <c r="G78" s="14"/>
      <c r="H78" s="156"/>
      <c r="I78" s="14"/>
      <c r="J78" s="68"/>
      <c r="K78" s="14"/>
      <c r="L78" s="156"/>
    </row>
    <row r="79" spans="1:12" ht="6" customHeight="1" x14ac:dyDescent="0.25">
      <c r="A79" s="127"/>
      <c r="B79" s="127"/>
      <c r="C79" s="127"/>
      <c r="E79" s="121"/>
      <c r="F79" s="68"/>
      <c r="G79" s="14"/>
      <c r="H79" s="156"/>
      <c r="I79" s="14"/>
      <c r="J79" s="68"/>
      <c r="K79" s="14"/>
      <c r="L79" s="156"/>
    </row>
    <row r="80" spans="1:12" ht="21.75" customHeight="1" x14ac:dyDescent="0.25">
      <c r="A80" s="118" t="s">
        <v>86</v>
      </c>
      <c r="B80" s="127"/>
      <c r="C80" s="127"/>
      <c r="D80" s="137">
        <v>13</v>
      </c>
      <c r="E80" s="121"/>
      <c r="F80" s="69">
        <f>ROUND(F67/960000000,2)</f>
        <v>0.12</v>
      </c>
      <c r="G80" s="70"/>
      <c r="H80" s="70">
        <v>0.11</v>
      </c>
      <c r="I80" s="70"/>
      <c r="J80" s="69">
        <f>ROUND(J67/960000000,2)</f>
        <v>0.13</v>
      </c>
      <c r="K80" s="70"/>
      <c r="L80" s="70">
        <v>0.13</v>
      </c>
    </row>
    <row r="81" spans="1:12" ht="21.75" customHeight="1" x14ac:dyDescent="0.25">
      <c r="B81" s="127"/>
      <c r="C81" s="127"/>
      <c r="E81" s="121"/>
      <c r="F81" s="70"/>
      <c r="G81" s="70"/>
      <c r="H81" s="70"/>
      <c r="I81" s="70"/>
      <c r="J81" s="70"/>
      <c r="K81" s="70"/>
      <c r="L81" s="70"/>
    </row>
    <row r="82" spans="1:12" ht="21.75" customHeight="1" x14ac:dyDescent="0.25">
      <c r="B82" s="127"/>
      <c r="C82" s="127"/>
      <c r="E82" s="121"/>
      <c r="F82" s="70"/>
      <c r="G82" s="70"/>
      <c r="H82" s="70"/>
      <c r="I82" s="70"/>
      <c r="J82" s="70"/>
      <c r="K82" s="70"/>
      <c r="L82" s="70"/>
    </row>
    <row r="83" spans="1:12" ht="21.75" customHeight="1" x14ac:dyDescent="0.25">
      <c r="B83" s="127"/>
      <c r="C83" s="127"/>
      <c r="E83" s="121"/>
      <c r="F83" s="70"/>
      <c r="G83" s="70"/>
      <c r="H83" s="70"/>
      <c r="I83" s="70"/>
      <c r="J83" s="70"/>
      <c r="K83" s="70"/>
      <c r="L83" s="70"/>
    </row>
    <row r="84" spans="1:12" ht="7.5" customHeight="1" x14ac:dyDescent="0.25">
      <c r="B84" s="127"/>
      <c r="C84" s="127"/>
      <c r="E84" s="121"/>
      <c r="F84" s="70"/>
      <c r="G84" s="70"/>
      <c r="H84" s="70"/>
      <c r="I84" s="70"/>
      <c r="J84" s="70"/>
      <c r="K84" s="70"/>
      <c r="L84" s="70"/>
    </row>
    <row r="85" spans="1:12" ht="21.95" customHeight="1" x14ac:dyDescent="0.25">
      <c r="A85" s="139" t="str">
        <f>A42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85" s="139"/>
      <c r="C85" s="139"/>
      <c r="D85" s="140"/>
      <c r="E85" s="139"/>
      <c r="F85" s="187"/>
      <c r="G85" s="3"/>
      <c r="H85" s="200"/>
      <c r="I85" s="3"/>
      <c r="J85" s="187"/>
      <c r="K85" s="3"/>
      <c r="L85" s="200"/>
    </row>
  </sheetData>
  <mergeCells count="4">
    <mergeCell ref="F5:H5"/>
    <mergeCell ref="J5:L5"/>
    <mergeCell ref="F47:H47"/>
    <mergeCell ref="J47:L47"/>
  </mergeCells>
  <printOptions horizontalCentered="1"/>
  <pageMargins left="0.8" right="0.5" top="0.5" bottom="0.6" header="0.49" footer="0.4"/>
  <pageSetup paperSize="9" firstPageNumber="5" fitToHeight="0" orientation="portrait" useFirstPageNumber="1" horizontalDpi="1200" verticalDpi="1200" r:id="rId1"/>
  <headerFooter>
    <oddHeader xml:space="preserve">&amp;C
</oddHeader>
    <oddFooter>&amp;R&amp;"Browallia New,Regular"&amp;13&amp;P</oddFooter>
  </headerFooter>
  <rowBreaks count="1" manualBreakCount="1">
    <brk id="4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0F5C76-8C06-4046-A94D-23D5282C57CA}">
  <dimension ref="A1:L85"/>
  <sheetViews>
    <sheetView topLeftCell="A59" zoomScale="85" zoomScaleNormal="85" zoomScaleSheetLayoutView="55" zoomScalePageLayoutView="115" workbookViewId="0">
      <selection activeCell="F66" sqref="F1:L1048576"/>
    </sheetView>
  </sheetViews>
  <sheetFormatPr defaultColWidth="7.28515625" defaultRowHeight="21.75" customHeight="1" x14ac:dyDescent="0.25"/>
  <cols>
    <col min="1" max="2" width="1.7109375" style="125" customWidth="1"/>
    <col min="3" max="3" width="27.28515625" style="125" customWidth="1"/>
    <col min="4" max="4" width="8.5703125" style="132" customWidth="1"/>
    <col min="5" max="5" width="0.85546875" style="125" customWidth="1"/>
    <col min="6" max="6" width="11.7109375" style="35" customWidth="1"/>
    <col min="7" max="7" width="0.85546875" style="11" customWidth="1"/>
    <col min="8" max="8" width="11.7109375" style="149" customWidth="1"/>
    <col min="9" max="9" width="0.85546875" style="11" customWidth="1"/>
    <col min="10" max="10" width="11.7109375" style="35" customWidth="1"/>
    <col min="11" max="11" width="0.85546875" style="11" customWidth="1"/>
    <col min="12" max="12" width="11.7109375" style="149" customWidth="1"/>
    <col min="13" max="16384" width="7.28515625" style="5"/>
  </cols>
  <sheetData>
    <row r="1" spans="1:12" ht="21.75" customHeight="1" x14ac:dyDescent="0.25">
      <c r="A1" s="128" t="str">
        <f>+'2-4'!A1</f>
        <v>บริษัท ศรีนานาพร มาร์เก็ตติ้ง จำกัด (มหาชน)</v>
      </c>
      <c r="K1" s="6"/>
    </row>
    <row r="2" spans="1:12" ht="21.75" customHeight="1" x14ac:dyDescent="0.25">
      <c r="A2" s="133" t="s">
        <v>63</v>
      </c>
    </row>
    <row r="3" spans="1:12" ht="21.75" customHeight="1" x14ac:dyDescent="0.25">
      <c r="A3" s="148" t="s">
        <v>195</v>
      </c>
      <c r="B3" s="126"/>
      <c r="C3" s="126"/>
      <c r="D3" s="134"/>
      <c r="E3" s="126"/>
      <c r="F3" s="37"/>
      <c r="G3" s="38"/>
      <c r="H3" s="150"/>
      <c r="I3" s="38"/>
      <c r="J3" s="37"/>
      <c r="K3" s="38"/>
      <c r="L3" s="150"/>
    </row>
    <row r="5" spans="1:12" ht="21.75" customHeight="1" x14ac:dyDescent="0.25">
      <c r="A5" s="118"/>
      <c r="B5" s="118"/>
      <c r="C5" s="118"/>
      <c r="D5" s="121"/>
      <c r="E5" s="118"/>
      <c r="F5" s="232" t="s">
        <v>2</v>
      </c>
      <c r="G5" s="232"/>
      <c r="H5" s="232"/>
      <c r="I5" s="31"/>
      <c r="J5" s="232" t="s">
        <v>3</v>
      </c>
      <c r="K5" s="232"/>
      <c r="L5" s="232"/>
    </row>
    <row r="6" spans="1:12" ht="21.75" customHeight="1" x14ac:dyDescent="0.25">
      <c r="A6" s="127"/>
      <c r="B6" s="127"/>
      <c r="C6" s="127"/>
      <c r="D6" s="135"/>
      <c r="E6" s="127"/>
      <c r="F6" s="10" t="s">
        <v>181</v>
      </c>
      <c r="H6" s="165" t="s">
        <v>7</v>
      </c>
      <c r="J6" s="10" t="s">
        <v>181</v>
      </c>
      <c r="L6" s="165" t="s">
        <v>7</v>
      </c>
    </row>
    <row r="7" spans="1:12" ht="21.75" customHeight="1" x14ac:dyDescent="0.25">
      <c r="A7" s="127"/>
      <c r="B7" s="127"/>
      <c r="C7" s="127"/>
      <c r="D7" s="228" t="s">
        <v>8</v>
      </c>
      <c r="E7" s="127"/>
      <c r="F7" s="40" t="s">
        <v>9</v>
      </c>
      <c r="G7" s="31"/>
      <c r="H7" s="152" t="s">
        <v>9</v>
      </c>
      <c r="I7" s="31"/>
      <c r="J7" s="40" t="s">
        <v>9</v>
      </c>
      <c r="K7" s="31"/>
      <c r="L7" s="152" t="s">
        <v>9</v>
      </c>
    </row>
    <row r="8" spans="1:12" ht="6" customHeight="1" x14ac:dyDescent="0.25">
      <c r="A8" s="127"/>
      <c r="B8" s="127"/>
      <c r="C8" s="127"/>
      <c r="D8" s="136"/>
      <c r="E8" s="136"/>
      <c r="F8" s="41"/>
      <c r="G8" s="10"/>
      <c r="H8" s="153"/>
      <c r="I8" s="10"/>
      <c r="J8" s="41"/>
      <c r="K8" s="10"/>
      <c r="L8" s="153"/>
    </row>
    <row r="9" spans="1:12" ht="21.75" customHeight="1" x14ac:dyDescent="0.25">
      <c r="A9" s="127" t="s">
        <v>64</v>
      </c>
      <c r="B9" s="127"/>
      <c r="C9" s="127"/>
      <c r="D9" s="137"/>
      <c r="E9" s="138"/>
      <c r="F9" s="43"/>
      <c r="G9" s="44"/>
      <c r="H9" s="154"/>
      <c r="I9" s="44"/>
      <c r="J9" s="43"/>
      <c r="K9" s="44"/>
      <c r="L9" s="154"/>
    </row>
    <row r="10" spans="1:12" ht="6" customHeight="1" x14ac:dyDescent="0.25">
      <c r="A10" s="127"/>
      <c r="B10" s="127"/>
      <c r="C10" s="127"/>
      <c r="D10" s="136"/>
      <c r="E10" s="136"/>
      <c r="F10" s="41"/>
      <c r="G10" s="10"/>
      <c r="H10" s="153"/>
      <c r="I10" s="10"/>
      <c r="J10" s="41"/>
      <c r="K10" s="10"/>
      <c r="L10" s="153"/>
    </row>
    <row r="11" spans="1:12" ht="21.75" customHeight="1" x14ac:dyDescent="0.25">
      <c r="A11" s="118" t="s">
        <v>65</v>
      </c>
      <c r="B11" s="118"/>
      <c r="C11" s="118"/>
      <c r="D11" s="137">
        <v>5</v>
      </c>
      <c r="E11" s="138"/>
      <c r="F11" s="45">
        <v>2456539600</v>
      </c>
      <c r="G11" s="46"/>
      <c r="H11" s="47">
        <v>2170380985</v>
      </c>
      <c r="I11" s="46"/>
      <c r="J11" s="45">
        <v>2401415046</v>
      </c>
      <c r="K11" s="46"/>
      <c r="L11" s="47">
        <v>2041122354</v>
      </c>
    </row>
    <row r="12" spans="1:12" ht="21.75" customHeight="1" x14ac:dyDescent="0.25">
      <c r="A12" s="227" t="s">
        <v>66</v>
      </c>
      <c r="B12" s="118"/>
      <c r="C12" s="118"/>
      <c r="D12" s="137"/>
      <c r="E12" s="138"/>
      <c r="F12" s="45">
        <v>0</v>
      </c>
      <c r="G12" s="46"/>
      <c r="H12" s="47">
        <v>128734589</v>
      </c>
      <c r="I12" s="46"/>
      <c r="J12" s="45">
        <v>0</v>
      </c>
      <c r="K12" s="46"/>
      <c r="L12" s="47">
        <v>0</v>
      </c>
    </row>
    <row r="13" spans="1:12" ht="21.75" customHeight="1" x14ac:dyDescent="0.25">
      <c r="A13" s="125" t="s">
        <v>67</v>
      </c>
      <c r="D13" s="137"/>
      <c r="E13" s="138"/>
      <c r="F13" s="48">
        <v>26476096</v>
      </c>
      <c r="G13" s="49"/>
      <c r="H13" s="50">
        <v>12951047</v>
      </c>
      <c r="I13" s="51"/>
      <c r="J13" s="48">
        <v>38445178</v>
      </c>
      <c r="K13" s="49"/>
      <c r="L13" s="50">
        <v>22432516</v>
      </c>
    </row>
    <row r="14" spans="1:12" ht="6" customHeight="1" x14ac:dyDescent="0.25">
      <c r="A14" s="128"/>
      <c r="B14" s="128"/>
      <c r="C14" s="128"/>
      <c r="D14" s="136"/>
      <c r="E14" s="136"/>
      <c r="F14" s="52"/>
      <c r="G14" s="53"/>
      <c r="H14" s="54"/>
      <c r="I14" s="53"/>
      <c r="J14" s="52"/>
      <c r="K14" s="53"/>
      <c r="L14" s="54"/>
    </row>
    <row r="15" spans="1:12" ht="21.75" customHeight="1" x14ac:dyDescent="0.25">
      <c r="A15" s="128" t="s">
        <v>68</v>
      </c>
      <c r="B15" s="128"/>
      <c r="C15" s="128"/>
      <c r="D15" s="137"/>
      <c r="E15" s="138"/>
      <c r="F15" s="48">
        <f>SUM(F11:F13)</f>
        <v>2483015696</v>
      </c>
      <c r="G15" s="49"/>
      <c r="H15" s="50">
        <f>SUM(H11:H13)</f>
        <v>2312066621</v>
      </c>
      <c r="I15" s="51"/>
      <c r="J15" s="48">
        <f>SUM(J11:J13)</f>
        <v>2439860224</v>
      </c>
      <c r="K15" s="49"/>
      <c r="L15" s="50">
        <f>SUM(L11:L13)</f>
        <v>2063554870</v>
      </c>
    </row>
    <row r="16" spans="1:12" ht="21.75" customHeight="1" x14ac:dyDescent="0.25">
      <c r="A16" s="128"/>
      <c r="B16" s="128"/>
      <c r="C16" s="128"/>
      <c r="D16" s="137"/>
      <c r="E16" s="138"/>
      <c r="F16" s="45"/>
      <c r="G16" s="46"/>
      <c r="H16" s="47"/>
      <c r="I16" s="46"/>
      <c r="J16" s="45"/>
      <c r="K16" s="46"/>
      <c r="L16" s="47"/>
    </row>
    <row r="17" spans="1:12" ht="21.75" customHeight="1" x14ac:dyDescent="0.25">
      <c r="A17" s="128" t="s">
        <v>69</v>
      </c>
      <c r="B17" s="128"/>
      <c r="C17" s="128"/>
      <c r="D17" s="137"/>
      <c r="E17" s="138"/>
      <c r="F17" s="45"/>
      <c r="G17" s="46"/>
      <c r="H17" s="47"/>
      <c r="I17" s="46"/>
      <c r="J17" s="45"/>
      <c r="K17" s="46"/>
      <c r="L17" s="47"/>
    </row>
    <row r="18" spans="1:12" ht="6" customHeight="1" x14ac:dyDescent="0.25">
      <c r="A18" s="128"/>
      <c r="B18" s="128"/>
      <c r="C18" s="128"/>
      <c r="D18" s="136"/>
      <c r="E18" s="136"/>
      <c r="F18" s="52"/>
      <c r="G18" s="53"/>
      <c r="H18" s="54"/>
      <c r="I18" s="53"/>
      <c r="J18" s="52"/>
      <c r="K18" s="53"/>
      <c r="L18" s="54"/>
    </row>
    <row r="19" spans="1:12" ht="21.75" customHeight="1" x14ac:dyDescent="0.25">
      <c r="A19" s="125" t="s">
        <v>70</v>
      </c>
      <c r="D19" s="137"/>
      <c r="E19" s="138"/>
      <c r="F19" s="45">
        <v>1800685697</v>
      </c>
      <c r="G19" s="46"/>
      <c r="H19" s="14">
        <v>1607166933</v>
      </c>
      <c r="I19" s="46"/>
      <c r="J19" s="45">
        <v>1766060263</v>
      </c>
      <c r="K19" s="46"/>
      <c r="L19" s="47">
        <v>1543907344</v>
      </c>
    </row>
    <row r="20" spans="1:12" ht="21.75" customHeight="1" x14ac:dyDescent="0.25">
      <c r="A20" s="125" t="s">
        <v>71</v>
      </c>
      <c r="D20" s="137"/>
      <c r="E20" s="138"/>
      <c r="F20" s="45">
        <v>284014353</v>
      </c>
      <c r="G20" s="46"/>
      <c r="H20" s="47">
        <v>267848705</v>
      </c>
      <c r="I20" s="46"/>
      <c r="J20" s="45">
        <v>268823364</v>
      </c>
      <c r="K20" s="46"/>
      <c r="L20" s="47">
        <v>205171622</v>
      </c>
    </row>
    <row r="21" spans="1:12" ht="21.75" customHeight="1" x14ac:dyDescent="0.25">
      <c r="A21" s="125" t="s">
        <v>72</v>
      </c>
      <c r="D21" s="137"/>
      <c r="E21" s="138"/>
      <c r="F21" s="48">
        <v>104376232</v>
      </c>
      <c r="G21" s="49"/>
      <c r="H21" s="50">
        <v>109753439</v>
      </c>
      <c r="I21" s="49"/>
      <c r="J21" s="48">
        <v>104104123</v>
      </c>
      <c r="K21" s="51"/>
      <c r="L21" s="50">
        <v>92445627</v>
      </c>
    </row>
    <row r="22" spans="1:12" ht="6" customHeight="1" x14ac:dyDescent="0.25">
      <c r="A22" s="128"/>
      <c r="B22" s="128"/>
      <c r="C22" s="128"/>
      <c r="D22" s="136"/>
      <c r="E22" s="136"/>
      <c r="F22" s="52"/>
      <c r="G22" s="53"/>
      <c r="H22" s="54"/>
      <c r="I22" s="53"/>
      <c r="J22" s="52"/>
      <c r="K22" s="53"/>
      <c r="L22" s="54"/>
    </row>
    <row r="23" spans="1:12" ht="21.75" customHeight="1" x14ac:dyDescent="0.25">
      <c r="A23" s="128" t="s">
        <v>73</v>
      </c>
      <c r="B23" s="128"/>
      <c r="C23" s="128"/>
      <c r="D23" s="137"/>
      <c r="E23" s="138"/>
      <c r="F23" s="48">
        <f>SUM(F19:F21)</f>
        <v>2189076282</v>
      </c>
      <c r="G23" s="49"/>
      <c r="H23" s="50">
        <f>SUM(H19:H21)</f>
        <v>1984769077</v>
      </c>
      <c r="I23" s="51"/>
      <c r="J23" s="48">
        <f>SUM(J19:J21)</f>
        <v>2138987750</v>
      </c>
      <c r="K23" s="49"/>
      <c r="L23" s="50">
        <f>SUM(L19:L21)</f>
        <v>1841524593</v>
      </c>
    </row>
    <row r="24" spans="1:12" ht="21.75" customHeight="1" x14ac:dyDescent="0.25">
      <c r="A24" s="128"/>
      <c r="B24" s="128"/>
      <c r="C24" s="128"/>
      <c r="D24" s="137"/>
      <c r="E24" s="138"/>
      <c r="F24" s="55"/>
      <c r="G24" s="46"/>
      <c r="H24" s="56"/>
      <c r="I24" s="46"/>
      <c r="J24" s="55"/>
      <c r="K24" s="46"/>
      <c r="L24" s="56"/>
    </row>
    <row r="25" spans="1:12" ht="21.75" customHeight="1" x14ac:dyDescent="0.25">
      <c r="A25" s="128" t="s">
        <v>74</v>
      </c>
      <c r="C25" s="128"/>
      <c r="D25" s="137"/>
      <c r="E25" s="138"/>
      <c r="F25" s="55"/>
      <c r="G25" s="57"/>
      <c r="H25" s="56"/>
      <c r="I25" s="57"/>
      <c r="J25" s="55"/>
      <c r="K25" s="57"/>
      <c r="L25" s="56"/>
    </row>
    <row r="26" spans="1:12" ht="21.75" customHeight="1" x14ac:dyDescent="0.25">
      <c r="A26" s="128"/>
      <c r="B26" s="128" t="s">
        <v>75</v>
      </c>
      <c r="C26" s="128"/>
      <c r="D26" s="137"/>
      <c r="E26" s="138"/>
      <c r="F26" s="45">
        <f>F15-F23</f>
        <v>293939414</v>
      </c>
      <c r="G26" s="46"/>
      <c r="H26" s="58">
        <f>H15-H23</f>
        <v>327297544</v>
      </c>
      <c r="I26" s="46"/>
      <c r="J26" s="45">
        <f>J15-J23</f>
        <v>300872474</v>
      </c>
      <c r="K26" s="46"/>
      <c r="L26" s="47">
        <f>L15-L23</f>
        <v>222030277</v>
      </c>
    </row>
    <row r="27" spans="1:12" ht="21.75" customHeight="1" x14ac:dyDescent="0.25">
      <c r="A27" s="125" t="s">
        <v>76</v>
      </c>
      <c r="C27" s="129"/>
      <c r="D27" s="137"/>
      <c r="E27" s="138"/>
      <c r="F27" s="55">
        <v>-325722</v>
      </c>
      <c r="G27" s="59"/>
      <c r="H27" s="56">
        <v>-35611234</v>
      </c>
      <c r="I27" s="59"/>
      <c r="J27" s="55">
        <v>-282756</v>
      </c>
      <c r="K27" s="59"/>
      <c r="L27" s="47">
        <v>-34479836</v>
      </c>
    </row>
    <row r="28" spans="1:12" ht="21.75" customHeight="1" x14ac:dyDescent="0.25">
      <c r="A28" s="125" t="s">
        <v>77</v>
      </c>
      <c r="C28" s="128"/>
      <c r="D28" s="137">
        <v>9</v>
      </c>
      <c r="E28" s="138"/>
      <c r="F28" s="60">
        <v>-14325835</v>
      </c>
      <c r="G28" s="46"/>
      <c r="H28" s="61">
        <v>-9719855</v>
      </c>
      <c r="I28" s="46"/>
      <c r="J28" s="60">
        <v>0</v>
      </c>
      <c r="K28" s="46"/>
      <c r="L28" s="61">
        <v>0</v>
      </c>
    </row>
    <row r="29" spans="1:12" ht="6" customHeight="1" x14ac:dyDescent="0.25">
      <c r="A29" s="128"/>
      <c r="B29" s="128"/>
      <c r="C29" s="130"/>
      <c r="D29" s="137"/>
      <c r="E29" s="138"/>
      <c r="F29" s="45"/>
      <c r="G29" s="46"/>
      <c r="H29" s="47"/>
      <c r="I29" s="46"/>
      <c r="J29" s="45"/>
      <c r="K29" s="46"/>
      <c r="L29" s="47"/>
    </row>
    <row r="30" spans="1:12" ht="21.75" customHeight="1" x14ac:dyDescent="0.25">
      <c r="A30" s="127" t="s">
        <v>179</v>
      </c>
      <c r="B30" s="127"/>
      <c r="C30" s="120"/>
      <c r="D30" s="137"/>
      <c r="E30" s="138"/>
      <c r="F30" s="45">
        <f>SUM(F26:F28)</f>
        <v>279287857</v>
      </c>
      <c r="G30" s="46"/>
      <c r="H30" s="47">
        <f>SUM(H26:H28)</f>
        <v>281966455</v>
      </c>
      <c r="I30" s="46"/>
      <c r="J30" s="45">
        <f>SUM(J26:J28)</f>
        <v>300589718</v>
      </c>
      <c r="K30" s="46"/>
      <c r="L30" s="47">
        <f>SUM(L26:L28)</f>
        <v>187550441</v>
      </c>
    </row>
    <row r="31" spans="1:12" ht="21.75" customHeight="1" x14ac:dyDescent="0.25">
      <c r="A31" s="118" t="s">
        <v>165</v>
      </c>
      <c r="B31" s="118"/>
      <c r="C31" s="119"/>
      <c r="D31" s="137">
        <v>12</v>
      </c>
      <c r="E31" s="138"/>
      <c r="F31" s="48">
        <v>-58650983</v>
      </c>
      <c r="G31" s="49"/>
      <c r="H31" s="50">
        <v>-35966619</v>
      </c>
      <c r="I31" s="49"/>
      <c r="J31" s="48">
        <v>-60114359</v>
      </c>
      <c r="K31" s="51"/>
      <c r="L31" s="50">
        <v>-37809701</v>
      </c>
    </row>
    <row r="32" spans="1:12" ht="6" customHeight="1" x14ac:dyDescent="0.25">
      <c r="A32" s="119"/>
      <c r="B32" s="119"/>
      <c r="C32" s="119"/>
      <c r="D32" s="137"/>
      <c r="E32" s="138"/>
      <c r="F32" s="52"/>
      <c r="G32" s="53"/>
      <c r="H32" s="54"/>
      <c r="I32" s="53"/>
      <c r="J32" s="52"/>
      <c r="K32" s="53"/>
      <c r="L32" s="54"/>
    </row>
    <row r="33" spans="1:12" ht="21.75" customHeight="1" x14ac:dyDescent="0.25">
      <c r="A33" s="130" t="s">
        <v>178</v>
      </c>
      <c r="B33" s="129"/>
      <c r="C33" s="129"/>
      <c r="F33" s="48">
        <f>SUM(F30:F31)</f>
        <v>220636874</v>
      </c>
      <c r="G33" s="49"/>
      <c r="H33" s="50">
        <f>SUM(H30:H31)</f>
        <v>245999836</v>
      </c>
      <c r="I33" s="51"/>
      <c r="J33" s="48">
        <f>SUM(J30:J31)</f>
        <v>240475359</v>
      </c>
      <c r="K33" s="49"/>
      <c r="L33" s="50">
        <f>SUM(L30:L31)</f>
        <v>149740740</v>
      </c>
    </row>
    <row r="34" spans="1:12" ht="21.75" customHeight="1" x14ac:dyDescent="0.25">
      <c r="F34" s="62"/>
      <c r="G34" s="57"/>
      <c r="H34" s="62"/>
      <c r="I34" s="57"/>
      <c r="J34" s="62"/>
      <c r="K34" s="57"/>
      <c r="L34" s="62"/>
    </row>
    <row r="35" spans="1:12" ht="21.75" customHeight="1" x14ac:dyDescent="0.25">
      <c r="F35" s="62"/>
      <c r="G35" s="57"/>
      <c r="H35" s="62"/>
      <c r="I35" s="57"/>
      <c r="J35" s="62"/>
      <c r="K35" s="57"/>
      <c r="L35" s="62"/>
    </row>
    <row r="36" spans="1:12" ht="21.75" customHeight="1" x14ac:dyDescent="0.25">
      <c r="F36" s="62"/>
      <c r="G36" s="57"/>
      <c r="H36" s="62"/>
      <c r="I36" s="57"/>
      <c r="J36" s="62"/>
      <c r="K36" s="57"/>
      <c r="L36" s="62"/>
    </row>
    <row r="37" spans="1:12" ht="21.75" customHeight="1" x14ac:dyDescent="0.25">
      <c r="F37" s="62"/>
      <c r="G37" s="57"/>
      <c r="H37" s="62"/>
      <c r="I37" s="57"/>
      <c r="J37" s="62"/>
      <c r="K37" s="57"/>
      <c r="L37" s="62"/>
    </row>
    <row r="38" spans="1:12" ht="21.75" customHeight="1" x14ac:dyDescent="0.25">
      <c r="F38" s="62"/>
      <c r="G38" s="57"/>
      <c r="H38" s="62"/>
      <c r="I38" s="57"/>
      <c r="J38" s="62"/>
      <c r="K38" s="57"/>
      <c r="L38" s="62"/>
    </row>
    <row r="39" spans="1:12" ht="21.75" customHeight="1" x14ac:dyDescent="0.25">
      <c r="F39" s="62"/>
      <c r="G39" s="57"/>
      <c r="H39" s="62"/>
      <c r="I39" s="57"/>
      <c r="J39" s="62"/>
      <c r="K39" s="57"/>
      <c r="L39" s="62"/>
    </row>
    <row r="40" spans="1:12" ht="21.75" customHeight="1" x14ac:dyDescent="0.25">
      <c r="F40" s="62"/>
      <c r="G40" s="57"/>
      <c r="H40" s="62"/>
      <c r="I40" s="57"/>
      <c r="J40" s="62"/>
      <c r="K40" s="57"/>
      <c r="L40" s="62"/>
    </row>
    <row r="41" spans="1:12" ht="13.5" customHeight="1" x14ac:dyDescent="0.25">
      <c r="F41" s="62"/>
      <c r="G41" s="57"/>
      <c r="H41" s="62"/>
      <c r="I41" s="57"/>
      <c r="J41" s="62"/>
      <c r="K41" s="57"/>
      <c r="L41" s="62"/>
    </row>
    <row r="42" spans="1:12" ht="21.95" customHeight="1" x14ac:dyDescent="0.25">
      <c r="A42" s="139" t="str">
        <f>+'2-4'!A42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42" s="131"/>
      <c r="C42" s="131"/>
      <c r="D42" s="140"/>
      <c r="E42" s="140"/>
      <c r="F42" s="63"/>
      <c r="G42" s="18"/>
      <c r="H42" s="155"/>
      <c r="I42" s="18"/>
      <c r="J42" s="63"/>
      <c r="K42" s="18"/>
      <c r="L42" s="155"/>
    </row>
    <row r="43" spans="1:12" ht="21.75" customHeight="1" x14ac:dyDescent="0.25">
      <c r="A43" s="127" t="str">
        <f>A1</f>
        <v>บริษัท ศรีนานาพร มาร์เก็ตติ้ง จำกัด (มหาชน)</v>
      </c>
      <c r="B43" s="127"/>
      <c r="C43" s="127"/>
      <c r="D43" s="121"/>
      <c r="E43" s="121"/>
      <c r="F43" s="64"/>
      <c r="G43" s="14"/>
      <c r="H43" s="156"/>
      <c r="I43" s="14"/>
      <c r="J43" s="64"/>
      <c r="K43" s="14"/>
      <c r="L43" s="156"/>
    </row>
    <row r="44" spans="1:12" ht="21.75" customHeight="1" x14ac:dyDescent="0.25">
      <c r="A44" s="127" t="str">
        <f>A2</f>
        <v>งบกำไรขาดทุนเบ็ดเสร็จ (ยังไม่ได้ตรวจสอบ)</v>
      </c>
      <c r="B44" s="127"/>
      <c r="C44" s="127"/>
      <c r="D44" s="121"/>
      <c r="E44" s="121"/>
      <c r="F44" s="64"/>
      <c r="G44" s="14"/>
      <c r="H44" s="156"/>
      <c r="I44" s="14"/>
      <c r="J44" s="64"/>
      <c r="K44" s="14"/>
      <c r="L44" s="156"/>
    </row>
    <row r="45" spans="1:12" ht="21.75" customHeight="1" x14ac:dyDescent="0.25">
      <c r="A45" s="131" t="str">
        <f>A3</f>
        <v>สำหรับงวดหกเดือนสิ้นสุดวันที่ 30 มิถุนายน พ.ศ. 2565</v>
      </c>
      <c r="B45" s="131"/>
      <c r="C45" s="131"/>
      <c r="D45" s="140"/>
      <c r="E45" s="140"/>
      <c r="F45" s="63"/>
      <c r="G45" s="18"/>
      <c r="H45" s="155"/>
      <c r="I45" s="18"/>
      <c r="J45" s="63"/>
      <c r="K45" s="18"/>
      <c r="L45" s="155"/>
    </row>
    <row r="46" spans="1:12" ht="21.75" customHeight="1" x14ac:dyDescent="0.25">
      <c r="A46" s="127"/>
      <c r="B46" s="127"/>
      <c r="C46" s="127"/>
      <c r="D46" s="121"/>
      <c r="E46" s="121"/>
      <c r="F46" s="64"/>
      <c r="G46" s="14"/>
      <c r="H46" s="156"/>
      <c r="I46" s="14"/>
      <c r="J46" s="64"/>
      <c r="K46" s="14"/>
      <c r="L46" s="156"/>
    </row>
    <row r="47" spans="1:12" ht="21.75" customHeight="1" x14ac:dyDescent="0.25">
      <c r="A47" s="118"/>
      <c r="B47" s="118"/>
      <c r="C47" s="118"/>
      <c r="D47" s="121"/>
      <c r="E47" s="118"/>
      <c r="F47" s="232" t="s">
        <v>2</v>
      </c>
      <c r="G47" s="232"/>
      <c r="H47" s="232"/>
      <c r="I47" s="65"/>
      <c r="J47" s="232" t="s">
        <v>3</v>
      </c>
      <c r="K47" s="232"/>
      <c r="L47" s="232"/>
    </row>
    <row r="48" spans="1:12" ht="21.75" customHeight="1" x14ac:dyDescent="0.25">
      <c r="A48" s="127"/>
      <c r="B48" s="127"/>
      <c r="C48" s="127"/>
      <c r="D48" s="135"/>
      <c r="E48" s="127"/>
      <c r="F48" s="10" t="s">
        <v>181</v>
      </c>
      <c r="H48" s="165" t="s">
        <v>7</v>
      </c>
      <c r="J48" s="10" t="s">
        <v>181</v>
      </c>
      <c r="L48" s="165" t="s">
        <v>7</v>
      </c>
    </row>
    <row r="49" spans="1:12" ht="21.75" customHeight="1" x14ac:dyDescent="0.25">
      <c r="A49" s="127"/>
      <c r="B49" s="127"/>
      <c r="C49" s="127"/>
      <c r="D49" s="228" t="s">
        <v>8</v>
      </c>
      <c r="E49" s="127"/>
      <c r="F49" s="40" t="s">
        <v>9</v>
      </c>
      <c r="G49" s="31"/>
      <c r="H49" s="152" t="s">
        <v>9</v>
      </c>
      <c r="I49" s="31"/>
      <c r="J49" s="40" t="s">
        <v>9</v>
      </c>
      <c r="K49" s="31"/>
      <c r="L49" s="152" t="s">
        <v>9</v>
      </c>
    </row>
    <row r="50" spans="1:12" ht="6" customHeight="1" x14ac:dyDescent="0.25">
      <c r="A50" s="127"/>
      <c r="B50" s="127"/>
      <c r="C50" s="127"/>
      <c r="D50" s="135"/>
      <c r="E50" s="127"/>
      <c r="F50" s="66"/>
      <c r="G50" s="31"/>
      <c r="H50" s="151"/>
      <c r="I50" s="31"/>
      <c r="J50" s="66"/>
      <c r="K50" s="31"/>
      <c r="L50" s="151"/>
    </row>
    <row r="51" spans="1:12" ht="21.75" customHeight="1" x14ac:dyDescent="0.25">
      <c r="A51" s="127" t="s">
        <v>81</v>
      </c>
      <c r="B51" s="127"/>
      <c r="C51" s="127"/>
      <c r="D51" s="135"/>
      <c r="E51" s="138"/>
      <c r="F51" s="43"/>
      <c r="G51" s="44"/>
      <c r="H51" s="154"/>
      <c r="I51" s="44"/>
      <c r="J51" s="43"/>
      <c r="K51" s="44"/>
      <c r="L51" s="154"/>
    </row>
    <row r="52" spans="1:12" ht="6" customHeight="1" x14ac:dyDescent="0.25">
      <c r="A52" s="118"/>
      <c r="C52" s="118"/>
      <c r="D52" s="121"/>
      <c r="E52" s="121"/>
      <c r="F52" s="43"/>
      <c r="G52" s="14"/>
      <c r="H52" s="154"/>
      <c r="I52" s="14"/>
      <c r="J52" s="43"/>
      <c r="K52" s="14"/>
      <c r="L52" s="154"/>
    </row>
    <row r="53" spans="1:12" ht="21.75" customHeight="1" x14ac:dyDescent="0.25">
      <c r="A53" s="118" t="s">
        <v>78</v>
      </c>
      <c r="B53" s="118"/>
      <c r="C53" s="118"/>
      <c r="D53" s="121"/>
      <c r="E53" s="121"/>
      <c r="F53" s="43"/>
      <c r="G53" s="14"/>
      <c r="H53" s="154"/>
      <c r="I53" s="14"/>
      <c r="J53" s="43"/>
      <c r="K53" s="14"/>
      <c r="L53" s="154"/>
    </row>
    <row r="54" spans="1:12" ht="21.75" customHeight="1" x14ac:dyDescent="0.25">
      <c r="B54" s="118" t="s">
        <v>79</v>
      </c>
      <c r="C54" s="118"/>
      <c r="D54" s="121"/>
      <c r="E54" s="121"/>
      <c r="F54" s="43"/>
      <c r="G54" s="14"/>
      <c r="H54" s="154"/>
      <c r="I54" s="14"/>
      <c r="J54" s="43"/>
      <c r="K54" s="14"/>
      <c r="L54" s="154"/>
    </row>
    <row r="55" spans="1:12" ht="21.75" customHeight="1" x14ac:dyDescent="0.25">
      <c r="B55" s="141" t="s">
        <v>188</v>
      </c>
      <c r="C55" s="118"/>
      <c r="D55" s="121"/>
      <c r="E55" s="121"/>
      <c r="F55" s="43"/>
      <c r="G55" s="14"/>
      <c r="H55" s="154"/>
      <c r="I55" s="14"/>
      <c r="J55" s="43"/>
      <c r="K55" s="14"/>
      <c r="L55" s="154"/>
    </row>
    <row r="56" spans="1:12" ht="21.75" customHeight="1" x14ac:dyDescent="0.25">
      <c r="C56" s="118" t="s">
        <v>102</v>
      </c>
      <c r="D56" s="121"/>
      <c r="E56" s="121"/>
      <c r="F56" s="60">
        <v>37300870</v>
      </c>
      <c r="G56" s="46"/>
      <c r="H56" s="61">
        <v>35353437</v>
      </c>
      <c r="I56" s="46"/>
      <c r="J56" s="60">
        <v>0</v>
      </c>
      <c r="K56" s="46"/>
      <c r="L56" s="61">
        <v>0</v>
      </c>
    </row>
    <row r="57" spans="1:12" ht="6" customHeight="1" x14ac:dyDescent="0.25">
      <c r="A57" s="118"/>
      <c r="B57" s="118"/>
      <c r="C57" s="118"/>
      <c r="D57" s="121"/>
      <c r="E57" s="121"/>
      <c r="F57" s="43"/>
      <c r="G57" s="14"/>
      <c r="H57" s="154"/>
      <c r="I57" s="14"/>
      <c r="J57" s="43"/>
      <c r="K57" s="14"/>
      <c r="L57" s="154"/>
    </row>
    <row r="58" spans="1:12" ht="21.75" customHeight="1" x14ac:dyDescent="0.25">
      <c r="A58" s="118" t="s">
        <v>80</v>
      </c>
      <c r="B58" s="118"/>
      <c r="C58" s="118"/>
      <c r="D58" s="121"/>
      <c r="E58" s="121"/>
      <c r="F58" s="43"/>
      <c r="G58" s="14"/>
      <c r="H58" s="154"/>
      <c r="I58" s="14"/>
      <c r="J58" s="43"/>
      <c r="K58" s="14"/>
      <c r="L58" s="154"/>
    </row>
    <row r="59" spans="1:12" ht="21.75" customHeight="1" x14ac:dyDescent="0.25">
      <c r="A59" s="118"/>
      <c r="B59" s="118" t="s">
        <v>79</v>
      </c>
      <c r="C59" s="127"/>
      <c r="D59" s="121"/>
      <c r="E59" s="121"/>
      <c r="F59" s="48">
        <f>SUM(F53:F56)</f>
        <v>37300870</v>
      </c>
      <c r="G59" s="49"/>
      <c r="H59" s="50">
        <f>SUM(H53:H56)</f>
        <v>35353437</v>
      </c>
      <c r="I59" s="51"/>
      <c r="J59" s="48">
        <f>SUM(J53:J56)</f>
        <v>0</v>
      </c>
      <c r="K59" s="49"/>
      <c r="L59" s="50">
        <f>SUM(L53:L56)</f>
        <v>0</v>
      </c>
    </row>
    <row r="60" spans="1:12" ht="6" customHeight="1" x14ac:dyDescent="0.25">
      <c r="A60" s="118"/>
      <c r="B60" s="127"/>
      <c r="C60" s="127"/>
      <c r="D60" s="121"/>
      <c r="E60" s="121"/>
      <c r="F60" s="43"/>
      <c r="G60" s="14"/>
      <c r="H60" s="154"/>
      <c r="I60" s="14"/>
      <c r="J60" s="43"/>
      <c r="K60" s="14"/>
      <c r="L60" s="154"/>
    </row>
    <row r="61" spans="1:12" ht="21.75" customHeight="1" x14ac:dyDescent="0.25">
      <c r="A61" s="127" t="s">
        <v>81</v>
      </c>
      <c r="B61" s="127"/>
      <c r="C61" s="127"/>
      <c r="D61" s="121"/>
      <c r="E61" s="121"/>
      <c r="F61" s="43"/>
      <c r="G61" s="14"/>
      <c r="H61" s="154"/>
      <c r="I61" s="14"/>
      <c r="J61" s="43"/>
      <c r="K61" s="14"/>
      <c r="L61" s="154"/>
    </row>
    <row r="62" spans="1:12" ht="21.75" customHeight="1" x14ac:dyDescent="0.25">
      <c r="B62" s="127" t="s">
        <v>82</v>
      </c>
      <c r="C62" s="127"/>
      <c r="D62" s="121"/>
      <c r="E62" s="121"/>
      <c r="F62" s="48">
        <f>F59</f>
        <v>37300870</v>
      </c>
      <c r="G62" s="49"/>
      <c r="H62" s="50">
        <f>H59</f>
        <v>35353437</v>
      </c>
      <c r="I62" s="51"/>
      <c r="J62" s="48">
        <f>J59</f>
        <v>0</v>
      </c>
      <c r="K62" s="49"/>
      <c r="L62" s="50">
        <f>L59</f>
        <v>0</v>
      </c>
    </row>
    <row r="63" spans="1:12" ht="6" customHeight="1" x14ac:dyDescent="0.25">
      <c r="A63" s="127"/>
      <c r="B63" s="127"/>
      <c r="C63" s="127"/>
      <c r="D63" s="121"/>
      <c r="E63" s="121"/>
      <c r="F63" s="43"/>
      <c r="G63" s="14"/>
      <c r="H63" s="154"/>
      <c r="I63" s="14"/>
      <c r="J63" s="43"/>
      <c r="K63" s="14"/>
      <c r="L63" s="154"/>
    </row>
    <row r="64" spans="1:12" ht="21.75" customHeight="1" thickBot="1" x14ac:dyDescent="0.3">
      <c r="A64" s="127" t="s">
        <v>83</v>
      </c>
      <c r="B64" s="127"/>
      <c r="C64" s="127"/>
      <c r="D64" s="121"/>
      <c r="E64" s="121"/>
      <c r="F64" s="67">
        <f>SUM(F33,F62)</f>
        <v>257937744</v>
      </c>
      <c r="G64" s="14"/>
      <c r="H64" s="157">
        <f>SUM(H33,H62)</f>
        <v>281353273</v>
      </c>
      <c r="I64" s="14"/>
      <c r="J64" s="67">
        <f>SUM(J33,J62)</f>
        <v>240475359</v>
      </c>
      <c r="K64" s="14"/>
      <c r="L64" s="157">
        <f>SUM(L33,L62)</f>
        <v>149740740</v>
      </c>
    </row>
    <row r="65" spans="1:12" ht="21.75" customHeight="1" thickTop="1" x14ac:dyDescent="0.25">
      <c r="A65" s="127"/>
      <c r="B65" s="127"/>
      <c r="C65" s="127"/>
      <c r="D65" s="121"/>
      <c r="E65" s="121"/>
      <c r="F65" s="43"/>
      <c r="G65" s="14"/>
      <c r="H65" s="154"/>
      <c r="I65" s="14"/>
      <c r="J65" s="43"/>
      <c r="K65" s="14"/>
      <c r="L65" s="154"/>
    </row>
    <row r="66" spans="1:12" ht="21.75" customHeight="1" x14ac:dyDescent="0.25">
      <c r="A66" s="127" t="s">
        <v>84</v>
      </c>
      <c r="B66" s="127"/>
      <c r="C66" s="127"/>
      <c r="D66" s="121"/>
      <c r="E66" s="121"/>
      <c r="F66" s="43"/>
      <c r="G66" s="14"/>
      <c r="H66" s="154"/>
      <c r="I66" s="14"/>
      <c r="J66" s="43"/>
      <c r="K66" s="14"/>
      <c r="L66" s="154"/>
    </row>
    <row r="67" spans="1:12" ht="21.75" customHeight="1" x14ac:dyDescent="0.25">
      <c r="B67" s="141" t="s">
        <v>167</v>
      </c>
      <c r="C67" s="127"/>
      <c r="D67" s="121"/>
      <c r="E67" s="121"/>
      <c r="F67" s="45">
        <v>221198751</v>
      </c>
      <c r="G67" s="46"/>
      <c r="H67" s="47">
        <v>254691653</v>
      </c>
      <c r="I67" s="46"/>
      <c r="J67" s="45">
        <f>J33</f>
        <v>240475359</v>
      </c>
      <c r="K67" s="46"/>
      <c r="L67" s="47">
        <v>149740740</v>
      </c>
    </row>
    <row r="68" spans="1:12" ht="21.75" customHeight="1" x14ac:dyDescent="0.25">
      <c r="B68" s="141" t="s">
        <v>166</v>
      </c>
      <c r="C68" s="127"/>
      <c r="D68" s="121"/>
      <c r="E68" s="121"/>
      <c r="F68" s="48">
        <v>-561877</v>
      </c>
      <c r="G68" s="49"/>
      <c r="H68" s="50">
        <v>-8691817</v>
      </c>
      <c r="I68" s="49"/>
      <c r="J68" s="48">
        <v>0</v>
      </c>
      <c r="K68" s="51"/>
      <c r="L68" s="50">
        <v>0</v>
      </c>
    </row>
    <row r="69" spans="1:12" ht="6" customHeight="1" x14ac:dyDescent="0.25">
      <c r="A69" s="118"/>
      <c r="B69" s="118"/>
      <c r="C69" s="118"/>
      <c r="D69" s="121"/>
      <c r="E69" s="121"/>
      <c r="F69" s="43"/>
      <c r="G69" s="14"/>
      <c r="H69" s="154"/>
      <c r="I69" s="14"/>
      <c r="J69" s="43"/>
      <c r="K69" s="14"/>
      <c r="L69" s="154"/>
    </row>
    <row r="70" spans="1:12" ht="21.75" customHeight="1" thickBot="1" x14ac:dyDescent="0.3">
      <c r="A70" s="127" t="s">
        <v>178</v>
      </c>
      <c r="B70" s="118"/>
      <c r="C70" s="118"/>
      <c r="D70" s="121"/>
      <c r="E70" s="121"/>
      <c r="F70" s="67">
        <f>SUM(F67:F68)</f>
        <v>220636874</v>
      </c>
      <c r="G70" s="14"/>
      <c r="H70" s="157">
        <f>SUM(H67:H68)</f>
        <v>245999836</v>
      </c>
      <c r="I70" s="14"/>
      <c r="J70" s="67">
        <f>SUM(J67:J68)</f>
        <v>240475359</v>
      </c>
      <c r="K70" s="14"/>
      <c r="L70" s="157">
        <f>SUM(L67:L68)</f>
        <v>149740740</v>
      </c>
    </row>
    <row r="71" spans="1:12" ht="21.75" customHeight="1" thickTop="1" x14ac:dyDescent="0.25">
      <c r="A71" s="118"/>
      <c r="B71" s="118"/>
      <c r="C71" s="118"/>
      <c r="D71" s="121"/>
      <c r="E71" s="121"/>
      <c r="F71" s="43"/>
      <c r="G71" s="14"/>
      <c r="H71" s="154"/>
      <c r="I71" s="14"/>
      <c r="J71" s="43"/>
      <c r="K71" s="14"/>
      <c r="L71" s="154"/>
    </row>
    <row r="72" spans="1:12" ht="21.75" customHeight="1" x14ac:dyDescent="0.25">
      <c r="A72" s="127" t="s">
        <v>207</v>
      </c>
      <c r="B72" s="127"/>
      <c r="C72" s="127"/>
      <c r="D72" s="121"/>
      <c r="E72" s="121"/>
      <c r="F72" s="43"/>
      <c r="G72" s="14"/>
      <c r="H72" s="154"/>
      <c r="I72" s="14"/>
      <c r="J72" s="43"/>
      <c r="K72" s="14"/>
      <c r="L72" s="154"/>
    </row>
    <row r="73" spans="1:12" ht="21.75" customHeight="1" x14ac:dyDescent="0.25">
      <c r="B73" s="141" t="s">
        <v>167</v>
      </c>
      <c r="C73" s="127"/>
      <c r="D73" s="121"/>
      <c r="E73" s="121"/>
      <c r="F73" s="43">
        <v>244437130</v>
      </c>
      <c r="G73" s="46"/>
      <c r="H73" s="185">
        <v>275023915</v>
      </c>
      <c r="I73" s="46"/>
      <c r="J73" s="45">
        <f>J64</f>
        <v>240475359</v>
      </c>
      <c r="K73" s="46"/>
      <c r="L73" s="47">
        <v>149740740</v>
      </c>
    </row>
    <row r="74" spans="1:12" ht="21.75" customHeight="1" x14ac:dyDescent="0.25">
      <c r="B74" s="141" t="s">
        <v>166</v>
      </c>
      <c r="C74" s="127"/>
      <c r="D74" s="121"/>
      <c r="E74" s="142"/>
      <c r="F74" s="48">
        <v>13500614</v>
      </c>
      <c r="G74" s="49"/>
      <c r="H74" s="50">
        <v>6329358</v>
      </c>
      <c r="I74" s="49"/>
      <c r="J74" s="48">
        <v>0</v>
      </c>
      <c r="K74" s="51"/>
      <c r="L74" s="50">
        <v>0</v>
      </c>
    </row>
    <row r="75" spans="1:12" ht="6" customHeight="1" x14ac:dyDescent="0.25">
      <c r="A75" s="127"/>
      <c r="B75" s="127"/>
      <c r="C75" s="127"/>
      <c r="D75" s="135"/>
      <c r="E75" s="142"/>
      <c r="F75" s="43"/>
      <c r="G75" s="14"/>
      <c r="H75" s="154"/>
      <c r="I75" s="14"/>
      <c r="J75" s="43"/>
      <c r="K75" s="14"/>
      <c r="L75" s="154"/>
    </row>
    <row r="76" spans="1:12" ht="21.75" customHeight="1" thickBot="1" x14ac:dyDescent="0.3">
      <c r="A76" s="127" t="s">
        <v>83</v>
      </c>
      <c r="B76" s="127"/>
      <c r="C76" s="127"/>
      <c r="D76" s="121"/>
      <c r="E76" s="121"/>
      <c r="F76" s="67">
        <f>SUM(F73:F74)</f>
        <v>257937744</v>
      </c>
      <c r="G76" s="14"/>
      <c r="H76" s="157">
        <f>SUM(H73:H74)</f>
        <v>281353273</v>
      </c>
      <c r="I76" s="14"/>
      <c r="J76" s="67">
        <f>SUM(J73:J74)</f>
        <v>240475359</v>
      </c>
      <c r="K76" s="14"/>
      <c r="L76" s="157">
        <f>SUM(L73:L74)</f>
        <v>149740740</v>
      </c>
    </row>
    <row r="77" spans="1:12" ht="21.75" customHeight="1" thickTop="1" x14ac:dyDescent="0.25">
      <c r="B77" s="127"/>
      <c r="C77" s="127"/>
      <c r="D77" s="121"/>
      <c r="E77" s="121"/>
      <c r="F77" s="68"/>
      <c r="G77" s="14"/>
      <c r="H77" s="156"/>
      <c r="I77" s="14"/>
      <c r="J77" s="68"/>
      <c r="K77" s="14"/>
      <c r="L77" s="156"/>
    </row>
    <row r="78" spans="1:12" ht="21.75" customHeight="1" x14ac:dyDescent="0.25">
      <c r="A78" s="127" t="s">
        <v>85</v>
      </c>
      <c r="B78" s="127"/>
      <c r="C78" s="127"/>
      <c r="D78" s="121"/>
      <c r="E78" s="121"/>
      <c r="F78" s="68"/>
      <c r="G78" s="14"/>
      <c r="H78" s="156"/>
      <c r="I78" s="14"/>
      <c r="J78" s="68"/>
      <c r="K78" s="14"/>
      <c r="L78" s="156"/>
    </row>
    <row r="79" spans="1:12" ht="6" customHeight="1" x14ac:dyDescent="0.25">
      <c r="A79" s="127"/>
      <c r="B79" s="127"/>
      <c r="C79" s="127"/>
      <c r="D79" s="121"/>
      <c r="E79" s="121"/>
      <c r="F79" s="68"/>
      <c r="G79" s="14"/>
      <c r="H79" s="156"/>
      <c r="I79" s="14"/>
      <c r="J79" s="68"/>
      <c r="K79" s="14"/>
      <c r="L79" s="156"/>
    </row>
    <row r="80" spans="1:12" ht="21.75" customHeight="1" x14ac:dyDescent="0.25">
      <c r="A80" s="118" t="s">
        <v>86</v>
      </c>
      <c r="B80" s="127"/>
      <c r="C80" s="127"/>
      <c r="D80" s="137">
        <v>13</v>
      </c>
      <c r="E80" s="121"/>
      <c r="F80" s="69">
        <f>ROUND(F67/960000000,2)</f>
        <v>0.23</v>
      </c>
      <c r="G80" s="70"/>
      <c r="H80" s="70">
        <v>0.35</v>
      </c>
      <c r="I80" s="70"/>
      <c r="J80" s="69">
        <f>ROUND(J67/960000000,2)</f>
        <v>0.25</v>
      </c>
      <c r="K80" s="70"/>
      <c r="L80" s="70">
        <v>0.21</v>
      </c>
    </row>
    <row r="81" spans="1:12" ht="21.75" customHeight="1" x14ac:dyDescent="0.25">
      <c r="A81" s="118"/>
      <c r="B81" s="127"/>
      <c r="C81" s="127"/>
      <c r="D81" s="121"/>
      <c r="E81" s="121"/>
      <c r="F81" s="70"/>
      <c r="G81" s="70"/>
      <c r="H81" s="70"/>
      <c r="I81" s="70"/>
      <c r="J81" s="70"/>
      <c r="K81" s="70"/>
      <c r="L81" s="70"/>
    </row>
    <row r="82" spans="1:12" ht="21.75" customHeight="1" x14ac:dyDescent="0.25">
      <c r="A82" s="118"/>
      <c r="B82" s="127"/>
      <c r="C82" s="127"/>
      <c r="D82" s="121"/>
      <c r="E82" s="121"/>
      <c r="F82" s="70"/>
      <c r="G82" s="70"/>
      <c r="H82" s="70"/>
      <c r="I82" s="70"/>
      <c r="J82" s="70"/>
      <c r="K82" s="70"/>
      <c r="L82" s="70"/>
    </row>
    <row r="83" spans="1:12" ht="21.75" customHeight="1" x14ac:dyDescent="0.25">
      <c r="A83" s="118"/>
      <c r="B83" s="127"/>
      <c r="C83" s="127"/>
      <c r="D83" s="121"/>
      <c r="E83" s="121"/>
      <c r="F83" s="70"/>
      <c r="G83" s="70"/>
      <c r="H83" s="70"/>
      <c r="I83" s="70"/>
      <c r="J83" s="70"/>
      <c r="K83" s="70"/>
      <c r="L83" s="70"/>
    </row>
    <row r="84" spans="1:12" ht="7.5" customHeight="1" x14ac:dyDescent="0.25">
      <c r="A84" s="118"/>
      <c r="B84" s="127"/>
      <c r="C84" s="127"/>
      <c r="D84" s="121"/>
      <c r="E84" s="121"/>
      <c r="F84" s="70"/>
      <c r="G84" s="70"/>
      <c r="H84" s="70"/>
      <c r="I84" s="70"/>
      <c r="J84" s="70"/>
      <c r="K84" s="70"/>
      <c r="L84" s="70"/>
    </row>
    <row r="85" spans="1:12" ht="21.95" customHeight="1" x14ac:dyDescent="0.25">
      <c r="A85" s="122" t="str">
        <f>A42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85" s="126"/>
      <c r="C85" s="126"/>
      <c r="D85" s="134"/>
      <c r="E85" s="126"/>
      <c r="F85" s="37"/>
      <c r="G85" s="38"/>
      <c r="H85" s="150"/>
      <c r="I85" s="38"/>
      <c r="J85" s="37"/>
      <c r="K85" s="38"/>
      <c r="L85" s="150"/>
    </row>
  </sheetData>
  <mergeCells count="4">
    <mergeCell ref="F5:H5"/>
    <mergeCell ref="J5:L5"/>
    <mergeCell ref="F47:H47"/>
    <mergeCell ref="J47:L47"/>
  </mergeCells>
  <printOptions horizontalCentered="1"/>
  <pageMargins left="0.8" right="0.5" top="0.5" bottom="0.6" header="0.49" footer="0.4"/>
  <pageSetup paperSize="9" firstPageNumber="7" fitToHeight="0" orientation="portrait" useFirstPageNumber="1" horizontalDpi="1200" verticalDpi="1200" r:id="rId1"/>
  <headerFooter>
    <oddHeader xml:space="preserve">&amp;C
</oddHeader>
    <oddFooter>&amp;R&amp;"Browallia New,Regular"&amp;13&amp;P</oddFooter>
  </headerFooter>
  <rowBreaks count="1" manualBreakCount="1">
    <brk id="4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614511-F788-4550-966D-3B20406D99AE}">
  <dimension ref="A1:X30"/>
  <sheetViews>
    <sheetView topLeftCell="A3" zoomScale="70" zoomScaleNormal="70" zoomScaleSheetLayoutView="62" zoomScalePageLayoutView="85" workbookViewId="0">
      <selection activeCell="C15" sqref="C15"/>
    </sheetView>
  </sheetViews>
  <sheetFormatPr defaultColWidth="10" defaultRowHeight="21.75" customHeight="1" x14ac:dyDescent="0.25"/>
  <cols>
    <col min="1" max="1" width="1.7109375" style="125" customWidth="1"/>
    <col min="2" max="2" width="26.5703125" style="125" customWidth="1"/>
    <col min="3" max="3" width="4.7109375" style="125" customWidth="1"/>
    <col min="4" max="4" width="11.85546875" style="149" customWidth="1"/>
    <col min="5" max="5" width="0.5703125" style="166" customWidth="1"/>
    <col min="6" max="6" width="10.140625" style="149" customWidth="1"/>
    <col min="7" max="7" width="0.5703125" style="166" customWidth="1"/>
    <col min="8" max="8" width="11.28515625" style="149" customWidth="1"/>
    <col min="9" max="9" width="0.5703125" style="166" customWidth="1"/>
    <col min="10" max="10" width="12.140625" style="149" customWidth="1"/>
    <col min="11" max="11" width="0.5703125" style="166" customWidth="1"/>
    <col min="12" max="12" width="13.42578125" style="166" customWidth="1"/>
    <col min="13" max="13" width="0.5703125" style="166" customWidth="1"/>
    <col min="14" max="14" width="10.42578125" style="149" bestFit="1" customWidth="1"/>
    <col min="15" max="15" width="0.5703125" style="166" customWidth="1"/>
    <col min="16" max="16" width="13.28515625" style="149" customWidth="1"/>
    <col min="17" max="17" width="0.5703125" style="166" customWidth="1"/>
    <col min="18" max="18" width="12.42578125" style="149" customWidth="1"/>
    <col min="19" max="19" width="0.5703125" style="166" customWidth="1"/>
    <col min="20" max="20" width="11.85546875" style="149" bestFit="1" customWidth="1"/>
    <col min="21" max="21" width="0.5703125" style="166" customWidth="1"/>
    <col min="22" max="22" width="10.7109375" style="149" bestFit="1" customWidth="1"/>
    <col min="23" max="23" width="0.5703125" style="166" customWidth="1"/>
    <col min="24" max="24" width="12" style="149" customWidth="1"/>
    <col min="25" max="16384" width="10" style="125"/>
  </cols>
  <sheetData>
    <row r="1" spans="1:24" ht="21.75" customHeight="1" x14ac:dyDescent="0.25">
      <c r="A1" s="128" t="str">
        <f>'2-4'!A1</f>
        <v>บริษัท ศรีนานาพร มาร์เก็ตติ้ง จำกัด (มหาชน)</v>
      </c>
      <c r="B1" s="128"/>
      <c r="C1" s="128"/>
      <c r="D1" s="189"/>
      <c r="E1" s="190"/>
      <c r="F1" s="189"/>
      <c r="G1" s="190"/>
      <c r="H1" s="189"/>
      <c r="I1" s="190"/>
      <c r="J1" s="189"/>
      <c r="K1" s="190"/>
      <c r="L1" s="190"/>
      <c r="M1" s="190"/>
      <c r="N1" s="189"/>
      <c r="O1" s="190"/>
      <c r="P1" s="189"/>
      <c r="Q1" s="190"/>
      <c r="S1" s="190"/>
      <c r="U1" s="190"/>
      <c r="V1" s="189"/>
      <c r="W1" s="190"/>
      <c r="X1" s="191"/>
    </row>
    <row r="2" spans="1:24" ht="21.75" customHeight="1" x14ac:dyDescent="0.25">
      <c r="A2" s="128" t="s">
        <v>87</v>
      </c>
      <c r="B2" s="128"/>
      <c r="C2" s="128"/>
      <c r="D2" s="189"/>
      <c r="E2" s="190"/>
      <c r="F2" s="189"/>
      <c r="G2" s="190"/>
      <c r="H2" s="189"/>
      <c r="I2" s="190"/>
      <c r="J2" s="189"/>
      <c r="K2" s="190"/>
      <c r="L2" s="190"/>
      <c r="M2" s="190"/>
      <c r="N2" s="189"/>
      <c r="O2" s="190"/>
      <c r="P2" s="189"/>
      <c r="Q2" s="190"/>
      <c r="S2" s="190"/>
      <c r="U2" s="190"/>
      <c r="V2" s="189"/>
      <c r="W2" s="190"/>
    </row>
    <row r="3" spans="1:24" ht="21.75" customHeight="1" x14ac:dyDescent="0.25">
      <c r="A3" s="143" t="s">
        <v>195</v>
      </c>
      <c r="B3" s="143"/>
      <c r="C3" s="143"/>
      <c r="D3" s="192"/>
      <c r="E3" s="193"/>
      <c r="F3" s="192"/>
      <c r="G3" s="193"/>
      <c r="H3" s="192"/>
      <c r="I3" s="193"/>
      <c r="J3" s="192"/>
      <c r="K3" s="193"/>
      <c r="L3" s="193"/>
      <c r="M3" s="193"/>
      <c r="N3" s="192"/>
      <c r="O3" s="193"/>
      <c r="P3" s="192"/>
      <c r="Q3" s="193"/>
      <c r="R3" s="150"/>
      <c r="S3" s="193"/>
      <c r="T3" s="150"/>
      <c r="U3" s="193"/>
      <c r="V3" s="192"/>
      <c r="W3" s="193"/>
      <c r="X3" s="150"/>
    </row>
    <row r="4" spans="1:24" ht="21.75" customHeight="1" x14ac:dyDescent="0.25">
      <c r="B4" s="128"/>
      <c r="D4" s="156"/>
      <c r="E4" s="169"/>
      <c r="F4" s="156"/>
      <c r="G4" s="169"/>
      <c r="H4" s="156"/>
      <c r="I4" s="158"/>
      <c r="J4" s="156"/>
      <c r="K4" s="171"/>
      <c r="L4" s="158"/>
      <c r="M4" s="171"/>
      <c r="N4" s="156"/>
      <c r="O4" s="171"/>
      <c r="P4" s="156"/>
      <c r="Q4" s="171"/>
      <c r="R4" s="156"/>
      <c r="S4" s="171"/>
      <c r="T4" s="156"/>
      <c r="U4" s="171"/>
      <c r="V4" s="156"/>
      <c r="W4" s="171"/>
      <c r="X4" s="156"/>
    </row>
    <row r="5" spans="1:24" s="118" customFormat="1" ht="21.75" customHeight="1" x14ac:dyDescent="0.25">
      <c r="D5" s="233" t="s">
        <v>2</v>
      </c>
      <c r="E5" s="233"/>
      <c r="F5" s="233"/>
      <c r="G5" s="233"/>
      <c r="H5" s="233"/>
      <c r="I5" s="233"/>
      <c r="J5" s="233"/>
      <c r="K5" s="233"/>
      <c r="L5" s="233"/>
      <c r="M5" s="233"/>
      <c r="N5" s="233"/>
      <c r="O5" s="233"/>
      <c r="P5" s="233"/>
      <c r="Q5" s="233"/>
      <c r="R5" s="233"/>
      <c r="S5" s="233"/>
      <c r="T5" s="233"/>
      <c r="U5" s="233"/>
      <c r="V5" s="233"/>
      <c r="W5" s="233"/>
      <c r="X5" s="233"/>
    </row>
    <row r="6" spans="1:24" s="118" customFormat="1" ht="21.75" customHeight="1" x14ac:dyDescent="0.25">
      <c r="A6" s="127"/>
      <c r="B6" s="127"/>
      <c r="C6" s="135"/>
      <c r="D6" s="233" t="s">
        <v>172</v>
      </c>
      <c r="E6" s="233"/>
      <c r="F6" s="233"/>
      <c r="G6" s="233"/>
      <c r="H6" s="233"/>
      <c r="I6" s="233"/>
      <c r="J6" s="233"/>
      <c r="K6" s="233"/>
      <c r="L6" s="233"/>
      <c r="M6" s="233"/>
      <c r="N6" s="233"/>
      <c r="O6" s="233"/>
      <c r="P6" s="233"/>
      <c r="Q6" s="233"/>
      <c r="R6" s="233"/>
      <c r="S6" s="233"/>
      <c r="T6" s="233"/>
      <c r="U6" s="127"/>
      <c r="V6" s="194"/>
      <c r="W6" s="127"/>
      <c r="X6" s="194"/>
    </row>
    <row r="7" spans="1:24" s="118" customFormat="1" ht="21.75" customHeight="1" x14ac:dyDescent="0.25">
      <c r="A7" s="127"/>
      <c r="B7" s="127"/>
      <c r="C7" s="135"/>
      <c r="D7" s="151"/>
      <c r="E7" s="195"/>
      <c r="F7" s="196"/>
      <c r="G7" s="195"/>
      <c r="H7" s="151"/>
      <c r="I7" s="195"/>
      <c r="J7" s="196"/>
      <c r="K7" s="195"/>
      <c r="L7" s="195"/>
      <c r="M7" s="195"/>
      <c r="N7" s="234" t="s">
        <v>59</v>
      </c>
      <c r="O7" s="234"/>
      <c r="P7" s="234"/>
      <c r="Q7" s="234"/>
      <c r="R7" s="234"/>
      <c r="S7" s="175"/>
      <c r="T7" s="194"/>
      <c r="U7" s="175"/>
      <c r="V7" s="194"/>
      <c r="W7" s="175"/>
      <c r="X7" s="194"/>
    </row>
    <row r="8" spans="1:24" s="118" customFormat="1" ht="21.75" customHeight="1" x14ac:dyDescent="0.25">
      <c r="A8" s="127"/>
      <c r="B8" s="127"/>
      <c r="C8" s="135"/>
      <c r="D8" s="151"/>
      <c r="E8" s="195"/>
      <c r="F8" s="168"/>
      <c r="H8" s="168"/>
      <c r="I8" s="195"/>
      <c r="J8" s="196"/>
      <c r="K8" s="195"/>
      <c r="L8" s="195"/>
      <c r="M8" s="195"/>
      <c r="N8" s="235" t="s">
        <v>88</v>
      </c>
      <c r="O8" s="235"/>
      <c r="P8" s="235"/>
      <c r="Q8" s="235"/>
      <c r="R8" s="194"/>
      <c r="S8" s="175"/>
      <c r="T8" s="194"/>
      <c r="U8" s="175"/>
      <c r="V8" s="194"/>
      <c r="W8" s="175"/>
      <c r="X8" s="194"/>
    </row>
    <row r="9" spans="1:24" s="118" customFormat="1" ht="21.75" customHeight="1" x14ac:dyDescent="0.25">
      <c r="A9" s="127"/>
      <c r="B9" s="127"/>
      <c r="C9" s="127"/>
      <c r="D9" s="151"/>
      <c r="E9" s="175"/>
      <c r="F9" s="168"/>
      <c r="G9" s="172"/>
      <c r="H9" s="151"/>
      <c r="I9" s="175"/>
      <c r="J9" s="151" t="s">
        <v>106</v>
      </c>
      <c r="K9" s="172"/>
      <c r="L9" s="151" t="s">
        <v>107</v>
      </c>
      <c r="M9" s="172"/>
      <c r="N9" s="151"/>
      <c r="O9" s="172"/>
      <c r="P9" s="151"/>
      <c r="Q9" s="172"/>
      <c r="R9" s="151" t="s">
        <v>90</v>
      </c>
      <c r="S9" s="175"/>
      <c r="T9" s="151"/>
      <c r="U9" s="175"/>
      <c r="V9" s="194"/>
      <c r="W9" s="175"/>
      <c r="X9" s="194"/>
    </row>
    <row r="10" spans="1:24" s="118" customFormat="1" ht="21.75" customHeight="1" x14ac:dyDescent="0.25">
      <c r="A10" s="127"/>
      <c r="B10" s="127"/>
      <c r="C10" s="127"/>
      <c r="D10" s="151"/>
      <c r="E10" s="175"/>
      <c r="F10" s="234" t="s">
        <v>56</v>
      </c>
      <c r="G10" s="234"/>
      <c r="H10" s="234"/>
      <c r="I10" s="175"/>
      <c r="J10" s="151" t="s">
        <v>108</v>
      </c>
      <c r="K10" s="172"/>
      <c r="L10" s="151" t="s">
        <v>109</v>
      </c>
      <c r="M10" s="172"/>
      <c r="N10" s="151" t="s">
        <v>89</v>
      </c>
      <c r="O10" s="172"/>
      <c r="P10" s="151" t="s">
        <v>189</v>
      </c>
      <c r="Q10" s="172"/>
      <c r="R10" s="151" t="s">
        <v>96</v>
      </c>
      <c r="T10" s="151" t="s">
        <v>91</v>
      </c>
      <c r="V10" s="151" t="s">
        <v>110</v>
      </c>
      <c r="X10" s="168"/>
    </row>
    <row r="11" spans="1:24" s="118" customFormat="1" ht="21.75" customHeight="1" x14ac:dyDescent="0.25">
      <c r="A11" s="127"/>
      <c r="B11" s="127"/>
      <c r="C11" s="127"/>
      <c r="D11" s="151" t="s">
        <v>92</v>
      </c>
      <c r="E11" s="175"/>
      <c r="F11" s="151" t="s">
        <v>93</v>
      </c>
      <c r="G11" s="172"/>
      <c r="H11" s="168"/>
      <c r="I11" s="175"/>
      <c r="J11" s="151" t="s">
        <v>111</v>
      </c>
      <c r="K11" s="172"/>
      <c r="L11" s="151" t="s">
        <v>112</v>
      </c>
      <c r="M11" s="172"/>
      <c r="N11" s="151" t="s">
        <v>94</v>
      </c>
      <c r="O11" s="172"/>
      <c r="P11" s="151" t="s">
        <v>95</v>
      </c>
      <c r="Q11" s="172"/>
      <c r="R11" s="151" t="s">
        <v>113</v>
      </c>
      <c r="S11" s="175"/>
      <c r="T11" s="151" t="s">
        <v>97</v>
      </c>
      <c r="U11" s="175"/>
      <c r="V11" s="151" t="s">
        <v>114</v>
      </c>
      <c r="W11" s="175"/>
      <c r="X11" s="151" t="s">
        <v>90</v>
      </c>
    </row>
    <row r="12" spans="1:24" ht="21.75" customHeight="1" x14ac:dyDescent="0.25">
      <c r="A12" s="127"/>
      <c r="B12" s="127"/>
      <c r="C12" s="127"/>
      <c r="D12" s="151" t="s">
        <v>98</v>
      </c>
      <c r="E12" s="175"/>
      <c r="F12" s="151" t="s">
        <v>99</v>
      </c>
      <c r="G12" s="172"/>
      <c r="H12" s="151" t="s">
        <v>100</v>
      </c>
      <c r="I12" s="175"/>
      <c r="J12" s="151" t="s">
        <v>115</v>
      </c>
      <c r="K12" s="172"/>
      <c r="L12" s="151" t="s">
        <v>116</v>
      </c>
      <c r="M12" s="172"/>
      <c r="N12" s="151" t="s">
        <v>101</v>
      </c>
      <c r="O12" s="172"/>
      <c r="P12" s="151" t="s">
        <v>102</v>
      </c>
      <c r="Q12" s="172"/>
      <c r="R12" s="151" t="s">
        <v>117</v>
      </c>
      <c r="S12" s="175"/>
      <c r="T12" s="151" t="s">
        <v>173</v>
      </c>
      <c r="U12" s="175"/>
      <c r="V12" s="151" t="s">
        <v>118</v>
      </c>
      <c r="W12" s="175"/>
      <c r="X12" s="151" t="s">
        <v>45</v>
      </c>
    </row>
    <row r="13" spans="1:24" ht="21.75" customHeight="1" x14ac:dyDescent="0.25">
      <c r="A13" s="127"/>
      <c r="B13" s="127"/>
      <c r="C13" s="127"/>
      <c r="D13" s="152" t="s">
        <v>9</v>
      </c>
      <c r="E13" s="195"/>
      <c r="F13" s="152" t="s">
        <v>9</v>
      </c>
      <c r="G13" s="172"/>
      <c r="H13" s="152" t="s">
        <v>9</v>
      </c>
      <c r="I13" s="175"/>
      <c r="J13" s="152" t="s">
        <v>9</v>
      </c>
      <c r="K13" s="172"/>
      <c r="L13" s="152" t="s">
        <v>9</v>
      </c>
      <c r="M13" s="172"/>
      <c r="N13" s="152" t="s">
        <v>9</v>
      </c>
      <c r="O13" s="172"/>
      <c r="P13" s="152" t="s">
        <v>9</v>
      </c>
      <c r="Q13" s="172"/>
      <c r="R13" s="152" t="s">
        <v>9</v>
      </c>
      <c r="S13" s="172"/>
      <c r="T13" s="152" t="s">
        <v>9</v>
      </c>
      <c r="U13" s="172"/>
      <c r="V13" s="152" t="s">
        <v>9</v>
      </c>
      <c r="W13" s="172"/>
      <c r="X13" s="152" t="s">
        <v>9</v>
      </c>
    </row>
    <row r="14" spans="1:24" ht="6" customHeight="1" x14ac:dyDescent="0.25">
      <c r="A14" s="118"/>
      <c r="B14" s="118"/>
      <c r="L14" s="167"/>
    </row>
    <row r="15" spans="1:24" ht="21.75" customHeight="1" x14ac:dyDescent="0.25">
      <c r="A15" s="127" t="s">
        <v>119</v>
      </c>
      <c r="B15" s="127"/>
      <c r="C15" s="132"/>
      <c r="R15" s="168"/>
      <c r="T15" s="168"/>
      <c r="X15" s="156"/>
    </row>
    <row r="16" spans="1:24" ht="21.75" customHeight="1" x14ac:dyDescent="0.25">
      <c r="A16" s="127"/>
      <c r="B16" s="127" t="s">
        <v>120</v>
      </c>
      <c r="C16" s="132"/>
      <c r="D16" s="149">
        <v>360000000</v>
      </c>
      <c r="F16" s="149">
        <v>37902692</v>
      </c>
      <c r="H16" s="149">
        <v>122544144</v>
      </c>
      <c r="J16" s="149">
        <v>-412488709</v>
      </c>
      <c r="L16" s="166">
        <v>-1948956</v>
      </c>
      <c r="N16" s="149">
        <v>131542495</v>
      </c>
      <c r="P16" s="149">
        <v>-16543986</v>
      </c>
      <c r="R16" s="149">
        <f>SUM(N16,P16)</f>
        <v>114998509</v>
      </c>
      <c r="T16" s="149">
        <f>SUM(F16:L16)+R16+D16</f>
        <v>221007680</v>
      </c>
      <c r="V16" s="149">
        <v>239419421</v>
      </c>
      <c r="X16" s="149">
        <f>SUM(T16+V16)</f>
        <v>460427101</v>
      </c>
    </row>
    <row r="17" spans="1:24" ht="21.75" customHeight="1" x14ac:dyDescent="0.25">
      <c r="A17" s="118" t="s">
        <v>182</v>
      </c>
      <c r="B17" s="127"/>
      <c r="C17" s="132"/>
    </row>
    <row r="18" spans="1:24" ht="21.75" customHeight="1" x14ac:dyDescent="0.25">
      <c r="A18" s="127"/>
      <c r="B18" s="118" t="s">
        <v>183</v>
      </c>
      <c r="C18" s="132"/>
      <c r="D18" s="149">
        <v>0</v>
      </c>
      <c r="F18" s="149">
        <v>0</v>
      </c>
      <c r="H18" s="149">
        <v>0</v>
      </c>
      <c r="J18" s="149">
        <v>0</v>
      </c>
      <c r="L18" s="166">
        <v>0</v>
      </c>
      <c r="N18" s="149">
        <v>0</v>
      </c>
      <c r="P18" s="149">
        <v>0</v>
      </c>
      <c r="R18" s="149">
        <v>0</v>
      </c>
      <c r="T18" s="149">
        <v>0</v>
      </c>
      <c r="V18" s="149">
        <v>-12301790</v>
      </c>
      <c r="X18" s="149">
        <f>SUM(T18+V18)</f>
        <v>-12301790</v>
      </c>
    </row>
    <row r="19" spans="1:24" ht="21.75" customHeight="1" x14ac:dyDescent="0.25">
      <c r="A19" s="119" t="s">
        <v>83</v>
      </c>
      <c r="B19" s="118"/>
      <c r="D19" s="150">
        <v>0</v>
      </c>
      <c r="E19" s="169"/>
      <c r="F19" s="150">
        <v>0</v>
      </c>
      <c r="G19" s="169"/>
      <c r="H19" s="150">
        <v>254691653</v>
      </c>
      <c r="I19" s="158"/>
      <c r="J19" s="150">
        <v>0</v>
      </c>
      <c r="L19" s="170">
        <v>0</v>
      </c>
      <c r="N19" s="150">
        <v>0</v>
      </c>
      <c r="O19" s="171"/>
      <c r="P19" s="150">
        <v>20332262</v>
      </c>
      <c r="Q19" s="171"/>
      <c r="R19" s="150">
        <f>SUM(N19,P19)</f>
        <v>20332262</v>
      </c>
      <c r="S19" s="171"/>
      <c r="T19" s="150">
        <f>SUM(F19:L19)+R19</f>
        <v>275023915</v>
      </c>
      <c r="U19" s="172"/>
      <c r="V19" s="150">
        <v>6329358</v>
      </c>
      <c r="W19" s="172"/>
      <c r="X19" s="150">
        <f>SUM(T19+V19)</f>
        <v>281353273</v>
      </c>
    </row>
    <row r="20" spans="1:24" ht="6" customHeight="1" x14ac:dyDescent="0.25">
      <c r="A20" s="118"/>
      <c r="B20" s="118"/>
    </row>
    <row r="21" spans="1:24" ht="21.75" customHeight="1" x14ac:dyDescent="0.25">
      <c r="A21" s="128" t="s">
        <v>105</v>
      </c>
      <c r="B21" s="128"/>
    </row>
    <row r="22" spans="1:24" ht="21.75" customHeight="1" thickBot="1" x14ac:dyDescent="0.3">
      <c r="B22" s="128" t="s">
        <v>196</v>
      </c>
      <c r="D22" s="173">
        <f>SUM(D16:D19)</f>
        <v>360000000</v>
      </c>
      <c r="E22" s="169"/>
      <c r="F22" s="173">
        <f>SUM(F16:F19)</f>
        <v>37902692</v>
      </c>
      <c r="G22" s="169"/>
      <c r="H22" s="173">
        <f>SUM(H16:H19)</f>
        <v>377235797</v>
      </c>
      <c r="I22" s="158"/>
      <c r="J22" s="173">
        <f>SUM(J16:J19)</f>
        <v>-412488709</v>
      </c>
      <c r="K22" s="171"/>
      <c r="L22" s="173">
        <f>SUM(L16:L19)</f>
        <v>-1948956</v>
      </c>
      <c r="M22" s="171"/>
      <c r="N22" s="173">
        <f>SUM(N16:N19)</f>
        <v>131542495</v>
      </c>
      <c r="O22" s="171"/>
      <c r="P22" s="173">
        <f>SUM(P16:P19)</f>
        <v>3788276</v>
      </c>
      <c r="Q22" s="171"/>
      <c r="R22" s="173">
        <f>SUM(R16:R19)</f>
        <v>135330771</v>
      </c>
      <c r="S22" s="171"/>
      <c r="T22" s="173">
        <f>SUM(T16:T19)</f>
        <v>496031595</v>
      </c>
      <c r="U22" s="171"/>
      <c r="V22" s="173">
        <f>SUM(V16:V19)</f>
        <v>233446989</v>
      </c>
      <c r="W22" s="171"/>
      <c r="X22" s="173">
        <f>SUM(X16:X19)</f>
        <v>729478584</v>
      </c>
    </row>
    <row r="23" spans="1:24" ht="21.75" customHeight="1" thickTop="1" x14ac:dyDescent="0.25">
      <c r="B23" s="128"/>
      <c r="D23" s="156"/>
      <c r="E23" s="169"/>
      <c r="F23" s="156"/>
      <c r="G23" s="169"/>
      <c r="H23" s="156"/>
      <c r="I23" s="158"/>
      <c r="J23" s="156"/>
      <c r="K23" s="171"/>
      <c r="L23" s="158"/>
      <c r="M23" s="171"/>
      <c r="N23" s="156"/>
      <c r="O23" s="171"/>
      <c r="P23" s="156"/>
      <c r="Q23" s="171"/>
      <c r="R23" s="156"/>
      <c r="S23" s="171"/>
      <c r="T23" s="156"/>
      <c r="U23" s="171"/>
      <c r="V23" s="156"/>
      <c r="W23" s="171"/>
      <c r="X23" s="156"/>
    </row>
    <row r="24" spans="1:24" ht="21.75" customHeight="1" x14ac:dyDescent="0.25">
      <c r="B24" s="128"/>
      <c r="D24" s="156"/>
      <c r="E24" s="169"/>
      <c r="F24" s="156"/>
      <c r="G24" s="169"/>
      <c r="H24" s="156"/>
      <c r="I24" s="158"/>
      <c r="J24" s="156"/>
      <c r="K24" s="171"/>
      <c r="L24" s="158"/>
      <c r="M24" s="171"/>
      <c r="N24" s="156"/>
      <c r="O24" s="171"/>
      <c r="P24" s="156"/>
      <c r="Q24" s="171"/>
      <c r="R24" s="156"/>
      <c r="S24" s="171"/>
      <c r="T24" s="156"/>
      <c r="U24" s="171"/>
      <c r="V24" s="156"/>
      <c r="W24" s="171"/>
      <c r="X24" s="156"/>
    </row>
    <row r="25" spans="1:24" ht="21.75" customHeight="1" x14ac:dyDescent="0.25">
      <c r="B25" s="128"/>
      <c r="D25" s="156"/>
      <c r="E25" s="169"/>
      <c r="F25" s="156"/>
      <c r="G25" s="169"/>
      <c r="H25" s="156"/>
      <c r="I25" s="158"/>
      <c r="J25" s="156"/>
      <c r="K25" s="171"/>
      <c r="L25" s="158"/>
      <c r="M25" s="171"/>
      <c r="N25" s="156"/>
      <c r="O25" s="171"/>
      <c r="P25" s="156"/>
      <c r="Q25" s="171"/>
      <c r="R25" s="156"/>
      <c r="S25" s="171"/>
      <c r="T25" s="156"/>
      <c r="U25" s="171"/>
      <c r="V25" s="156"/>
      <c r="W25" s="171"/>
      <c r="X25" s="156"/>
    </row>
    <row r="26" spans="1:24" ht="21.75" customHeight="1" x14ac:dyDescent="0.25">
      <c r="B26" s="128"/>
      <c r="D26" s="156"/>
      <c r="E26" s="169"/>
      <c r="F26" s="156"/>
      <c r="G26" s="169"/>
      <c r="H26" s="156"/>
      <c r="I26" s="158"/>
      <c r="J26" s="156"/>
      <c r="K26" s="171"/>
      <c r="L26" s="158"/>
      <c r="M26" s="171"/>
      <c r="N26" s="156"/>
      <c r="O26" s="171"/>
      <c r="P26" s="156"/>
      <c r="Q26" s="171"/>
      <c r="R26" s="156"/>
      <c r="S26" s="171"/>
      <c r="T26" s="156"/>
      <c r="U26" s="171"/>
      <c r="V26" s="156"/>
      <c r="W26" s="171"/>
      <c r="X26" s="156"/>
    </row>
    <row r="27" spans="1:24" ht="21.75" customHeight="1" x14ac:dyDescent="0.25">
      <c r="B27" s="128"/>
      <c r="D27" s="156"/>
      <c r="E27" s="169"/>
      <c r="F27" s="156"/>
      <c r="G27" s="169"/>
      <c r="H27" s="156"/>
      <c r="I27" s="158"/>
      <c r="J27" s="156"/>
      <c r="K27" s="171"/>
      <c r="L27" s="158"/>
      <c r="M27" s="171"/>
      <c r="N27" s="156"/>
      <c r="O27" s="171"/>
      <c r="P27" s="156"/>
      <c r="Q27" s="171"/>
      <c r="R27" s="156"/>
      <c r="S27" s="171"/>
      <c r="T27" s="156"/>
      <c r="U27" s="171"/>
      <c r="V27" s="156"/>
      <c r="W27" s="171"/>
      <c r="X27" s="156"/>
    </row>
    <row r="28" spans="1:24" ht="21.75" customHeight="1" x14ac:dyDescent="0.25">
      <c r="B28" s="128"/>
      <c r="D28" s="156"/>
      <c r="E28" s="169"/>
      <c r="F28" s="156"/>
      <c r="G28" s="169"/>
      <c r="H28" s="156"/>
      <c r="I28" s="158"/>
      <c r="J28" s="156"/>
      <c r="K28" s="171"/>
      <c r="L28" s="158"/>
      <c r="M28" s="171"/>
      <c r="N28" s="156"/>
      <c r="O28" s="171"/>
      <c r="P28" s="156"/>
      <c r="Q28" s="171"/>
      <c r="R28" s="156"/>
      <c r="S28" s="171"/>
      <c r="T28" s="156"/>
      <c r="U28" s="171"/>
      <c r="V28" s="156"/>
      <c r="W28" s="171"/>
      <c r="X28" s="156"/>
    </row>
    <row r="29" spans="1:24" ht="24.75" customHeight="1" x14ac:dyDescent="0.25">
      <c r="B29" s="128"/>
      <c r="D29" s="156"/>
      <c r="E29" s="169"/>
      <c r="F29" s="156"/>
      <c r="G29" s="169"/>
      <c r="H29" s="156"/>
      <c r="I29" s="158"/>
      <c r="J29" s="156"/>
      <c r="K29" s="171"/>
      <c r="L29" s="158"/>
      <c r="M29" s="171"/>
      <c r="N29" s="156"/>
      <c r="O29" s="171"/>
      <c r="P29" s="156"/>
      <c r="Q29" s="171"/>
      <c r="R29" s="156"/>
      <c r="S29" s="171"/>
      <c r="T29" s="156"/>
      <c r="U29" s="171"/>
      <c r="V29" s="156"/>
      <c r="W29" s="171"/>
      <c r="X29" s="156"/>
    </row>
    <row r="30" spans="1:24" ht="21.95" customHeight="1" x14ac:dyDescent="0.25">
      <c r="A30" s="126" t="str">
        <f>'2-4'!A42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30" s="126"/>
      <c r="C30" s="126"/>
      <c r="D30" s="150"/>
      <c r="E30" s="197"/>
      <c r="F30" s="150"/>
      <c r="G30" s="197"/>
      <c r="H30" s="150"/>
      <c r="I30" s="197"/>
      <c r="J30" s="150"/>
      <c r="K30" s="197"/>
      <c r="L30" s="197"/>
      <c r="M30" s="197"/>
      <c r="N30" s="150"/>
      <c r="O30" s="197"/>
      <c r="P30" s="150"/>
      <c r="Q30" s="197"/>
      <c r="R30" s="150"/>
      <c r="S30" s="197"/>
      <c r="T30" s="150"/>
      <c r="U30" s="197"/>
      <c r="V30" s="150"/>
      <c r="W30" s="197"/>
      <c r="X30" s="150"/>
    </row>
  </sheetData>
  <mergeCells count="5">
    <mergeCell ref="D5:X5"/>
    <mergeCell ref="D6:T6"/>
    <mergeCell ref="N7:R7"/>
    <mergeCell ref="N8:Q8"/>
    <mergeCell ref="F10:H10"/>
  </mergeCells>
  <pageMargins left="0.3" right="0.3" top="0.5" bottom="0.6" header="0.49" footer="0.4"/>
  <pageSetup paperSize="9" scale="85" firstPageNumber="9" fitToHeight="0" orientation="landscape" useFirstPageNumber="1" horizontalDpi="1200" verticalDpi="1200" r:id="rId1"/>
  <headerFooter>
    <oddHeader xml:space="preserve">&amp;C
</oddHead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1CBDB1-C9C1-4FF9-94E8-B12B04C27956}">
  <dimension ref="A1:AA36"/>
  <sheetViews>
    <sheetView topLeftCell="A4" zoomScale="85" zoomScaleNormal="85" zoomScaleSheetLayoutView="68" zoomScalePageLayoutView="85" workbookViewId="0">
      <selection activeCell="O16" sqref="O16"/>
    </sheetView>
  </sheetViews>
  <sheetFormatPr defaultColWidth="10" defaultRowHeight="21.75" customHeight="1" x14ac:dyDescent="0.25"/>
  <cols>
    <col min="1" max="1" width="1.7109375" style="5" customWidth="1"/>
    <col min="2" max="2" width="32" style="5" customWidth="1"/>
    <col min="3" max="3" width="7.7109375" style="5" customWidth="1"/>
    <col min="4" max="4" width="0.5703125" style="11" customWidth="1"/>
    <col min="5" max="5" width="11.85546875" style="35" customWidth="1"/>
    <col min="6" max="6" width="0.5703125" style="11" customWidth="1"/>
    <col min="7" max="7" width="11.85546875" style="35" bestFit="1" customWidth="1"/>
    <col min="8" max="8" width="0.5703125" style="11" customWidth="1"/>
    <col min="9" max="9" width="10.140625" style="35" customWidth="1"/>
    <col min="10" max="10" width="0.5703125" style="11" customWidth="1"/>
    <col min="11" max="11" width="11.28515625" style="35" customWidth="1"/>
    <col min="12" max="12" width="0.5703125" style="11" customWidth="1"/>
    <col min="13" max="13" width="12.140625" style="35" customWidth="1"/>
    <col min="14" max="14" width="0.5703125" style="11" customWidth="1"/>
    <col min="15" max="15" width="13.42578125" style="11" customWidth="1"/>
    <col min="16" max="16" width="0.5703125" style="11" customWidth="1"/>
    <col min="17" max="17" width="10.42578125" style="35" bestFit="1" customWidth="1"/>
    <col min="18" max="18" width="0.5703125" style="11" customWidth="1"/>
    <col min="19" max="19" width="13.28515625" style="35" customWidth="1"/>
    <col min="20" max="20" width="0.5703125" style="11" customWidth="1"/>
    <col min="21" max="21" width="12.42578125" style="35" customWidth="1"/>
    <col min="22" max="22" width="0.5703125" style="11" customWidth="1"/>
    <col min="23" max="23" width="11.85546875" style="35" bestFit="1" customWidth="1"/>
    <col min="24" max="24" width="0.5703125" style="11" customWidth="1"/>
    <col min="25" max="25" width="10.7109375" style="35" bestFit="1" customWidth="1"/>
    <col min="26" max="26" width="0.5703125" style="11" customWidth="1"/>
    <col min="27" max="27" width="12" style="35" customWidth="1"/>
    <col min="28" max="16384" width="10" style="5"/>
  </cols>
  <sheetData>
    <row r="1" spans="1:27" ht="21.75" customHeight="1" x14ac:dyDescent="0.25">
      <c r="A1" s="33" t="str">
        <f>'2-4'!A1</f>
        <v>บริษัท ศรีนานาพร มาร์เก็ตติ้ง จำกัด (มหาชน)</v>
      </c>
      <c r="B1" s="33"/>
      <c r="C1" s="33"/>
      <c r="D1" s="71"/>
      <c r="E1" s="77"/>
      <c r="F1" s="71"/>
      <c r="G1" s="77"/>
      <c r="H1" s="71"/>
      <c r="I1" s="77"/>
      <c r="J1" s="71"/>
      <c r="K1" s="77"/>
      <c r="L1" s="71"/>
      <c r="M1" s="77"/>
      <c r="N1" s="71"/>
      <c r="O1" s="71"/>
      <c r="P1" s="71"/>
      <c r="Q1" s="77"/>
      <c r="R1" s="71"/>
      <c r="S1" s="77"/>
      <c r="T1" s="71"/>
      <c r="V1" s="71"/>
      <c r="X1" s="71"/>
      <c r="Y1" s="77"/>
      <c r="Z1" s="71"/>
      <c r="AA1" s="78"/>
    </row>
    <row r="2" spans="1:27" ht="21.75" customHeight="1" x14ac:dyDescent="0.25">
      <c r="A2" s="33" t="s">
        <v>87</v>
      </c>
      <c r="B2" s="33"/>
      <c r="C2" s="33"/>
      <c r="D2" s="71"/>
      <c r="E2" s="77"/>
      <c r="F2" s="71"/>
      <c r="G2" s="77"/>
      <c r="H2" s="71"/>
      <c r="I2" s="77"/>
      <c r="J2" s="71"/>
      <c r="K2" s="77"/>
      <c r="L2" s="71"/>
      <c r="M2" s="77"/>
      <c r="N2" s="71"/>
      <c r="O2" s="71"/>
      <c r="P2" s="71"/>
      <c r="Q2" s="77"/>
      <c r="R2" s="71"/>
      <c r="S2" s="77"/>
      <c r="T2" s="71"/>
      <c r="V2" s="71"/>
      <c r="X2" s="71"/>
      <c r="Y2" s="77"/>
      <c r="Z2" s="71"/>
    </row>
    <row r="3" spans="1:27" ht="21.75" customHeight="1" x14ac:dyDescent="0.25">
      <c r="A3" s="72" t="s">
        <v>195</v>
      </c>
      <c r="B3" s="72"/>
      <c r="C3" s="72"/>
      <c r="D3" s="73"/>
      <c r="E3" s="79"/>
      <c r="F3" s="73"/>
      <c r="G3" s="79"/>
      <c r="H3" s="73"/>
      <c r="I3" s="79"/>
      <c r="J3" s="73"/>
      <c r="K3" s="79"/>
      <c r="L3" s="73"/>
      <c r="M3" s="79"/>
      <c r="N3" s="73"/>
      <c r="O3" s="73"/>
      <c r="P3" s="73"/>
      <c r="Q3" s="79"/>
      <c r="R3" s="73"/>
      <c r="S3" s="79"/>
      <c r="T3" s="73"/>
      <c r="U3" s="37"/>
      <c r="V3" s="73"/>
      <c r="W3" s="37"/>
      <c r="X3" s="73"/>
      <c r="Y3" s="79"/>
      <c r="Z3" s="73"/>
      <c r="AA3" s="37"/>
    </row>
    <row r="4" spans="1:27" ht="21.75" customHeight="1" x14ac:dyDescent="0.25">
      <c r="B4" s="33"/>
      <c r="D4" s="76"/>
      <c r="E4" s="64"/>
      <c r="F4" s="76"/>
      <c r="G4" s="64"/>
      <c r="H4" s="76"/>
      <c r="I4" s="64"/>
      <c r="J4" s="76"/>
      <c r="K4" s="64"/>
      <c r="L4" s="1"/>
      <c r="M4" s="64"/>
      <c r="N4" s="14"/>
      <c r="O4" s="1"/>
      <c r="P4" s="14"/>
      <c r="Q4" s="64"/>
      <c r="R4" s="14"/>
      <c r="S4" s="64"/>
      <c r="T4" s="14"/>
      <c r="U4" s="64"/>
      <c r="V4" s="14"/>
      <c r="W4" s="64"/>
      <c r="X4" s="14"/>
      <c r="Y4" s="64"/>
      <c r="Z4" s="14"/>
      <c r="AA4" s="64"/>
    </row>
    <row r="5" spans="1:27" s="227" customFormat="1" ht="21.75" customHeight="1" x14ac:dyDescent="0.25">
      <c r="E5" s="236" t="s">
        <v>2</v>
      </c>
      <c r="F5" s="236"/>
      <c r="G5" s="236"/>
      <c r="H5" s="236"/>
      <c r="I5" s="236"/>
      <c r="J5" s="236"/>
      <c r="K5" s="236"/>
      <c r="L5" s="236"/>
      <c r="M5" s="236"/>
      <c r="N5" s="236"/>
      <c r="O5" s="236"/>
      <c r="P5" s="236"/>
      <c r="Q5" s="236"/>
      <c r="R5" s="236"/>
      <c r="S5" s="236"/>
      <c r="T5" s="236"/>
      <c r="U5" s="236"/>
      <c r="V5" s="236"/>
      <c r="W5" s="236"/>
      <c r="X5" s="236"/>
      <c r="Y5" s="236"/>
      <c r="Z5" s="236"/>
      <c r="AA5" s="236"/>
    </row>
    <row r="6" spans="1:27" s="227" customFormat="1" ht="21.75" customHeight="1" x14ac:dyDescent="0.25">
      <c r="A6" s="23"/>
      <c r="B6" s="23"/>
      <c r="C6" s="12"/>
      <c r="D6" s="12"/>
      <c r="E6" s="236" t="s">
        <v>172</v>
      </c>
      <c r="F6" s="236"/>
      <c r="G6" s="236"/>
      <c r="H6" s="236"/>
      <c r="I6" s="236"/>
      <c r="J6" s="236"/>
      <c r="K6" s="236"/>
      <c r="L6" s="236"/>
      <c r="M6" s="236"/>
      <c r="N6" s="236"/>
      <c r="O6" s="236"/>
      <c r="P6" s="236"/>
      <c r="Q6" s="236"/>
      <c r="R6" s="236"/>
      <c r="S6" s="236"/>
      <c r="T6" s="236"/>
      <c r="U6" s="236"/>
      <c r="V6" s="236"/>
      <c r="W6" s="236"/>
      <c r="X6" s="23"/>
      <c r="Y6" s="80"/>
      <c r="Z6" s="23"/>
      <c r="AA6" s="80"/>
    </row>
    <row r="7" spans="1:27" s="227" customFormat="1" ht="21.75" customHeight="1" x14ac:dyDescent="0.25">
      <c r="A7" s="23"/>
      <c r="B7" s="23"/>
      <c r="C7" s="12"/>
      <c r="D7" s="65"/>
      <c r="E7" s="39"/>
      <c r="F7" s="65"/>
      <c r="G7" s="39"/>
      <c r="H7" s="65"/>
      <c r="I7" s="81"/>
      <c r="J7" s="65"/>
      <c r="K7" s="39"/>
      <c r="L7" s="65"/>
      <c r="M7" s="81"/>
      <c r="N7" s="65"/>
      <c r="O7" s="65"/>
      <c r="P7" s="65"/>
      <c r="Q7" s="237" t="s">
        <v>59</v>
      </c>
      <c r="R7" s="237"/>
      <c r="S7" s="237"/>
      <c r="T7" s="237"/>
      <c r="U7" s="237"/>
      <c r="V7" s="24"/>
      <c r="W7" s="80"/>
      <c r="X7" s="24"/>
      <c r="Y7" s="80"/>
      <c r="Z7" s="24"/>
      <c r="AA7" s="80"/>
    </row>
    <row r="8" spans="1:27" s="227" customFormat="1" ht="21.75" customHeight="1" x14ac:dyDescent="0.25">
      <c r="A8" s="23"/>
      <c r="B8" s="23"/>
      <c r="C8" s="12"/>
      <c r="D8" s="65"/>
      <c r="E8" s="39"/>
      <c r="F8" s="65"/>
      <c r="G8" s="39"/>
      <c r="H8" s="65"/>
      <c r="I8" s="82"/>
      <c r="K8" s="82"/>
      <c r="L8" s="65"/>
      <c r="M8" s="81"/>
      <c r="N8" s="65"/>
      <c r="O8" s="65"/>
      <c r="P8" s="65"/>
      <c r="Q8" s="238" t="s">
        <v>81</v>
      </c>
      <c r="R8" s="238"/>
      <c r="S8" s="238"/>
      <c r="T8" s="238"/>
      <c r="U8" s="80"/>
      <c r="V8" s="24"/>
      <c r="W8" s="80"/>
      <c r="X8" s="24"/>
      <c r="Y8" s="80"/>
      <c r="Z8" s="24"/>
      <c r="AA8" s="80"/>
    </row>
    <row r="9" spans="1:27" s="227" customFormat="1" ht="21.75" customHeight="1" x14ac:dyDescent="0.25">
      <c r="A9" s="23"/>
      <c r="B9" s="23"/>
      <c r="C9" s="23"/>
      <c r="D9" s="24"/>
      <c r="E9" s="39"/>
      <c r="F9" s="24"/>
      <c r="G9" s="39"/>
      <c r="H9" s="24"/>
      <c r="I9" s="82"/>
      <c r="J9" s="31"/>
      <c r="K9" s="39"/>
      <c r="L9" s="24"/>
      <c r="M9" s="39" t="s">
        <v>106</v>
      </c>
      <c r="N9" s="31"/>
      <c r="O9" s="39" t="s">
        <v>107</v>
      </c>
      <c r="P9" s="31"/>
      <c r="Q9" s="39"/>
      <c r="R9" s="31"/>
      <c r="S9" s="151"/>
      <c r="T9" s="31"/>
      <c r="U9" s="39" t="s">
        <v>90</v>
      </c>
      <c r="V9" s="24"/>
      <c r="W9" s="39"/>
      <c r="X9" s="24"/>
      <c r="Y9" s="80"/>
      <c r="Z9" s="24"/>
      <c r="AA9" s="80"/>
    </row>
    <row r="10" spans="1:27" s="227" customFormat="1" ht="21.75" customHeight="1" x14ac:dyDescent="0.25">
      <c r="A10" s="23"/>
      <c r="B10" s="23"/>
      <c r="C10" s="23"/>
      <c r="D10" s="24"/>
      <c r="E10" s="39"/>
      <c r="F10" s="24"/>
      <c r="G10" s="39"/>
      <c r="H10" s="24"/>
      <c r="I10" s="237" t="s">
        <v>56</v>
      </c>
      <c r="J10" s="237"/>
      <c r="K10" s="237"/>
      <c r="L10" s="24"/>
      <c r="M10" s="39" t="s">
        <v>108</v>
      </c>
      <c r="N10" s="31"/>
      <c r="O10" s="39" t="s">
        <v>109</v>
      </c>
      <c r="P10" s="31"/>
      <c r="Q10" s="39" t="s">
        <v>89</v>
      </c>
      <c r="R10" s="31"/>
      <c r="S10" s="151" t="s">
        <v>189</v>
      </c>
      <c r="T10" s="31"/>
      <c r="U10" s="39" t="s">
        <v>96</v>
      </c>
      <c r="W10" s="39" t="s">
        <v>91</v>
      </c>
      <c r="Y10" s="39" t="s">
        <v>110</v>
      </c>
      <c r="AA10" s="82"/>
    </row>
    <row r="11" spans="1:27" s="227" customFormat="1" ht="21.75" customHeight="1" x14ac:dyDescent="0.25">
      <c r="A11" s="23"/>
      <c r="B11" s="23"/>
      <c r="C11" s="23"/>
      <c r="D11" s="24"/>
      <c r="E11" s="39" t="s">
        <v>92</v>
      </c>
      <c r="F11" s="24"/>
      <c r="G11" s="39" t="s">
        <v>176</v>
      </c>
      <c r="H11" s="24"/>
      <c r="I11" s="39" t="s">
        <v>93</v>
      </c>
      <c r="J11" s="31"/>
      <c r="K11" s="82"/>
      <c r="L11" s="24"/>
      <c r="M11" s="39" t="s">
        <v>111</v>
      </c>
      <c r="N11" s="31"/>
      <c r="O11" s="39" t="s">
        <v>112</v>
      </c>
      <c r="P11" s="31"/>
      <c r="Q11" s="39" t="s">
        <v>94</v>
      </c>
      <c r="R11" s="31"/>
      <c r="S11" s="151" t="s">
        <v>95</v>
      </c>
      <c r="T11" s="31"/>
      <c r="U11" s="39" t="s">
        <v>113</v>
      </c>
      <c r="V11" s="24"/>
      <c r="W11" s="39" t="s">
        <v>97</v>
      </c>
      <c r="X11" s="24"/>
      <c r="Y11" s="39" t="s">
        <v>114</v>
      </c>
      <c r="Z11" s="24"/>
      <c r="AA11" s="39" t="s">
        <v>90</v>
      </c>
    </row>
    <row r="12" spans="1:27" ht="21.75" customHeight="1" x14ac:dyDescent="0.25">
      <c r="A12" s="23"/>
      <c r="B12" s="23"/>
      <c r="C12" s="23"/>
      <c r="D12" s="24"/>
      <c r="E12" s="39" t="s">
        <v>98</v>
      </c>
      <c r="F12" s="24"/>
      <c r="G12" s="39" t="s">
        <v>177</v>
      </c>
      <c r="H12" s="24"/>
      <c r="I12" s="39" t="s">
        <v>99</v>
      </c>
      <c r="J12" s="31"/>
      <c r="K12" s="39" t="s">
        <v>100</v>
      </c>
      <c r="L12" s="24"/>
      <c r="M12" s="39" t="s">
        <v>115</v>
      </c>
      <c r="N12" s="31"/>
      <c r="O12" s="39" t="s">
        <v>116</v>
      </c>
      <c r="P12" s="31"/>
      <c r="Q12" s="39" t="s">
        <v>101</v>
      </c>
      <c r="R12" s="31"/>
      <c r="S12" s="151" t="s">
        <v>102</v>
      </c>
      <c r="T12" s="31"/>
      <c r="U12" s="39" t="s">
        <v>117</v>
      </c>
      <c r="V12" s="24"/>
      <c r="W12" s="39" t="s">
        <v>173</v>
      </c>
      <c r="X12" s="24"/>
      <c r="Y12" s="39" t="s">
        <v>118</v>
      </c>
      <c r="Z12" s="24"/>
      <c r="AA12" s="39" t="s">
        <v>45</v>
      </c>
    </row>
    <row r="13" spans="1:27" ht="21.75" customHeight="1" x14ac:dyDescent="0.25">
      <c r="A13" s="23"/>
      <c r="B13" s="23"/>
      <c r="C13" s="229" t="s">
        <v>8</v>
      </c>
      <c r="D13" s="65"/>
      <c r="E13" s="40" t="s">
        <v>9</v>
      </c>
      <c r="F13" s="65"/>
      <c r="G13" s="40" t="s">
        <v>9</v>
      </c>
      <c r="H13" s="65"/>
      <c r="I13" s="40" t="s">
        <v>9</v>
      </c>
      <c r="J13" s="31"/>
      <c r="K13" s="40" t="s">
        <v>9</v>
      </c>
      <c r="L13" s="24"/>
      <c r="M13" s="40" t="s">
        <v>9</v>
      </c>
      <c r="N13" s="31"/>
      <c r="O13" s="40" t="s">
        <v>9</v>
      </c>
      <c r="P13" s="31"/>
      <c r="Q13" s="40" t="s">
        <v>9</v>
      </c>
      <c r="R13" s="31"/>
      <c r="S13" s="40" t="s">
        <v>9</v>
      </c>
      <c r="T13" s="31"/>
      <c r="U13" s="40" t="s">
        <v>9</v>
      </c>
      <c r="V13" s="31"/>
      <c r="W13" s="40" t="s">
        <v>9</v>
      </c>
      <c r="X13" s="31"/>
      <c r="Y13" s="40" t="s">
        <v>9</v>
      </c>
      <c r="Z13" s="31"/>
      <c r="AA13" s="40" t="s">
        <v>9</v>
      </c>
    </row>
    <row r="14" spans="1:27" ht="6" customHeight="1" x14ac:dyDescent="0.25">
      <c r="A14" s="227"/>
      <c r="B14" s="227"/>
      <c r="E14" s="83"/>
      <c r="G14" s="83"/>
      <c r="I14" s="83"/>
      <c r="K14" s="83"/>
      <c r="M14" s="83"/>
      <c r="O14" s="84"/>
      <c r="Q14" s="83"/>
      <c r="S14" s="83"/>
      <c r="U14" s="83"/>
      <c r="W14" s="83"/>
      <c r="Y14" s="83"/>
      <c r="AA14" s="83"/>
    </row>
    <row r="15" spans="1:27" ht="21.75" customHeight="1" x14ac:dyDescent="0.25">
      <c r="A15" s="23" t="s">
        <v>119</v>
      </c>
      <c r="B15" s="23"/>
      <c r="C15" s="34"/>
      <c r="E15" s="83"/>
      <c r="G15" s="83"/>
      <c r="I15" s="83"/>
      <c r="K15" s="83"/>
      <c r="M15" s="83"/>
      <c r="O15" s="85"/>
      <c r="Q15" s="83"/>
      <c r="S15" s="83"/>
      <c r="U15" s="86"/>
      <c r="W15" s="86"/>
      <c r="Y15" s="83"/>
      <c r="AA15" s="68"/>
    </row>
    <row r="16" spans="1:27" ht="21.75" customHeight="1" x14ac:dyDescent="0.25">
      <c r="A16" s="23"/>
      <c r="B16" s="23" t="s">
        <v>184</v>
      </c>
      <c r="C16" s="34"/>
      <c r="E16" s="83">
        <v>480000000</v>
      </c>
      <c r="G16" s="83">
        <v>2018140406</v>
      </c>
      <c r="I16" s="83">
        <v>48000000</v>
      </c>
      <c r="K16" s="83">
        <v>451648809</v>
      </c>
      <c r="M16" s="83">
        <v>-412488709</v>
      </c>
      <c r="O16" s="85">
        <v>-829580</v>
      </c>
      <c r="Q16" s="83">
        <v>236255843</v>
      </c>
      <c r="S16" s="83">
        <v>16930126</v>
      </c>
      <c r="U16" s="83">
        <f>SUM(Q16,S16)</f>
        <v>253185969</v>
      </c>
      <c r="W16" s="83">
        <f>SUM(E16:O16)+U16</f>
        <v>2837656895</v>
      </c>
      <c r="Y16" s="83">
        <v>253024718</v>
      </c>
      <c r="AA16" s="83">
        <f>SUM(W16+Y16)</f>
        <v>3090681613</v>
      </c>
    </row>
    <row r="17" spans="1:27" ht="21.75" customHeight="1" x14ac:dyDescent="0.25">
      <c r="A17" s="15" t="s">
        <v>186</v>
      </c>
      <c r="B17" s="227"/>
      <c r="C17" s="34">
        <v>14</v>
      </c>
      <c r="D17" s="208"/>
      <c r="E17" s="213">
        <v>0</v>
      </c>
      <c r="F17" s="208"/>
      <c r="G17" s="213">
        <v>0</v>
      </c>
      <c r="H17" s="208"/>
      <c r="I17" s="213">
        <v>0</v>
      </c>
      <c r="J17" s="208"/>
      <c r="K17" s="213">
        <f>+'EQ Sep 22 (12) '!J15</f>
        <v>-134399930</v>
      </c>
      <c r="L17" s="210"/>
      <c r="M17" s="213">
        <v>0</v>
      </c>
      <c r="N17" s="214"/>
      <c r="O17" s="215">
        <v>0</v>
      </c>
      <c r="P17" s="214"/>
      <c r="Q17" s="213">
        <v>0</v>
      </c>
      <c r="R17" s="211"/>
      <c r="S17" s="213">
        <v>0</v>
      </c>
      <c r="T17" s="211"/>
      <c r="U17" s="83">
        <f>SUM(Q17,S17)</f>
        <v>0</v>
      </c>
      <c r="V17" s="211"/>
      <c r="W17" s="83">
        <f>SUM(E17:O17)+U17</f>
        <v>-134399930</v>
      </c>
      <c r="X17" s="216"/>
      <c r="Y17" s="213">
        <v>0</v>
      </c>
      <c r="Z17" s="216"/>
      <c r="AA17" s="213">
        <f>SUM(W17+Y17)</f>
        <v>-134399930</v>
      </c>
    </row>
    <row r="18" spans="1:27" ht="21.75" customHeight="1" x14ac:dyDescent="0.25">
      <c r="A18" s="15" t="s">
        <v>83</v>
      </c>
      <c r="B18" s="227"/>
      <c r="D18" s="76"/>
      <c r="E18" s="87">
        <v>0</v>
      </c>
      <c r="F18" s="76"/>
      <c r="G18" s="87">
        <v>0</v>
      </c>
      <c r="H18" s="76"/>
      <c r="I18" s="87">
        <v>0</v>
      </c>
      <c r="J18" s="76"/>
      <c r="K18" s="87">
        <f>+'Pl5-7-8 (6m)'!F67</f>
        <v>221198751</v>
      </c>
      <c r="L18" s="1"/>
      <c r="M18" s="87">
        <v>0</v>
      </c>
      <c r="O18" s="88">
        <v>0</v>
      </c>
      <c r="Q18" s="87">
        <v>0</v>
      </c>
      <c r="R18" s="14"/>
      <c r="S18" s="87">
        <v>23238378</v>
      </c>
      <c r="T18" s="14"/>
      <c r="U18" s="87">
        <f>SUM(Q18,S18)</f>
        <v>23238378</v>
      </c>
      <c r="V18" s="14"/>
      <c r="W18" s="87">
        <f>SUM(E18:O18)+U18</f>
        <v>244437129</v>
      </c>
      <c r="X18" s="31"/>
      <c r="Y18" s="87">
        <f>+'Pl5-7-8 (6m)'!F74</f>
        <v>13500614</v>
      </c>
      <c r="Z18" s="31"/>
      <c r="AA18" s="87">
        <f>SUM(W18+Y18)</f>
        <v>257937743</v>
      </c>
    </row>
    <row r="19" spans="1:27" ht="6" customHeight="1" x14ac:dyDescent="0.25">
      <c r="A19" s="227"/>
      <c r="B19" s="227"/>
      <c r="E19" s="83"/>
      <c r="G19" s="83"/>
      <c r="I19" s="83"/>
      <c r="K19" s="83"/>
      <c r="M19" s="83"/>
      <c r="O19" s="85"/>
      <c r="Q19" s="83"/>
      <c r="S19" s="83"/>
      <c r="U19" s="83"/>
      <c r="W19" s="83"/>
      <c r="Y19" s="83"/>
      <c r="AA19" s="83"/>
    </row>
    <row r="20" spans="1:27" ht="21.75" customHeight="1" x14ac:dyDescent="0.25">
      <c r="A20" s="33" t="s">
        <v>105</v>
      </c>
      <c r="B20" s="33"/>
      <c r="E20" s="83"/>
      <c r="G20" s="83"/>
      <c r="I20" s="83"/>
      <c r="K20" s="83"/>
      <c r="M20" s="83"/>
      <c r="O20" s="85"/>
      <c r="Q20" s="83"/>
      <c r="S20" s="83"/>
      <c r="U20" s="83"/>
      <c r="W20" s="83"/>
      <c r="Y20" s="83"/>
      <c r="AA20" s="83"/>
    </row>
    <row r="21" spans="1:27" ht="21.75" customHeight="1" thickBot="1" x14ac:dyDescent="0.3">
      <c r="B21" s="33" t="s">
        <v>191</v>
      </c>
      <c r="D21" s="76"/>
      <c r="E21" s="89">
        <f>SUM(E16:E18)</f>
        <v>480000000</v>
      </c>
      <c r="F21" s="76"/>
      <c r="G21" s="89">
        <f>SUM(G16:G18)</f>
        <v>2018140406</v>
      </c>
      <c r="H21" s="76"/>
      <c r="I21" s="89">
        <f>SUM(I16:I18)</f>
        <v>48000000</v>
      </c>
      <c r="J21" s="76"/>
      <c r="K21" s="89">
        <f>SUM(K16:K18)</f>
        <v>538447630</v>
      </c>
      <c r="L21" s="1"/>
      <c r="M21" s="89">
        <f>SUM(M16:M18)</f>
        <v>-412488709</v>
      </c>
      <c r="N21" s="14"/>
      <c r="O21" s="89">
        <f>SUM(O16:O18)</f>
        <v>-829580</v>
      </c>
      <c r="P21" s="14"/>
      <c r="Q21" s="89">
        <f>SUM(Q16:Q18)</f>
        <v>236255843</v>
      </c>
      <c r="R21" s="14"/>
      <c r="S21" s="89">
        <f>SUM(S16:S18)</f>
        <v>40168504</v>
      </c>
      <c r="T21" s="14"/>
      <c r="U21" s="89">
        <f>SUM(U16:U18)</f>
        <v>276424347</v>
      </c>
      <c r="V21" s="14"/>
      <c r="W21" s="89">
        <f>SUM(W16:W18)</f>
        <v>2947694094</v>
      </c>
      <c r="X21" s="14"/>
      <c r="Y21" s="89">
        <f>SUM(Y16:Y18)</f>
        <v>266525332</v>
      </c>
      <c r="Z21" s="14"/>
      <c r="AA21" s="89">
        <f>SUM(AA16:AA18)</f>
        <v>3214219426</v>
      </c>
    </row>
    <row r="22" spans="1:27" ht="21.75" customHeight="1" thickTop="1" x14ac:dyDescent="0.25">
      <c r="B22" s="33"/>
      <c r="D22" s="76"/>
      <c r="E22" s="64"/>
      <c r="F22" s="76"/>
      <c r="G22" s="64"/>
      <c r="H22" s="76"/>
      <c r="I22" s="64"/>
      <c r="J22" s="76"/>
      <c r="K22" s="64"/>
      <c r="L22" s="1"/>
      <c r="M22" s="64"/>
      <c r="N22" s="14"/>
      <c r="O22" s="1"/>
      <c r="P22" s="14"/>
      <c r="Q22" s="64"/>
      <c r="R22" s="14"/>
      <c r="S22" s="64"/>
      <c r="T22" s="14"/>
      <c r="U22" s="64"/>
      <c r="V22" s="14"/>
      <c r="W22" s="64"/>
      <c r="X22" s="14"/>
      <c r="Y22" s="64"/>
      <c r="Z22" s="14"/>
      <c r="AA22" s="64"/>
    </row>
    <row r="23" spans="1:27" ht="21.75" customHeight="1" x14ac:dyDescent="0.25">
      <c r="B23" s="33"/>
      <c r="D23" s="76"/>
      <c r="E23" s="64"/>
      <c r="F23" s="76"/>
      <c r="G23" s="64"/>
      <c r="H23" s="76"/>
      <c r="I23" s="64"/>
      <c r="J23" s="76"/>
      <c r="K23" s="64"/>
      <c r="L23" s="1"/>
      <c r="M23" s="64"/>
      <c r="N23" s="14"/>
      <c r="O23" s="1"/>
      <c r="P23" s="14"/>
      <c r="Q23" s="64"/>
      <c r="R23" s="14"/>
      <c r="S23" s="64"/>
      <c r="T23" s="14"/>
      <c r="U23" s="64"/>
      <c r="V23" s="14"/>
      <c r="W23" s="64"/>
      <c r="X23" s="14"/>
      <c r="Y23" s="64"/>
      <c r="Z23" s="14"/>
      <c r="AA23" s="64"/>
    </row>
    <row r="24" spans="1:27" ht="21.75" customHeight="1" x14ac:dyDescent="0.25">
      <c r="B24" s="33"/>
      <c r="D24" s="76"/>
      <c r="E24" s="64"/>
      <c r="F24" s="76"/>
      <c r="G24" s="64"/>
      <c r="H24" s="76"/>
      <c r="I24" s="64"/>
      <c r="J24" s="76"/>
      <c r="K24" s="64"/>
      <c r="L24" s="1"/>
      <c r="M24" s="64"/>
      <c r="N24" s="14"/>
      <c r="O24" s="1"/>
      <c r="P24" s="14"/>
      <c r="Q24" s="64"/>
      <c r="R24" s="14"/>
      <c r="S24" s="64"/>
      <c r="T24" s="14"/>
      <c r="U24" s="64"/>
      <c r="V24" s="14"/>
      <c r="W24" s="64"/>
      <c r="X24" s="14"/>
      <c r="Y24" s="64"/>
      <c r="Z24" s="14"/>
      <c r="AA24" s="64"/>
    </row>
    <row r="25" spans="1:27" ht="21.75" customHeight="1" x14ac:dyDescent="0.25">
      <c r="B25" s="33"/>
      <c r="D25" s="76"/>
      <c r="E25" s="64"/>
      <c r="F25" s="76"/>
      <c r="G25" s="64"/>
      <c r="H25" s="76"/>
      <c r="I25" s="64"/>
      <c r="J25" s="76"/>
      <c r="K25" s="64"/>
      <c r="L25" s="1"/>
      <c r="M25" s="64"/>
      <c r="N25" s="14"/>
      <c r="O25" s="1"/>
      <c r="P25" s="14"/>
      <c r="Q25" s="64"/>
      <c r="R25" s="14"/>
      <c r="S25" s="64"/>
      <c r="T25" s="14"/>
      <c r="U25" s="64"/>
      <c r="V25" s="14"/>
      <c r="W25" s="64"/>
      <c r="X25" s="14"/>
      <c r="Y25" s="64"/>
      <c r="Z25" s="14"/>
      <c r="AA25" s="64"/>
    </row>
    <row r="26" spans="1:27" ht="21.75" customHeight="1" x14ac:dyDescent="0.25">
      <c r="B26" s="33"/>
      <c r="D26" s="76"/>
      <c r="E26" s="64"/>
      <c r="F26" s="76"/>
      <c r="G26" s="64"/>
      <c r="H26" s="76"/>
      <c r="I26" s="64"/>
      <c r="J26" s="76"/>
      <c r="K26" s="64"/>
      <c r="L26" s="1"/>
      <c r="M26" s="64"/>
      <c r="N26" s="14"/>
      <c r="O26" s="1"/>
      <c r="P26" s="14"/>
      <c r="Q26" s="64"/>
      <c r="R26" s="14"/>
      <c r="S26" s="64"/>
      <c r="T26" s="14"/>
      <c r="U26" s="64"/>
      <c r="V26" s="14"/>
      <c r="W26" s="64"/>
      <c r="X26" s="14"/>
      <c r="Y26" s="64"/>
      <c r="Z26" s="14"/>
      <c r="AA26" s="64"/>
    </row>
    <row r="27" spans="1:27" ht="21.75" customHeight="1" x14ac:dyDescent="0.25">
      <c r="B27" s="33"/>
      <c r="D27" s="76"/>
      <c r="E27" s="64"/>
      <c r="F27" s="76"/>
      <c r="G27" s="64"/>
      <c r="H27" s="76"/>
      <c r="I27" s="64"/>
      <c r="J27" s="76"/>
      <c r="K27" s="64"/>
      <c r="L27" s="1"/>
      <c r="M27" s="64"/>
      <c r="N27" s="14"/>
      <c r="O27" s="1"/>
      <c r="P27" s="14"/>
      <c r="Q27" s="64"/>
      <c r="R27" s="14"/>
      <c r="S27" s="64"/>
      <c r="T27" s="14"/>
      <c r="U27" s="64"/>
      <c r="V27" s="14"/>
      <c r="W27" s="64"/>
      <c r="X27" s="14"/>
      <c r="Y27" s="64"/>
      <c r="Z27" s="14"/>
      <c r="AA27" s="64"/>
    </row>
    <row r="28" spans="1:27" ht="21.75" customHeight="1" x14ac:dyDescent="0.25">
      <c r="B28" s="33"/>
      <c r="D28" s="76"/>
      <c r="E28" s="64"/>
      <c r="F28" s="76"/>
      <c r="G28" s="64"/>
      <c r="H28" s="76"/>
      <c r="I28" s="64"/>
      <c r="J28" s="76"/>
      <c r="K28" s="64"/>
      <c r="L28" s="1"/>
      <c r="M28" s="64"/>
      <c r="N28" s="14"/>
      <c r="O28" s="1"/>
      <c r="P28" s="14"/>
      <c r="Q28" s="64"/>
      <c r="R28" s="14"/>
      <c r="S28" s="64"/>
      <c r="T28" s="14"/>
      <c r="U28" s="64"/>
      <c r="V28" s="14"/>
      <c r="W28" s="64"/>
      <c r="X28" s="14"/>
      <c r="Y28" s="64"/>
      <c r="Z28" s="14"/>
      <c r="AA28" s="64"/>
    </row>
    <row r="29" spans="1:27" ht="21.75" customHeight="1" x14ac:dyDescent="0.25">
      <c r="B29" s="33"/>
      <c r="D29" s="76"/>
      <c r="E29" s="64"/>
      <c r="F29" s="76"/>
      <c r="G29" s="64"/>
      <c r="H29" s="76"/>
      <c r="I29" s="64"/>
      <c r="J29" s="76"/>
      <c r="K29" s="64"/>
      <c r="L29" s="1"/>
      <c r="M29" s="64"/>
      <c r="N29" s="14"/>
      <c r="O29" s="1"/>
      <c r="P29" s="14"/>
      <c r="Q29" s="64"/>
      <c r="R29" s="14"/>
      <c r="S29" s="64"/>
      <c r="T29" s="14"/>
      <c r="U29" s="64"/>
      <c r="V29" s="14"/>
      <c r="W29" s="64"/>
      <c r="X29" s="14"/>
      <c r="Y29" s="64"/>
      <c r="Z29" s="14"/>
      <c r="AA29" s="64"/>
    </row>
    <row r="30" spans="1:27" ht="21.75" customHeight="1" x14ac:dyDescent="0.25">
      <c r="B30" s="33"/>
      <c r="D30" s="76"/>
      <c r="E30" s="64"/>
      <c r="F30" s="76"/>
      <c r="G30" s="64"/>
      <c r="H30" s="76"/>
      <c r="I30" s="64"/>
      <c r="J30" s="76"/>
      <c r="K30" s="64"/>
      <c r="L30" s="1"/>
      <c r="M30" s="64"/>
      <c r="N30" s="14"/>
      <c r="O30" s="1"/>
      <c r="P30" s="14"/>
      <c r="Q30" s="64"/>
      <c r="R30" s="14"/>
      <c r="S30" s="64"/>
      <c r="T30" s="14"/>
      <c r="U30" s="64"/>
      <c r="V30" s="14"/>
      <c r="W30" s="64"/>
      <c r="X30" s="14"/>
      <c r="Y30" s="64"/>
      <c r="Z30" s="14"/>
      <c r="AA30" s="64"/>
    </row>
    <row r="31" spans="1:27" ht="21.75" customHeight="1" x14ac:dyDescent="0.25">
      <c r="B31" s="33"/>
      <c r="D31" s="76"/>
      <c r="E31" s="64"/>
      <c r="F31" s="76"/>
      <c r="G31" s="64"/>
      <c r="H31" s="76"/>
      <c r="I31" s="64"/>
      <c r="J31" s="76"/>
      <c r="K31" s="64"/>
      <c r="L31" s="1"/>
      <c r="M31" s="64"/>
      <c r="N31" s="14"/>
      <c r="O31" s="1"/>
      <c r="P31" s="14"/>
      <c r="Q31" s="64"/>
      <c r="R31" s="14"/>
      <c r="S31" s="64"/>
      <c r="T31" s="14"/>
      <c r="U31" s="64"/>
      <c r="V31" s="14"/>
      <c r="W31" s="64"/>
      <c r="X31" s="14"/>
      <c r="Y31" s="64"/>
      <c r="Z31" s="14"/>
      <c r="AA31" s="64"/>
    </row>
    <row r="32" spans="1:27" ht="27" customHeight="1" x14ac:dyDescent="0.25">
      <c r="B32" s="33"/>
      <c r="D32" s="76"/>
      <c r="E32" s="64"/>
      <c r="F32" s="76"/>
      <c r="G32" s="64"/>
      <c r="H32" s="76"/>
      <c r="I32" s="64"/>
      <c r="J32" s="76"/>
      <c r="K32" s="64"/>
      <c r="L32" s="1"/>
      <c r="M32" s="64"/>
      <c r="N32" s="14"/>
      <c r="O32" s="1"/>
      <c r="P32" s="14"/>
      <c r="Q32" s="64"/>
      <c r="R32" s="14"/>
      <c r="S32" s="64"/>
      <c r="T32" s="14"/>
      <c r="U32" s="64"/>
      <c r="V32" s="14"/>
      <c r="W32" s="64"/>
      <c r="X32" s="14"/>
      <c r="Z32" s="14"/>
      <c r="AA32" s="64"/>
    </row>
    <row r="33" spans="1:27" ht="18.75" x14ac:dyDescent="0.25">
      <c r="B33" s="33"/>
      <c r="D33" s="76"/>
      <c r="E33" s="64"/>
      <c r="F33" s="76"/>
      <c r="G33" s="64"/>
      <c r="H33" s="76"/>
      <c r="I33" s="64"/>
      <c r="J33" s="76"/>
      <c r="K33" s="64"/>
      <c r="L33" s="1"/>
      <c r="M33" s="64"/>
      <c r="N33" s="14"/>
      <c r="O33" s="1"/>
      <c r="P33" s="14"/>
      <c r="Q33" s="64"/>
      <c r="R33" s="14"/>
      <c r="S33" s="64"/>
      <c r="T33" s="14"/>
      <c r="U33" s="64"/>
      <c r="V33" s="14"/>
      <c r="W33" s="64"/>
      <c r="X33" s="14"/>
      <c r="Z33" s="14"/>
      <c r="AA33" s="64"/>
    </row>
    <row r="34" spans="1:27" ht="21.95" customHeight="1" x14ac:dyDescent="0.25">
      <c r="A34" s="36" t="str">
        <f>'2-4'!A42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34" s="36"/>
      <c r="C34" s="36"/>
      <c r="D34" s="38"/>
      <c r="E34" s="37"/>
      <c r="F34" s="38"/>
      <c r="G34" s="37"/>
      <c r="H34" s="38"/>
      <c r="I34" s="37"/>
      <c r="J34" s="38"/>
      <c r="K34" s="37"/>
      <c r="L34" s="38"/>
      <c r="M34" s="37"/>
      <c r="N34" s="38"/>
      <c r="O34" s="38"/>
      <c r="P34" s="38"/>
      <c r="Q34" s="37"/>
      <c r="R34" s="38"/>
      <c r="S34" s="37"/>
      <c r="T34" s="38"/>
      <c r="U34" s="37"/>
      <c r="V34" s="38"/>
      <c r="W34" s="37"/>
      <c r="X34" s="38"/>
      <c r="Y34" s="37"/>
      <c r="Z34" s="38"/>
      <c r="AA34" s="37"/>
    </row>
    <row r="36" spans="1:27" ht="21.75" customHeight="1" x14ac:dyDescent="0.25">
      <c r="O36" s="35"/>
    </row>
  </sheetData>
  <mergeCells count="5">
    <mergeCell ref="E5:AA5"/>
    <mergeCell ref="E6:W6"/>
    <mergeCell ref="Q7:U7"/>
    <mergeCell ref="Q8:T8"/>
    <mergeCell ref="I10:K10"/>
  </mergeCells>
  <pageMargins left="0.3" right="0.3" top="0.5" bottom="0.6" header="0.49" footer="0.4"/>
  <pageSetup paperSize="9" scale="75" firstPageNumber="10" fitToHeight="0" orientation="landscape" useFirstPageNumber="1" horizontalDpi="1200" verticalDpi="1200" r:id="rId1"/>
  <headerFooter>
    <oddHeader xml:space="preserve">&amp;C
</oddHead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8BFBA4-CE40-4411-9C7B-21AAE05795DB}">
  <dimension ref="A1:O26"/>
  <sheetViews>
    <sheetView zoomScale="85" zoomScaleNormal="85" zoomScaleSheetLayoutView="64" workbookViewId="0">
      <selection activeCell="K10" sqref="K10"/>
    </sheetView>
  </sheetViews>
  <sheetFormatPr defaultColWidth="10" defaultRowHeight="21.75" customHeight="1" x14ac:dyDescent="0.25"/>
  <cols>
    <col min="1" max="1" width="27.42578125" style="118" customWidth="1"/>
    <col min="2" max="2" width="5.85546875" style="118" customWidth="1"/>
    <col min="3" max="3" width="11.7109375" style="168" customWidth="1"/>
    <col min="4" max="4" width="0.7109375" style="158" customWidth="1"/>
    <col min="5" max="5" width="11.7109375" style="168" customWidth="1"/>
    <col min="6" max="6" width="0.7109375" style="158" customWidth="1"/>
    <col min="7" max="7" width="12.7109375" style="168" customWidth="1"/>
    <col min="8" max="8" width="0.7109375" style="158" customWidth="1"/>
    <col min="9" max="9" width="13.7109375" style="168" customWidth="1"/>
    <col min="10" max="10" width="0.7109375" style="158" customWidth="1"/>
    <col min="11" max="11" width="13.7109375" style="168" customWidth="1"/>
    <col min="12" max="12" width="0.7109375" style="158" customWidth="1"/>
    <col min="13" max="13" width="16.7109375" style="168" customWidth="1"/>
    <col min="14" max="14" width="0.7109375" style="158" customWidth="1"/>
    <col min="15" max="15" width="14.7109375" style="168" customWidth="1"/>
    <col min="16" max="16384" width="10" style="118"/>
  </cols>
  <sheetData>
    <row r="1" spans="1:15" ht="21.75" customHeight="1" x14ac:dyDescent="0.25">
      <c r="A1" s="127" t="str">
        <f>+'EQ conso 22 (10)'!A1</f>
        <v>บริษัท ศรีนานาพร มาร์เก็ตติ้ง จำกัด (มหาชน)</v>
      </c>
      <c r="B1" s="127"/>
      <c r="C1" s="194"/>
      <c r="D1" s="175"/>
      <c r="E1" s="194"/>
      <c r="F1" s="175"/>
      <c r="G1" s="194"/>
      <c r="H1" s="175"/>
      <c r="I1" s="194"/>
      <c r="J1" s="175"/>
      <c r="K1" s="194"/>
      <c r="L1" s="175"/>
      <c r="M1" s="194"/>
      <c r="N1" s="175"/>
      <c r="O1" s="151"/>
    </row>
    <row r="2" spans="1:15" ht="21.75" customHeight="1" x14ac:dyDescent="0.25">
      <c r="A2" s="127" t="s">
        <v>87</v>
      </c>
      <c r="B2" s="127"/>
      <c r="C2" s="194"/>
      <c r="D2" s="175"/>
      <c r="E2" s="194"/>
      <c r="F2" s="175"/>
      <c r="G2" s="194"/>
      <c r="H2" s="175"/>
      <c r="I2" s="194"/>
      <c r="J2" s="175"/>
      <c r="K2" s="194"/>
      <c r="L2" s="175"/>
      <c r="M2" s="194"/>
      <c r="N2" s="175"/>
    </row>
    <row r="3" spans="1:15" ht="21.75" customHeight="1" x14ac:dyDescent="0.25">
      <c r="A3" s="143" t="s">
        <v>195</v>
      </c>
      <c r="B3" s="131"/>
      <c r="C3" s="199"/>
      <c r="D3" s="181"/>
      <c r="E3" s="199"/>
      <c r="F3" s="181"/>
      <c r="G3" s="199"/>
      <c r="H3" s="181"/>
      <c r="I3" s="199"/>
      <c r="J3" s="181"/>
      <c r="K3" s="199"/>
      <c r="L3" s="181"/>
      <c r="M3" s="199"/>
      <c r="N3" s="181"/>
      <c r="O3" s="200"/>
    </row>
    <row r="5" spans="1:15" ht="21.75" customHeight="1" x14ac:dyDescent="0.25">
      <c r="C5" s="233" t="s">
        <v>3</v>
      </c>
      <c r="D5" s="233"/>
      <c r="E5" s="233"/>
      <c r="F5" s="233"/>
      <c r="G5" s="233"/>
      <c r="H5" s="233"/>
      <c r="I5" s="233"/>
      <c r="J5" s="233"/>
      <c r="K5" s="233"/>
      <c r="L5" s="233"/>
      <c r="M5" s="233"/>
      <c r="N5" s="233"/>
      <c r="O5" s="233"/>
    </row>
    <row r="6" spans="1:15" ht="21.75" customHeight="1" x14ac:dyDescent="0.25">
      <c r="A6" s="127"/>
      <c r="B6" s="135"/>
      <c r="C6" s="151"/>
      <c r="D6" s="195"/>
      <c r="F6" s="118"/>
      <c r="H6" s="195"/>
      <c r="I6" s="196"/>
      <c r="J6" s="195"/>
      <c r="K6" s="235" t="s">
        <v>59</v>
      </c>
      <c r="L6" s="235"/>
      <c r="M6" s="235"/>
      <c r="N6" s="172"/>
      <c r="O6" s="194"/>
    </row>
    <row r="7" spans="1:15" ht="21.75" customHeight="1" x14ac:dyDescent="0.25">
      <c r="A7" s="127"/>
      <c r="B7" s="127"/>
      <c r="C7" s="151"/>
      <c r="D7" s="175"/>
      <c r="F7" s="172"/>
      <c r="G7" s="151"/>
      <c r="H7" s="175"/>
      <c r="I7" s="151" t="s">
        <v>106</v>
      </c>
      <c r="J7" s="175"/>
      <c r="K7" s="198" t="s">
        <v>81</v>
      </c>
      <c r="L7" s="175"/>
      <c r="M7" s="194"/>
      <c r="N7" s="118"/>
      <c r="O7" s="194"/>
    </row>
    <row r="8" spans="1:15" ht="21.75" customHeight="1" x14ac:dyDescent="0.25">
      <c r="A8" s="127"/>
      <c r="B8" s="127"/>
      <c r="C8" s="151"/>
      <c r="D8" s="175"/>
      <c r="E8" s="234" t="s">
        <v>56</v>
      </c>
      <c r="F8" s="234"/>
      <c r="G8" s="234"/>
      <c r="H8" s="175"/>
      <c r="I8" s="151" t="s">
        <v>108</v>
      </c>
      <c r="J8" s="175"/>
      <c r="K8" s="151" t="s">
        <v>89</v>
      </c>
      <c r="L8" s="175"/>
      <c r="M8" s="151" t="s">
        <v>90</v>
      </c>
      <c r="N8" s="175"/>
    </row>
    <row r="9" spans="1:15" ht="21.75" customHeight="1" x14ac:dyDescent="0.25">
      <c r="A9" s="127"/>
      <c r="B9" s="127"/>
      <c r="C9" s="151" t="s">
        <v>92</v>
      </c>
      <c r="D9" s="175"/>
      <c r="E9" s="151" t="s">
        <v>93</v>
      </c>
      <c r="F9" s="172"/>
      <c r="G9" s="151"/>
      <c r="H9" s="175"/>
      <c r="I9" s="151" t="s">
        <v>111</v>
      </c>
      <c r="J9" s="175"/>
      <c r="K9" s="151" t="s">
        <v>94</v>
      </c>
      <c r="L9" s="175"/>
      <c r="M9" s="151" t="s">
        <v>96</v>
      </c>
      <c r="N9" s="175"/>
      <c r="O9" s="151" t="s">
        <v>90</v>
      </c>
    </row>
    <row r="10" spans="1:15" ht="21.75" customHeight="1" x14ac:dyDescent="0.25">
      <c r="A10" s="127"/>
      <c r="B10" s="127"/>
      <c r="C10" s="151" t="s">
        <v>98</v>
      </c>
      <c r="D10" s="175"/>
      <c r="E10" s="151" t="s">
        <v>99</v>
      </c>
      <c r="F10" s="172"/>
      <c r="G10" s="151" t="s">
        <v>100</v>
      </c>
      <c r="H10" s="175"/>
      <c r="I10" s="151" t="s">
        <v>115</v>
      </c>
      <c r="J10" s="175"/>
      <c r="K10" s="151" t="s">
        <v>101</v>
      </c>
      <c r="L10" s="175"/>
      <c r="M10" s="151" t="s">
        <v>103</v>
      </c>
      <c r="N10" s="175"/>
      <c r="O10" s="151" t="s">
        <v>45</v>
      </c>
    </row>
    <row r="11" spans="1:15" ht="21.75" customHeight="1" x14ac:dyDescent="0.25">
      <c r="A11" s="127"/>
      <c r="B11" s="127"/>
      <c r="C11" s="152" t="s">
        <v>9</v>
      </c>
      <c r="D11" s="195"/>
      <c r="E11" s="152" t="s">
        <v>9</v>
      </c>
      <c r="F11" s="172"/>
      <c r="G11" s="152" t="s">
        <v>9</v>
      </c>
      <c r="H11" s="175"/>
      <c r="I11" s="152" t="s">
        <v>9</v>
      </c>
      <c r="J11" s="175"/>
      <c r="K11" s="152" t="s">
        <v>9</v>
      </c>
      <c r="L11" s="172"/>
      <c r="M11" s="152" t="s">
        <v>9</v>
      </c>
      <c r="N11" s="172"/>
      <c r="O11" s="152" t="s">
        <v>9</v>
      </c>
    </row>
    <row r="12" spans="1:15" ht="6" customHeight="1" x14ac:dyDescent="0.25">
      <c r="A12" s="119"/>
      <c r="B12" s="121"/>
      <c r="C12" s="156"/>
      <c r="D12" s="169"/>
      <c r="E12" s="174"/>
      <c r="F12" s="169"/>
      <c r="K12" s="156"/>
      <c r="L12" s="171"/>
      <c r="O12" s="156"/>
    </row>
    <row r="13" spans="1:15" ht="21.75" customHeight="1" x14ac:dyDescent="0.25">
      <c r="A13" s="127" t="s">
        <v>104</v>
      </c>
      <c r="O13" s="156"/>
    </row>
    <row r="14" spans="1:15" ht="21.75" customHeight="1" x14ac:dyDescent="0.25">
      <c r="A14" s="127" t="s">
        <v>121</v>
      </c>
      <c r="C14" s="149">
        <v>360000000</v>
      </c>
      <c r="E14" s="149">
        <v>37902692</v>
      </c>
      <c r="F14" s="166"/>
      <c r="G14" s="149">
        <v>256225802</v>
      </c>
      <c r="H14" s="166"/>
      <c r="I14" s="149">
        <v>-412488709</v>
      </c>
      <c r="J14" s="166"/>
      <c r="K14" s="149">
        <v>91960305</v>
      </c>
      <c r="L14" s="166"/>
      <c r="M14" s="149">
        <f>SUM(K14:L14)</f>
        <v>91960305</v>
      </c>
      <c r="N14" s="166"/>
      <c r="O14" s="201">
        <f>SUM(E14:I14)+M14+C14</f>
        <v>333600090</v>
      </c>
    </row>
    <row r="15" spans="1:15" ht="21.75" customHeight="1" x14ac:dyDescent="0.25">
      <c r="A15" s="118" t="s">
        <v>83</v>
      </c>
      <c r="C15" s="155">
        <v>0</v>
      </c>
      <c r="D15" s="169"/>
      <c r="E15" s="155">
        <v>0</v>
      </c>
      <c r="F15" s="169"/>
      <c r="G15" s="150">
        <v>149740740</v>
      </c>
      <c r="I15" s="155">
        <v>0</v>
      </c>
      <c r="K15" s="155">
        <v>0</v>
      </c>
      <c r="L15" s="171"/>
      <c r="M15" s="150">
        <f>SUM(K15:L15)</f>
        <v>0</v>
      </c>
      <c r="N15" s="175"/>
      <c r="O15" s="155">
        <f>SUM(E15:I15)+M15</f>
        <v>149740740</v>
      </c>
    </row>
    <row r="16" spans="1:15" ht="6" customHeight="1" x14ac:dyDescent="0.25">
      <c r="A16" s="125"/>
      <c r="C16" s="149"/>
      <c r="E16" s="149"/>
      <c r="F16" s="166"/>
      <c r="G16" s="149"/>
      <c r="H16" s="166"/>
      <c r="I16" s="149"/>
      <c r="J16" s="166"/>
      <c r="K16" s="149"/>
      <c r="L16" s="166"/>
      <c r="M16" s="149"/>
      <c r="N16" s="166"/>
      <c r="O16" s="149"/>
    </row>
    <row r="17" spans="1:15" ht="21.75" customHeight="1" x14ac:dyDescent="0.25">
      <c r="A17" s="128" t="s">
        <v>105</v>
      </c>
      <c r="C17" s="149"/>
      <c r="D17" s="118"/>
      <c r="E17" s="149"/>
      <c r="F17" s="125"/>
      <c r="G17" s="149"/>
      <c r="H17" s="125"/>
      <c r="I17" s="149"/>
      <c r="J17" s="125"/>
      <c r="K17" s="149"/>
      <c r="L17" s="125"/>
      <c r="M17" s="149"/>
      <c r="N17" s="125"/>
      <c r="O17" s="149"/>
    </row>
    <row r="18" spans="1:15" ht="21.75" customHeight="1" thickBot="1" x14ac:dyDescent="0.3">
      <c r="A18" s="128" t="s">
        <v>197</v>
      </c>
      <c r="C18" s="173">
        <f>SUM(C14:C15)</f>
        <v>360000000</v>
      </c>
      <c r="D18" s="169"/>
      <c r="E18" s="173">
        <f>SUM(E14:E15)</f>
        <v>37902692</v>
      </c>
      <c r="F18" s="169"/>
      <c r="G18" s="173">
        <f>SUM(G14:G15)</f>
        <v>405966542</v>
      </c>
      <c r="I18" s="173">
        <f>SUM(I14:I15)</f>
        <v>-412488709</v>
      </c>
      <c r="K18" s="173">
        <f>SUM(K14:K15)</f>
        <v>91960305</v>
      </c>
      <c r="L18" s="171"/>
      <c r="M18" s="173">
        <f>SUM(M14:M15)</f>
        <v>91960305</v>
      </c>
      <c r="O18" s="173">
        <f>SUM(O14:O15)</f>
        <v>483340830</v>
      </c>
    </row>
    <row r="19" spans="1:15" ht="21.75" customHeight="1" thickTop="1" x14ac:dyDescent="0.25">
      <c r="A19" s="127"/>
      <c r="C19" s="156"/>
      <c r="D19" s="169"/>
      <c r="E19" s="156"/>
      <c r="F19" s="169"/>
      <c r="G19" s="156"/>
      <c r="I19" s="156"/>
      <c r="K19" s="156"/>
      <c r="L19" s="171"/>
      <c r="M19" s="156"/>
      <c r="O19" s="156"/>
    </row>
    <row r="20" spans="1:15" ht="21.75" customHeight="1" x14ac:dyDescent="0.25">
      <c r="A20" s="127"/>
      <c r="C20" s="156"/>
      <c r="D20" s="169"/>
      <c r="E20" s="156"/>
      <c r="F20" s="169"/>
      <c r="G20" s="156"/>
      <c r="I20" s="156"/>
      <c r="K20" s="156"/>
      <c r="L20" s="171"/>
      <c r="M20" s="156"/>
      <c r="O20" s="156"/>
    </row>
    <row r="21" spans="1:15" ht="21.75" customHeight="1" x14ac:dyDescent="0.25">
      <c r="A21" s="127"/>
      <c r="C21" s="156"/>
      <c r="D21" s="169"/>
      <c r="E21" s="156"/>
      <c r="F21" s="169"/>
      <c r="G21" s="156"/>
      <c r="I21" s="156"/>
      <c r="K21" s="156"/>
      <c r="L21" s="171"/>
      <c r="M21" s="156"/>
      <c r="O21" s="156"/>
    </row>
    <row r="22" spans="1:15" ht="21.75" customHeight="1" x14ac:dyDescent="0.25">
      <c r="A22" s="127"/>
      <c r="C22" s="156"/>
      <c r="D22" s="169"/>
      <c r="E22" s="156"/>
      <c r="F22" s="169"/>
      <c r="G22" s="156"/>
      <c r="I22" s="156"/>
      <c r="K22" s="156"/>
      <c r="L22" s="171"/>
      <c r="M22" s="156"/>
      <c r="O22" s="156"/>
    </row>
    <row r="23" spans="1:15" ht="21.75" customHeight="1" x14ac:dyDescent="0.25">
      <c r="A23" s="127"/>
      <c r="C23" s="156"/>
      <c r="D23" s="169"/>
      <c r="E23" s="156"/>
      <c r="F23" s="169"/>
      <c r="G23" s="156"/>
      <c r="I23" s="156"/>
      <c r="K23" s="156"/>
      <c r="L23" s="171"/>
      <c r="M23" s="156"/>
      <c r="O23" s="156"/>
    </row>
    <row r="24" spans="1:15" ht="24.75" customHeight="1" x14ac:dyDescent="0.25">
      <c r="A24" s="127"/>
      <c r="C24" s="156"/>
      <c r="D24" s="169"/>
      <c r="E24" s="156"/>
      <c r="F24" s="169"/>
      <c r="G24" s="156"/>
      <c r="I24" s="156"/>
      <c r="K24" s="156"/>
      <c r="L24" s="171"/>
      <c r="M24" s="156"/>
      <c r="O24" s="156"/>
    </row>
    <row r="25" spans="1:15" ht="20.25" customHeight="1" x14ac:dyDescent="0.25">
      <c r="A25" s="127"/>
      <c r="C25" s="156"/>
      <c r="D25" s="169"/>
      <c r="E25" s="156"/>
      <c r="F25" s="169"/>
      <c r="G25" s="156"/>
      <c r="I25" s="156"/>
      <c r="K25" s="156"/>
      <c r="L25" s="171"/>
      <c r="M25" s="156"/>
      <c r="O25" s="156"/>
    </row>
    <row r="26" spans="1:15" ht="21.95" customHeight="1" x14ac:dyDescent="0.25">
      <c r="A26" s="139" t="str">
        <f>+'EQ conso 22 (10)'!A34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26" s="139"/>
      <c r="C26" s="200"/>
      <c r="D26" s="170"/>
      <c r="E26" s="200"/>
      <c r="F26" s="170"/>
      <c r="G26" s="200"/>
      <c r="H26" s="170"/>
      <c r="I26" s="200"/>
      <c r="J26" s="170"/>
      <c r="K26" s="200"/>
      <c r="L26" s="170"/>
      <c r="M26" s="200"/>
      <c r="N26" s="170"/>
      <c r="O26" s="200"/>
    </row>
  </sheetData>
  <mergeCells count="3">
    <mergeCell ref="C5:O5"/>
    <mergeCell ref="K6:M6"/>
    <mergeCell ref="E8:G8"/>
  </mergeCells>
  <pageMargins left="0.7" right="0.7" top="0.5" bottom="0.6" header="0.49" footer="0.4"/>
  <pageSetup paperSize="9" firstPageNumber="11" fitToHeight="0" orientation="landscape" useFirstPageNumber="1" horizontalDpi="1200" verticalDpi="1200" r:id="rId1"/>
  <headerFooter>
    <oddHeader xml:space="preserve">&amp;C
</oddHeader>
    <oddFooter>&amp;R&amp;"Browallia New,Regular"&amp;13&amp;P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A1830F-3975-43E8-B22F-5F9DB48ED0E2}">
  <dimension ref="A1:S26"/>
  <sheetViews>
    <sheetView zoomScaleNormal="100" zoomScaleSheetLayoutView="55" workbookViewId="0">
      <selection activeCell="D1" sqref="D1:R1048576"/>
    </sheetView>
  </sheetViews>
  <sheetFormatPr defaultColWidth="10" defaultRowHeight="21.75" customHeight="1" x14ac:dyDescent="0.25"/>
  <cols>
    <col min="1" max="1" width="23.5703125" style="183" customWidth="1"/>
    <col min="2" max="2" width="7.7109375" style="217" customWidth="1"/>
    <col min="3" max="3" width="0.7109375" style="183" customWidth="1"/>
    <col min="4" max="4" width="10.85546875" style="82" customWidth="1"/>
    <col min="5" max="5" width="0.7109375" style="1" customWidth="1"/>
    <col min="6" max="6" width="11.5703125" style="82" customWidth="1"/>
    <col min="7" max="7" width="0.7109375" style="1" customWidth="1"/>
    <col min="8" max="8" width="11" style="82" customWidth="1"/>
    <col min="9" max="9" width="0.7109375" style="1" customWidth="1"/>
    <col min="10" max="10" width="12.42578125" style="82" customWidth="1"/>
    <col min="11" max="11" width="0.7109375" style="1" customWidth="1"/>
    <col min="12" max="12" width="13.28515625" style="82" customWidth="1"/>
    <col min="13" max="13" width="0.7109375" style="1" customWidth="1"/>
    <col min="14" max="14" width="13" style="82" customWidth="1"/>
    <col min="15" max="15" width="0.7109375" style="1" customWidth="1"/>
    <col min="16" max="16" width="15.7109375" style="82" customWidth="1"/>
    <col min="17" max="17" width="0.7109375" style="1" customWidth="1"/>
    <col min="18" max="18" width="12.85546875" style="82" customWidth="1"/>
    <col min="19" max="16384" width="10" style="183"/>
  </cols>
  <sheetData>
    <row r="1" spans="1:18" ht="21.75" customHeight="1" x14ac:dyDescent="0.25">
      <c r="A1" s="23" t="str">
        <f>+'EQ conso 22 (10)'!A1</f>
        <v>บริษัท ศรีนานาพร มาร์เก็ตติ้ง จำกัด (มหาชน)</v>
      </c>
      <c r="B1" s="23"/>
      <c r="C1" s="23"/>
      <c r="D1" s="80"/>
      <c r="E1" s="24"/>
      <c r="F1" s="80"/>
      <c r="G1" s="24"/>
      <c r="H1" s="80"/>
      <c r="I1" s="24"/>
      <c r="J1" s="80"/>
      <c r="K1" s="24"/>
      <c r="L1" s="80"/>
      <c r="M1" s="24"/>
      <c r="N1" s="80"/>
      <c r="O1" s="24"/>
      <c r="P1" s="80"/>
      <c r="Q1" s="24"/>
      <c r="R1" s="39"/>
    </row>
    <row r="2" spans="1:18" ht="21.75" customHeight="1" x14ac:dyDescent="0.25">
      <c r="A2" s="23" t="s">
        <v>87</v>
      </c>
      <c r="B2" s="23"/>
      <c r="C2" s="23"/>
      <c r="D2" s="80"/>
      <c r="E2" s="24"/>
      <c r="F2" s="80"/>
      <c r="G2" s="24"/>
      <c r="H2" s="80"/>
      <c r="I2" s="24"/>
      <c r="J2" s="80"/>
      <c r="K2" s="24"/>
      <c r="L2" s="80"/>
      <c r="M2" s="24"/>
      <c r="N2" s="80"/>
      <c r="O2" s="24"/>
      <c r="P2" s="80"/>
      <c r="Q2" s="24"/>
    </row>
    <row r="3" spans="1:18" ht="21.75" customHeight="1" x14ac:dyDescent="0.25">
      <c r="A3" s="72" t="s">
        <v>195</v>
      </c>
      <c r="B3" s="25"/>
      <c r="C3" s="25"/>
      <c r="D3" s="186"/>
      <c r="E3" s="26"/>
      <c r="F3" s="186"/>
      <c r="G3" s="26"/>
      <c r="H3" s="186"/>
      <c r="I3" s="26"/>
      <c r="J3" s="186"/>
      <c r="K3" s="26"/>
      <c r="L3" s="186"/>
      <c r="M3" s="26"/>
      <c r="N3" s="186"/>
      <c r="O3" s="26"/>
      <c r="P3" s="186"/>
      <c r="Q3" s="26"/>
      <c r="R3" s="187"/>
    </row>
    <row r="5" spans="1:18" ht="21.75" customHeight="1" x14ac:dyDescent="0.25">
      <c r="D5" s="236" t="s">
        <v>3</v>
      </c>
      <c r="E5" s="236"/>
      <c r="F5" s="236"/>
      <c r="G5" s="236"/>
      <c r="H5" s="236"/>
      <c r="I5" s="236"/>
      <c r="J5" s="236"/>
      <c r="K5" s="236"/>
      <c r="L5" s="236"/>
      <c r="M5" s="236"/>
      <c r="N5" s="236"/>
      <c r="O5" s="236"/>
      <c r="P5" s="236"/>
      <c r="Q5" s="236"/>
      <c r="R5" s="236"/>
    </row>
    <row r="6" spans="1:18" ht="21.75" customHeight="1" x14ac:dyDescent="0.25">
      <c r="A6" s="23"/>
      <c r="B6" s="12"/>
      <c r="C6" s="12"/>
      <c r="D6" s="39"/>
      <c r="E6" s="65"/>
      <c r="F6" s="39"/>
      <c r="G6" s="65"/>
      <c r="I6" s="183"/>
      <c r="K6" s="65"/>
      <c r="L6" s="81"/>
      <c r="M6" s="65"/>
      <c r="N6" s="238" t="s">
        <v>59</v>
      </c>
      <c r="O6" s="238"/>
      <c r="P6" s="238"/>
      <c r="Q6" s="31"/>
      <c r="R6" s="80"/>
    </row>
    <row r="7" spans="1:18" ht="21.75" customHeight="1" x14ac:dyDescent="0.25">
      <c r="A7" s="23"/>
      <c r="B7" s="23"/>
      <c r="C7" s="23"/>
      <c r="D7" s="39"/>
      <c r="E7" s="24"/>
      <c r="F7" s="39"/>
      <c r="G7" s="24"/>
      <c r="I7" s="31"/>
      <c r="J7" s="39"/>
      <c r="K7" s="24"/>
      <c r="L7" s="39" t="s">
        <v>106</v>
      </c>
      <c r="M7" s="24"/>
      <c r="N7" s="90" t="s">
        <v>81</v>
      </c>
      <c r="O7" s="24"/>
      <c r="P7" s="80"/>
      <c r="Q7" s="183"/>
      <c r="R7" s="80"/>
    </row>
    <row r="8" spans="1:18" ht="21.75" customHeight="1" x14ac:dyDescent="0.25">
      <c r="A8" s="23"/>
      <c r="B8" s="23"/>
      <c r="C8" s="23"/>
      <c r="D8" s="39"/>
      <c r="E8" s="24"/>
      <c r="F8" s="39"/>
      <c r="G8" s="24"/>
      <c r="H8" s="237" t="s">
        <v>56</v>
      </c>
      <c r="I8" s="237"/>
      <c r="J8" s="237"/>
      <c r="K8" s="24"/>
      <c r="L8" s="39" t="s">
        <v>108</v>
      </c>
      <c r="M8" s="24"/>
      <c r="N8" s="39" t="s">
        <v>89</v>
      </c>
      <c r="O8" s="24"/>
      <c r="P8" s="39" t="s">
        <v>90</v>
      </c>
      <c r="Q8" s="24"/>
    </row>
    <row r="9" spans="1:18" ht="21.75" customHeight="1" x14ac:dyDescent="0.25">
      <c r="A9" s="23"/>
      <c r="B9" s="23"/>
      <c r="C9" s="23"/>
      <c r="D9" s="39" t="s">
        <v>92</v>
      </c>
      <c r="E9" s="24"/>
      <c r="F9" s="39" t="s">
        <v>176</v>
      </c>
      <c r="G9" s="24"/>
      <c r="H9" s="39" t="s">
        <v>93</v>
      </c>
      <c r="I9" s="31"/>
      <c r="J9" s="39"/>
      <c r="K9" s="24"/>
      <c r="L9" s="39" t="s">
        <v>111</v>
      </c>
      <c r="M9" s="24"/>
      <c r="N9" s="39" t="s">
        <v>94</v>
      </c>
      <c r="O9" s="24"/>
      <c r="P9" s="39" t="s">
        <v>96</v>
      </c>
      <c r="Q9" s="24"/>
      <c r="R9" s="39" t="s">
        <v>90</v>
      </c>
    </row>
    <row r="10" spans="1:18" ht="21.75" customHeight="1" x14ac:dyDescent="0.25">
      <c r="A10" s="23"/>
      <c r="B10" s="23"/>
      <c r="C10" s="23"/>
      <c r="D10" s="39" t="s">
        <v>98</v>
      </c>
      <c r="E10" s="24"/>
      <c r="F10" s="39" t="s">
        <v>177</v>
      </c>
      <c r="G10" s="24"/>
      <c r="H10" s="39" t="s">
        <v>99</v>
      </c>
      <c r="I10" s="31"/>
      <c r="J10" s="39" t="s">
        <v>100</v>
      </c>
      <c r="K10" s="24"/>
      <c r="L10" s="39" t="s">
        <v>115</v>
      </c>
      <c r="M10" s="24"/>
      <c r="N10" s="39" t="s">
        <v>101</v>
      </c>
      <c r="O10" s="24"/>
      <c r="P10" s="39" t="s">
        <v>103</v>
      </c>
      <c r="Q10" s="24"/>
      <c r="R10" s="39" t="s">
        <v>45</v>
      </c>
    </row>
    <row r="11" spans="1:18" ht="21.75" customHeight="1" x14ac:dyDescent="0.25">
      <c r="A11" s="23"/>
      <c r="B11" s="218" t="s">
        <v>8</v>
      </c>
      <c r="C11" s="12"/>
      <c r="D11" s="40" t="s">
        <v>9</v>
      </c>
      <c r="E11" s="65"/>
      <c r="F11" s="40" t="s">
        <v>9</v>
      </c>
      <c r="G11" s="65"/>
      <c r="H11" s="40" t="s">
        <v>9</v>
      </c>
      <c r="I11" s="31"/>
      <c r="J11" s="40" t="s">
        <v>9</v>
      </c>
      <c r="K11" s="24"/>
      <c r="L11" s="40" t="s">
        <v>9</v>
      </c>
      <c r="M11" s="24"/>
      <c r="N11" s="40" t="s">
        <v>9</v>
      </c>
      <c r="O11" s="31"/>
      <c r="P11" s="40" t="s">
        <v>9</v>
      </c>
      <c r="Q11" s="31"/>
      <c r="R11" s="40" t="s">
        <v>9</v>
      </c>
    </row>
    <row r="12" spans="1:18" ht="6" customHeight="1" x14ac:dyDescent="0.25">
      <c r="A12" s="15"/>
      <c r="B12" s="164"/>
      <c r="C12" s="164"/>
      <c r="D12" s="68"/>
      <c r="E12" s="76"/>
      <c r="F12" s="68"/>
      <c r="G12" s="76"/>
      <c r="H12" s="91"/>
      <c r="I12" s="76"/>
      <c r="J12" s="86"/>
      <c r="L12" s="86"/>
      <c r="N12" s="68"/>
      <c r="O12" s="14"/>
      <c r="P12" s="86"/>
      <c r="R12" s="68"/>
    </row>
    <row r="13" spans="1:18" ht="21.75" customHeight="1" x14ac:dyDescent="0.25">
      <c r="A13" s="23" t="s">
        <v>104</v>
      </c>
      <c r="D13" s="86"/>
      <c r="F13" s="86"/>
      <c r="H13" s="86"/>
      <c r="J13" s="86"/>
      <c r="L13" s="86"/>
      <c r="N13" s="86"/>
      <c r="P13" s="86"/>
      <c r="R13" s="68"/>
    </row>
    <row r="14" spans="1:18" ht="21.75" customHeight="1" x14ac:dyDescent="0.25">
      <c r="A14" s="23" t="s">
        <v>185</v>
      </c>
      <c r="D14" s="86">
        <v>480000000</v>
      </c>
      <c r="F14" s="86">
        <v>2018140406</v>
      </c>
      <c r="H14" s="86">
        <v>48000000</v>
      </c>
      <c r="J14" s="86">
        <v>506032725</v>
      </c>
      <c r="L14" s="86">
        <v>-412488709</v>
      </c>
      <c r="N14" s="86">
        <v>104838441</v>
      </c>
      <c r="P14" s="86">
        <f>SUM(N14:O14)</f>
        <v>104838441</v>
      </c>
      <c r="R14" s="68">
        <f>SUM(D14:L14)+P14</f>
        <v>2744522863</v>
      </c>
    </row>
    <row r="15" spans="1:18" s="206" customFormat="1" ht="21.75" customHeight="1" x14ac:dyDescent="0.25">
      <c r="A15" s="206" t="s">
        <v>186</v>
      </c>
      <c r="B15" s="164">
        <v>14</v>
      </c>
      <c r="D15" s="207">
        <v>0</v>
      </c>
      <c r="E15" s="208"/>
      <c r="F15" s="207">
        <v>0</v>
      </c>
      <c r="G15" s="208"/>
      <c r="H15" s="207">
        <v>0</v>
      </c>
      <c r="I15" s="208"/>
      <c r="J15" s="209">
        <v>-134399930</v>
      </c>
      <c r="K15" s="210"/>
      <c r="L15" s="207">
        <v>0</v>
      </c>
      <c r="M15" s="210"/>
      <c r="N15" s="207">
        <v>0</v>
      </c>
      <c r="O15" s="211"/>
      <c r="P15" s="86">
        <f>SUM(N15:O15)</f>
        <v>0</v>
      </c>
      <c r="Q15" s="212"/>
      <c r="R15" s="207">
        <f>SUM(D15:L15)+P15</f>
        <v>-134399930</v>
      </c>
    </row>
    <row r="16" spans="1:18" ht="21.75" customHeight="1" x14ac:dyDescent="0.25">
      <c r="A16" s="183" t="s">
        <v>83</v>
      </c>
      <c r="D16" s="92">
        <v>0</v>
      </c>
      <c r="E16" s="76"/>
      <c r="F16" s="92">
        <v>0</v>
      </c>
      <c r="G16" s="76"/>
      <c r="H16" s="92">
        <v>0</v>
      </c>
      <c r="I16" s="76"/>
      <c r="J16" s="188">
        <f>+'Pl5-7-8 (6m)'!J67</f>
        <v>240475359</v>
      </c>
      <c r="L16" s="92">
        <v>0</v>
      </c>
      <c r="N16" s="92">
        <v>0</v>
      </c>
      <c r="O16" s="14"/>
      <c r="P16" s="188">
        <f>SUM(N16:O16)</f>
        <v>0</v>
      </c>
      <c r="Q16" s="24"/>
      <c r="R16" s="92">
        <f>SUM(D16:L16)+P16</f>
        <v>240475359</v>
      </c>
    </row>
    <row r="17" spans="1:19" ht="6" customHeight="1" x14ac:dyDescent="0.25">
      <c r="D17" s="86"/>
      <c r="F17" s="86"/>
      <c r="H17" s="86"/>
      <c r="J17" s="86"/>
      <c r="L17" s="86"/>
      <c r="N17" s="86"/>
      <c r="P17" s="86"/>
      <c r="R17" s="86"/>
    </row>
    <row r="18" spans="1:19" ht="21.75" customHeight="1" x14ac:dyDescent="0.25">
      <c r="A18" s="23" t="s">
        <v>105</v>
      </c>
      <c r="D18" s="86"/>
      <c r="E18" s="183"/>
      <c r="F18" s="86"/>
      <c r="G18" s="183"/>
      <c r="H18" s="86"/>
      <c r="I18" s="183"/>
      <c r="J18" s="86"/>
      <c r="K18" s="183"/>
      <c r="L18" s="86"/>
      <c r="M18" s="183"/>
      <c r="N18" s="86"/>
      <c r="O18" s="183"/>
      <c r="P18" s="86"/>
      <c r="Q18" s="183"/>
      <c r="R18" s="86"/>
    </row>
    <row r="19" spans="1:19" ht="21.75" customHeight="1" thickBot="1" x14ac:dyDescent="0.3">
      <c r="A19" s="33" t="s">
        <v>198</v>
      </c>
      <c r="D19" s="89">
        <f>SUM(D14:D16)</f>
        <v>480000000</v>
      </c>
      <c r="E19" s="76"/>
      <c r="F19" s="89">
        <f>SUM(F14:F16)</f>
        <v>2018140406</v>
      </c>
      <c r="G19" s="76"/>
      <c r="H19" s="89">
        <f>SUM(H14:H16)</f>
        <v>48000000</v>
      </c>
      <c r="I19" s="76"/>
      <c r="J19" s="89">
        <f>SUM(J14:J16)</f>
        <v>612108154</v>
      </c>
      <c r="L19" s="89">
        <f>SUM(L14:L16)</f>
        <v>-412488709</v>
      </c>
      <c r="N19" s="89">
        <f>SUM(N14:N16)</f>
        <v>104838441</v>
      </c>
      <c r="O19" s="14"/>
      <c r="P19" s="89">
        <f>SUM(P14:P16)</f>
        <v>104838441</v>
      </c>
      <c r="R19" s="89">
        <f>SUM(R14:R16)</f>
        <v>2850598292</v>
      </c>
      <c r="S19" s="82"/>
    </row>
    <row r="20" spans="1:19" ht="21.75" customHeight="1" thickTop="1" x14ac:dyDescent="0.25">
      <c r="A20" s="23"/>
      <c r="D20" s="64"/>
      <c r="E20" s="76"/>
      <c r="F20" s="64"/>
      <c r="G20" s="76"/>
      <c r="H20" s="64"/>
      <c r="I20" s="76"/>
      <c r="J20" s="64"/>
      <c r="L20" s="64"/>
      <c r="N20" s="64"/>
      <c r="O20" s="14"/>
      <c r="P20" s="64"/>
      <c r="R20" s="64"/>
    </row>
    <row r="21" spans="1:19" ht="21.75" customHeight="1" x14ac:dyDescent="0.25">
      <c r="A21" s="23"/>
      <c r="D21" s="64"/>
      <c r="E21" s="76"/>
      <c r="F21" s="64"/>
      <c r="G21" s="76"/>
      <c r="H21" s="64"/>
      <c r="I21" s="76"/>
      <c r="J21" s="64"/>
      <c r="L21" s="64"/>
      <c r="N21" s="64"/>
      <c r="O21" s="14"/>
      <c r="P21" s="64"/>
      <c r="R21" s="64"/>
    </row>
    <row r="22" spans="1:19" ht="21.75" customHeight="1" x14ac:dyDescent="0.25">
      <c r="A22" s="23"/>
      <c r="D22" s="64"/>
      <c r="E22" s="76"/>
      <c r="F22" s="64"/>
      <c r="G22" s="76"/>
      <c r="H22" s="64"/>
      <c r="I22" s="76"/>
      <c r="J22" s="64"/>
      <c r="L22" s="64"/>
      <c r="N22" s="64"/>
      <c r="O22" s="14"/>
      <c r="P22" s="64"/>
      <c r="R22" s="64"/>
    </row>
    <row r="23" spans="1:19" ht="21.75" customHeight="1" x14ac:dyDescent="0.25">
      <c r="A23" s="23"/>
      <c r="D23" s="64"/>
      <c r="E23" s="76"/>
      <c r="F23" s="64"/>
      <c r="G23" s="76"/>
      <c r="H23" s="64"/>
      <c r="I23" s="76"/>
      <c r="J23" s="64"/>
      <c r="L23" s="64"/>
      <c r="N23" s="64"/>
      <c r="O23" s="14"/>
      <c r="P23" s="64"/>
      <c r="R23" s="64"/>
    </row>
    <row r="24" spans="1:19" ht="21.75" customHeight="1" x14ac:dyDescent="0.25">
      <c r="A24" s="23"/>
      <c r="D24" s="64"/>
      <c r="E24" s="76"/>
      <c r="F24" s="64"/>
      <c r="G24" s="76"/>
      <c r="H24" s="64"/>
      <c r="I24" s="76"/>
      <c r="J24" s="64"/>
      <c r="L24" s="64"/>
      <c r="N24" s="64"/>
      <c r="O24" s="14"/>
      <c r="P24" s="64"/>
      <c r="R24" s="64"/>
    </row>
    <row r="25" spans="1:19" ht="24.75" customHeight="1" x14ac:dyDescent="0.25">
      <c r="A25" s="23"/>
      <c r="D25" s="64"/>
      <c r="E25" s="76"/>
      <c r="F25" s="64"/>
      <c r="G25" s="76"/>
      <c r="H25" s="64"/>
      <c r="I25" s="76"/>
      <c r="J25" s="64"/>
      <c r="L25" s="64"/>
      <c r="N25" s="64"/>
      <c r="O25" s="14"/>
      <c r="P25" s="64"/>
      <c r="R25" s="64"/>
    </row>
    <row r="26" spans="1:19" ht="21.95" customHeight="1" x14ac:dyDescent="0.25">
      <c r="A26" s="2" t="str">
        <f>+'EQ conso 22 (10)'!A34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26" s="2"/>
      <c r="C26" s="2"/>
      <c r="D26" s="187"/>
      <c r="E26" s="3"/>
      <c r="F26" s="187"/>
      <c r="G26" s="3"/>
      <c r="H26" s="187"/>
      <c r="I26" s="3"/>
      <c r="J26" s="187"/>
      <c r="K26" s="3"/>
      <c r="L26" s="187"/>
      <c r="M26" s="3"/>
      <c r="N26" s="187"/>
      <c r="O26" s="3"/>
      <c r="P26" s="187"/>
      <c r="Q26" s="3"/>
      <c r="R26" s="187"/>
    </row>
  </sheetData>
  <mergeCells count="3">
    <mergeCell ref="D5:R5"/>
    <mergeCell ref="N6:P6"/>
    <mergeCell ref="H8:J8"/>
  </mergeCells>
  <pageMargins left="0.5" right="0.5" top="0.5" bottom="0.6" header="0.49" footer="0.4"/>
  <pageSetup paperSize="9" firstPageNumber="12" fitToHeight="0" orientation="landscape" useFirstPageNumber="1" horizontalDpi="1200" verticalDpi="1200" r:id="rId1"/>
  <headerFooter>
    <oddHeader xml:space="preserve">&amp;C
</oddHeader>
    <oddFooter>&amp;R&amp;"Browallia New,Regular"&amp;13&amp;P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04E6CC-6D82-49D1-9EF1-6F8695B88068}">
  <dimension ref="A1:N97"/>
  <sheetViews>
    <sheetView tabSelected="1" zoomScaleNormal="100" zoomScaleSheetLayoutView="77" zoomScalePageLayoutView="70" workbookViewId="0">
      <selection activeCell="D12" sqref="D12"/>
    </sheetView>
  </sheetViews>
  <sheetFormatPr defaultColWidth="10" defaultRowHeight="21.75" customHeight="1" x14ac:dyDescent="0.25"/>
  <cols>
    <col min="1" max="1" width="1.28515625" style="119" customWidth="1"/>
    <col min="2" max="2" width="1.28515625" style="118" customWidth="1"/>
    <col min="3" max="3" width="39" style="118" customWidth="1"/>
    <col min="4" max="4" width="7.7109375" style="118" customWidth="1"/>
    <col min="5" max="5" width="0.7109375" style="227" customWidth="1"/>
    <col min="6" max="6" width="11.7109375" style="82" customWidth="1"/>
    <col min="7" max="7" width="0.7109375" style="227" customWidth="1"/>
    <col min="8" max="8" width="12" style="168" customWidth="1"/>
    <col min="9" max="9" width="0.7109375" style="227" customWidth="1"/>
    <col min="10" max="10" width="11.7109375" style="82" customWidth="1"/>
    <col min="11" max="11" width="0.7109375" style="227" customWidth="1"/>
    <col min="12" max="12" width="11.7109375" style="168" customWidth="1"/>
    <col min="13" max="16384" width="10" style="227"/>
  </cols>
  <sheetData>
    <row r="1" spans="1:12" ht="21.75" customHeight="1" x14ac:dyDescent="0.25">
      <c r="A1" s="120" t="str">
        <f>+'EQ Sep 22 (12) '!A1</f>
        <v>บริษัท ศรีนานาพร มาร์เก็ตติ้ง จำกัด (มหาชน)</v>
      </c>
      <c r="B1" s="127"/>
      <c r="C1" s="127"/>
    </row>
    <row r="2" spans="1:12" ht="21.75" customHeight="1" x14ac:dyDescent="0.25">
      <c r="A2" s="120" t="s">
        <v>122</v>
      </c>
      <c r="B2" s="127"/>
      <c r="C2" s="127"/>
    </row>
    <row r="3" spans="1:12" ht="21.75" customHeight="1" x14ac:dyDescent="0.25">
      <c r="A3" s="123" t="str">
        <f>+'EQ Sep 22 (12) '!A3</f>
        <v>สำหรับงวดหกเดือนสิ้นสุดวันที่ 30 มิถุนายน พ.ศ. 2565</v>
      </c>
      <c r="B3" s="131"/>
      <c r="C3" s="131"/>
      <c r="D3" s="139"/>
      <c r="E3" s="2"/>
      <c r="F3" s="187"/>
      <c r="G3" s="2"/>
      <c r="H3" s="200"/>
      <c r="I3" s="2"/>
      <c r="J3" s="202"/>
      <c r="K3" s="2"/>
      <c r="L3" s="202"/>
    </row>
    <row r="4" spans="1:12" ht="20.100000000000001" customHeight="1" x14ac:dyDescent="0.25"/>
    <row r="5" spans="1:12" ht="20.100000000000001" customHeight="1" x14ac:dyDescent="0.25">
      <c r="A5" s="120"/>
      <c r="B5" s="145"/>
      <c r="C5" s="145"/>
      <c r="D5" s="135"/>
      <c r="F5" s="232" t="s">
        <v>2</v>
      </c>
      <c r="G5" s="232"/>
      <c r="H5" s="232"/>
      <c r="I5" s="76"/>
      <c r="J5" s="237" t="s">
        <v>3</v>
      </c>
      <c r="K5" s="237"/>
      <c r="L5" s="237"/>
    </row>
    <row r="6" spans="1:12" ht="20.100000000000001" customHeight="1" x14ac:dyDescent="0.25">
      <c r="A6" s="120"/>
      <c r="B6" s="144"/>
      <c r="C6" s="144"/>
      <c r="D6" s="127"/>
      <c r="F6" s="10" t="s">
        <v>181</v>
      </c>
      <c r="G6" s="1"/>
      <c r="H6" s="165" t="s">
        <v>7</v>
      </c>
      <c r="I6" s="1"/>
      <c r="J6" s="10" t="s">
        <v>181</v>
      </c>
      <c r="K6" s="1"/>
      <c r="L6" s="165" t="s">
        <v>7</v>
      </c>
    </row>
    <row r="7" spans="1:12" ht="20.100000000000001" customHeight="1" x14ac:dyDescent="0.25">
      <c r="A7" s="120"/>
      <c r="B7" s="145"/>
      <c r="C7" s="145"/>
      <c r="D7" s="228" t="s">
        <v>8</v>
      </c>
      <c r="F7" s="40" t="s">
        <v>9</v>
      </c>
      <c r="G7" s="1"/>
      <c r="H7" s="152" t="s">
        <v>9</v>
      </c>
      <c r="I7" s="1"/>
      <c r="J7" s="93" t="s">
        <v>9</v>
      </c>
      <c r="K7" s="203"/>
      <c r="L7" s="93" t="s">
        <v>9</v>
      </c>
    </row>
    <row r="8" spans="1:12" ht="20.100000000000001" customHeight="1" x14ac:dyDescent="0.25">
      <c r="A8" s="120" t="s">
        <v>123</v>
      </c>
      <c r="B8" s="145"/>
      <c r="C8" s="145"/>
      <c r="D8" s="137"/>
      <c r="E8" s="42"/>
      <c r="F8" s="94"/>
      <c r="G8" s="42"/>
      <c r="H8" s="159"/>
      <c r="I8" s="42"/>
      <c r="J8" s="45"/>
      <c r="K8" s="95"/>
      <c r="L8" s="47"/>
    </row>
    <row r="9" spans="1:12" ht="20.100000000000001" customHeight="1" x14ac:dyDescent="0.25">
      <c r="A9" s="119" t="s">
        <v>179</v>
      </c>
      <c r="B9" s="146"/>
      <c r="C9" s="146"/>
      <c r="D9" s="137"/>
      <c r="E9" s="42"/>
      <c r="F9" s="55">
        <f>+'Pl5-7-8 (6m)'!F30</f>
        <v>279287857</v>
      </c>
      <c r="G9" s="59"/>
      <c r="H9" s="56">
        <v>281966455</v>
      </c>
      <c r="I9" s="59"/>
      <c r="J9" s="55">
        <f>+'Pl5-7-8 (6m)'!J30</f>
        <v>300589718</v>
      </c>
      <c r="K9" s="59"/>
      <c r="L9" s="56">
        <v>187550441</v>
      </c>
    </row>
    <row r="10" spans="1:12" ht="20.100000000000001" customHeight="1" x14ac:dyDescent="0.25">
      <c r="A10" s="120" t="s">
        <v>124</v>
      </c>
      <c r="B10" s="145"/>
      <c r="C10" s="145"/>
      <c r="D10" s="137"/>
      <c r="E10" s="42"/>
      <c r="F10" s="45"/>
      <c r="G10" s="96"/>
      <c r="H10" s="47"/>
      <c r="I10" s="96"/>
      <c r="J10" s="45"/>
      <c r="K10" s="95"/>
      <c r="L10" s="47"/>
    </row>
    <row r="11" spans="1:12" ht="20.100000000000001" customHeight="1" x14ac:dyDescent="0.25">
      <c r="B11" s="119" t="s">
        <v>125</v>
      </c>
      <c r="C11" s="119"/>
      <c r="D11" s="137"/>
      <c r="E11" s="42"/>
      <c r="F11" s="55">
        <v>77080765</v>
      </c>
      <c r="G11" s="59"/>
      <c r="H11" s="56">
        <v>88876914</v>
      </c>
      <c r="I11" s="59"/>
      <c r="J11" s="55">
        <v>72481681</v>
      </c>
      <c r="K11" s="59"/>
      <c r="L11" s="56">
        <v>76564913</v>
      </c>
    </row>
    <row r="12" spans="1:12" ht="20.100000000000001" customHeight="1" x14ac:dyDescent="0.25">
      <c r="B12" s="119" t="s">
        <v>126</v>
      </c>
      <c r="C12" s="119"/>
      <c r="D12" s="137"/>
      <c r="E12" s="42"/>
      <c r="F12" s="55">
        <v>1571041</v>
      </c>
      <c r="G12" s="59"/>
      <c r="H12" s="56">
        <v>1534163</v>
      </c>
      <c r="I12" s="59"/>
      <c r="J12" s="55">
        <v>1566475</v>
      </c>
      <c r="K12" s="59"/>
      <c r="L12" s="56">
        <v>1495102</v>
      </c>
    </row>
    <row r="13" spans="1:12" ht="20.100000000000001" customHeight="1" x14ac:dyDescent="0.25">
      <c r="B13" s="119" t="s">
        <v>127</v>
      </c>
      <c r="C13" s="119"/>
      <c r="D13" s="137"/>
      <c r="E13" s="42"/>
      <c r="F13" s="55">
        <v>3780044</v>
      </c>
      <c r="G13" s="59"/>
      <c r="H13" s="56">
        <v>1375322</v>
      </c>
      <c r="I13" s="59"/>
      <c r="J13" s="55">
        <v>3780044</v>
      </c>
      <c r="K13" s="59"/>
      <c r="L13" s="56">
        <v>1375322</v>
      </c>
    </row>
    <row r="14" spans="1:12" ht="20.100000000000001" customHeight="1" x14ac:dyDescent="0.25">
      <c r="B14" s="119" t="s">
        <v>128</v>
      </c>
      <c r="C14" s="119"/>
      <c r="D14" s="137"/>
      <c r="E14" s="42"/>
      <c r="F14" s="55"/>
      <c r="G14" s="59"/>
      <c r="H14" s="56"/>
      <c r="I14" s="59"/>
      <c r="J14" s="55"/>
      <c r="K14" s="59"/>
      <c r="L14" s="56"/>
    </row>
    <row r="15" spans="1:12" ht="20.100000000000001" customHeight="1" x14ac:dyDescent="0.25">
      <c r="B15" s="119"/>
      <c r="C15" s="119" t="s">
        <v>129</v>
      </c>
      <c r="D15" s="137"/>
      <c r="E15" s="42"/>
      <c r="F15" s="55">
        <v>-61455</v>
      </c>
      <c r="G15" s="59"/>
      <c r="H15" s="56">
        <v>-2526829</v>
      </c>
      <c r="I15" s="59"/>
      <c r="J15" s="55">
        <v>-61455</v>
      </c>
      <c r="K15" s="59"/>
      <c r="L15" s="56">
        <v>-2526829</v>
      </c>
    </row>
    <row r="16" spans="1:12" ht="20.100000000000001" customHeight="1" x14ac:dyDescent="0.25">
      <c r="B16" s="119" t="s">
        <v>190</v>
      </c>
      <c r="C16" s="119"/>
      <c r="D16" s="137"/>
      <c r="E16" s="42"/>
      <c r="F16" s="55"/>
      <c r="G16" s="59"/>
      <c r="H16" s="56"/>
      <c r="I16" s="59"/>
      <c r="J16" s="55"/>
      <c r="K16" s="59"/>
      <c r="L16" s="56"/>
    </row>
    <row r="17" spans="1:12" ht="20.100000000000001" customHeight="1" x14ac:dyDescent="0.25">
      <c r="B17" s="119"/>
      <c r="C17" s="119" t="s">
        <v>208</v>
      </c>
      <c r="D17" s="137"/>
      <c r="E17" s="42"/>
      <c r="F17" s="55">
        <v>-779781</v>
      </c>
      <c r="G17" s="59"/>
      <c r="H17" s="56">
        <v>2164665</v>
      </c>
      <c r="I17" s="59"/>
      <c r="J17" s="55">
        <v>-753187</v>
      </c>
      <c r="K17" s="59"/>
      <c r="L17" s="56">
        <v>1425250</v>
      </c>
    </row>
    <row r="18" spans="1:12" ht="20.100000000000001" customHeight="1" x14ac:dyDescent="0.25">
      <c r="B18" s="119" t="s">
        <v>130</v>
      </c>
      <c r="C18" s="119"/>
      <c r="D18" s="137"/>
      <c r="E18" s="42"/>
      <c r="F18" s="55">
        <v>2581371</v>
      </c>
      <c r="G18" s="59"/>
      <c r="H18" s="56">
        <v>-2179517</v>
      </c>
      <c r="I18" s="59"/>
      <c r="J18" s="55">
        <v>3131495</v>
      </c>
      <c r="K18" s="59"/>
      <c r="L18" s="56">
        <v>-1530893</v>
      </c>
    </row>
    <row r="19" spans="1:12" ht="20.100000000000001" customHeight="1" x14ac:dyDescent="0.25">
      <c r="B19" s="119" t="s">
        <v>131</v>
      </c>
      <c r="C19" s="119"/>
      <c r="D19" s="137"/>
      <c r="E19" s="42"/>
      <c r="F19" s="55">
        <v>1834499</v>
      </c>
      <c r="G19" s="59"/>
      <c r="H19" s="56">
        <v>2403128</v>
      </c>
      <c r="I19" s="59"/>
      <c r="J19" s="55">
        <v>1795537</v>
      </c>
      <c r="K19" s="59"/>
      <c r="L19" s="56">
        <v>1867449</v>
      </c>
    </row>
    <row r="20" spans="1:12" ht="20.100000000000001" customHeight="1" x14ac:dyDescent="0.25">
      <c r="B20" s="119" t="s">
        <v>203</v>
      </c>
      <c r="C20" s="119"/>
      <c r="D20" s="137"/>
      <c r="E20" s="42"/>
      <c r="F20" s="55">
        <v>-1605868</v>
      </c>
      <c r="G20" s="59"/>
      <c r="H20" s="56">
        <v>1800816</v>
      </c>
      <c r="I20" s="59"/>
      <c r="J20" s="55">
        <v>-1084665</v>
      </c>
      <c r="K20" s="59"/>
      <c r="L20" s="56">
        <v>4548083</v>
      </c>
    </row>
    <row r="21" spans="1:12" ht="20.100000000000001" customHeight="1" x14ac:dyDescent="0.25">
      <c r="B21" s="119" t="s">
        <v>204</v>
      </c>
      <c r="C21" s="119"/>
      <c r="D21" s="137"/>
      <c r="E21" s="42"/>
      <c r="F21" s="55">
        <v>0</v>
      </c>
      <c r="G21" s="59"/>
      <c r="H21" s="56">
        <v>-221093</v>
      </c>
      <c r="I21" s="59"/>
      <c r="J21" s="55">
        <v>0</v>
      </c>
      <c r="K21" s="59"/>
      <c r="L21" s="56">
        <v>-221093</v>
      </c>
    </row>
    <row r="22" spans="1:12" ht="20.100000000000001" customHeight="1" x14ac:dyDescent="0.25">
      <c r="B22" s="119" t="s">
        <v>77</v>
      </c>
      <c r="C22" s="119"/>
      <c r="D22" s="137">
        <v>9</v>
      </c>
      <c r="E22" s="42"/>
      <c r="F22" s="55">
        <v>14325835</v>
      </c>
      <c r="G22" s="59"/>
      <c r="H22" s="56">
        <v>9719855</v>
      </c>
      <c r="I22" s="59"/>
      <c r="J22" s="55">
        <v>0</v>
      </c>
      <c r="K22" s="59"/>
      <c r="L22" s="56">
        <v>0</v>
      </c>
    </row>
    <row r="23" spans="1:12" ht="20.100000000000001" customHeight="1" x14ac:dyDescent="0.25">
      <c r="B23" s="119" t="s">
        <v>132</v>
      </c>
      <c r="C23" s="119"/>
      <c r="D23" s="137"/>
      <c r="E23" s="42"/>
      <c r="F23" s="55"/>
      <c r="G23" s="59"/>
      <c r="H23" s="56"/>
      <c r="I23" s="59"/>
      <c r="J23" s="55"/>
      <c r="K23" s="59"/>
      <c r="L23" s="56"/>
    </row>
    <row r="24" spans="1:12" ht="20.100000000000001" customHeight="1" x14ac:dyDescent="0.25">
      <c r="B24" s="119"/>
      <c r="C24" s="119" t="s">
        <v>133</v>
      </c>
      <c r="D24" s="137">
        <v>9</v>
      </c>
      <c r="E24" s="42"/>
      <c r="F24" s="55">
        <v>1756912</v>
      </c>
      <c r="G24" s="59"/>
      <c r="H24" s="56">
        <v>9983081</v>
      </c>
      <c r="I24" s="59"/>
      <c r="J24" s="55">
        <v>0</v>
      </c>
      <c r="K24" s="59"/>
      <c r="L24" s="56">
        <v>0</v>
      </c>
    </row>
    <row r="25" spans="1:12" ht="20.100000000000001" customHeight="1" x14ac:dyDescent="0.25">
      <c r="B25" s="119" t="s">
        <v>134</v>
      </c>
      <c r="C25" s="119"/>
      <c r="D25" s="137"/>
      <c r="E25" s="42"/>
      <c r="F25" s="55">
        <v>-36820</v>
      </c>
      <c r="G25" s="59"/>
      <c r="H25" s="56">
        <v>-108644</v>
      </c>
      <c r="I25" s="59"/>
      <c r="J25" s="55">
        <v>0</v>
      </c>
      <c r="K25" s="59"/>
      <c r="L25" s="56">
        <v>0</v>
      </c>
    </row>
    <row r="26" spans="1:12" ht="20.100000000000001" customHeight="1" x14ac:dyDescent="0.25">
      <c r="B26" s="119" t="s">
        <v>66</v>
      </c>
      <c r="C26" s="119"/>
      <c r="D26" s="137"/>
      <c r="E26" s="42"/>
      <c r="F26" s="55">
        <v>0</v>
      </c>
      <c r="G26" s="59"/>
      <c r="H26" s="56">
        <v>-128734589</v>
      </c>
      <c r="I26" s="59"/>
      <c r="J26" s="55">
        <v>0</v>
      </c>
      <c r="K26" s="59"/>
      <c r="L26" s="56">
        <v>0</v>
      </c>
    </row>
    <row r="27" spans="1:12" ht="20.100000000000001" customHeight="1" x14ac:dyDescent="0.25">
      <c r="B27" s="119" t="s">
        <v>135</v>
      </c>
      <c r="C27" s="119"/>
      <c r="D27" s="137"/>
      <c r="E27" s="42"/>
      <c r="F27" s="55">
        <v>-90243</v>
      </c>
      <c r="G27" s="59"/>
      <c r="H27" s="56">
        <v>-59562</v>
      </c>
      <c r="I27" s="59"/>
      <c r="J27" s="55">
        <v>-63003</v>
      </c>
      <c r="K27" s="59"/>
      <c r="L27" s="56">
        <v>-3612</v>
      </c>
    </row>
    <row r="28" spans="1:12" ht="20.100000000000001" customHeight="1" x14ac:dyDescent="0.25">
      <c r="B28" s="119" t="s">
        <v>76</v>
      </c>
      <c r="C28" s="119"/>
      <c r="D28" s="137"/>
      <c r="E28" s="42"/>
      <c r="F28" s="60">
        <v>325722</v>
      </c>
      <c r="G28" s="59"/>
      <c r="H28" s="61">
        <v>35611234</v>
      </c>
      <c r="I28" s="59"/>
      <c r="J28" s="60">
        <v>282756</v>
      </c>
      <c r="K28" s="59"/>
      <c r="L28" s="61">
        <v>34479836</v>
      </c>
    </row>
    <row r="29" spans="1:12" ht="6" customHeight="1" x14ac:dyDescent="0.25">
      <c r="D29" s="137"/>
      <c r="E29" s="42"/>
      <c r="F29" s="55"/>
      <c r="G29" s="97"/>
      <c r="H29" s="56"/>
      <c r="I29" s="97"/>
      <c r="J29" s="55"/>
      <c r="K29" s="98"/>
      <c r="L29" s="56"/>
    </row>
    <row r="30" spans="1:12" ht="20.100000000000001" customHeight="1" x14ac:dyDescent="0.25">
      <c r="A30" s="120" t="s">
        <v>136</v>
      </c>
      <c r="B30" s="145"/>
      <c r="C30" s="145"/>
      <c r="D30" s="137"/>
      <c r="E30" s="42"/>
      <c r="F30" s="86"/>
      <c r="J30" s="86"/>
      <c r="K30" s="203"/>
    </row>
    <row r="31" spans="1:12" ht="20.100000000000001" customHeight="1" x14ac:dyDescent="0.25">
      <c r="B31" s="120" t="s">
        <v>137</v>
      </c>
      <c r="C31" s="120"/>
      <c r="D31" s="137"/>
      <c r="E31" s="42"/>
      <c r="F31" s="55">
        <f>SUM(F9:F28)</f>
        <v>379969879</v>
      </c>
      <c r="G31" s="59"/>
      <c r="H31" s="56">
        <f>SUM(H9:H28)</f>
        <v>301605399</v>
      </c>
      <c r="I31" s="59"/>
      <c r="J31" s="55">
        <f>SUM(J9:J28)</f>
        <v>381665396</v>
      </c>
      <c r="K31" s="59"/>
      <c r="L31" s="56">
        <f>SUM(L9:L28)</f>
        <v>305023969</v>
      </c>
    </row>
    <row r="32" spans="1:12" ht="20.100000000000001" customHeight="1" x14ac:dyDescent="0.25">
      <c r="A32" s="120" t="s">
        <v>138</v>
      </c>
      <c r="B32" s="145"/>
      <c r="C32" s="145"/>
      <c r="D32" s="137"/>
      <c r="E32" s="42"/>
      <c r="F32" s="55"/>
      <c r="G32" s="59"/>
      <c r="H32" s="56"/>
      <c r="I32" s="59"/>
      <c r="J32" s="55"/>
      <c r="K32" s="59"/>
      <c r="L32" s="56"/>
    </row>
    <row r="33" spans="1:12" ht="20.100000000000001" customHeight="1" x14ac:dyDescent="0.25">
      <c r="B33" s="119" t="s">
        <v>139</v>
      </c>
      <c r="C33" s="119"/>
      <c r="D33" s="137"/>
      <c r="E33" s="42"/>
      <c r="F33" s="55">
        <v>-146794786</v>
      </c>
      <c r="G33" s="59"/>
      <c r="H33" s="56">
        <v>-223387385</v>
      </c>
      <c r="I33" s="59"/>
      <c r="J33" s="55">
        <v>-143104134</v>
      </c>
      <c r="K33" s="59"/>
      <c r="L33" s="56">
        <v>671031</v>
      </c>
    </row>
    <row r="34" spans="1:12" ht="20.100000000000001" customHeight="1" x14ac:dyDescent="0.25">
      <c r="B34" s="119" t="s">
        <v>140</v>
      </c>
      <c r="C34" s="119"/>
      <c r="D34" s="137"/>
      <c r="E34" s="42"/>
      <c r="F34" s="55">
        <v>-129071872</v>
      </c>
      <c r="G34" s="59"/>
      <c r="H34" s="56">
        <v>-28279483</v>
      </c>
      <c r="I34" s="59"/>
      <c r="J34" s="55">
        <v>-112757043</v>
      </c>
      <c r="K34" s="59"/>
      <c r="L34" s="56">
        <v>-30274609</v>
      </c>
    </row>
    <row r="35" spans="1:12" ht="20.100000000000001" customHeight="1" x14ac:dyDescent="0.25">
      <c r="B35" s="119" t="s">
        <v>15</v>
      </c>
      <c r="C35" s="119"/>
      <c r="D35" s="137"/>
      <c r="E35" s="42"/>
      <c r="F35" s="55">
        <v>38775</v>
      </c>
      <c r="G35" s="59"/>
      <c r="H35" s="56">
        <v>100253</v>
      </c>
      <c r="I35" s="59"/>
      <c r="J35" s="55">
        <v>-1488763</v>
      </c>
      <c r="K35" s="59"/>
      <c r="L35" s="56">
        <v>121236</v>
      </c>
    </row>
    <row r="36" spans="1:12" ht="20.100000000000001" customHeight="1" x14ac:dyDescent="0.25">
      <c r="B36" s="119" t="s">
        <v>25</v>
      </c>
      <c r="C36" s="119"/>
      <c r="D36" s="137"/>
      <c r="E36" s="42"/>
      <c r="F36" s="55">
        <v>-19672336</v>
      </c>
      <c r="G36" s="59"/>
      <c r="H36" s="56">
        <v>-157356</v>
      </c>
      <c r="I36" s="59"/>
      <c r="J36" s="55">
        <v>-42300</v>
      </c>
      <c r="K36" s="59"/>
      <c r="L36" s="56">
        <v>-73973</v>
      </c>
    </row>
    <row r="37" spans="1:12" ht="18.75" x14ac:dyDescent="0.25">
      <c r="B37" s="119" t="s">
        <v>33</v>
      </c>
      <c r="C37" s="119"/>
      <c r="D37" s="137"/>
      <c r="E37" s="42"/>
      <c r="F37" s="55">
        <v>142176592</v>
      </c>
      <c r="G37" s="59"/>
      <c r="H37" s="56">
        <v>214127797</v>
      </c>
      <c r="I37" s="59"/>
      <c r="J37" s="55">
        <v>110284545</v>
      </c>
      <c r="K37" s="59"/>
      <c r="L37" s="56">
        <v>-26080858</v>
      </c>
    </row>
    <row r="38" spans="1:12" ht="18.75" x14ac:dyDescent="0.25">
      <c r="B38" s="119" t="s">
        <v>141</v>
      </c>
      <c r="C38" s="119"/>
      <c r="D38" s="137"/>
      <c r="E38" s="42"/>
      <c r="F38" s="55">
        <v>-1416730</v>
      </c>
      <c r="G38" s="59"/>
      <c r="H38" s="56">
        <v>-319969</v>
      </c>
      <c r="I38" s="59"/>
      <c r="J38" s="55">
        <v>-1416730</v>
      </c>
      <c r="K38" s="59"/>
      <c r="L38" s="56">
        <v>-319969</v>
      </c>
    </row>
    <row r="39" spans="1:12" ht="18.75" x14ac:dyDescent="0.25">
      <c r="B39" s="119" t="s">
        <v>37</v>
      </c>
      <c r="C39" s="119"/>
      <c r="D39" s="137"/>
      <c r="E39" s="42"/>
      <c r="F39" s="60">
        <v>-365880</v>
      </c>
      <c r="G39" s="59"/>
      <c r="H39" s="61">
        <v>-34192</v>
      </c>
      <c r="I39" s="59"/>
      <c r="J39" s="60">
        <v>-365880</v>
      </c>
      <c r="K39" s="59"/>
      <c r="L39" s="61">
        <v>0</v>
      </c>
    </row>
    <row r="40" spans="1:12" ht="6" customHeight="1" x14ac:dyDescent="0.25">
      <c r="B40" s="146"/>
      <c r="C40" s="146"/>
      <c r="D40" s="137"/>
      <c r="E40" s="42"/>
      <c r="F40" s="94"/>
      <c r="G40" s="42"/>
      <c r="H40" s="159"/>
      <c r="I40" s="42"/>
      <c r="J40" s="94"/>
      <c r="K40" s="98"/>
      <c r="L40" s="159"/>
    </row>
    <row r="41" spans="1:12" ht="18.75" x14ac:dyDescent="0.25">
      <c r="A41" s="119" t="s">
        <v>142</v>
      </c>
      <c r="B41" s="146"/>
      <c r="C41" s="146"/>
      <c r="D41" s="137"/>
      <c r="E41" s="42"/>
      <c r="F41" s="55">
        <f>SUM(F31:F39)</f>
        <v>224863642</v>
      </c>
      <c r="G41" s="59"/>
      <c r="H41" s="56">
        <f>SUM(H31:H39)</f>
        <v>263655064</v>
      </c>
      <c r="I41" s="59"/>
      <c r="J41" s="55">
        <f>SUM(J31:J39)</f>
        <v>232775091</v>
      </c>
      <c r="K41" s="59"/>
      <c r="L41" s="56">
        <f>SUM(L31:L39)</f>
        <v>249066827</v>
      </c>
    </row>
    <row r="42" spans="1:12" ht="18.75" x14ac:dyDescent="0.25">
      <c r="B42" s="119" t="s">
        <v>143</v>
      </c>
      <c r="C42" s="119"/>
      <c r="D42" s="137"/>
      <c r="E42" s="42"/>
      <c r="F42" s="60">
        <v>-34835901</v>
      </c>
      <c r="G42" s="59"/>
      <c r="H42" s="61">
        <v>-12148535</v>
      </c>
      <c r="I42" s="59"/>
      <c r="J42" s="60">
        <v>-33811340</v>
      </c>
      <c r="K42" s="59"/>
      <c r="L42" s="61">
        <v>-9969854</v>
      </c>
    </row>
    <row r="43" spans="1:12" ht="6" customHeight="1" x14ac:dyDescent="0.25">
      <c r="A43" s="120"/>
      <c r="B43" s="145"/>
      <c r="C43" s="145"/>
      <c r="D43" s="136"/>
      <c r="F43" s="94"/>
      <c r="G43" s="42"/>
      <c r="H43" s="159"/>
      <c r="I43" s="42"/>
      <c r="J43" s="94"/>
      <c r="K43" s="98"/>
      <c r="L43" s="159"/>
    </row>
    <row r="44" spans="1:12" ht="18.75" customHeight="1" x14ac:dyDescent="0.25">
      <c r="A44" s="119" t="s">
        <v>144</v>
      </c>
      <c r="B44" s="146"/>
      <c r="C44" s="146"/>
      <c r="D44" s="137"/>
      <c r="E44" s="42"/>
      <c r="F44" s="60">
        <f>SUM(F41:F42)</f>
        <v>190027741</v>
      </c>
      <c r="G44" s="59"/>
      <c r="H44" s="61">
        <f>SUM(H41:H42)</f>
        <v>251506529</v>
      </c>
      <c r="I44" s="59"/>
      <c r="J44" s="60">
        <f>SUM(J41:J42)</f>
        <v>198963751</v>
      </c>
      <c r="K44" s="59"/>
      <c r="L44" s="61">
        <f>SUM(L41:L42)</f>
        <v>239096973</v>
      </c>
    </row>
    <row r="45" spans="1:12" s="118" customFormat="1" ht="12" customHeight="1" x14ac:dyDescent="0.25">
      <c r="A45" s="119"/>
      <c r="B45" s="146"/>
      <c r="C45" s="146"/>
      <c r="D45" s="137"/>
      <c r="E45" s="137"/>
      <c r="F45" s="56"/>
      <c r="G45" s="59"/>
      <c r="H45" s="56"/>
      <c r="I45" s="59"/>
      <c r="J45" s="56"/>
      <c r="K45" s="59"/>
      <c r="L45" s="56"/>
    </row>
    <row r="46" spans="1:12" ht="6.75" customHeight="1" x14ac:dyDescent="0.25">
      <c r="B46" s="146"/>
      <c r="C46" s="146"/>
      <c r="D46" s="137"/>
      <c r="E46" s="42"/>
      <c r="F46" s="56"/>
      <c r="G46" s="59"/>
      <c r="H46" s="56"/>
      <c r="I46" s="59"/>
      <c r="J46" s="56"/>
      <c r="K46" s="59"/>
      <c r="L46" s="56"/>
    </row>
    <row r="47" spans="1:12" ht="21.95" customHeight="1" x14ac:dyDescent="0.25">
      <c r="A47" s="124" t="str">
        <f>+'EQ Sep 22 (12) '!A26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47" s="139"/>
      <c r="C47" s="139"/>
      <c r="D47" s="139"/>
      <c r="E47" s="2"/>
      <c r="F47" s="187"/>
      <c r="G47" s="2"/>
      <c r="H47" s="200"/>
      <c r="I47" s="2"/>
      <c r="J47" s="187"/>
      <c r="K47" s="2"/>
      <c r="L47" s="200"/>
    </row>
    <row r="48" spans="1:12" ht="21.75" customHeight="1" x14ac:dyDescent="0.25">
      <c r="A48" s="120" t="str">
        <f>A1</f>
        <v>บริษัท ศรีนานาพร มาร์เก็ตติ้ง จำกัด (มหาชน)</v>
      </c>
      <c r="B48" s="127"/>
      <c r="C48" s="127"/>
    </row>
    <row r="49" spans="1:14" ht="21.75" customHeight="1" x14ac:dyDescent="0.25">
      <c r="A49" s="120" t="str">
        <f>A2</f>
        <v>งบกระแสเงินสด (ยังไม่ได้ตรวจสอบ)</v>
      </c>
      <c r="B49" s="127"/>
      <c r="C49" s="127"/>
    </row>
    <row r="50" spans="1:14" ht="21.75" customHeight="1" x14ac:dyDescent="0.25">
      <c r="A50" s="123" t="str">
        <f>A3</f>
        <v>สำหรับงวดหกเดือนสิ้นสุดวันที่ 30 มิถุนายน พ.ศ. 2565</v>
      </c>
      <c r="B50" s="131"/>
      <c r="C50" s="131"/>
      <c r="D50" s="139"/>
      <c r="E50" s="2"/>
      <c r="F50" s="187"/>
      <c r="G50" s="2"/>
      <c r="H50" s="200"/>
      <c r="I50" s="2"/>
      <c r="J50" s="187"/>
      <c r="K50" s="2"/>
      <c r="L50" s="200"/>
    </row>
    <row r="51" spans="1:14" ht="18.95" customHeight="1" x14ac:dyDescent="0.25"/>
    <row r="52" spans="1:14" ht="18.95" customHeight="1" x14ac:dyDescent="0.4">
      <c r="A52" s="120"/>
      <c r="B52" s="145"/>
      <c r="C52" s="145"/>
      <c r="D52" s="136"/>
      <c r="F52" s="239" t="s">
        <v>2</v>
      </c>
      <c r="G52" s="239"/>
      <c r="H52" s="239"/>
      <c r="I52" s="76"/>
      <c r="J52" s="237" t="s">
        <v>3</v>
      </c>
      <c r="K52" s="237"/>
      <c r="L52" s="237"/>
    </row>
    <row r="53" spans="1:14" ht="18.95" customHeight="1" x14ac:dyDescent="0.25">
      <c r="A53" s="120"/>
      <c r="B53" s="144"/>
      <c r="C53" s="144"/>
      <c r="D53" s="144"/>
      <c r="F53" s="10" t="s">
        <v>181</v>
      </c>
      <c r="G53" s="1"/>
      <c r="H53" s="165" t="s">
        <v>7</v>
      </c>
      <c r="I53" s="1"/>
      <c r="J53" s="10" t="s">
        <v>181</v>
      </c>
      <c r="K53" s="1"/>
      <c r="L53" s="165" t="s">
        <v>7</v>
      </c>
    </row>
    <row r="54" spans="1:14" ht="18.95" customHeight="1" x14ac:dyDescent="0.25">
      <c r="A54" s="120"/>
      <c r="B54" s="145"/>
      <c r="C54" s="145"/>
      <c r="D54" s="228" t="s">
        <v>8</v>
      </c>
      <c r="F54" s="99" t="s">
        <v>9</v>
      </c>
      <c r="G54" s="1"/>
      <c r="H54" s="160" t="s">
        <v>9</v>
      </c>
      <c r="I54" s="1"/>
      <c r="J54" s="99" t="s">
        <v>9</v>
      </c>
      <c r="K54" s="1"/>
      <c r="L54" s="160" t="s">
        <v>9</v>
      </c>
    </row>
    <row r="55" spans="1:14" ht="18.95" customHeight="1" x14ac:dyDescent="0.25">
      <c r="A55" s="120" t="s">
        <v>145</v>
      </c>
      <c r="B55" s="145"/>
      <c r="C55" s="145"/>
      <c r="D55" s="136"/>
      <c r="E55" s="4"/>
      <c r="F55" s="94"/>
      <c r="G55" s="4"/>
      <c r="H55" s="159"/>
      <c r="I55" s="4"/>
      <c r="J55" s="45"/>
      <c r="K55" s="100"/>
      <c r="L55" s="47"/>
    </row>
    <row r="56" spans="1:14" ht="18.95" customHeight="1" x14ac:dyDescent="0.25">
      <c r="A56" s="120"/>
      <c r="B56" s="119" t="s">
        <v>146</v>
      </c>
      <c r="C56" s="145"/>
      <c r="D56" s="136"/>
      <c r="E56" s="4"/>
      <c r="F56" s="101">
        <v>90243</v>
      </c>
      <c r="G56" s="102"/>
      <c r="H56" s="103">
        <v>59562</v>
      </c>
      <c r="I56" s="102"/>
      <c r="J56" s="101">
        <v>63003</v>
      </c>
      <c r="K56" s="102"/>
      <c r="L56" s="103">
        <v>3612</v>
      </c>
    </row>
    <row r="57" spans="1:14" ht="18.95" customHeight="1" x14ac:dyDescent="0.25">
      <c r="A57" s="120"/>
      <c r="B57" s="119" t="s">
        <v>147</v>
      </c>
      <c r="C57" s="145"/>
      <c r="D57" s="136"/>
      <c r="E57" s="4"/>
      <c r="F57" s="101">
        <v>0</v>
      </c>
      <c r="G57" s="102"/>
      <c r="H57" s="103">
        <v>0</v>
      </c>
      <c r="I57" s="102"/>
      <c r="J57" s="101">
        <v>-5000000</v>
      </c>
      <c r="K57" s="102"/>
      <c r="L57" s="103">
        <v>-11040000</v>
      </c>
    </row>
    <row r="58" spans="1:14" ht="18.95" customHeight="1" x14ac:dyDescent="0.25">
      <c r="A58" s="120"/>
      <c r="B58" s="119" t="s">
        <v>148</v>
      </c>
      <c r="C58" s="145"/>
      <c r="D58" s="136"/>
      <c r="E58" s="4"/>
      <c r="F58" s="101">
        <v>0</v>
      </c>
      <c r="G58" s="102"/>
      <c r="H58" s="103">
        <v>-11432965</v>
      </c>
      <c r="I58" s="102"/>
      <c r="J58" s="101">
        <v>0</v>
      </c>
      <c r="K58" s="102"/>
      <c r="L58" s="103">
        <v>0</v>
      </c>
    </row>
    <row r="59" spans="1:14" ht="18.95" customHeight="1" x14ac:dyDescent="0.25">
      <c r="A59" s="120"/>
      <c r="B59" s="15" t="s">
        <v>199</v>
      </c>
      <c r="C59" s="145"/>
      <c r="D59" s="136"/>
      <c r="E59" s="4"/>
      <c r="F59" s="101">
        <v>-410251</v>
      </c>
      <c r="G59" s="102"/>
      <c r="H59" s="103">
        <v>-103799</v>
      </c>
      <c r="I59" s="102"/>
      <c r="J59" s="101">
        <v>-410251</v>
      </c>
      <c r="K59" s="102"/>
      <c r="L59" s="103">
        <v>-42000</v>
      </c>
    </row>
    <row r="60" spans="1:14" ht="18.95" customHeight="1" x14ac:dyDescent="0.25">
      <c r="B60" s="119" t="s">
        <v>149</v>
      </c>
      <c r="C60" s="119"/>
      <c r="D60" s="137"/>
      <c r="E60" s="4"/>
      <c r="F60" s="101">
        <v>-153819547</v>
      </c>
      <c r="G60" s="104"/>
      <c r="H60" s="103">
        <v>-28584883</v>
      </c>
      <c r="I60" s="104"/>
      <c r="J60" s="101">
        <v>-36805155</v>
      </c>
      <c r="K60" s="104"/>
      <c r="L60" s="103">
        <v>-20019634</v>
      </c>
    </row>
    <row r="61" spans="1:14" ht="18.95" customHeight="1" x14ac:dyDescent="0.25">
      <c r="B61" s="119" t="s">
        <v>150</v>
      </c>
      <c r="C61" s="119"/>
      <c r="D61" s="137"/>
      <c r="E61" s="4"/>
      <c r="F61" s="101">
        <v>138184</v>
      </c>
      <c r="G61" s="104"/>
      <c r="H61" s="103">
        <v>2577334</v>
      </c>
      <c r="I61" s="104"/>
      <c r="J61" s="101">
        <v>138184</v>
      </c>
      <c r="K61" s="104"/>
      <c r="L61" s="103">
        <v>2577334</v>
      </c>
    </row>
    <row r="62" spans="1:14" ht="18.95" customHeight="1" x14ac:dyDescent="0.25">
      <c r="B62" s="119" t="s">
        <v>151</v>
      </c>
      <c r="C62" s="119"/>
      <c r="D62" s="137"/>
      <c r="E62" s="4"/>
      <c r="F62" s="101"/>
      <c r="G62" s="104"/>
      <c r="H62" s="103"/>
      <c r="I62" s="104"/>
      <c r="J62" s="101"/>
      <c r="K62" s="104"/>
      <c r="L62" s="103"/>
    </row>
    <row r="63" spans="1:14" ht="18.95" customHeight="1" x14ac:dyDescent="0.25">
      <c r="C63" s="119" t="s">
        <v>171</v>
      </c>
      <c r="D63" s="137"/>
      <c r="E63" s="4"/>
      <c r="F63" s="101">
        <v>0</v>
      </c>
      <c r="G63" s="104"/>
      <c r="H63" s="103">
        <v>-22675373</v>
      </c>
      <c r="I63" s="104"/>
      <c r="J63" s="101">
        <v>0</v>
      </c>
      <c r="K63" s="104"/>
      <c r="L63" s="103">
        <v>0</v>
      </c>
      <c r="N63" s="219"/>
    </row>
    <row r="64" spans="1:14" ht="5.0999999999999996" customHeight="1" x14ac:dyDescent="0.25">
      <c r="B64" s="146"/>
      <c r="C64" s="146"/>
      <c r="D64" s="137"/>
      <c r="E64" s="4"/>
      <c r="F64" s="105"/>
      <c r="G64" s="74"/>
      <c r="H64" s="161"/>
      <c r="I64" s="74"/>
      <c r="J64" s="105"/>
      <c r="K64" s="100"/>
      <c r="L64" s="161"/>
    </row>
    <row r="65" spans="1:12" ht="18.95" customHeight="1" x14ac:dyDescent="0.25">
      <c r="A65" s="119" t="s">
        <v>152</v>
      </c>
      <c r="B65" s="146"/>
      <c r="C65" s="146"/>
      <c r="E65" s="4"/>
      <c r="F65" s="106">
        <f>SUM(F56:F63)</f>
        <v>-154001371</v>
      </c>
      <c r="G65" s="75"/>
      <c r="H65" s="162">
        <f>SUM(H56:H63)</f>
        <v>-60160124</v>
      </c>
      <c r="I65" s="96"/>
      <c r="J65" s="106">
        <f>SUM(J56:J63)</f>
        <v>-42014219</v>
      </c>
      <c r="K65" s="95"/>
      <c r="L65" s="162">
        <f>SUM(L56:L63)</f>
        <v>-28520688</v>
      </c>
    </row>
    <row r="66" spans="1:12" ht="12" customHeight="1" x14ac:dyDescent="0.25">
      <c r="A66" s="120"/>
      <c r="B66" s="145"/>
      <c r="C66" s="145"/>
      <c r="D66" s="136"/>
      <c r="E66" s="4"/>
      <c r="F66" s="94"/>
      <c r="G66" s="4"/>
      <c r="H66" s="159"/>
      <c r="I66" s="4"/>
      <c r="J66" s="94"/>
      <c r="K66" s="100"/>
      <c r="L66" s="159"/>
    </row>
    <row r="67" spans="1:12" ht="18.95" customHeight="1" x14ac:dyDescent="0.25">
      <c r="A67" s="120" t="s">
        <v>153</v>
      </c>
      <c r="B67" s="145"/>
      <c r="C67" s="145"/>
      <c r="D67" s="136"/>
      <c r="E67" s="4"/>
      <c r="F67" s="94"/>
      <c r="G67" s="4"/>
      <c r="H67" s="159"/>
      <c r="I67" s="4"/>
      <c r="J67" s="94"/>
      <c r="K67" s="100"/>
      <c r="L67" s="159"/>
    </row>
    <row r="68" spans="1:12" ht="18.95" customHeight="1" x14ac:dyDescent="0.25">
      <c r="A68" s="120"/>
      <c r="B68" s="119" t="s">
        <v>206</v>
      </c>
      <c r="C68" s="119"/>
      <c r="D68" s="136"/>
      <c r="E68" s="4"/>
      <c r="F68" s="94">
        <v>-10040660</v>
      </c>
      <c r="G68" s="4"/>
      <c r="H68" s="103">
        <v>-2871678</v>
      </c>
      <c r="I68" s="107"/>
      <c r="J68" s="101">
        <v>-10040660</v>
      </c>
      <c r="K68" s="107"/>
      <c r="L68" s="103">
        <v>-2871678</v>
      </c>
    </row>
    <row r="69" spans="1:12" ht="18.95" customHeight="1" x14ac:dyDescent="0.25">
      <c r="B69" s="119" t="s">
        <v>154</v>
      </c>
      <c r="C69" s="119"/>
      <c r="D69" s="137">
        <v>11</v>
      </c>
      <c r="E69" s="42"/>
      <c r="F69" s="101">
        <v>56255815</v>
      </c>
      <c r="G69" s="107"/>
      <c r="H69" s="103">
        <v>33635297</v>
      </c>
      <c r="I69" s="107"/>
      <c r="J69" s="101">
        <v>0</v>
      </c>
      <c r="K69" s="107"/>
      <c r="L69" s="103">
        <v>33635297</v>
      </c>
    </row>
    <row r="70" spans="1:12" ht="18.95" customHeight="1" x14ac:dyDescent="0.25">
      <c r="B70" s="119" t="s">
        <v>155</v>
      </c>
      <c r="C70" s="119"/>
      <c r="D70" s="137"/>
      <c r="E70" s="42"/>
      <c r="F70" s="101">
        <v>0</v>
      </c>
      <c r="G70" s="107"/>
      <c r="H70" s="103">
        <v>-188888400</v>
      </c>
      <c r="I70" s="107"/>
      <c r="J70" s="101">
        <v>0</v>
      </c>
      <c r="K70" s="107"/>
      <c r="L70" s="103">
        <v>-188888400</v>
      </c>
    </row>
    <row r="71" spans="1:12" ht="18.95" customHeight="1" x14ac:dyDescent="0.25">
      <c r="B71" s="119" t="s">
        <v>156</v>
      </c>
      <c r="C71" s="119"/>
      <c r="D71" s="137"/>
      <c r="E71" s="42"/>
      <c r="F71" s="101">
        <v>-3406562</v>
      </c>
      <c r="G71" s="107"/>
      <c r="H71" s="103">
        <v>-13450194</v>
      </c>
      <c r="I71" s="107"/>
      <c r="J71" s="101">
        <v>-3056216</v>
      </c>
      <c r="K71" s="107"/>
      <c r="L71" s="103">
        <v>-4460407</v>
      </c>
    </row>
    <row r="72" spans="1:12" ht="18.95" customHeight="1" x14ac:dyDescent="0.25">
      <c r="B72" s="119" t="s">
        <v>157</v>
      </c>
      <c r="C72" s="119"/>
      <c r="D72" s="137"/>
      <c r="E72" s="42"/>
      <c r="F72" s="101">
        <v>-2288558</v>
      </c>
      <c r="G72" s="107"/>
      <c r="H72" s="103">
        <v>-36946826</v>
      </c>
      <c r="I72" s="107"/>
      <c r="J72" s="101">
        <v>-286139</v>
      </c>
      <c r="K72" s="107"/>
      <c r="L72" s="103">
        <v>-35815429</v>
      </c>
    </row>
    <row r="73" spans="1:12" ht="18.95" customHeight="1" x14ac:dyDescent="0.25">
      <c r="B73" s="119" t="s">
        <v>186</v>
      </c>
      <c r="C73" s="119"/>
      <c r="D73" s="137">
        <v>14</v>
      </c>
      <c r="E73" s="42"/>
      <c r="F73" s="108">
        <v>-134368196</v>
      </c>
      <c r="G73" s="109"/>
      <c r="H73" s="110" t="s">
        <v>194</v>
      </c>
      <c r="I73" s="109"/>
      <c r="J73" s="108">
        <v>-134368196</v>
      </c>
      <c r="K73" s="111"/>
      <c r="L73" s="110" t="s">
        <v>194</v>
      </c>
    </row>
    <row r="74" spans="1:12" ht="5.0999999999999996" customHeight="1" x14ac:dyDescent="0.25">
      <c r="B74" s="146"/>
      <c r="C74" s="146"/>
      <c r="D74" s="137"/>
      <c r="E74" s="42"/>
      <c r="F74" s="55"/>
      <c r="G74" s="97"/>
      <c r="H74" s="56"/>
      <c r="I74" s="97"/>
      <c r="J74" s="55"/>
      <c r="K74" s="98"/>
      <c r="L74" s="56"/>
    </row>
    <row r="75" spans="1:12" ht="18.95" customHeight="1" x14ac:dyDescent="0.25">
      <c r="A75" s="119" t="s">
        <v>158</v>
      </c>
      <c r="B75" s="146"/>
      <c r="C75" s="146"/>
      <c r="D75" s="137"/>
      <c r="E75" s="42"/>
      <c r="F75" s="60">
        <f>SUM(F68:F73)</f>
        <v>-93848161</v>
      </c>
      <c r="G75" s="96"/>
      <c r="H75" s="61">
        <f>SUM(H68:H73)</f>
        <v>-208521801</v>
      </c>
      <c r="I75" s="96"/>
      <c r="J75" s="60">
        <f>SUM(J68:J73)</f>
        <v>-147751211</v>
      </c>
      <c r="K75" s="95"/>
      <c r="L75" s="61">
        <f>SUM(L68:L73)</f>
        <v>-198400617</v>
      </c>
    </row>
    <row r="76" spans="1:12" ht="12" customHeight="1" x14ac:dyDescent="0.25">
      <c r="B76" s="146"/>
      <c r="C76" s="146"/>
      <c r="D76" s="137"/>
      <c r="E76" s="42"/>
      <c r="F76" s="94"/>
      <c r="G76" s="42"/>
      <c r="H76" s="159"/>
      <c r="I76" s="42"/>
      <c r="J76" s="94"/>
      <c r="K76" s="95"/>
      <c r="L76" s="159"/>
    </row>
    <row r="77" spans="1:12" ht="18.95" customHeight="1" x14ac:dyDescent="0.25">
      <c r="A77" s="120" t="s">
        <v>168</v>
      </c>
      <c r="B77" s="145"/>
      <c r="C77" s="145"/>
      <c r="D77" s="136"/>
      <c r="E77" s="4"/>
      <c r="F77" s="45">
        <f>F75+F65+F44</f>
        <v>-57821791</v>
      </c>
      <c r="G77" s="112"/>
      <c r="H77" s="47">
        <f>SUM(H44,H65,H75)</f>
        <v>-17175396</v>
      </c>
      <c r="I77" s="112"/>
      <c r="J77" s="45">
        <f>J75+J65+J44</f>
        <v>9198321</v>
      </c>
      <c r="K77" s="100"/>
      <c r="L77" s="47">
        <f>SUM(L44,L65,L75)</f>
        <v>12175668</v>
      </c>
    </row>
    <row r="78" spans="1:12" ht="18.95" customHeight="1" x14ac:dyDescent="0.25">
      <c r="A78" s="119" t="s">
        <v>159</v>
      </c>
      <c r="B78" s="146"/>
      <c r="C78" s="146"/>
      <c r="D78" s="137"/>
      <c r="E78" s="42"/>
      <c r="F78" s="101">
        <f>+'2-4'!F15</f>
        <v>162075815</v>
      </c>
      <c r="G78" s="109"/>
      <c r="H78" s="103">
        <v>173172489</v>
      </c>
      <c r="I78" s="109"/>
      <c r="J78" s="101">
        <f>+'2-4'!J15</f>
        <v>50776375</v>
      </c>
      <c r="K78" s="111"/>
      <c r="L78" s="103">
        <v>4254716</v>
      </c>
    </row>
    <row r="79" spans="1:12" ht="18.95" customHeight="1" x14ac:dyDescent="0.25">
      <c r="A79" s="119" t="s">
        <v>205</v>
      </c>
      <c r="B79" s="146"/>
      <c r="C79" s="146"/>
      <c r="D79" s="137"/>
      <c r="E79" s="42"/>
      <c r="F79" s="101"/>
      <c r="G79" s="109"/>
      <c r="H79" s="103"/>
      <c r="I79" s="109"/>
      <c r="J79" s="101"/>
      <c r="K79" s="111"/>
      <c r="L79" s="103"/>
    </row>
    <row r="80" spans="1:12" ht="18.95" customHeight="1" x14ac:dyDescent="0.25">
      <c r="B80" s="119" t="s">
        <v>160</v>
      </c>
      <c r="C80" s="147"/>
      <c r="D80" s="137"/>
      <c r="E80" s="42"/>
      <c r="F80" s="108">
        <v>2156422</v>
      </c>
      <c r="G80" s="109"/>
      <c r="H80" s="110">
        <v>11493953</v>
      </c>
      <c r="I80" s="109"/>
      <c r="J80" s="108">
        <v>0</v>
      </c>
      <c r="K80" s="111"/>
      <c r="L80" s="110">
        <v>0</v>
      </c>
    </row>
    <row r="81" spans="1:12" ht="5.0999999999999996" customHeight="1" x14ac:dyDescent="0.25">
      <c r="A81" s="120"/>
      <c r="B81" s="145"/>
      <c r="C81" s="145"/>
      <c r="D81" s="136"/>
      <c r="F81" s="113"/>
      <c r="G81" s="204"/>
      <c r="H81" s="114"/>
      <c r="I81" s="204"/>
      <c r="J81" s="113"/>
      <c r="K81" s="203"/>
      <c r="L81" s="114"/>
    </row>
    <row r="82" spans="1:12" ht="18.95" customHeight="1" thickBot="1" x14ac:dyDescent="0.3">
      <c r="A82" s="120" t="s">
        <v>161</v>
      </c>
      <c r="B82" s="145"/>
      <c r="C82" s="145"/>
      <c r="D82" s="136"/>
      <c r="E82" s="4"/>
      <c r="F82" s="115">
        <f>SUM(F77:F80)</f>
        <v>106410446</v>
      </c>
      <c r="G82" s="112"/>
      <c r="H82" s="116">
        <f>SUM(H77:H80)</f>
        <v>167491046</v>
      </c>
      <c r="I82" s="112"/>
      <c r="J82" s="115">
        <f>SUM(J77:J80)</f>
        <v>59974696</v>
      </c>
      <c r="K82" s="100"/>
      <c r="L82" s="116">
        <f>SUM(L77:L80)</f>
        <v>16430384</v>
      </c>
    </row>
    <row r="83" spans="1:12" ht="12" customHeight="1" thickTop="1" x14ac:dyDescent="0.25">
      <c r="A83" s="120"/>
      <c r="B83" s="127"/>
      <c r="C83" s="127"/>
      <c r="F83" s="86"/>
      <c r="J83" s="86"/>
      <c r="K83" s="203"/>
    </row>
    <row r="84" spans="1:12" ht="18.95" customHeight="1" x14ac:dyDescent="0.25">
      <c r="A84" s="120" t="s">
        <v>162</v>
      </c>
      <c r="B84" s="145"/>
      <c r="C84" s="145"/>
      <c r="F84" s="86"/>
      <c r="J84" s="86"/>
      <c r="K84" s="203"/>
    </row>
    <row r="85" spans="1:12" ht="5.0999999999999996" customHeight="1" x14ac:dyDescent="0.25">
      <c r="F85" s="86"/>
      <c r="J85" s="86"/>
      <c r="K85" s="205"/>
    </row>
    <row r="86" spans="1:12" ht="18.95" customHeight="1" x14ac:dyDescent="0.25">
      <c r="A86" s="119" t="s">
        <v>163</v>
      </c>
      <c r="F86" s="101">
        <v>76249888</v>
      </c>
      <c r="G86" s="107"/>
      <c r="H86" s="103">
        <v>23027075</v>
      </c>
      <c r="I86" s="107"/>
      <c r="J86" s="101">
        <v>28629325</v>
      </c>
      <c r="K86" s="107"/>
      <c r="L86" s="103">
        <v>20458472</v>
      </c>
    </row>
    <row r="87" spans="1:12" ht="18.95" customHeight="1" x14ac:dyDescent="0.25">
      <c r="A87" s="119" t="s">
        <v>169</v>
      </c>
      <c r="D87" s="121">
        <v>10.199999999999999</v>
      </c>
      <c r="F87" s="101">
        <v>1712133</v>
      </c>
      <c r="G87" s="107"/>
      <c r="H87" s="103">
        <v>3319226</v>
      </c>
      <c r="I87" s="107"/>
      <c r="J87" s="101">
        <v>773695</v>
      </c>
      <c r="K87" s="107"/>
      <c r="L87" s="103">
        <v>383834</v>
      </c>
    </row>
    <row r="88" spans="1:12" ht="18.95" customHeight="1" x14ac:dyDescent="0.25">
      <c r="A88" s="119" t="s">
        <v>170</v>
      </c>
      <c r="D88" s="121">
        <v>10.199999999999999</v>
      </c>
      <c r="F88" s="101">
        <v>1793647</v>
      </c>
      <c r="G88" s="107"/>
      <c r="H88" s="103">
        <v>5265632</v>
      </c>
      <c r="I88" s="107"/>
      <c r="J88" s="101">
        <v>0</v>
      </c>
      <c r="K88" s="107"/>
      <c r="L88" s="103">
        <v>0</v>
      </c>
    </row>
    <row r="89" spans="1:12" ht="18.95" customHeight="1" x14ac:dyDescent="0.25">
      <c r="A89" s="119" t="s">
        <v>164</v>
      </c>
      <c r="F89" s="101">
        <v>1830467</v>
      </c>
      <c r="G89" s="107"/>
      <c r="H89" s="103">
        <v>5374276</v>
      </c>
      <c r="I89" s="107"/>
      <c r="J89" s="101">
        <v>0</v>
      </c>
      <c r="K89" s="107"/>
      <c r="L89" s="103">
        <v>0</v>
      </c>
    </row>
    <row r="90" spans="1:12" ht="18.95" customHeight="1" x14ac:dyDescent="0.25">
      <c r="A90" s="15" t="s">
        <v>200</v>
      </c>
      <c r="B90" s="227"/>
      <c r="C90" s="227"/>
      <c r="F90" s="101">
        <v>0</v>
      </c>
      <c r="G90" s="107"/>
      <c r="H90" s="103">
        <v>0</v>
      </c>
      <c r="I90" s="107"/>
      <c r="J90" s="101">
        <v>0</v>
      </c>
      <c r="K90" s="107"/>
      <c r="L90" s="103">
        <v>3090859</v>
      </c>
    </row>
    <row r="91" spans="1:12" s="118" customFormat="1" ht="18.95" customHeight="1" x14ac:dyDescent="0.25">
      <c r="A91" s="15" t="s">
        <v>201</v>
      </c>
      <c r="B91" s="227"/>
      <c r="C91" s="227"/>
      <c r="F91" s="101">
        <v>0</v>
      </c>
      <c r="G91" s="107"/>
      <c r="H91" s="103">
        <v>0</v>
      </c>
      <c r="I91" s="107"/>
      <c r="J91" s="101">
        <v>0</v>
      </c>
      <c r="K91" s="117"/>
      <c r="L91" s="103">
        <v>679788</v>
      </c>
    </row>
    <row r="92" spans="1:12" s="118" customFormat="1" ht="18.95" customHeight="1" x14ac:dyDescent="0.25">
      <c r="A92" s="119" t="s">
        <v>187</v>
      </c>
      <c r="F92" s="101">
        <v>59017</v>
      </c>
      <c r="G92" s="107"/>
      <c r="H92" s="103">
        <v>0</v>
      </c>
      <c r="I92" s="107"/>
      <c r="J92" s="101">
        <v>59017</v>
      </c>
      <c r="K92" s="117"/>
      <c r="L92" s="103">
        <v>0</v>
      </c>
    </row>
    <row r="93" spans="1:12" s="118" customFormat="1" ht="18.95" customHeight="1" x14ac:dyDescent="0.25">
      <c r="A93" s="119"/>
      <c r="F93" s="103"/>
      <c r="G93" s="107"/>
      <c r="H93" s="103"/>
      <c r="I93" s="107"/>
      <c r="J93" s="103"/>
      <c r="K93" s="117"/>
      <c r="L93" s="103"/>
    </row>
    <row r="94" spans="1:12" s="118" customFormat="1" ht="18.95" customHeight="1" x14ac:dyDescent="0.25">
      <c r="A94" s="119"/>
      <c r="F94" s="103"/>
      <c r="G94" s="107"/>
      <c r="H94" s="103"/>
      <c r="I94" s="107"/>
      <c r="J94" s="103"/>
      <c r="K94" s="117"/>
      <c r="L94" s="103"/>
    </row>
    <row r="95" spans="1:12" s="118" customFormat="1" ht="18.95" customHeight="1" x14ac:dyDescent="0.25">
      <c r="A95" s="119"/>
      <c r="F95" s="103"/>
      <c r="G95" s="107"/>
      <c r="H95" s="103"/>
      <c r="I95" s="107"/>
      <c r="J95" s="103"/>
      <c r="K95" s="117"/>
      <c r="L95" s="103"/>
    </row>
    <row r="96" spans="1:12" s="118" customFormat="1" ht="18" customHeight="1" x14ac:dyDescent="0.25">
      <c r="A96" s="119"/>
      <c r="F96" s="103"/>
      <c r="G96" s="107"/>
      <c r="H96" s="103"/>
      <c r="I96" s="107"/>
      <c r="J96" s="103"/>
      <c r="K96" s="117"/>
      <c r="L96" s="103"/>
    </row>
    <row r="97" spans="1:12" ht="21.95" customHeight="1" x14ac:dyDescent="0.25">
      <c r="A97" s="124" t="str">
        <f>+A47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97" s="139"/>
      <c r="C97" s="139"/>
      <c r="D97" s="139"/>
      <c r="E97" s="2"/>
      <c r="F97" s="187"/>
      <c r="G97" s="2"/>
      <c r="H97" s="200"/>
      <c r="I97" s="2"/>
      <c r="J97" s="187"/>
      <c r="K97" s="2"/>
      <c r="L97" s="200"/>
    </row>
  </sheetData>
  <mergeCells count="4">
    <mergeCell ref="F5:H5"/>
    <mergeCell ref="J5:L5"/>
    <mergeCell ref="F52:H52"/>
    <mergeCell ref="J52:L52"/>
  </mergeCells>
  <pageMargins left="0.8" right="0.5" top="0.5" bottom="0.6" header="0.49" footer="0.4"/>
  <pageSetup paperSize="9" scale="90" firstPageNumber="13" fitToHeight="0" orientation="portrait" useFirstPageNumber="1" horizontalDpi="1200" verticalDpi="1200" r:id="rId1"/>
  <headerFooter>
    <oddHeader xml:space="preserve">&amp;C
</oddHeader>
    <oddFooter>&amp;R&amp;"Browallia New,Regular"&amp;13&amp;P</oddFooter>
  </headerFooter>
  <rowBreaks count="1" manualBreakCount="1">
    <brk id="4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2-4</vt:lpstr>
      <vt:lpstr>Pl5-5-6(3m)</vt:lpstr>
      <vt:lpstr>Pl5-7-8 (6m)</vt:lpstr>
      <vt:lpstr>EQ conso 22 (9)</vt:lpstr>
      <vt:lpstr>EQ conso 22 (10)</vt:lpstr>
      <vt:lpstr>EQ Sep 22 (11)</vt:lpstr>
      <vt:lpstr>EQ Sep 22 (12) </vt:lpstr>
      <vt:lpstr>CF 13-14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Kodchawan Srikaewpraphan</cp:lastModifiedBy>
  <cp:lastPrinted>2022-08-08T06:27:51Z</cp:lastPrinted>
  <dcterms:created xsi:type="dcterms:W3CDTF">2021-06-15T09:49:56Z</dcterms:created>
  <dcterms:modified xsi:type="dcterms:W3CDTF">2022-08-08T06:28:53Z</dcterms:modified>
</cp:coreProperties>
</file>