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., Ltd\Srinanaporn Market_June22 Q2\"/>
    </mc:Choice>
  </mc:AlternateContent>
  <xr:revisionPtr revIDLastSave="0" documentId="13_ncr:1_{7D2769AB-A6F7-4B10-94F3-269C8E9B788C}" xr6:coauthVersionLast="46" xr6:coauthVersionMax="47" xr10:uidLastSave="{00000000-0000-0000-0000-000000000000}"/>
  <bookViews>
    <workbookView xWindow="-120" yWindow="-120" windowWidth="21840" windowHeight="13140" tabRatio="877" activeTab="7" xr2:uid="{00000000-000D-0000-FFFF-FFFF00000000}"/>
  </bookViews>
  <sheets>
    <sheet name="2-4" sheetId="30" r:id="rId1"/>
    <sheet name="PL 5-6 (3m) " sheetId="34" r:id="rId2"/>
    <sheet name="PL 7-8 (6m)" sheetId="43" r:id="rId3"/>
    <sheet name="EQ_Conso  (9)" sheetId="45" r:id="rId4"/>
    <sheet name="EQ_Conso 10" sheetId="33" r:id="rId5"/>
    <sheet name="EQ_(11)" sheetId="46" r:id="rId6"/>
    <sheet name="EQ_12" sheetId="40" r:id="rId7"/>
    <sheet name="CF 13-14" sheetId="2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3" i="26" l="1"/>
  <c r="F93" i="26"/>
  <c r="P18" i="40"/>
  <c r="U19" i="33"/>
  <c r="R18" i="40"/>
  <c r="Y21" i="33" l="1"/>
  <c r="J19" i="40"/>
  <c r="K21" i="33"/>
  <c r="D20" i="46" l="1"/>
  <c r="N18" i="46"/>
  <c r="P18" i="46" s="1"/>
  <c r="N17" i="46"/>
  <c r="P17" i="46" s="1"/>
  <c r="W25" i="45"/>
  <c r="Q25" i="45"/>
  <c r="O25" i="45"/>
  <c r="M25" i="45"/>
  <c r="K25" i="45"/>
  <c r="I25" i="45"/>
  <c r="G25" i="45"/>
  <c r="S22" i="45"/>
  <c r="U22" i="45" s="1"/>
  <c r="S20" i="45"/>
  <c r="U20" i="45" s="1"/>
  <c r="S18" i="45"/>
  <c r="U18" i="45" s="1"/>
  <c r="E25" i="45"/>
  <c r="A1" i="45"/>
  <c r="I87" i="43"/>
  <c r="G87" i="43"/>
  <c r="M79" i="43"/>
  <c r="K79" i="43"/>
  <c r="I79" i="43"/>
  <c r="G79" i="43"/>
  <c r="M67" i="43"/>
  <c r="M70" i="43" s="1"/>
  <c r="K67" i="43"/>
  <c r="K70" i="43" s="1"/>
  <c r="I67" i="43"/>
  <c r="I70" i="43" s="1"/>
  <c r="G67" i="43"/>
  <c r="G70" i="43" s="1"/>
  <c r="A52" i="43"/>
  <c r="A51" i="43"/>
  <c r="M26" i="43"/>
  <c r="K26" i="43"/>
  <c r="I26" i="43"/>
  <c r="G26" i="43"/>
  <c r="M17" i="43"/>
  <c r="K17" i="43"/>
  <c r="I17" i="43"/>
  <c r="G17" i="43"/>
  <c r="A1" i="43"/>
  <c r="A50" i="43" s="1"/>
  <c r="G30" i="43" l="1"/>
  <c r="G34" i="43" s="1"/>
  <c r="K30" i="43"/>
  <c r="K34" i="43" s="1"/>
  <c r="Y22" i="45"/>
  <c r="N20" i="46"/>
  <c r="P20" i="46"/>
  <c r="S25" i="45"/>
  <c r="Y18" i="45"/>
  <c r="Y20" i="45"/>
  <c r="M30" i="43"/>
  <c r="M34" i="43" s="1"/>
  <c r="M37" i="43" s="1"/>
  <c r="M73" i="43" s="1"/>
  <c r="M87" i="43" s="1"/>
  <c r="I30" i="43"/>
  <c r="I34" i="43" s="1"/>
  <c r="I37" i="43" s="1"/>
  <c r="I73" i="43" s="1"/>
  <c r="K37" i="43" l="1"/>
  <c r="J11" i="26"/>
  <c r="G37" i="43"/>
  <c r="F11" i="26"/>
  <c r="U25" i="45"/>
  <c r="Y25" i="45"/>
  <c r="G73" i="43" l="1"/>
  <c r="K73" i="43"/>
  <c r="K87" i="43" s="1"/>
  <c r="L90" i="26"/>
  <c r="H90" i="26"/>
  <c r="M132" i="30" l="1"/>
  <c r="M135" i="30" s="1"/>
  <c r="I132" i="30"/>
  <c r="I135" i="30" s="1"/>
  <c r="M73" i="30"/>
  <c r="I73" i="30"/>
  <c r="I83" i="30"/>
  <c r="M35" i="30"/>
  <c r="M22" i="30"/>
  <c r="I35" i="30"/>
  <c r="I22" i="30"/>
  <c r="I37" i="30" s="1"/>
  <c r="M37" i="30" l="1"/>
  <c r="A1" i="26"/>
  <c r="A1" i="33" l="1"/>
  <c r="N21" i="40" l="1"/>
  <c r="L21" i="40"/>
  <c r="H21" i="40"/>
  <c r="F21" i="40"/>
  <c r="D21" i="40"/>
  <c r="P19" i="40"/>
  <c r="R17" i="40"/>
  <c r="P17" i="40"/>
  <c r="U18" i="33"/>
  <c r="W18" i="33" s="1"/>
  <c r="P21" i="40" l="1"/>
  <c r="G24" i="33"/>
  <c r="AA18" i="33" l="1"/>
  <c r="I87" i="34"/>
  <c r="M79" i="34"/>
  <c r="I79" i="34"/>
  <c r="M67" i="34"/>
  <c r="M70" i="34" s="1"/>
  <c r="I67" i="34"/>
  <c r="I70" i="34" s="1"/>
  <c r="A52" i="34"/>
  <c r="A51" i="34"/>
  <c r="M25" i="34"/>
  <c r="I25" i="34"/>
  <c r="M16" i="34"/>
  <c r="I16" i="34"/>
  <c r="A1" i="34"/>
  <c r="A50" i="34" s="1"/>
  <c r="I29" i="34" l="1"/>
  <c r="M29" i="34"/>
  <c r="M33" i="34" l="1"/>
  <c r="M36" i="34" s="1"/>
  <c r="M73" i="34" s="1"/>
  <c r="M87" i="34" s="1"/>
  <c r="I33" i="34"/>
  <c r="I36" i="34" s="1"/>
  <c r="I73" i="34" s="1"/>
  <c r="H77" i="26"/>
  <c r="L77" i="26"/>
  <c r="O24" i="33" l="1"/>
  <c r="Y24" i="33"/>
  <c r="Q24" i="33"/>
  <c r="M24" i="33"/>
  <c r="I24" i="33"/>
  <c r="E24" i="33"/>
  <c r="M83" i="30" l="1"/>
  <c r="I85" i="30" l="1"/>
  <c r="I137" i="30" s="1"/>
  <c r="A145" i="30" l="1"/>
  <c r="A100" i="30"/>
  <c r="A99" i="30"/>
  <c r="A98" i="30"/>
  <c r="A52" i="30"/>
  <c r="A51" i="30"/>
  <c r="A50" i="30"/>
  <c r="H33" i="26" l="1"/>
  <c r="L33" i="26"/>
  <c r="M85" i="30"/>
  <c r="M137" i="30" s="1"/>
  <c r="L44" i="26" l="1"/>
  <c r="L47" i="26" s="1"/>
  <c r="H44" i="26"/>
  <c r="H47" i="26" s="1"/>
  <c r="H92" i="26" l="1"/>
  <c r="H96" i="26" s="1"/>
  <c r="L92" i="26"/>
  <c r="L96" i="26" s="1"/>
  <c r="A60" i="26" l="1"/>
  <c r="A58" i="26" l="1"/>
  <c r="G87" i="34" l="1"/>
  <c r="F90" i="26" l="1"/>
  <c r="J90" i="26"/>
  <c r="G79" i="34"/>
  <c r="F77" i="26"/>
  <c r="J77" i="26"/>
  <c r="K22" i="30" l="1"/>
  <c r="K35" i="30"/>
  <c r="K37" i="30" l="1"/>
  <c r="K67" i="34"/>
  <c r="K70" i="34" s="1"/>
  <c r="K83" i="30" l="1"/>
  <c r="K16" i="34"/>
  <c r="K73" i="30" l="1"/>
  <c r="K85" i="30" s="1"/>
  <c r="K25" i="34"/>
  <c r="K29" i="34" s="1"/>
  <c r="K33" i="34" s="1"/>
  <c r="K36" i="34" l="1"/>
  <c r="K73" i="34" s="1"/>
  <c r="K87" i="34" s="1"/>
  <c r="J33" i="26"/>
  <c r="J44" i="26" l="1"/>
  <c r="G83" i="30"/>
  <c r="J47" i="26" l="1"/>
  <c r="G35" i="30"/>
  <c r="J92" i="26" l="1"/>
  <c r="G73" i="30"/>
  <c r="G85" i="30" s="1"/>
  <c r="J96" i="26" l="1"/>
  <c r="G22" i="30"/>
  <c r="G37" i="30" s="1"/>
  <c r="G25" i="34" l="1"/>
  <c r="F33" i="26" l="1"/>
  <c r="G67" i="34"/>
  <c r="G70" i="34" s="1"/>
  <c r="F44" i="26" l="1"/>
  <c r="K79" i="34"/>
  <c r="F47" i="26" l="1"/>
  <c r="J21" i="40"/>
  <c r="R19" i="40"/>
  <c r="R21" i="40" s="1"/>
  <c r="F92" i="26" l="1"/>
  <c r="G16" i="34"/>
  <c r="G29" i="34" s="1"/>
  <c r="G33" i="34" s="1"/>
  <c r="G36" i="34" s="1"/>
  <c r="F96" i="26" l="1"/>
  <c r="G73" i="34"/>
  <c r="U21" i="33" l="1"/>
  <c r="S24" i="33"/>
  <c r="U24" i="33" l="1"/>
  <c r="W21" i="33"/>
  <c r="AA21" i="33" s="1"/>
  <c r="W19" i="33" l="1"/>
  <c r="K24" i="33"/>
  <c r="AA19" i="33" l="1"/>
  <c r="AA24" i="33" s="1"/>
  <c r="W24" i="33"/>
  <c r="G132" i="30" l="1"/>
  <c r="G135" i="30" s="1"/>
  <c r="G137" i="30" l="1"/>
  <c r="K132" i="30" l="1"/>
  <c r="K135" i="30" s="1"/>
  <c r="K137" i="30" l="1"/>
</calcChain>
</file>

<file path=xl/sharedStrings.xml><?xml version="1.0" encoding="utf-8"?>
<sst xmlns="http://schemas.openxmlformats.org/spreadsheetml/2006/main" count="578" uniqueCount="236">
  <si>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</si>
  <si>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</si>
  <si>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</si>
  <si>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</si>
  <si>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</si>
  <si>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</si>
  <si>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</si>
  <si>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</si>
  <si>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</si>
  <si>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</si>
  <si>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</si>
  <si>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</si>
  <si>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</si>
  <si>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</si>
  <si>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</si>
  <si>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Deferred tax assets</t>
  </si>
  <si>
    <t>Liabilities and 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</si>
  <si>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</si>
  <si>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</si>
  <si>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</si>
  <si>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</si>
  <si>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</si>
  <si>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</si>
  <si>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</si>
  <si>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</si>
  <si>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</si>
  <si>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</si>
  <si>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</si>
  <si>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</si>
  <si>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</si>
  <si>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</si>
  <si>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</si>
  <si>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</si>
  <si>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</si>
  <si>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</si>
  <si>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</si>
  <si>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</si>
  <si>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</si>
  <si>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</si>
  <si>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</si>
  <si>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</si>
  <si>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</si>
  <si>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</si>
  <si>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</si>
  <si>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</si>
  <si>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</si>
  <si>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</si>
  <si>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</si>
  <si>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</si>
  <si>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</si>
  <si>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</si>
  <si>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</si>
  <si>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</si>
  <si>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Total</t>
  </si>
  <si>
    <t>31 December</t>
  </si>
  <si>
    <t>Inventories</t>
  </si>
  <si>
    <t>Investments in subsidiaries</t>
  </si>
  <si>
    <t>Other current liabilities</t>
  </si>
  <si>
    <t>Legal reserve</t>
  </si>
  <si>
    <t>Unappropriated</t>
  </si>
  <si>
    <t>Legal</t>
  </si>
  <si>
    <t>reserve</t>
  </si>
  <si>
    <t>Deferred tax liabilities</t>
  </si>
  <si>
    <t>Diff</t>
  </si>
  <si>
    <t>Adjustments for:</t>
  </si>
  <si>
    <t>Change in operating assets and liabilities</t>
  </si>
  <si>
    <t>L&amp;E - A</t>
  </si>
  <si>
    <t>Earnings per share</t>
  </si>
  <si>
    <t>translation</t>
  </si>
  <si>
    <t>Currency</t>
  </si>
  <si>
    <t>Net cash generated from operating activities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</si>
  <si>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</si>
  <si>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</si>
  <si>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</si>
  <si>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</si>
  <si>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</si>
  <si>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</si>
  <si>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</si>
  <si>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</si>
  <si>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</si>
  <si>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</si>
  <si>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</si>
  <si>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</si>
  <si>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</si>
  <si>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</si>
  <si>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</si>
  <si>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</si>
  <si>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</si>
  <si>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</si>
  <si>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</si>
  <si>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</si>
  <si>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</si>
  <si>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</si>
  <si>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</si>
  <si>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</si>
  <si>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</si>
  <si>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</si>
  <si>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</si>
  <si>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</si>
  <si>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</si>
  <si>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</si>
  <si>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- Currency translation differences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</si>
  <si>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</si>
  <si>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</si>
  <si>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</si>
  <si>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</si>
  <si>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</si>
  <si>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</si>
  <si>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</si>
  <si>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>Trade and other receivables</t>
  </si>
  <si>
    <t xml:space="preserve">Other current assets </t>
  </si>
  <si>
    <t xml:space="preserve">Trade and other payables </t>
  </si>
  <si>
    <t>Employee benefit paid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</si>
  <si>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</si>
  <si>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</si>
  <si>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</si>
  <si>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</si>
  <si>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</si>
  <si>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</si>
  <si>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</si>
  <si>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</si>
  <si>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 xml:space="preserve">Payments for long-term borrowings </t>
  </si>
  <si>
    <t>Interest and front-end fee paid</t>
  </si>
  <si>
    <t>Revaluation</t>
  </si>
  <si>
    <t>surplus on</t>
  </si>
  <si>
    <t>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</si>
  <si>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</si>
  <si>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</si>
  <si>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</si>
  <si>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</si>
  <si>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</si>
  <si>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</si>
  <si>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 xml:space="preserve">Opening balance  </t>
  </si>
  <si>
    <t>Total comprehensive income</t>
  </si>
  <si>
    <t xml:space="preserve">Closing balance 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</si>
  <si>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</si>
  <si>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</si>
  <si>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</si>
  <si>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</si>
  <si>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</si>
  <si>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</si>
  <si>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</si>
  <si>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</si>
  <si>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 payables</t>
  </si>
  <si>
    <t>Income taxes</t>
  </si>
  <si>
    <t>for the period, net of taxes</t>
  </si>
  <si>
    <t xml:space="preserve">Proceeds from long-term borrowings </t>
  </si>
  <si>
    <t>2021</t>
  </si>
  <si>
    <t xml:space="preserve">  as at 1 January 2021</t>
  </si>
  <si>
    <t>960,000,000 ordinary shares</t>
  </si>
  <si>
    <t>Net cash used in financing activities</t>
  </si>
  <si>
    <t>GM Finance &amp; Account  _____________________________________  Director  _____________________________________</t>
  </si>
  <si>
    <t>Gain on termination of right-of-use assets</t>
  </si>
  <si>
    <t>Cash flows from financing activities</t>
  </si>
  <si>
    <t>Non-cash transactions:</t>
  </si>
  <si>
    <t>Termination of lease liabilities, net</t>
  </si>
  <si>
    <t>Short-term borrowings</t>
  </si>
  <si>
    <t>income taxes</t>
  </si>
  <si>
    <t>Investment in a joint venture</t>
  </si>
  <si>
    <t>Gain on loss of control of a subsidiary</t>
  </si>
  <si>
    <t>Share of loss of investment in a joint venture</t>
  </si>
  <si>
    <t xml:space="preserve">Decrease in non-controlling interest </t>
  </si>
  <si>
    <t>from loss of control of a subsidiary</t>
  </si>
  <si>
    <t xml:space="preserve">Gain on write-offs and disposals of property, </t>
  </si>
  <si>
    <t>of financial instruments</t>
  </si>
  <si>
    <t xml:space="preserve">Adjustment of transaction with a joint venture </t>
  </si>
  <si>
    <t>Payments for paid-up share capital of a subsidiary</t>
  </si>
  <si>
    <t>Payments for paid-up share capital of a joint venture</t>
  </si>
  <si>
    <t xml:space="preserve">Cash payment from reclassification of investment in </t>
  </si>
  <si>
    <t>under lease agreements, net</t>
  </si>
  <si>
    <t>Net increase (decrease) in cash and cash equivalents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</si>
  <si>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</si>
  <si>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</si>
  <si>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</si>
  <si>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</si>
  <si>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</si>
  <si>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</si>
  <si>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</si>
  <si>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Cash flows before change in operating assets and liabilities</t>
  </si>
  <si>
    <t>(Reversal of) allowance for decrease in value of inventories</t>
  </si>
  <si>
    <t>Premium on share capital</t>
  </si>
  <si>
    <t>Net profit for the period</t>
  </si>
  <si>
    <t>Profit before income taxes</t>
  </si>
  <si>
    <t>Premium on</t>
  </si>
  <si>
    <t>Purchases of property, plant and equipment by payables</t>
  </si>
  <si>
    <t xml:space="preserve">Termination of right-of-use assets </t>
  </si>
  <si>
    <t>for margin on ending inventories</t>
  </si>
  <si>
    <t>Cash and cash equivalents at the beginning of the period</t>
  </si>
  <si>
    <r>
      <t xml:space="preserve">Liabilities and equity </t>
    </r>
    <r>
      <rPr>
        <sz val="9"/>
        <rFont val="Arial"/>
        <family val="2"/>
      </rPr>
      <t>(Continued)</t>
    </r>
  </si>
  <si>
    <t>2022</t>
  </si>
  <si>
    <t xml:space="preserve">  for the period</t>
  </si>
  <si>
    <t xml:space="preserve">  as at 1 January 2022</t>
  </si>
  <si>
    <t>Opening balance as at 1 January 2022</t>
  </si>
  <si>
    <t>business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</si>
  <si>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</si>
  <si>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</si>
  <si>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</si>
  <si>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</si>
  <si>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</si>
  <si>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</si>
  <si>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</si>
  <si>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>Effect from</t>
  </si>
  <si>
    <t>dilution of</t>
  </si>
  <si>
    <t>investments</t>
  </si>
  <si>
    <t>Net effect from</t>
  </si>
  <si>
    <t>a subsidiary to a joint venture</t>
  </si>
  <si>
    <t>Dividend payment</t>
  </si>
  <si>
    <t>Dividend payables</t>
  </si>
  <si>
    <t>(Reversal of) allowance for expected credit loss on</t>
  </si>
  <si>
    <t>As at 30 June 2022</t>
  </si>
  <si>
    <t>30 June</t>
  </si>
  <si>
    <t>For the three-month period ended 30 June 2022</t>
  </si>
  <si>
    <t>For the six-month period ended 30 June 2022</t>
  </si>
  <si>
    <t xml:space="preserve">  as at 30 June 2021</t>
  </si>
  <si>
    <t xml:space="preserve">  as at 30 June 2022</t>
  </si>
  <si>
    <t>Closing balance as at 30 June 2022</t>
  </si>
  <si>
    <t>-</t>
  </si>
  <si>
    <t>Opening balance as at 1 January 2021</t>
  </si>
  <si>
    <t>Closing balance as at 30 June 2021</t>
  </si>
  <si>
    <t>Payments for purchases of intangible assets</t>
  </si>
  <si>
    <t xml:space="preserve">Purchases of property, plant and equipment </t>
  </si>
  <si>
    <t>by settle-off with other receivables</t>
  </si>
  <si>
    <t>Purchases of intangible assets</t>
  </si>
  <si>
    <t>investment</t>
  </si>
  <si>
    <t>in a subsidiary</t>
  </si>
  <si>
    <t>Deficit from</t>
  </si>
  <si>
    <t>Long-term borrowings</t>
  </si>
  <si>
    <t>Dividend paid</t>
  </si>
  <si>
    <t>Gain from measurement of fair value</t>
  </si>
  <si>
    <t>Unrealised (gain) loss on exchange rates</t>
  </si>
  <si>
    <t>Net payments for short-term borrowings</t>
  </si>
  <si>
    <t>Gain on exchange differences on cash and cash equivalents</t>
  </si>
  <si>
    <t>Other comprehensive income</t>
  </si>
  <si>
    <t>trade and other receivables and bad debt</t>
  </si>
  <si>
    <t xml:space="preserve">   from financial institution, net</t>
  </si>
  <si>
    <t>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</si>
</sst>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</numFmts>
  <fonts count="21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i/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</cellStyleXfs>
  <cellXfs count="35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165" fontId="11" fillId="0" borderId="0" xfId="11" applyNumberFormat="1" applyFont="1" applyAlignment="1">
      <alignment vertical="center"/>
    </xf>
    <xf numFmtId="165" fontId="12" fillId="0" borderId="0" xfId="11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0" fillId="0" borderId="4" xfId="11" applyFont="1" applyBorder="1" applyAlignment="1">
      <alignment vertical="center"/>
    </xf>
    <xf numFmtId="0" fontId="12" fillId="0" borderId="4" xfId="11" applyFont="1" applyBorder="1" applyAlignment="1">
      <alignment vertical="center"/>
    </xf>
    <xf numFmtId="165" fontId="12" fillId="0" borderId="4" xfId="11" applyNumberFormat="1" applyFont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 wrapText="1"/>
    </xf>
    <xf numFmtId="0" fontId="11" fillId="2" borderId="0" xfId="11" applyFont="1" applyFill="1" applyAlignment="1">
      <alignment vertical="center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2" borderId="0" xfId="11" applyNumberFormat="1" applyFont="1" applyFill="1" applyAlignment="1">
      <alignment horizontal="right" vertical="center" wrapText="1"/>
    </xf>
    <xf numFmtId="165" fontId="3" fillId="2" borderId="4" xfId="11" applyNumberFormat="1" applyFont="1" applyFill="1" applyBorder="1" applyAlignment="1">
      <alignment horizontal="right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2" borderId="0" xfId="11" applyNumberFormat="1" applyFont="1" applyFill="1" applyAlignment="1">
      <alignment horizontal="justify" vertical="center" wrapText="1"/>
    </xf>
    <xf numFmtId="165" fontId="3" fillId="2" borderId="0" xfId="11" applyNumberFormat="1" applyFont="1" applyFill="1" applyAlignment="1">
      <alignment vertical="center" wrapText="1"/>
    </xf>
    <xf numFmtId="165" fontId="3" fillId="2" borderId="5" xfId="11" applyNumberFormat="1" applyFont="1" applyFill="1" applyBorder="1" applyAlignment="1">
      <alignment horizontal="right"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165" fontId="10" fillId="0" borderId="0" xfId="11" applyNumberFormat="1" applyFont="1" applyAlignment="1">
      <alignment vertical="center"/>
    </xf>
    <xf numFmtId="0" fontId="10" fillId="0" borderId="4" xfId="11" applyFont="1" applyBorder="1" applyAlignment="1">
      <alignment horizontal="left" vertical="center"/>
    </xf>
    <xf numFmtId="165" fontId="10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 wrapText="1"/>
    </xf>
    <xf numFmtId="165" fontId="2" fillId="2" borderId="0" xfId="11" applyNumberFormat="1" applyFont="1" applyFill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0" xfId="11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 wrapText="1"/>
    </xf>
    <xf numFmtId="165" fontId="3" fillId="2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65" fontId="3" fillId="2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169" fontId="7" fillId="2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1" fillId="0" borderId="0" xfId="11" applyFont="1" applyAlignment="1">
      <alignment horizontal="right" vertical="center"/>
    </xf>
    <xf numFmtId="165" fontId="11" fillId="0" borderId="0" xfId="11" applyNumberFormat="1" applyFont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 wrapText="1"/>
    </xf>
    <xf numFmtId="165" fontId="3" fillId="0" borderId="1" xfId="11" applyNumberFormat="1" applyFont="1" applyBorder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5" fontId="3" fillId="0" borderId="0" xfId="11" applyNumberFormat="1" applyFont="1" applyFill="1" applyAlignment="1">
      <alignment horizontal="right" vertical="center" wrapText="1"/>
    </xf>
    <xf numFmtId="0" fontId="11" fillId="0" borderId="0" xfId="11" applyFont="1" applyFill="1" applyAlignment="1">
      <alignment vertical="center"/>
    </xf>
    <xf numFmtId="165" fontId="11" fillId="0" borderId="0" xfId="11" applyNumberFormat="1" applyFont="1" applyFill="1" applyAlignment="1">
      <alignment vertical="center"/>
    </xf>
    <xf numFmtId="165" fontId="3" fillId="2" borderId="0" xfId="11" applyNumberFormat="1" applyFont="1" applyFill="1" applyBorder="1" applyAlignment="1">
      <alignment horizontal="right" vertical="center" wrapText="1"/>
    </xf>
    <xf numFmtId="165" fontId="3" fillId="0" borderId="0" xfId="11" applyNumberFormat="1" applyFont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1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7" fillId="2" borderId="0" xfId="0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70" fontId="7" fillId="2" borderId="1" xfId="1" applyNumberFormat="1" applyFont="1" applyFill="1" applyBorder="1" applyAlignment="1">
      <alignment horizontal="right" vertical="center"/>
    </xf>
    <xf numFmtId="3" fontId="7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72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 wrapText="1"/>
    </xf>
    <xf numFmtId="171" fontId="3" fillId="2" borderId="0" xfId="1" applyNumberFormat="1" applyFont="1" applyFill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2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3" fillId="0" borderId="0" xfId="11" applyFont="1" applyFill="1" applyAlignment="1">
      <alignment horizontal="left" vertical="center"/>
    </xf>
    <xf numFmtId="0" fontId="3" fillId="0" borderId="0" xfId="11" applyFont="1" applyFill="1" applyAlignment="1">
      <alignment horizontal="justify" vertical="center" wrapText="1"/>
    </xf>
    <xf numFmtId="0" fontId="3" fillId="0" borderId="0" xfId="11" applyFont="1" applyFill="1" applyAlignment="1">
      <alignment vertical="center"/>
    </xf>
    <xf numFmtId="0" fontId="3" fillId="0" borderId="0" xfId="11" applyFont="1" applyFill="1" applyAlignment="1">
      <alignment vertical="center" wrapText="1"/>
    </xf>
    <xf numFmtId="0" fontId="2" fillId="0" borderId="0" xfId="11" applyFont="1" applyFill="1" applyAlignment="1">
      <alignment horizontal="left" vertical="center"/>
    </xf>
    <xf numFmtId="0" fontId="2" fillId="0" borderId="0" xfId="11" applyFont="1" applyFill="1" applyAlignment="1">
      <alignment horizontal="justify" vertical="center" wrapText="1"/>
    </xf>
    <xf numFmtId="165" fontId="2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70" fontId="7" fillId="0" borderId="1" xfId="1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43" fontId="17" fillId="0" borderId="0" xfId="1" applyFont="1" applyFill="1" applyAlignment="1">
      <alignment vertical="center"/>
    </xf>
    <xf numFmtId="0" fontId="17" fillId="0" borderId="0" xfId="0" applyFont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43" fontId="17" fillId="0" borderId="1" xfId="1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165" fontId="18" fillId="0" borderId="0" xfId="0" quotePrefix="1" applyNumberFormat="1" applyFont="1" applyAlignment="1">
      <alignment horizontal="right" vertical="center" wrapText="1"/>
    </xf>
    <xf numFmtId="165" fontId="18" fillId="0" borderId="0" xfId="0" quotePrefix="1" applyNumberFormat="1" applyFont="1" applyFill="1" applyAlignment="1">
      <alignment horizontal="right" vertical="center" wrapText="1"/>
    </xf>
    <xf numFmtId="165" fontId="17" fillId="0" borderId="0" xfId="0" applyNumberFormat="1" applyFont="1" applyAlignment="1">
      <alignment vertical="center"/>
    </xf>
    <xf numFmtId="0" fontId="18" fillId="0" borderId="0" xfId="0" applyFont="1" applyFill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43" fontId="19" fillId="2" borderId="0" xfId="1" applyFont="1" applyFill="1" applyAlignment="1">
      <alignment horizontal="right" vertical="center" wrapText="1"/>
    </xf>
    <xf numFmtId="43" fontId="19" fillId="0" borderId="0" xfId="1" applyFont="1" applyFill="1" applyAlignment="1">
      <alignment horizontal="right" vertical="center" wrapText="1"/>
    </xf>
    <xf numFmtId="0" fontId="19" fillId="0" borderId="0" xfId="6" applyFont="1" applyFill="1" applyAlignment="1">
      <alignment horizontal="left" vertical="center"/>
    </xf>
    <xf numFmtId="0" fontId="19" fillId="0" borderId="0" xfId="6" applyFont="1" applyFill="1" applyAlignment="1">
      <alignment vertical="center"/>
    </xf>
    <xf numFmtId="168" fontId="19" fillId="2" borderId="0" xfId="1" applyNumberFormat="1" applyFont="1" applyFill="1" applyAlignment="1">
      <alignment horizontal="right" vertical="center" wrapText="1"/>
    </xf>
    <xf numFmtId="168" fontId="19" fillId="0" borderId="0" xfId="1" applyNumberFormat="1" applyFont="1" applyFill="1" applyAlignment="1">
      <alignment horizontal="right" vertical="center" wrapText="1"/>
    </xf>
    <xf numFmtId="0" fontId="18" fillId="0" borderId="0" xfId="6" applyFont="1" applyFill="1" applyBorder="1" applyAlignment="1">
      <alignment horizontal="left" vertical="center"/>
    </xf>
    <xf numFmtId="0" fontId="18" fillId="0" borderId="0" xfId="6" applyFont="1" applyFill="1" applyBorder="1" applyAlignment="1">
      <alignment vertical="center"/>
    </xf>
    <xf numFmtId="0" fontId="19" fillId="0" borderId="0" xfId="6" applyFont="1" applyFill="1" applyBorder="1" applyAlignment="1">
      <alignment vertical="center"/>
    </xf>
    <xf numFmtId="0" fontId="18" fillId="0" borderId="0" xfId="0" applyFont="1" applyAlignment="1">
      <alignment vertical="center"/>
    </xf>
    <xf numFmtId="170" fontId="19" fillId="2" borderId="0" xfId="1" applyNumberFormat="1" applyFont="1" applyFill="1" applyBorder="1" applyAlignment="1">
      <alignment horizontal="right" vertical="center" wrapText="1"/>
    </xf>
    <xf numFmtId="0" fontId="17" fillId="2" borderId="0" xfId="0" applyFont="1" applyFill="1" applyAlignment="1">
      <alignment vertical="center"/>
    </xf>
    <xf numFmtId="168" fontId="19" fillId="2" borderId="1" xfId="1" applyNumberFormat="1" applyFont="1" applyFill="1" applyBorder="1" applyAlignment="1">
      <alignment horizontal="right" vertical="center" wrapText="1"/>
    </xf>
    <xf numFmtId="168" fontId="19" fillId="0" borderId="1" xfId="1" applyNumberFormat="1" applyFont="1" applyFill="1" applyBorder="1" applyAlignment="1">
      <alignment horizontal="right" vertical="center" wrapText="1"/>
    </xf>
    <xf numFmtId="168" fontId="19" fillId="2" borderId="0" xfId="1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0" fontId="18" fillId="0" borderId="0" xfId="6" applyFont="1" applyFill="1" applyAlignment="1">
      <alignment horizontal="left" vertical="center"/>
    </xf>
    <xf numFmtId="0" fontId="18" fillId="0" borderId="0" xfId="6" applyFont="1" applyFill="1" applyAlignment="1">
      <alignment horizontal="center" vertical="center"/>
    </xf>
    <xf numFmtId="0" fontId="18" fillId="0" borderId="0" xfId="6" applyFont="1" applyFill="1" applyAlignment="1">
      <alignment vertical="center"/>
    </xf>
    <xf numFmtId="168" fontId="19" fillId="0" borderId="0" xfId="1" applyNumberFormat="1" applyFont="1" applyFill="1" applyBorder="1" applyAlignment="1">
      <alignment horizontal="right" vertical="center" wrapText="1"/>
    </xf>
    <xf numFmtId="168" fontId="19" fillId="2" borderId="0" xfId="1" applyNumberFormat="1" applyFont="1" applyFill="1" applyBorder="1" applyAlignment="1">
      <alignment horizontal="right" vertical="center" wrapText="1"/>
    </xf>
    <xf numFmtId="168" fontId="19" fillId="0" borderId="0" xfId="1" applyNumberFormat="1" applyFont="1" applyFill="1" applyAlignment="1">
      <alignment vertical="center"/>
    </xf>
    <xf numFmtId="168" fontId="19" fillId="2" borderId="0" xfId="1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justify" vertical="center" wrapText="1"/>
    </xf>
    <xf numFmtId="170" fontId="19" fillId="2" borderId="1" xfId="1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center" vertical="center" wrapText="1"/>
    </xf>
    <xf numFmtId="168" fontId="18" fillId="2" borderId="0" xfId="1" applyNumberFormat="1" applyFont="1" applyFill="1" applyBorder="1" applyAlignment="1">
      <alignment horizontal="right" vertical="center" wrapText="1"/>
    </xf>
    <xf numFmtId="168" fontId="18" fillId="0" borderId="0" xfId="1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168" fontId="17" fillId="0" borderId="0" xfId="1" applyNumberFormat="1" applyFont="1" applyFill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5" fontId="17" fillId="2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8" fontId="17" fillId="2" borderId="1" xfId="1" applyNumberFormat="1" applyFont="1" applyFill="1" applyBorder="1" applyAlignment="1">
      <alignment vertical="center"/>
    </xf>
    <xf numFmtId="168" fontId="17" fillId="0" borderId="1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5" fontId="18" fillId="2" borderId="0" xfId="0" applyNumberFormat="1" applyFont="1" applyFill="1" applyBorder="1" applyAlignment="1">
      <alignment horizontal="right" vertical="center" wrapText="1"/>
    </xf>
    <xf numFmtId="165" fontId="18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Fill="1" applyAlignment="1">
      <alignment horizontal="justify" vertical="center"/>
    </xf>
    <xf numFmtId="170" fontId="19" fillId="2" borderId="0" xfId="10" applyNumberFormat="1" applyFont="1" applyFill="1" applyBorder="1" applyAlignment="1">
      <alignment horizontal="right" vertical="center" wrapText="1"/>
    </xf>
    <xf numFmtId="170" fontId="19" fillId="0" borderId="0" xfId="10" applyNumberFormat="1" applyFont="1" applyFill="1" applyBorder="1" applyAlignment="1">
      <alignment horizontal="right" vertical="center" wrapText="1"/>
    </xf>
    <xf numFmtId="170" fontId="19" fillId="2" borderId="1" xfId="10" applyNumberFormat="1" applyFont="1" applyFill="1" applyBorder="1" applyAlignment="1">
      <alignment horizontal="right" vertical="center" wrapText="1"/>
    </xf>
    <xf numFmtId="168" fontId="19" fillId="2" borderId="2" xfId="1" applyNumberFormat="1" applyFont="1" applyFill="1" applyBorder="1" applyAlignment="1">
      <alignment horizontal="right" vertical="center" wrapText="1"/>
    </xf>
    <xf numFmtId="168" fontId="19" fillId="0" borderId="2" xfId="1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6" fontId="17" fillId="2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165" fontId="19" fillId="0" borderId="0" xfId="1" applyNumberFormat="1" applyFont="1" applyFill="1" applyBorder="1" applyAlignment="1">
      <alignment horizontal="right" vertical="center" wrapText="1"/>
    </xf>
    <xf numFmtId="166" fontId="17" fillId="0" borderId="0" xfId="1" applyNumberFormat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6" fontId="17" fillId="0" borderId="1" xfId="1" applyNumberFormat="1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justify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0" fontId="2" fillId="0" borderId="0" xfId="11" applyFont="1" applyBorder="1" applyAlignment="1">
      <alignment horizontal="center" vertical="center" wrapText="1"/>
    </xf>
    <xf numFmtId="165" fontId="3" fillId="0" borderId="0" xfId="11" applyNumberFormat="1" applyFont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69" fontId="7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/>
    <xf numFmtId="170" fontId="3" fillId="0" borderId="0" xfId="0" applyNumberFormat="1" applyFont="1" applyFill="1" applyAlignment="1">
      <alignment vertical="center"/>
    </xf>
    <xf numFmtId="170" fontId="3" fillId="0" borderId="1" xfId="0" applyNumberFormat="1" applyFont="1" applyFill="1" applyBorder="1" applyAlignment="1">
      <alignment vertical="center"/>
    </xf>
    <xf numFmtId="170" fontId="3" fillId="0" borderId="2" xfId="0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66" fontId="17" fillId="0" borderId="0" xfId="1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70" fontId="7" fillId="2" borderId="0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3" fillId="0" borderId="0" xfId="11" applyFont="1" applyFill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11" fillId="0" borderId="4" xfId="11" applyFont="1" applyBorder="1" applyAlignment="1">
      <alignment horizontal="justify" vertical="center" wrapText="1"/>
    </xf>
    <xf numFmtId="0" fontId="10" fillId="0" borderId="0" xfId="1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4" xfId="11" applyFont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horizontal="right" vertical="center" wrapText="1"/>
    </xf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Normal" xfId="0" builtinId="0"/>
    <cellStyle name="Normal 111" xfId="3" xr:uid="{00000000-0005-0000-0000-000005000000}"/>
    <cellStyle name="Normal 2" xfId="11" xr:uid="{1C232002-766A-49F8-B106-2A8A83403907}"/>
    <cellStyle name="Normal 23" xfId="4" xr:uid="{00000000-0005-0000-0000-000006000000}"/>
    <cellStyle name="Normal 23 3" xfId="5" xr:uid="{00000000-0005-0000-0000-000007000000}"/>
    <cellStyle name="Normal 4" xfId="6" xr:uid="{00000000-0005-0000-0000-000008000000}"/>
    <cellStyle name="Percent 2" xfId="7" xr:uid="{00000000-0005-0000-0000-00000A000000}"/>
    <cellStyle name="Percent 2 3" xfId="8" xr:uid="{00000000-0005-0000-0000-00000B000000}"/>
  </cellStyles>
  <dxfs count="0"/>
  <tableStyles count="0" defaultTableStyle="TableStyleMedium2" defaultPivotStyle="PivotStyleLight16"/>
  <colors>
    <mruColors>
      <color rgb="FF66FFFF"/>
      <color rgb="FFFAFAFA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M145"/>
  <sheetViews>
    <sheetView zoomScale="95" zoomScaleNormal="95" zoomScaleSheetLayoutView="51" workbookViewId="0">
      <selection activeCell="D21" sqref="D21"/>
    </sheetView>
  </sheetViews>
  <sheetFormatPr defaultRowHeight="16.5" customHeight="1" x14ac:dyDescent="0.2"/>
  <cols>
    <col min="1" max="1" width="1.625" style="65" customWidth="1"/>
    <col min="2" max="3" width="1.625" style="58" customWidth="1"/>
    <col min="4" max="4" width="24.875" style="58" customWidth="1"/>
    <col min="5" max="5" width="4.375" style="58" customWidth="1"/>
    <col min="6" max="6" width="0.75" style="58" customWidth="1"/>
    <col min="7" max="7" width="10.75" style="58" customWidth="1"/>
    <col min="8" max="8" width="0.75" style="58" customWidth="1"/>
    <col min="9" max="9" width="11.875" style="59" customWidth="1"/>
    <col min="10" max="10" width="0.75" style="59" customWidth="1"/>
    <col min="11" max="11" width="10.75" style="58" customWidth="1"/>
    <col min="12" max="12" width="0.75" style="59" customWidth="1"/>
    <col min="13" max="13" width="11.125" style="59" customWidth="1"/>
    <col min="14" max="230" width="9" style="58"/>
    <col min="231" max="231" width="1.25" style="58" customWidth="1"/>
    <col min="232" max="233" width="0.875" style="58" customWidth="1"/>
    <col min="234" max="234" width="28" style="58" customWidth="1"/>
    <col min="235" max="235" width="5.125" style="58" customWidth="1"/>
    <col min="236" max="236" width="0.75" style="58" customWidth="1"/>
    <col min="237" max="237" width="10.75" style="58" customWidth="1"/>
    <col min="238" max="238" width="0.75" style="58" customWidth="1"/>
    <col min="239" max="239" width="10.75" style="58" customWidth="1"/>
    <col min="240" max="240" width="0.75" style="58" customWidth="1"/>
    <col min="241" max="241" width="10.75" style="58" customWidth="1"/>
    <col min="242" max="242" width="0.75" style="58" customWidth="1"/>
    <col min="243" max="243" width="10.75" style="58" customWidth="1"/>
    <col min="244" max="247" width="9" style="58"/>
    <col min="248" max="248" width="11.25" style="58" bestFit="1" customWidth="1"/>
    <col min="249" max="486" width="9" style="58"/>
    <col min="487" max="487" width="1.25" style="58" customWidth="1"/>
    <col min="488" max="489" width="0.875" style="58" customWidth="1"/>
    <col min="490" max="490" width="28" style="58" customWidth="1"/>
    <col min="491" max="491" width="5.125" style="58" customWidth="1"/>
    <col min="492" max="492" width="0.75" style="58" customWidth="1"/>
    <col min="493" max="493" width="10.75" style="58" customWidth="1"/>
    <col min="494" max="494" width="0.75" style="58" customWidth="1"/>
    <col min="495" max="495" width="10.75" style="58" customWidth="1"/>
    <col min="496" max="496" width="0.75" style="58" customWidth="1"/>
    <col min="497" max="497" width="10.75" style="58" customWidth="1"/>
    <col min="498" max="498" width="0.75" style="58" customWidth="1"/>
    <col min="499" max="499" width="10.75" style="58" customWidth="1"/>
    <col min="500" max="503" width="9" style="58"/>
    <col min="504" max="504" width="11.25" style="58" bestFit="1" customWidth="1"/>
    <col min="505" max="742" width="9" style="58"/>
    <col min="743" max="743" width="1.25" style="58" customWidth="1"/>
    <col min="744" max="745" width="0.875" style="58" customWidth="1"/>
    <col min="746" max="746" width="28" style="58" customWidth="1"/>
    <col min="747" max="747" width="5.125" style="58" customWidth="1"/>
    <col min="748" max="748" width="0.75" style="58" customWidth="1"/>
    <col min="749" max="749" width="10.75" style="58" customWidth="1"/>
    <col min="750" max="750" width="0.75" style="58" customWidth="1"/>
    <col min="751" max="751" width="10.75" style="58" customWidth="1"/>
    <col min="752" max="752" width="0.75" style="58" customWidth="1"/>
    <col min="753" max="753" width="10.75" style="58" customWidth="1"/>
    <col min="754" max="754" width="0.75" style="58" customWidth="1"/>
    <col min="755" max="755" width="10.75" style="58" customWidth="1"/>
    <col min="756" max="759" width="9" style="58"/>
    <col min="760" max="760" width="11.25" style="58" bestFit="1" customWidth="1"/>
    <col min="761" max="998" width="9" style="58"/>
    <col min="999" max="999" width="1.25" style="58" customWidth="1"/>
    <col min="1000" max="1001" width="0.875" style="58" customWidth="1"/>
    <col min="1002" max="1002" width="28" style="58" customWidth="1"/>
    <col min="1003" max="1003" width="5.125" style="58" customWidth="1"/>
    <col min="1004" max="1004" width="0.75" style="58" customWidth="1"/>
    <col min="1005" max="1005" width="10.75" style="58" customWidth="1"/>
    <col min="1006" max="1006" width="0.75" style="58" customWidth="1"/>
    <col min="1007" max="1007" width="10.75" style="58" customWidth="1"/>
    <col min="1008" max="1008" width="0.75" style="58" customWidth="1"/>
    <col min="1009" max="1009" width="10.75" style="58" customWidth="1"/>
    <col min="1010" max="1010" width="0.75" style="58" customWidth="1"/>
    <col min="1011" max="1011" width="10.75" style="58" customWidth="1"/>
    <col min="1012" max="1015" width="9" style="58"/>
    <col min="1016" max="1016" width="11.25" style="58" bestFit="1" customWidth="1"/>
    <col min="1017" max="1254" width="9" style="58"/>
    <col min="1255" max="1255" width="1.25" style="58" customWidth="1"/>
    <col min="1256" max="1257" width="0.875" style="58" customWidth="1"/>
    <col min="1258" max="1258" width="28" style="58" customWidth="1"/>
    <col min="1259" max="1259" width="5.125" style="58" customWidth="1"/>
    <col min="1260" max="1260" width="0.75" style="58" customWidth="1"/>
    <col min="1261" max="1261" width="10.75" style="58" customWidth="1"/>
    <col min="1262" max="1262" width="0.75" style="58" customWidth="1"/>
    <col min="1263" max="1263" width="10.75" style="58" customWidth="1"/>
    <col min="1264" max="1264" width="0.75" style="58" customWidth="1"/>
    <col min="1265" max="1265" width="10.75" style="58" customWidth="1"/>
    <col min="1266" max="1266" width="0.75" style="58" customWidth="1"/>
    <col min="1267" max="1267" width="10.75" style="58" customWidth="1"/>
    <col min="1268" max="1271" width="9" style="58"/>
    <col min="1272" max="1272" width="11.25" style="58" bestFit="1" customWidth="1"/>
    <col min="1273" max="1510" width="9" style="58"/>
    <col min="1511" max="1511" width="1.25" style="58" customWidth="1"/>
    <col min="1512" max="1513" width="0.875" style="58" customWidth="1"/>
    <col min="1514" max="1514" width="28" style="58" customWidth="1"/>
    <col min="1515" max="1515" width="5.125" style="58" customWidth="1"/>
    <col min="1516" max="1516" width="0.75" style="58" customWidth="1"/>
    <col min="1517" max="1517" width="10.75" style="58" customWidth="1"/>
    <col min="1518" max="1518" width="0.75" style="58" customWidth="1"/>
    <col min="1519" max="1519" width="10.75" style="58" customWidth="1"/>
    <col min="1520" max="1520" width="0.75" style="58" customWidth="1"/>
    <col min="1521" max="1521" width="10.75" style="58" customWidth="1"/>
    <col min="1522" max="1522" width="0.75" style="58" customWidth="1"/>
    <col min="1523" max="1523" width="10.75" style="58" customWidth="1"/>
    <col min="1524" max="1527" width="9" style="58"/>
    <col min="1528" max="1528" width="11.25" style="58" bestFit="1" customWidth="1"/>
    <col min="1529" max="1766" width="9" style="58"/>
    <col min="1767" max="1767" width="1.25" style="58" customWidth="1"/>
    <col min="1768" max="1769" width="0.875" style="58" customWidth="1"/>
    <col min="1770" max="1770" width="28" style="58" customWidth="1"/>
    <col min="1771" max="1771" width="5.125" style="58" customWidth="1"/>
    <col min="1772" max="1772" width="0.75" style="58" customWidth="1"/>
    <col min="1773" max="1773" width="10.75" style="58" customWidth="1"/>
    <col min="1774" max="1774" width="0.75" style="58" customWidth="1"/>
    <col min="1775" max="1775" width="10.75" style="58" customWidth="1"/>
    <col min="1776" max="1776" width="0.75" style="58" customWidth="1"/>
    <col min="1777" max="1777" width="10.75" style="58" customWidth="1"/>
    <col min="1778" max="1778" width="0.75" style="58" customWidth="1"/>
    <col min="1779" max="1779" width="10.75" style="58" customWidth="1"/>
    <col min="1780" max="1783" width="9" style="58"/>
    <col min="1784" max="1784" width="11.25" style="58" bestFit="1" customWidth="1"/>
    <col min="1785" max="2022" width="9" style="58"/>
    <col min="2023" max="2023" width="1.25" style="58" customWidth="1"/>
    <col min="2024" max="2025" width="0.875" style="58" customWidth="1"/>
    <col min="2026" max="2026" width="28" style="58" customWidth="1"/>
    <col min="2027" max="2027" width="5.125" style="58" customWidth="1"/>
    <col min="2028" max="2028" width="0.75" style="58" customWidth="1"/>
    <col min="2029" max="2029" width="10.75" style="58" customWidth="1"/>
    <col min="2030" max="2030" width="0.75" style="58" customWidth="1"/>
    <col min="2031" max="2031" width="10.75" style="58" customWidth="1"/>
    <col min="2032" max="2032" width="0.75" style="58" customWidth="1"/>
    <col min="2033" max="2033" width="10.75" style="58" customWidth="1"/>
    <col min="2034" max="2034" width="0.75" style="58" customWidth="1"/>
    <col min="2035" max="2035" width="10.75" style="58" customWidth="1"/>
    <col min="2036" max="2039" width="9" style="58"/>
    <col min="2040" max="2040" width="11.25" style="58" bestFit="1" customWidth="1"/>
    <col min="2041" max="2278" width="9" style="58"/>
    <col min="2279" max="2279" width="1.25" style="58" customWidth="1"/>
    <col min="2280" max="2281" width="0.875" style="58" customWidth="1"/>
    <col min="2282" max="2282" width="28" style="58" customWidth="1"/>
    <col min="2283" max="2283" width="5.125" style="58" customWidth="1"/>
    <col min="2284" max="2284" width="0.75" style="58" customWidth="1"/>
    <col min="2285" max="2285" width="10.75" style="58" customWidth="1"/>
    <col min="2286" max="2286" width="0.75" style="58" customWidth="1"/>
    <col min="2287" max="2287" width="10.75" style="58" customWidth="1"/>
    <col min="2288" max="2288" width="0.75" style="58" customWidth="1"/>
    <col min="2289" max="2289" width="10.75" style="58" customWidth="1"/>
    <col min="2290" max="2290" width="0.75" style="58" customWidth="1"/>
    <col min="2291" max="2291" width="10.75" style="58" customWidth="1"/>
    <col min="2292" max="2295" width="9" style="58"/>
    <col min="2296" max="2296" width="11.25" style="58" bestFit="1" customWidth="1"/>
    <col min="2297" max="2534" width="9" style="58"/>
    <col min="2535" max="2535" width="1.25" style="58" customWidth="1"/>
    <col min="2536" max="2537" width="0.875" style="58" customWidth="1"/>
    <col min="2538" max="2538" width="28" style="58" customWidth="1"/>
    <col min="2539" max="2539" width="5.125" style="58" customWidth="1"/>
    <col min="2540" max="2540" width="0.75" style="58" customWidth="1"/>
    <col min="2541" max="2541" width="10.75" style="58" customWidth="1"/>
    <col min="2542" max="2542" width="0.75" style="58" customWidth="1"/>
    <col min="2543" max="2543" width="10.75" style="58" customWidth="1"/>
    <col min="2544" max="2544" width="0.75" style="58" customWidth="1"/>
    <col min="2545" max="2545" width="10.75" style="58" customWidth="1"/>
    <col min="2546" max="2546" width="0.75" style="58" customWidth="1"/>
    <col min="2547" max="2547" width="10.75" style="58" customWidth="1"/>
    <col min="2548" max="2551" width="9" style="58"/>
    <col min="2552" max="2552" width="11.25" style="58" bestFit="1" customWidth="1"/>
    <col min="2553" max="2790" width="9" style="58"/>
    <col min="2791" max="2791" width="1.25" style="58" customWidth="1"/>
    <col min="2792" max="2793" width="0.875" style="58" customWidth="1"/>
    <col min="2794" max="2794" width="28" style="58" customWidth="1"/>
    <col min="2795" max="2795" width="5.125" style="58" customWidth="1"/>
    <col min="2796" max="2796" width="0.75" style="58" customWidth="1"/>
    <col min="2797" max="2797" width="10.75" style="58" customWidth="1"/>
    <col min="2798" max="2798" width="0.75" style="58" customWidth="1"/>
    <col min="2799" max="2799" width="10.75" style="58" customWidth="1"/>
    <col min="2800" max="2800" width="0.75" style="58" customWidth="1"/>
    <col min="2801" max="2801" width="10.75" style="58" customWidth="1"/>
    <col min="2802" max="2802" width="0.75" style="58" customWidth="1"/>
    <col min="2803" max="2803" width="10.75" style="58" customWidth="1"/>
    <col min="2804" max="2807" width="9" style="58"/>
    <col min="2808" max="2808" width="11.25" style="58" bestFit="1" customWidth="1"/>
    <col min="2809" max="3046" width="9" style="58"/>
    <col min="3047" max="3047" width="1.25" style="58" customWidth="1"/>
    <col min="3048" max="3049" width="0.875" style="58" customWidth="1"/>
    <col min="3050" max="3050" width="28" style="58" customWidth="1"/>
    <col min="3051" max="3051" width="5.125" style="58" customWidth="1"/>
    <col min="3052" max="3052" width="0.75" style="58" customWidth="1"/>
    <col min="3053" max="3053" width="10.75" style="58" customWidth="1"/>
    <col min="3054" max="3054" width="0.75" style="58" customWidth="1"/>
    <col min="3055" max="3055" width="10.75" style="58" customWidth="1"/>
    <col min="3056" max="3056" width="0.75" style="58" customWidth="1"/>
    <col min="3057" max="3057" width="10.75" style="58" customWidth="1"/>
    <col min="3058" max="3058" width="0.75" style="58" customWidth="1"/>
    <col min="3059" max="3059" width="10.75" style="58" customWidth="1"/>
    <col min="3060" max="3063" width="9" style="58"/>
    <col min="3064" max="3064" width="11.25" style="58" bestFit="1" customWidth="1"/>
    <col min="3065" max="3302" width="9" style="58"/>
    <col min="3303" max="3303" width="1.25" style="58" customWidth="1"/>
    <col min="3304" max="3305" width="0.875" style="58" customWidth="1"/>
    <col min="3306" max="3306" width="28" style="58" customWidth="1"/>
    <col min="3307" max="3307" width="5.125" style="58" customWidth="1"/>
    <col min="3308" max="3308" width="0.75" style="58" customWidth="1"/>
    <col min="3309" max="3309" width="10.75" style="58" customWidth="1"/>
    <col min="3310" max="3310" width="0.75" style="58" customWidth="1"/>
    <col min="3311" max="3311" width="10.75" style="58" customWidth="1"/>
    <col min="3312" max="3312" width="0.75" style="58" customWidth="1"/>
    <col min="3313" max="3313" width="10.75" style="58" customWidth="1"/>
    <col min="3314" max="3314" width="0.75" style="58" customWidth="1"/>
    <col min="3315" max="3315" width="10.75" style="58" customWidth="1"/>
    <col min="3316" max="3319" width="9" style="58"/>
    <col min="3320" max="3320" width="11.25" style="58" bestFit="1" customWidth="1"/>
    <col min="3321" max="3558" width="9" style="58"/>
    <col min="3559" max="3559" width="1.25" style="58" customWidth="1"/>
    <col min="3560" max="3561" width="0.875" style="58" customWidth="1"/>
    <col min="3562" max="3562" width="28" style="58" customWidth="1"/>
    <col min="3563" max="3563" width="5.125" style="58" customWidth="1"/>
    <col min="3564" max="3564" width="0.75" style="58" customWidth="1"/>
    <col min="3565" max="3565" width="10.75" style="58" customWidth="1"/>
    <col min="3566" max="3566" width="0.75" style="58" customWidth="1"/>
    <col min="3567" max="3567" width="10.75" style="58" customWidth="1"/>
    <col min="3568" max="3568" width="0.75" style="58" customWidth="1"/>
    <col min="3569" max="3569" width="10.75" style="58" customWidth="1"/>
    <col min="3570" max="3570" width="0.75" style="58" customWidth="1"/>
    <col min="3571" max="3571" width="10.75" style="58" customWidth="1"/>
    <col min="3572" max="3575" width="9" style="58"/>
    <col min="3576" max="3576" width="11.25" style="58" bestFit="1" customWidth="1"/>
    <col min="3577" max="3814" width="9" style="58"/>
    <col min="3815" max="3815" width="1.25" style="58" customWidth="1"/>
    <col min="3816" max="3817" width="0.875" style="58" customWidth="1"/>
    <col min="3818" max="3818" width="28" style="58" customWidth="1"/>
    <col min="3819" max="3819" width="5.125" style="58" customWidth="1"/>
    <col min="3820" max="3820" width="0.75" style="58" customWidth="1"/>
    <col min="3821" max="3821" width="10.75" style="58" customWidth="1"/>
    <col min="3822" max="3822" width="0.75" style="58" customWidth="1"/>
    <col min="3823" max="3823" width="10.75" style="58" customWidth="1"/>
    <col min="3824" max="3824" width="0.75" style="58" customWidth="1"/>
    <col min="3825" max="3825" width="10.75" style="58" customWidth="1"/>
    <col min="3826" max="3826" width="0.75" style="58" customWidth="1"/>
    <col min="3827" max="3827" width="10.75" style="58" customWidth="1"/>
    <col min="3828" max="3831" width="9" style="58"/>
    <col min="3832" max="3832" width="11.25" style="58" bestFit="1" customWidth="1"/>
    <col min="3833" max="4070" width="9" style="58"/>
    <col min="4071" max="4071" width="1.25" style="58" customWidth="1"/>
    <col min="4072" max="4073" width="0.875" style="58" customWidth="1"/>
    <col min="4074" max="4074" width="28" style="58" customWidth="1"/>
    <col min="4075" max="4075" width="5.125" style="58" customWidth="1"/>
    <col min="4076" max="4076" width="0.75" style="58" customWidth="1"/>
    <col min="4077" max="4077" width="10.75" style="58" customWidth="1"/>
    <col min="4078" max="4078" width="0.75" style="58" customWidth="1"/>
    <col min="4079" max="4079" width="10.75" style="58" customWidth="1"/>
    <col min="4080" max="4080" width="0.75" style="58" customWidth="1"/>
    <col min="4081" max="4081" width="10.75" style="58" customWidth="1"/>
    <col min="4082" max="4082" width="0.75" style="58" customWidth="1"/>
    <col min="4083" max="4083" width="10.75" style="58" customWidth="1"/>
    <col min="4084" max="4087" width="9" style="58"/>
    <col min="4088" max="4088" width="11.25" style="58" bestFit="1" customWidth="1"/>
    <col min="4089" max="4326" width="9" style="58"/>
    <col min="4327" max="4327" width="1.25" style="58" customWidth="1"/>
    <col min="4328" max="4329" width="0.875" style="58" customWidth="1"/>
    <col min="4330" max="4330" width="28" style="58" customWidth="1"/>
    <col min="4331" max="4331" width="5.125" style="58" customWidth="1"/>
    <col min="4332" max="4332" width="0.75" style="58" customWidth="1"/>
    <col min="4333" max="4333" width="10.75" style="58" customWidth="1"/>
    <col min="4334" max="4334" width="0.75" style="58" customWidth="1"/>
    <col min="4335" max="4335" width="10.75" style="58" customWidth="1"/>
    <col min="4336" max="4336" width="0.75" style="58" customWidth="1"/>
    <col min="4337" max="4337" width="10.75" style="58" customWidth="1"/>
    <col min="4338" max="4338" width="0.75" style="58" customWidth="1"/>
    <col min="4339" max="4339" width="10.75" style="58" customWidth="1"/>
    <col min="4340" max="4343" width="9" style="58"/>
    <col min="4344" max="4344" width="11.25" style="58" bestFit="1" customWidth="1"/>
    <col min="4345" max="4582" width="9" style="58"/>
    <col min="4583" max="4583" width="1.25" style="58" customWidth="1"/>
    <col min="4584" max="4585" width="0.875" style="58" customWidth="1"/>
    <col min="4586" max="4586" width="28" style="58" customWidth="1"/>
    <col min="4587" max="4587" width="5.125" style="58" customWidth="1"/>
    <col min="4588" max="4588" width="0.75" style="58" customWidth="1"/>
    <col min="4589" max="4589" width="10.75" style="58" customWidth="1"/>
    <col min="4590" max="4590" width="0.75" style="58" customWidth="1"/>
    <col min="4591" max="4591" width="10.75" style="58" customWidth="1"/>
    <col min="4592" max="4592" width="0.75" style="58" customWidth="1"/>
    <col min="4593" max="4593" width="10.75" style="58" customWidth="1"/>
    <col min="4594" max="4594" width="0.75" style="58" customWidth="1"/>
    <col min="4595" max="4595" width="10.75" style="58" customWidth="1"/>
    <col min="4596" max="4599" width="9" style="58"/>
    <col min="4600" max="4600" width="11.25" style="58" bestFit="1" customWidth="1"/>
    <col min="4601" max="4838" width="9" style="58"/>
    <col min="4839" max="4839" width="1.25" style="58" customWidth="1"/>
    <col min="4840" max="4841" width="0.875" style="58" customWidth="1"/>
    <col min="4842" max="4842" width="28" style="58" customWidth="1"/>
    <col min="4843" max="4843" width="5.125" style="58" customWidth="1"/>
    <col min="4844" max="4844" width="0.75" style="58" customWidth="1"/>
    <col min="4845" max="4845" width="10.75" style="58" customWidth="1"/>
    <col min="4846" max="4846" width="0.75" style="58" customWidth="1"/>
    <col min="4847" max="4847" width="10.75" style="58" customWidth="1"/>
    <col min="4848" max="4848" width="0.75" style="58" customWidth="1"/>
    <col min="4849" max="4849" width="10.75" style="58" customWidth="1"/>
    <col min="4850" max="4850" width="0.75" style="58" customWidth="1"/>
    <col min="4851" max="4851" width="10.75" style="58" customWidth="1"/>
    <col min="4852" max="4855" width="9" style="58"/>
    <col min="4856" max="4856" width="11.25" style="58" bestFit="1" customWidth="1"/>
    <col min="4857" max="5094" width="9" style="58"/>
    <col min="5095" max="5095" width="1.25" style="58" customWidth="1"/>
    <col min="5096" max="5097" width="0.875" style="58" customWidth="1"/>
    <col min="5098" max="5098" width="28" style="58" customWidth="1"/>
    <col min="5099" max="5099" width="5.125" style="58" customWidth="1"/>
    <col min="5100" max="5100" width="0.75" style="58" customWidth="1"/>
    <col min="5101" max="5101" width="10.75" style="58" customWidth="1"/>
    <col min="5102" max="5102" width="0.75" style="58" customWidth="1"/>
    <col min="5103" max="5103" width="10.75" style="58" customWidth="1"/>
    <col min="5104" max="5104" width="0.75" style="58" customWidth="1"/>
    <col min="5105" max="5105" width="10.75" style="58" customWidth="1"/>
    <col min="5106" max="5106" width="0.75" style="58" customWidth="1"/>
    <col min="5107" max="5107" width="10.75" style="58" customWidth="1"/>
    <col min="5108" max="5111" width="9" style="58"/>
    <col min="5112" max="5112" width="11.25" style="58" bestFit="1" customWidth="1"/>
    <col min="5113" max="5350" width="9" style="58"/>
    <col min="5351" max="5351" width="1.25" style="58" customWidth="1"/>
    <col min="5352" max="5353" width="0.875" style="58" customWidth="1"/>
    <col min="5354" max="5354" width="28" style="58" customWidth="1"/>
    <col min="5355" max="5355" width="5.125" style="58" customWidth="1"/>
    <col min="5356" max="5356" width="0.75" style="58" customWidth="1"/>
    <col min="5357" max="5357" width="10.75" style="58" customWidth="1"/>
    <col min="5358" max="5358" width="0.75" style="58" customWidth="1"/>
    <col min="5359" max="5359" width="10.75" style="58" customWidth="1"/>
    <col min="5360" max="5360" width="0.75" style="58" customWidth="1"/>
    <col min="5361" max="5361" width="10.75" style="58" customWidth="1"/>
    <col min="5362" max="5362" width="0.75" style="58" customWidth="1"/>
    <col min="5363" max="5363" width="10.75" style="58" customWidth="1"/>
    <col min="5364" max="5367" width="9" style="58"/>
    <col min="5368" max="5368" width="11.25" style="58" bestFit="1" customWidth="1"/>
    <col min="5369" max="5606" width="9" style="58"/>
    <col min="5607" max="5607" width="1.25" style="58" customWidth="1"/>
    <col min="5608" max="5609" width="0.875" style="58" customWidth="1"/>
    <col min="5610" max="5610" width="28" style="58" customWidth="1"/>
    <col min="5611" max="5611" width="5.125" style="58" customWidth="1"/>
    <col min="5612" max="5612" width="0.75" style="58" customWidth="1"/>
    <col min="5613" max="5613" width="10.75" style="58" customWidth="1"/>
    <col min="5614" max="5614" width="0.75" style="58" customWidth="1"/>
    <col min="5615" max="5615" width="10.75" style="58" customWidth="1"/>
    <col min="5616" max="5616" width="0.75" style="58" customWidth="1"/>
    <col min="5617" max="5617" width="10.75" style="58" customWidth="1"/>
    <col min="5618" max="5618" width="0.75" style="58" customWidth="1"/>
    <col min="5619" max="5619" width="10.75" style="58" customWidth="1"/>
    <col min="5620" max="5623" width="9" style="58"/>
    <col min="5624" max="5624" width="11.25" style="58" bestFit="1" customWidth="1"/>
    <col min="5625" max="5862" width="9" style="58"/>
    <col min="5863" max="5863" width="1.25" style="58" customWidth="1"/>
    <col min="5864" max="5865" width="0.875" style="58" customWidth="1"/>
    <col min="5866" max="5866" width="28" style="58" customWidth="1"/>
    <col min="5867" max="5867" width="5.125" style="58" customWidth="1"/>
    <col min="5868" max="5868" width="0.75" style="58" customWidth="1"/>
    <col min="5869" max="5869" width="10.75" style="58" customWidth="1"/>
    <col min="5870" max="5870" width="0.75" style="58" customWidth="1"/>
    <col min="5871" max="5871" width="10.75" style="58" customWidth="1"/>
    <col min="5872" max="5872" width="0.75" style="58" customWidth="1"/>
    <col min="5873" max="5873" width="10.75" style="58" customWidth="1"/>
    <col min="5874" max="5874" width="0.75" style="58" customWidth="1"/>
    <col min="5875" max="5875" width="10.75" style="58" customWidth="1"/>
    <col min="5876" max="5879" width="9" style="58"/>
    <col min="5880" max="5880" width="11.25" style="58" bestFit="1" customWidth="1"/>
    <col min="5881" max="6118" width="9" style="58"/>
    <col min="6119" max="6119" width="1.25" style="58" customWidth="1"/>
    <col min="6120" max="6121" width="0.875" style="58" customWidth="1"/>
    <col min="6122" max="6122" width="28" style="58" customWidth="1"/>
    <col min="6123" max="6123" width="5.125" style="58" customWidth="1"/>
    <col min="6124" max="6124" width="0.75" style="58" customWidth="1"/>
    <col min="6125" max="6125" width="10.75" style="58" customWidth="1"/>
    <col min="6126" max="6126" width="0.75" style="58" customWidth="1"/>
    <col min="6127" max="6127" width="10.75" style="58" customWidth="1"/>
    <col min="6128" max="6128" width="0.75" style="58" customWidth="1"/>
    <col min="6129" max="6129" width="10.75" style="58" customWidth="1"/>
    <col min="6130" max="6130" width="0.75" style="58" customWidth="1"/>
    <col min="6131" max="6131" width="10.75" style="58" customWidth="1"/>
    <col min="6132" max="6135" width="9" style="58"/>
    <col min="6136" max="6136" width="11.25" style="58" bestFit="1" customWidth="1"/>
    <col min="6137" max="6374" width="9" style="58"/>
    <col min="6375" max="6375" width="1.25" style="58" customWidth="1"/>
    <col min="6376" max="6377" width="0.875" style="58" customWidth="1"/>
    <col min="6378" max="6378" width="28" style="58" customWidth="1"/>
    <col min="6379" max="6379" width="5.125" style="58" customWidth="1"/>
    <col min="6380" max="6380" width="0.75" style="58" customWidth="1"/>
    <col min="6381" max="6381" width="10.75" style="58" customWidth="1"/>
    <col min="6382" max="6382" width="0.75" style="58" customWidth="1"/>
    <col min="6383" max="6383" width="10.75" style="58" customWidth="1"/>
    <col min="6384" max="6384" width="0.75" style="58" customWidth="1"/>
    <col min="6385" max="6385" width="10.75" style="58" customWidth="1"/>
    <col min="6386" max="6386" width="0.75" style="58" customWidth="1"/>
    <col min="6387" max="6387" width="10.75" style="58" customWidth="1"/>
    <col min="6388" max="6391" width="9" style="58"/>
    <col min="6392" max="6392" width="11.25" style="58" bestFit="1" customWidth="1"/>
    <col min="6393" max="6630" width="9" style="58"/>
    <col min="6631" max="6631" width="1.25" style="58" customWidth="1"/>
    <col min="6632" max="6633" width="0.875" style="58" customWidth="1"/>
    <col min="6634" max="6634" width="28" style="58" customWidth="1"/>
    <col min="6635" max="6635" width="5.125" style="58" customWidth="1"/>
    <col min="6636" max="6636" width="0.75" style="58" customWidth="1"/>
    <col min="6637" max="6637" width="10.75" style="58" customWidth="1"/>
    <col min="6638" max="6638" width="0.75" style="58" customWidth="1"/>
    <col min="6639" max="6639" width="10.75" style="58" customWidth="1"/>
    <col min="6640" max="6640" width="0.75" style="58" customWidth="1"/>
    <col min="6641" max="6641" width="10.75" style="58" customWidth="1"/>
    <col min="6642" max="6642" width="0.75" style="58" customWidth="1"/>
    <col min="6643" max="6643" width="10.75" style="58" customWidth="1"/>
    <col min="6644" max="6647" width="9" style="58"/>
    <col min="6648" max="6648" width="11.25" style="58" bestFit="1" customWidth="1"/>
    <col min="6649" max="6886" width="9" style="58"/>
    <col min="6887" max="6887" width="1.25" style="58" customWidth="1"/>
    <col min="6888" max="6889" width="0.875" style="58" customWidth="1"/>
    <col min="6890" max="6890" width="28" style="58" customWidth="1"/>
    <col min="6891" max="6891" width="5.125" style="58" customWidth="1"/>
    <col min="6892" max="6892" width="0.75" style="58" customWidth="1"/>
    <col min="6893" max="6893" width="10.75" style="58" customWidth="1"/>
    <col min="6894" max="6894" width="0.75" style="58" customWidth="1"/>
    <col min="6895" max="6895" width="10.75" style="58" customWidth="1"/>
    <col min="6896" max="6896" width="0.75" style="58" customWidth="1"/>
    <col min="6897" max="6897" width="10.75" style="58" customWidth="1"/>
    <col min="6898" max="6898" width="0.75" style="58" customWidth="1"/>
    <col min="6899" max="6899" width="10.75" style="58" customWidth="1"/>
    <col min="6900" max="6903" width="9" style="58"/>
    <col min="6904" max="6904" width="11.25" style="58" bestFit="1" customWidth="1"/>
    <col min="6905" max="7142" width="9" style="58"/>
    <col min="7143" max="7143" width="1.25" style="58" customWidth="1"/>
    <col min="7144" max="7145" width="0.875" style="58" customWidth="1"/>
    <col min="7146" max="7146" width="28" style="58" customWidth="1"/>
    <col min="7147" max="7147" width="5.125" style="58" customWidth="1"/>
    <col min="7148" max="7148" width="0.75" style="58" customWidth="1"/>
    <col min="7149" max="7149" width="10.75" style="58" customWidth="1"/>
    <col min="7150" max="7150" width="0.75" style="58" customWidth="1"/>
    <col min="7151" max="7151" width="10.75" style="58" customWidth="1"/>
    <col min="7152" max="7152" width="0.75" style="58" customWidth="1"/>
    <col min="7153" max="7153" width="10.75" style="58" customWidth="1"/>
    <col min="7154" max="7154" width="0.75" style="58" customWidth="1"/>
    <col min="7155" max="7155" width="10.75" style="58" customWidth="1"/>
    <col min="7156" max="7159" width="9" style="58"/>
    <col min="7160" max="7160" width="11.25" style="58" bestFit="1" customWidth="1"/>
    <col min="7161" max="7398" width="9" style="58"/>
    <col min="7399" max="7399" width="1.25" style="58" customWidth="1"/>
    <col min="7400" max="7401" width="0.875" style="58" customWidth="1"/>
    <col min="7402" max="7402" width="28" style="58" customWidth="1"/>
    <col min="7403" max="7403" width="5.125" style="58" customWidth="1"/>
    <col min="7404" max="7404" width="0.75" style="58" customWidth="1"/>
    <col min="7405" max="7405" width="10.75" style="58" customWidth="1"/>
    <col min="7406" max="7406" width="0.75" style="58" customWidth="1"/>
    <col min="7407" max="7407" width="10.75" style="58" customWidth="1"/>
    <col min="7408" max="7408" width="0.75" style="58" customWidth="1"/>
    <col min="7409" max="7409" width="10.75" style="58" customWidth="1"/>
    <col min="7410" max="7410" width="0.75" style="58" customWidth="1"/>
    <col min="7411" max="7411" width="10.75" style="58" customWidth="1"/>
    <col min="7412" max="7415" width="9" style="58"/>
    <col min="7416" max="7416" width="11.25" style="58" bestFit="1" customWidth="1"/>
    <col min="7417" max="7654" width="9" style="58"/>
    <col min="7655" max="7655" width="1.25" style="58" customWidth="1"/>
    <col min="7656" max="7657" width="0.875" style="58" customWidth="1"/>
    <col min="7658" max="7658" width="28" style="58" customWidth="1"/>
    <col min="7659" max="7659" width="5.125" style="58" customWidth="1"/>
    <col min="7660" max="7660" width="0.75" style="58" customWidth="1"/>
    <col min="7661" max="7661" width="10.75" style="58" customWidth="1"/>
    <col min="7662" max="7662" width="0.75" style="58" customWidth="1"/>
    <col min="7663" max="7663" width="10.75" style="58" customWidth="1"/>
    <col min="7664" max="7664" width="0.75" style="58" customWidth="1"/>
    <col min="7665" max="7665" width="10.75" style="58" customWidth="1"/>
    <col min="7666" max="7666" width="0.75" style="58" customWidth="1"/>
    <col min="7667" max="7667" width="10.75" style="58" customWidth="1"/>
    <col min="7668" max="7671" width="9" style="58"/>
    <col min="7672" max="7672" width="11.25" style="58" bestFit="1" customWidth="1"/>
    <col min="7673" max="7910" width="9" style="58"/>
    <col min="7911" max="7911" width="1.25" style="58" customWidth="1"/>
    <col min="7912" max="7913" width="0.875" style="58" customWidth="1"/>
    <col min="7914" max="7914" width="28" style="58" customWidth="1"/>
    <col min="7915" max="7915" width="5.125" style="58" customWidth="1"/>
    <col min="7916" max="7916" width="0.75" style="58" customWidth="1"/>
    <col min="7917" max="7917" width="10.75" style="58" customWidth="1"/>
    <col min="7918" max="7918" width="0.75" style="58" customWidth="1"/>
    <col min="7919" max="7919" width="10.75" style="58" customWidth="1"/>
    <col min="7920" max="7920" width="0.75" style="58" customWidth="1"/>
    <col min="7921" max="7921" width="10.75" style="58" customWidth="1"/>
    <col min="7922" max="7922" width="0.75" style="58" customWidth="1"/>
    <col min="7923" max="7923" width="10.75" style="58" customWidth="1"/>
    <col min="7924" max="7927" width="9" style="58"/>
    <col min="7928" max="7928" width="11.25" style="58" bestFit="1" customWidth="1"/>
    <col min="7929" max="8166" width="9" style="58"/>
    <col min="8167" max="8167" width="1.25" style="58" customWidth="1"/>
    <col min="8168" max="8169" width="0.875" style="58" customWidth="1"/>
    <col min="8170" max="8170" width="28" style="58" customWidth="1"/>
    <col min="8171" max="8171" width="5.125" style="58" customWidth="1"/>
    <col min="8172" max="8172" width="0.75" style="58" customWidth="1"/>
    <col min="8173" max="8173" width="10.75" style="58" customWidth="1"/>
    <col min="8174" max="8174" width="0.75" style="58" customWidth="1"/>
    <col min="8175" max="8175" width="10.75" style="58" customWidth="1"/>
    <col min="8176" max="8176" width="0.75" style="58" customWidth="1"/>
    <col min="8177" max="8177" width="10.75" style="58" customWidth="1"/>
    <col min="8178" max="8178" width="0.75" style="58" customWidth="1"/>
    <col min="8179" max="8179" width="10.75" style="58" customWidth="1"/>
    <col min="8180" max="8183" width="9" style="58"/>
    <col min="8184" max="8184" width="11.25" style="58" bestFit="1" customWidth="1"/>
    <col min="8185" max="8422" width="9" style="58"/>
    <col min="8423" max="8423" width="1.25" style="58" customWidth="1"/>
    <col min="8424" max="8425" width="0.875" style="58" customWidth="1"/>
    <col min="8426" max="8426" width="28" style="58" customWidth="1"/>
    <col min="8427" max="8427" width="5.125" style="58" customWidth="1"/>
    <col min="8428" max="8428" width="0.75" style="58" customWidth="1"/>
    <col min="8429" max="8429" width="10.75" style="58" customWidth="1"/>
    <col min="8430" max="8430" width="0.75" style="58" customWidth="1"/>
    <col min="8431" max="8431" width="10.75" style="58" customWidth="1"/>
    <col min="8432" max="8432" width="0.75" style="58" customWidth="1"/>
    <col min="8433" max="8433" width="10.75" style="58" customWidth="1"/>
    <col min="8434" max="8434" width="0.75" style="58" customWidth="1"/>
    <col min="8435" max="8435" width="10.75" style="58" customWidth="1"/>
    <col min="8436" max="8439" width="9" style="58"/>
    <col min="8440" max="8440" width="11.25" style="58" bestFit="1" customWidth="1"/>
    <col min="8441" max="8678" width="9" style="58"/>
    <col min="8679" max="8679" width="1.25" style="58" customWidth="1"/>
    <col min="8680" max="8681" width="0.875" style="58" customWidth="1"/>
    <col min="8682" max="8682" width="28" style="58" customWidth="1"/>
    <col min="8683" max="8683" width="5.125" style="58" customWidth="1"/>
    <col min="8684" max="8684" width="0.75" style="58" customWidth="1"/>
    <col min="8685" max="8685" width="10.75" style="58" customWidth="1"/>
    <col min="8686" max="8686" width="0.75" style="58" customWidth="1"/>
    <col min="8687" max="8687" width="10.75" style="58" customWidth="1"/>
    <col min="8688" max="8688" width="0.75" style="58" customWidth="1"/>
    <col min="8689" max="8689" width="10.75" style="58" customWidth="1"/>
    <col min="8690" max="8690" width="0.75" style="58" customWidth="1"/>
    <col min="8691" max="8691" width="10.75" style="58" customWidth="1"/>
    <col min="8692" max="8695" width="9" style="58"/>
    <col min="8696" max="8696" width="11.25" style="58" bestFit="1" customWidth="1"/>
    <col min="8697" max="8934" width="9" style="58"/>
    <col min="8935" max="8935" width="1.25" style="58" customWidth="1"/>
    <col min="8936" max="8937" width="0.875" style="58" customWidth="1"/>
    <col min="8938" max="8938" width="28" style="58" customWidth="1"/>
    <col min="8939" max="8939" width="5.125" style="58" customWidth="1"/>
    <col min="8940" max="8940" width="0.75" style="58" customWidth="1"/>
    <col min="8941" max="8941" width="10.75" style="58" customWidth="1"/>
    <col min="8942" max="8942" width="0.75" style="58" customWidth="1"/>
    <col min="8943" max="8943" width="10.75" style="58" customWidth="1"/>
    <col min="8944" max="8944" width="0.75" style="58" customWidth="1"/>
    <col min="8945" max="8945" width="10.75" style="58" customWidth="1"/>
    <col min="8946" max="8946" width="0.75" style="58" customWidth="1"/>
    <col min="8947" max="8947" width="10.75" style="58" customWidth="1"/>
    <col min="8948" max="8951" width="9" style="58"/>
    <col min="8952" max="8952" width="11.25" style="58" bestFit="1" customWidth="1"/>
    <col min="8953" max="9190" width="9" style="58"/>
    <col min="9191" max="9191" width="1.25" style="58" customWidth="1"/>
    <col min="9192" max="9193" width="0.875" style="58" customWidth="1"/>
    <col min="9194" max="9194" width="28" style="58" customWidth="1"/>
    <col min="9195" max="9195" width="5.125" style="58" customWidth="1"/>
    <col min="9196" max="9196" width="0.75" style="58" customWidth="1"/>
    <col min="9197" max="9197" width="10.75" style="58" customWidth="1"/>
    <col min="9198" max="9198" width="0.75" style="58" customWidth="1"/>
    <col min="9199" max="9199" width="10.75" style="58" customWidth="1"/>
    <col min="9200" max="9200" width="0.75" style="58" customWidth="1"/>
    <col min="9201" max="9201" width="10.75" style="58" customWidth="1"/>
    <col min="9202" max="9202" width="0.75" style="58" customWidth="1"/>
    <col min="9203" max="9203" width="10.75" style="58" customWidth="1"/>
    <col min="9204" max="9207" width="9" style="58"/>
    <col min="9208" max="9208" width="11.25" style="58" bestFit="1" customWidth="1"/>
    <col min="9209" max="9446" width="9" style="58"/>
    <col min="9447" max="9447" width="1.25" style="58" customWidth="1"/>
    <col min="9448" max="9449" width="0.875" style="58" customWidth="1"/>
    <col min="9450" max="9450" width="28" style="58" customWidth="1"/>
    <col min="9451" max="9451" width="5.125" style="58" customWidth="1"/>
    <col min="9452" max="9452" width="0.75" style="58" customWidth="1"/>
    <col min="9453" max="9453" width="10.75" style="58" customWidth="1"/>
    <col min="9454" max="9454" width="0.75" style="58" customWidth="1"/>
    <col min="9455" max="9455" width="10.75" style="58" customWidth="1"/>
    <col min="9456" max="9456" width="0.75" style="58" customWidth="1"/>
    <col min="9457" max="9457" width="10.75" style="58" customWidth="1"/>
    <col min="9458" max="9458" width="0.75" style="58" customWidth="1"/>
    <col min="9459" max="9459" width="10.75" style="58" customWidth="1"/>
    <col min="9460" max="9463" width="9" style="58"/>
    <col min="9464" max="9464" width="11.25" style="58" bestFit="1" customWidth="1"/>
    <col min="9465" max="9702" width="9" style="58"/>
    <col min="9703" max="9703" width="1.25" style="58" customWidth="1"/>
    <col min="9704" max="9705" width="0.875" style="58" customWidth="1"/>
    <col min="9706" max="9706" width="28" style="58" customWidth="1"/>
    <col min="9707" max="9707" width="5.125" style="58" customWidth="1"/>
    <col min="9708" max="9708" width="0.75" style="58" customWidth="1"/>
    <col min="9709" max="9709" width="10.75" style="58" customWidth="1"/>
    <col min="9710" max="9710" width="0.75" style="58" customWidth="1"/>
    <col min="9711" max="9711" width="10.75" style="58" customWidth="1"/>
    <col min="9712" max="9712" width="0.75" style="58" customWidth="1"/>
    <col min="9713" max="9713" width="10.75" style="58" customWidth="1"/>
    <col min="9714" max="9714" width="0.75" style="58" customWidth="1"/>
    <col min="9715" max="9715" width="10.75" style="58" customWidth="1"/>
    <col min="9716" max="9719" width="9" style="58"/>
    <col min="9720" max="9720" width="11.25" style="58" bestFit="1" customWidth="1"/>
    <col min="9721" max="9958" width="9" style="58"/>
    <col min="9959" max="9959" width="1.25" style="58" customWidth="1"/>
    <col min="9960" max="9961" width="0.875" style="58" customWidth="1"/>
    <col min="9962" max="9962" width="28" style="58" customWidth="1"/>
    <col min="9963" max="9963" width="5.125" style="58" customWidth="1"/>
    <col min="9964" max="9964" width="0.75" style="58" customWidth="1"/>
    <col min="9965" max="9965" width="10.75" style="58" customWidth="1"/>
    <col min="9966" max="9966" width="0.75" style="58" customWidth="1"/>
    <col min="9967" max="9967" width="10.75" style="58" customWidth="1"/>
    <col min="9968" max="9968" width="0.75" style="58" customWidth="1"/>
    <col min="9969" max="9969" width="10.75" style="58" customWidth="1"/>
    <col min="9970" max="9970" width="0.75" style="58" customWidth="1"/>
    <col min="9971" max="9971" width="10.75" style="58" customWidth="1"/>
    <col min="9972" max="9975" width="9" style="58"/>
    <col min="9976" max="9976" width="11.25" style="58" bestFit="1" customWidth="1"/>
    <col min="9977" max="10214" width="9" style="58"/>
    <col min="10215" max="10215" width="1.25" style="58" customWidth="1"/>
    <col min="10216" max="10217" width="0.875" style="58" customWidth="1"/>
    <col min="10218" max="10218" width="28" style="58" customWidth="1"/>
    <col min="10219" max="10219" width="5.125" style="58" customWidth="1"/>
    <col min="10220" max="10220" width="0.75" style="58" customWidth="1"/>
    <col min="10221" max="10221" width="10.75" style="58" customWidth="1"/>
    <col min="10222" max="10222" width="0.75" style="58" customWidth="1"/>
    <col min="10223" max="10223" width="10.75" style="58" customWidth="1"/>
    <col min="10224" max="10224" width="0.75" style="58" customWidth="1"/>
    <col min="10225" max="10225" width="10.75" style="58" customWidth="1"/>
    <col min="10226" max="10226" width="0.75" style="58" customWidth="1"/>
    <col min="10227" max="10227" width="10.75" style="58" customWidth="1"/>
    <col min="10228" max="10231" width="9" style="58"/>
    <col min="10232" max="10232" width="11.25" style="58" bestFit="1" customWidth="1"/>
    <col min="10233" max="10470" width="9" style="58"/>
    <col min="10471" max="10471" width="1.25" style="58" customWidth="1"/>
    <col min="10472" max="10473" width="0.875" style="58" customWidth="1"/>
    <col min="10474" max="10474" width="28" style="58" customWidth="1"/>
    <col min="10475" max="10475" width="5.125" style="58" customWidth="1"/>
    <col min="10476" max="10476" width="0.75" style="58" customWidth="1"/>
    <col min="10477" max="10477" width="10.75" style="58" customWidth="1"/>
    <col min="10478" max="10478" width="0.75" style="58" customWidth="1"/>
    <col min="10479" max="10479" width="10.75" style="58" customWidth="1"/>
    <col min="10480" max="10480" width="0.75" style="58" customWidth="1"/>
    <col min="10481" max="10481" width="10.75" style="58" customWidth="1"/>
    <col min="10482" max="10482" width="0.75" style="58" customWidth="1"/>
    <col min="10483" max="10483" width="10.75" style="58" customWidth="1"/>
    <col min="10484" max="10487" width="9" style="58"/>
    <col min="10488" max="10488" width="11.25" style="58" bestFit="1" customWidth="1"/>
    <col min="10489" max="10726" width="9" style="58"/>
    <col min="10727" max="10727" width="1.25" style="58" customWidth="1"/>
    <col min="10728" max="10729" width="0.875" style="58" customWidth="1"/>
    <col min="10730" max="10730" width="28" style="58" customWidth="1"/>
    <col min="10731" max="10731" width="5.125" style="58" customWidth="1"/>
    <col min="10732" max="10732" width="0.75" style="58" customWidth="1"/>
    <col min="10733" max="10733" width="10.75" style="58" customWidth="1"/>
    <col min="10734" max="10734" width="0.75" style="58" customWidth="1"/>
    <col min="10735" max="10735" width="10.75" style="58" customWidth="1"/>
    <col min="10736" max="10736" width="0.75" style="58" customWidth="1"/>
    <col min="10737" max="10737" width="10.75" style="58" customWidth="1"/>
    <col min="10738" max="10738" width="0.75" style="58" customWidth="1"/>
    <col min="10739" max="10739" width="10.75" style="58" customWidth="1"/>
    <col min="10740" max="10743" width="9" style="58"/>
    <col min="10744" max="10744" width="11.25" style="58" bestFit="1" customWidth="1"/>
    <col min="10745" max="10982" width="9" style="58"/>
    <col min="10983" max="10983" width="1.25" style="58" customWidth="1"/>
    <col min="10984" max="10985" width="0.875" style="58" customWidth="1"/>
    <col min="10986" max="10986" width="28" style="58" customWidth="1"/>
    <col min="10987" max="10987" width="5.125" style="58" customWidth="1"/>
    <col min="10988" max="10988" width="0.75" style="58" customWidth="1"/>
    <col min="10989" max="10989" width="10.75" style="58" customWidth="1"/>
    <col min="10990" max="10990" width="0.75" style="58" customWidth="1"/>
    <col min="10991" max="10991" width="10.75" style="58" customWidth="1"/>
    <col min="10992" max="10992" width="0.75" style="58" customWidth="1"/>
    <col min="10993" max="10993" width="10.75" style="58" customWidth="1"/>
    <col min="10994" max="10994" width="0.75" style="58" customWidth="1"/>
    <col min="10995" max="10995" width="10.75" style="58" customWidth="1"/>
    <col min="10996" max="10999" width="9" style="58"/>
    <col min="11000" max="11000" width="11.25" style="58" bestFit="1" customWidth="1"/>
    <col min="11001" max="11238" width="9" style="58"/>
    <col min="11239" max="11239" width="1.25" style="58" customWidth="1"/>
    <col min="11240" max="11241" width="0.875" style="58" customWidth="1"/>
    <col min="11242" max="11242" width="28" style="58" customWidth="1"/>
    <col min="11243" max="11243" width="5.125" style="58" customWidth="1"/>
    <col min="11244" max="11244" width="0.75" style="58" customWidth="1"/>
    <col min="11245" max="11245" width="10.75" style="58" customWidth="1"/>
    <col min="11246" max="11246" width="0.75" style="58" customWidth="1"/>
    <col min="11247" max="11247" width="10.75" style="58" customWidth="1"/>
    <col min="11248" max="11248" width="0.75" style="58" customWidth="1"/>
    <col min="11249" max="11249" width="10.75" style="58" customWidth="1"/>
    <col min="11250" max="11250" width="0.75" style="58" customWidth="1"/>
    <col min="11251" max="11251" width="10.75" style="58" customWidth="1"/>
    <col min="11252" max="11255" width="9" style="58"/>
    <col min="11256" max="11256" width="11.25" style="58" bestFit="1" customWidth="1"/>
    <col min="11257" max="11494" width="9" style="58"/>
    <col min="11495" max="11495" width="1.25" style="58" customWidth="1"/>
    <col min="11496" max="11497" width="0.875" style="58" customWidth="1"/>
    <col min="11498" max="11498" width="28" style="58" customWidth="1"/>
    <col min="11499" max="11499" width="5.125" style="58" customWidth="1"/>
    <col min="11500" max="11500" width="0.75" style="58" customWidth="1"/>
    <col min="11501" max="11501" width="10.75" style="58" customWidth="1"/>
    <col min="11502" max="11502" width="0.75" style="58" customWidth="1"/>
    <col min="11503" max="11503" width="10.75" style="58" customWidth="1"/>
    <col min="11504" max="11504" width="0.75" style="58" customWidth="1"/>
    <col min="11505" max="11505" width="10.75" style="58" customWidth="1"/>
    <col min="11506" max="11506" width="0.75" style="58" customWidth="1"/>
    <col min="11507" max="11507" width="10.75" style="58" customWidth="1"/>
    <col min="11508" max="11511" width="9" style="58"/>
    <col min="11512" max="11512" width="11.25" style="58" bestFit="1" customWidth="1"/>
    <col min="11513" max="11750" width="9" style="58"/>
    <col min="11751" max="11751" width="1.25" style="58" customWidth="1"/>
    <col min="11752" max="11753" width="0.875" style="58" customWidth="1"/>
    <col min="11754" max="11754" width="28" style="58" customWidth="1"/>
    <col min="11755" max="11755" width="5.125" style="58" customWidth="1"/>
    <col min="11756" max="11756" width="0.75" style="58" customWidth="1"/>
    <col min="11757" max="11757" width="10.75" style="58" customWidth="1"/>
    <col min="11758" max="11758" width="0.75" style="58" customWidth="1"/>
    <col min="11759" max="11759" width="10.75" style="58" customWidth="1"/>
    <col min="11760" max="11760" width="0.75" style="58" customWidth="1"/>
    <col min="11761" max="11761" width="10.75" style="58" customWidth="1"/>
    <col min="11762" max="11762" width="0.75" style="58" customWidth="1"/>
    <col min="11763" max="11763" width="10.75" style="58" customWidth="1"/>
    <col min="11764" max="11767" width="9" style="58"/>
    <col min="11768" max="11768" width="11.25" style="58" bestFit="1" customWidth="1"/>
    <col min="11769" max="12006" width="9" style="58"/>
    <col min="12007" max="12007" width="1.25" style="58" customWidth="1"/>
    <col min="12008" max="12009" width="0.875" style="58" customWidth="1"/>
    <col min="12010" max="12010" width="28" style="58" customWidth="1"/>
    <col min="12011" max="12011" width="5.125" style="58" customWidth="1"/>
    <col min="12012" max="12012" width="0.75" style="58" customWidth="1"/>
    <col min="12013" max="12013" width="10.75" style="58" customWidth="1"/>
    <col min="12014" max="12014" width="0.75" style="58" customWidth="1"/>
    <col min="12015" max="12015" width="10.75" style="58" customWidth="1"/>
    <col min="12016" max="12016" width="0.75" style="58" customWidth="1"/>
    <col min="12017" max="12017" width="10.75" style="58" customWidth="1"/>
    <col min="12018" max="12018" width="0.75" style="58" customWidth="1"/>
    <col min="12019" max="12019" width="10.75" style="58" customWidth="1"/>
    <col min="12020" max="12023" width="9" style="58"/>
    <col min="12024" max="12024" width="11.25" style="58" bestFit="1" customWidth="1"/>
    <col min="12025" max="12262" width="9" style="58"/>
    <col min="12263" max="12263" width="1.25" style="58" customWidth="1"/>
    <col min="12264" max="12265" width="0.875" style="58" customWidth="1"/>
    <col min="12266" max="12266" width="28" style="58" customWidth="1"/>
    <col min="12267" max="12267" width="5.125" style="58" customWidth="1"/>
    <col min="12268" max="12268" width="0.75" style="58" customWidth="1"/>
    <col min="12269" max="12269" width="10.75" style="58" customWidth="1"/>
    <col min="12270" max="12270" width="0.75" style="58" customWidth="1"/>
    <col min="12271" max="12271" width="10.75" style="58" customWidth="1"/>
    <col min="12272" max="12272" width="0.75" style="58" customWidth="1"/>
    <col min="12273" max="12273" width="10.75" style="58" customWidth="1"/>
    <col min="12274" max="12274" width="0.75" style="58" customWidth="1"/>
    <col min="12275" max="12275" width="10.75" style="58" customWidth="1"/>
    <col min="12276" max="12279" width="9" style="58"/>
    <col min="12280" max="12280" width="11.25" style="58" bestFit="1" customWidth="1"/>
    <col min="12281" max="12518" width="9" style="58"/>
    <col min="12519" max="12519" width="1.25" style="58" customWidth="1"/>
    <col min="12520" max="12521" width="0.875" style="58" customWidth="1"/>
    <col min="12522" max="12522" width="28" style="58" customWidth="1"/>
    <col min="12523" max="12523" width="5.125" style="58" customWidth="1"/>
    <col min="12524" max="12524" width="0.75" style="58" customWidth="1"/>
    <col min="12525" max="12525" width="10.75" style="58" customWidth="1"/>
    <col min="12526" max="12526" width="0.75" style="58" customWidth="1"/>
    <col min="12527" max="12527" width="10.75" style="58" customWidth="1"/>
    <col min="12528" max="12528" width="0.75" style="58" customWidth="1"/>
    <col min="12529" max="12529" width="10.75" style="58" customWidth="1"/>
    <col min="12530" max="12530" width="0.75" style="58" customWidth="1"/>
    <col min="12531" max="12531" width="10.75" style="58" customWidth="1"/>
    <col min="12532" max="12535" width="9" style="58"/>
    <col min="12536" max="12536" width="11.25" style="58" bestFit="1" customWidth="1"/>
    <col min="12537" max="12774" width="9" style="58"/>
    <col min="12775" max="12775" width="1.25" style="58" customWidth="1"/>
    <col min="12776" max="12777" width="0.875" style="58" customWidth="1"/>
    <col min="12778" max="12778" width="28" style="58" customWidth="1"/>
    <col min="12779" max="12779" width="5.125" style="58" customWidth="1"/>
    <col min="12780" max="12780" width="0.75" style="58" customWidth="1"/>
    <col min="12781" max="12781" width="10.75" style="58" customWidth="1"/>
    <col min="12782" max="12782" width="0.75" style="58" customWidth="1"/>
    <col min="12783" max="12783" width="10.75" style="58" customWidth="1"/>
    <col min="12784" max="12784" width="0.75" style="58" customWidth="1"/>
    <col min="12785" max="12785" width="10.75" style="58" customWidth="1"/>
    <col min="12786" max="12786" width="0.75" style="58" customWidth="1"/>
    <col min="12787" max="12787" width="10.75" style="58" customWidth="1"/>
    <col min="12788" max="12791" width="9" style="58"/>
    <col min="12792" max="12792" width="11.25" style="58" bestFit="1" customWidth="1"/>
    <col min="12793" max="13030" width="9" style="58"/>
    <col min="13031" max="13031" width="1.25" style="58" customWidth="1"/>
    <col min="13032" max="13033" width="0.875" style="58" customWidth="1"/>
    <col min="13034" max="13034" width="28" style="58" customWidth="1"/>
    <col min="13035" max="13035" width="5.125" style="58" customWidth="1"/>
    <col min="13036" max="13036" width="0.75" style="58" customWidth="1"/>
    <col min="13037" max="13037" width="10.75" style="58" customWidth="1"/>
    <col min="13038" max="13038" width="0.75" style="58" customWidth="1"/>
    <col min="13039" max="13039" width="10.75" style="58" customWidth="1"/>
    <col min="13040" max="13040" width="0.75" style="58" customWidth="1"/>
    <col min="13041" max="13041" width="10.75" style="58" customWidth="1"/>
    <col min="13042" max="13042" width="0.75" style="58" customWidth="1"/>
    <col min="13043" max="13043" width="10.75" style="58" customWidth="1"/>
    <col min="13044" max="13047" width="9" style="58"/>
    <col min="13048" max="13048" width="11.25" style="58" bestFit="1" customWidth="1"/>
    <col min="13049" max="13286" width="9" style="58"/>
    <col min="13287" max="13287" width="1.25" style="58" customWidth="1"/>
    <col min="13288" max="13289" width="0.875" style="58" customWidth="1"/>
    <col min="13290" max="13290" width="28" style="58" customWidth="1"/>
    <col min="13291" max="13291" width="5.125" style="58" customWidth="1"/>
    <col min="13292" max="13292" width="0.75" style="58" customWidth="1"/>
    <col min="13293" max="13293" width="10.75" style="58" customWidth="1"/>
    <col min="13294" max="13294" width="0.75" style="58" customWidth="1"/>
    <col min="13295" max="13295" width="10.75" style="58" customWidth="1"/>
    <col min="13296" max="13296" width="0.75" style="58" customWidth="1"/>
    <col min="13297" max="13297" width="10.75" style="58" customWidth="1"/>
    <col min="13298" max="13298" width="0.75" style="58" customWidth="1"/>
    <col min="13299" max="13299" width="10.75" style="58" customWidth="1"/>
    <col min="13300" max="13303" width="9" style="58"/>
    <col min="13304" max="13304" width="11.25" style="58" bestFit="1" customWidth="1"/>
    <col min="13305" max="13542" width="9" style="58"/>
    <col min="13543" max="13543" width="1.25" style="58" customWidth="1"/>
    <col min="13544" max="13545" width="0.875" style="58" customWidth="1"/>
    <col min="13546" max="13546" width="28" style="58" customWidth="1"/>
    <col min="13547" max="13547" width="5.125" style="58" customWidth="1"/>
    <col min="13548" max="13548" width="0.75" style="58" customWidth="1"/>
    <col min="13549" max="13549" width="10.75" style="58" customWidth="1"/>
    <col min="13550" max="13550" width="0.75" style="58" customWidth="1"/>
    <col min="13551" max="13551" width="10.75" style="58" customWidth="1"/>
    <col min="13552" max="13552" width="0.75" style="58" customWidth="1"/>
    <col min="13553" max="13553" width="10.75" style="58" customWidth="1"/>
    <col min="13554" max="13554" width="0.75" style="58" customWidth="1"/>
    <col min="13555" max="13555" width="10.75" style="58" customWidth="1"/>
    <col min="13556" max="13559" width="9" style="58"/>
    <col min="13560" max="13560" width="11.25" style="58" bestFit="1" customWidth="1"/>
    <col min="13561" max="13798" width="9" style="58"/>
    <col min="13799" max="13799" width="1.25" style="58" customWidth="1"/>
    <col min="13800" max="13801" width="0.875" style="58" customWidth="1"/>
    <col min="13802" max="13802" width="28" style="58" customWidth="1"/>
    <col min="13803" max="13803" width="5.125" style="58" customWidth="1"/>
    <col min="13804" max="13804" width="0.75" style="58" customWidth="1"/>
    <col min="13805" max="13805" width="10.75" style="58" customWidth="1"/>
    <col min="13806" max="13806" width="0.75" style="58" customWidth="1"/>
    <col min="13807" max="13807" width="10.75" style="58" customWidth="1"/>
    <col min="13808" max="13808" width="0.75" style="58" customWidth="1"/>
    <col min="13809" max="13809" width="10.75" style="58" customWidth="1"/>
    <col min="13810" max="13810" width="0.75" style="58" customWidth="1"/>
    <col min="13811" max="13811" width="10.75" style="58" customWidth="1"/>
    <col min="13812" max="13815" width="9" style="58"/>
    <col min="13816" max="13816" width="11.25" style="58" bestFit="1" customWidth="1"/>
    <col min="13817" max="14054" width="9" style="58"/>
    <col min="14055" max="14055" width="1.25" style="58" customWidth="1"/>
    <col min="14056" max="14057" width="0.875" style="58" customWidth="1"/>
    <col min="14058" max="14058" width="28" style="58" customWidth="1"/>
    <col min="14059" max="14059" width="5.125" style="58" customWidth="1"/>
    <col min="14060" max="14060" width="0.75" style="58" customWidth="1"/>
    <col min="14061" max="14061" width="10.75" style="58" customWidth="1"/>
    <col min="14062" max="14062" width="0.75" style="58" customWidth="1"/>
    <col min="14063" max="14063" width="10.75" style="58" customWidth="1"/>
    <col min="14064" max="14064" width="0.75" style="58" customWidth="1"/>
    <col min="14065" max="14065" width="10.75" style="58" customWidth="1"/>
    <col min="14066" max="14066" width="0.75" style="58" customWidth="1"/>
    <col min="14067" max="14067" width="10.75" style="58" customWidth="1"/>
    <col min="14068" max="14071" width="9" style="58"/>
    <col min="14072" max="14072" width="11.25" style="58" bestFit="1" customWidth="1"/>
    <col min="14073" max="14310" width="9" style="58"/>
    <col min="14311" max="14311" width="1.25" style="58" customWidth="1"/>
    <col min="14312" max="14313" width="0.875" style="58" customWidth="1"/>
    <col min="14314" max="14314" width="28" style="58" customWidth="1"/>
    <col min="14315" max="14315" width="5.125" style="58" customWidth="1"/>
    <col min="14316" max="14316" width="0.75" style="58" customWidth="1"/>
    <col min="14317" max="14317" width="10.75" style="58" customWidth="1"/>
    <col min="14318" max="14318" width="0.75" style="58" customWidth="1"/>
    <col min="14319" max="14319" width="10.75" style="58" customWidth="1"/>
    <col min="14320" max="14320" width="0.75" style="58" customWidth="1"/>
    <col min="14321" max="14321" width="10.75" style="58" customWidth="1"/>
    <col min="14322" max="14322" width="0.75" style="58" customWidth="1"/>
    <col min="14323" max="14323" width="10.75" style="58" customWidth="1"/>
    <col min="14324" max="14327" width="9" style="58"/>
    <col min="14328" max="14328" width="11.25" style="58" bestFit="1" customWidth="1"/>
    <col min="14329" max="14566" width="9" style="58"/>
    <col min="14567" max="14567" width="1.25" style="58" customWidth="1"/>
    <col min="14568" max="14569" width="0.875" style="58" customWidth="1"/>
    <col min="14570" max="14570" width="28" style="58" customWidth="1"/>
    <col min="14571" max="14571" width="5.125" style="58" customWidth="1"/>
    <col min="14572" max="14572" width="0.75" style="58" customWidth="1"/>
    <col min="14573" max="14573" width="10.75" style="58" customWidth="1"/>
    <col min="14574" max="14574" width="0.75" style="58" customWidth="1"/>
    <col min="14575" max="14575" width="10.75" style="58" customWidth="1"/>
    <col min="14576" max="14576" width="0.75" style="58" customWidth="1"/>
    <col min="14577" max="14577" width="10.75" style="58" customWidth="1"/>
    <col min="14578" max="14578" width="0.75" style="58" customWidth="1"/>
    <col min="14579" max="14579" width="10.75" style="58" customWidth="1"/>
    <col min="14580" max="14583" width="9" style="58"/>
    <col min="14584" max="14584" width="11.25" style="58" bestFit="1" customWidth="1"/>
    <col min="14585" max="14822" width="9" style="58"/>
    <col min="14823" max="14823" width="1.25" style="58" customWidth="1"/>
    <col min="14824" max="14825" width="0.875" style="58" customWidth="1"/>
    <col min="14826" max="14826" width="28" style="58" customWidth="1"/>
    <col min="14827" max="14827" width="5.125" style="58" customWidth="1"/>
    <col min="14828" max="14828" width="0.75" style="58" customWidth="1"/>
    <col min="14829" max="14829" width="10.75" style="58" customWidth="1"/>
    <col min="14830" max="14830" width="0.75" style="58" customWidth="1"/>
    <col min="14831" max="14831" width="10.75" style="58" customWidth="1"/>
    <col min="14832" max="14832" width="0.75" style="58" customWidth="1"/>
    <col min="14833" max="14833" width="10.75" style="58" customWidth="1"/>
    <col min="14834" max="14834" width="0.75" style="58" customWidth="1"/>
    <col min="14835" max="14835" width="10.75" style="58" customWidth="1"/>
    <col min="14836" max="14839" width="9" style="58"/>
    <col min="14840" max="14840" width="11.25" style="58" bestFit="1" customWidth="1"/>
    <col min="14841" max="15078" width="9" style="58"/>
    <col min="15079" max="15079" width="1.25" style="58" customWidth="1"/>
    <col min="15080" max="15081" width="0.875" style="58" customWidth="1"/>
    <col min="15082" max="15082" width="28" style="58" customWidth="1"/>
    <col min="15083" max="15083" width="5.125" style="58" customWidth="1"/>
    <col min="15084" max="15084" width="0.75" style="58" customWidth="1"/>
    <col min="15085" max="15085" width="10.75" style="58" customWidth="1"/>
    <col min="15086" max="15086" width="0.75" style="58" customWidth="1"/>
    <col min="15087" max="15087" width="10.75" style="58" customWidth="1"/>
    <col min="15088" max="15088" width="0.75" style="58" customWidth="1"/>
    <col min="15089" max="15089" width="10.75" style="58" customWidth="1"/>
    <col min="15090" max="15090" width="0.75" style="58" customWidth="1"/>
    <col min="15091" max="15091" width="10.75" style="58" customWidth="1"/>
    <col min="15092" max="15095" width="9" style="58"/>
    <col min="15096" max="15096" width="11.25" style="58" bestFit="1" customWidth="1"/>
    <col min="15097" max="15334" width="9" style="58"/>
    <col min="15335" max="15335" width="1.25" style="58" customWidth="1"/>
    <col min="15336" max="15337" width="0.875" style="58" customWidth="1"/>
    <col min="15338" max="15338" width="28" style="58" customWidth="1"/>
    <col min="15339" max="15339" width="5.125" style="58" customWidth="1"/>
    <col min="15340" max="15340" width="0.75" style="58" customWidth="1"/>
    <col min="15341" max="15341" width="10.75" style="58" customWidth="1"/>
    <col min="15342" max="15342" width="0.75" style="58" customWidth="1"/>
    <col min="15343" max="15343" width="10.75" style="58" customWidth="1"/>
    <col min="15344" max="15344" width="0.75" style="58" customWidth="1"/>
    <col min="15345" max="15345" width="10.75" style="58" customWidth="1"/>
    <col min="15346" max="15346" width="0.75" style="58" customWidth="1"/>
    <col min="15347" max="15347" width="10.75" style="58" customWidth="1"/>
    <col min="15348" max="15351" width="9" style="58"/>
    <col min="15352" max="15352" width="11.25" style="58" bestFit="1" customWidth="1"/>
    <col min="15353" max="15590" width="9" style="58"/>
    <col min="15591" max="15591" width="1.25" style="58" customWidth="1"/>
    <col min="15592" max="15593" width="0.875" style="58" customWidth="1"/>
    <col min="15594" max="15594" width="28" style="58" customWidth="1"/>
    <col min="15595" max="15595" width="5.125" style="58" customWidth="1"/>
    <col min="15596" max="15596" width="0.75" style="58" customWidth="1"/>
    <col min="15597" max="15597" width="10.75" style="58" customWidth="1"/>
    <col min="15598" max="15598" width="0.75" style="58" customWidth="1"/>
    <col min="15599" max="15599" width="10.75" style="58" customWidth="1"/>
    <col min="15600" max="15600" width="0.75" style="58" customWidth="1"/>
    <col min="15601" max="15601" width="10.75" style="58" customWidth="1"/>
    <col min="15602" max="15602" width="0.75" style="58" customWidth="1"/>
    <col min="15603" max="15603" width="10.75" style="58" customWidth="1"/>
    <col min="15604" max="15607" width="9" style="58"/>
    <col min="15608" max="15608" width="11.25" style="58" bestFit="1" customWidth="1"/>
    <col min="15609" max="16224" width="9" style="58"/>
    <col min="16225" max="16254" width="9" style="58" customWidth="1"/>
    <col min="16255" max="16384" width="9" style="58"/>
  </cols>
  <sheetData>
    <row r="1" spans="1:13" ht="16.5" customHeight="1" x14ac:dyDescent="0.2">
      <c r="A1" s="56" t="s">
        <v>116</v>
      </c>
      <c r="B1" s="57"/>
      <c r="C1" s="57"/>
      <c r="D1" s="57"/>
    </row>
    <row r="2" spans="1:13" ht="16.5" customHeight="1" x14ac:dyDescent="0.2">
      <c r="A2" s="56" t="s">
        <v>92</v>
      </c>
      <c r="B2" s="57"/>
      <c r="C2" s="57"/>
      <c r="D2" s="57"/>
      <c r="M2" s="60" t="s">
        <v>66</v>
      </c>
    </row>
    <row r="3" spans="1:13" ht="16.5" customHeight="1" x14ac:dyDescent="0.2">
      <c r="A3" s="61" t="s">
        <v>209</v>
      </c>
      <c r="B3" s="62"/>
      <c r="C3" s="62"/>
      <c r="D3" s="62"/>
      <c r="E3" s="63" t="s">
        <v>63</v>
      </c>
      <c r="F3" s="63"/>
      <c r="G3" s="64"/>
      <c r="H3" s="64"/>
      <c r="I3" s="64"/>
      <c r="J3" s="64"/>
      <c r="K3" s="64"/>
      <c r="L3" s="64"/>
      <c r="M3" s="64"/>
    </row>
    <row r="4" spans="1:13" ht="16.5" customHeight="1" x14ac:dyDescent="0.2">
      <c r="A4" s="56"/>
      <c r="B4" s="57"/>
      <c r="C4" s="57"/>
      <c r="D4" s="57"/>
    </row>
    <row r="6" spans="1:13" ht="16.5" customHeight="1" x14ac:dyDescent="0.2">
      <c r="G6" s="337" t="s">
        <v>89</v>
      </c>
      <c r="H6" s="337"/>
      <c r="I6" s="337"/>
      <c r="K6" s="337" t="s">
        <v>90</v>
      </c>
      <c r="L6" s="337"/>
      <c r="M6" s="337"/>
    </row>
    <row r="7" spans="1:13" ht="16.5" customHeight="1" x14ac:dyDescent="0.2">
      <c r="A7" s="66"/>
      <c r="B7" s="67"/>
      <c r="C7" s="67"/>
      <c r="D7" s="67"/>
      <c r="E7" s="34"/>
      <c r="F7" s="34"/>
      <c r="G7" s="335" t="s">
        <v>88</v>
      </c>
      <c r="H7" s="335"/>
      <c r="I7" s="335"/>
      <c r="J7" s="46"/>
      <c r="K7" s="335" t="s">
        <v>126</v>
      </c>
      <c r="L7" s="335"/>
      <c r="M7" s="335"/>
    </row>
    <row r="8" spans="1:13" ht="16.5" customHeight="1" x14ac:dyDescent="0.2">
      <c r="A8" s="66"/>
      <c r="B8" s="67"/>
      <c r="C8" s="67"/>
      <c r="D8" s="67"/>
      <c r="E8" s="34"/>
      <c r="F8" s="34"/>
      <c r="G8" s="68" t="s">
        <v>72</v>
      </c>
      <c r="H8" s="38"/>
      <c r="I8" s="26" t="s">
        <v>73</v>
      </c>
      <c r="J8" s="69"/>
      <c r="K8" s="68" t="s">
        <v>72</v>
      </c>
      <c r="L8" s="38"/>
      <c r="M8" s="26" t="s">
        <v>73</v>
      </c>
    </row>
    <row r="9" spans="1:13" ht="16.5" customHeight="1" x14ac:dyDescent="0.2">
      <c r="A9" s="66"/>
      <c r="B9" s="67"/>
      <c r="C9" s="67"/>
      <c r="D9" s="67"/>
      <c r="E9" s="33"/>
      <c r="F9" s="33"/>
      <c r="G9" s="68" t="s">
        <v>210</v>
      </c>
      <c r="H9" s="38"/>
      <c r="I9" s="70" t="s">
        <v>54</v>
      </c>
      <c r="J9" s="69"/>
      <c r="K9" s="68" t="s">
        <v>210</v>
      </c>
      <c r="L9" s="38"/>
      <c r="M9" s="70" t="s">
        <v>54</v>
      </c>
    </row>
    <row r="10" spans="1:13" ht="16.5" customHeight="1" x14ac:dyDescent="0.2">
      <c r="A10" s="66"/>
      <c r="B10" s="67"/>
      <c r="C10" s="67"/>
      <c r="D10" s="67"/>
      <c r="E10" s="34"/>
      <c r="F10" s="34"/>
      <c r="G10" s="70" t="s">
        <v>189</v>
      </c>
      <c r="H10" s="38"/>
      <c r="I10" s="70" t="s">
        <v>147</v>
      </c>
      <c r="J10" s="46"/>
      <c r="K10" s="70" t="s">
        <v>189</v>
      </c>
      <c r="L10" s="38"/>
      <c r="M10" s="70" t="s">
        <v>147</v>
      </c>
    </row>
    <row r="11" spans="1:13" ht="16.5" customHeight="1" x14ac:dyDescent="0.2">
      <c r="A11" s="66"/>
      <c r="B11" s="67"/>
      <c r="C11" s="67"/>
      <c r="D11" s="67"/>
      <c r="E11" s="71" t="s">
        <v>0</v>
      </c>
      <c r="F11" s="34"/>
      <c r="G11" s="72" t="s">
        <v>1</v>
      </c>
      <c r="H11" s="38"/>
      <c r="I11" s="72" t="s">
        <v>1</v>
      </c>
      <c r="J11" s="46"/>
      <c r="K11" s="72" t="s">
        <v>1</v>
      </c>
      <c r="L11" s="38"/>
      <c r="M11" s="72" t="s">
        <v>1</v>
      </c>
    </row>
    <row r="12" spans="1:13" ht="16.5" customHeight="1" x14ac:dyDescent="0.2">
      <c r="A12" s="66"/>
      <c r="B12" s="67"/>
      <c r="C12" s="67"/>
      <c r="D12" s="67"/>
      <c r="E12" s="73"/>
      <c r="F12" s="73"/>
      <c r="G12" s="74"/>
      <c r="I12" s="75"/>
      <c r="K12" s="74"/>
      <c r="M12" s="75"/>
    </row>
    <row r="13" spans="1:13" ht="16.5" customHeight="1" x14ac:dyDescent="0.2">
      <c r="A13" s="66" t="s">
        <v>2</v>
      </c>
      <c r="B13" s="67"/>
      <c r="C13" s="67"/>
      <c r="D13" s="67"/>
      <c r="E13" s="73"/>
      <c r="F13" s="73"/>
      <c r="G13" s="74"/>
      <c r="I13" s="75"/>
      <c r="K13" s="74"/>
      <c r="M13" s="75"/>
    </row>
    <row r="14" spans="1:13" ht="16.5" customHeight="1" x14ac:dyDescent="0.2">
      <c r="A14" s="66"/>
      <c r="B14" s="67"/>
      <c r="C14" s="67"/>
      <c r="D14" s="67"/>
      <c r="E14" s="73"/>
      <c r="F14" s="73"/>
      <c r="G14" s="74"/>
      <c r="I14" s="75"/>
      <c r="K14" s="74"/>
      <c r="M14" s="75"/>
    </row>
    <row r="15" spans="1:13" ht="16.5" customHeight="1" x14ac:dyDescent="0.2">
      <c r="A15" s="66" t="s">
        <v>3</v>
      </c>
      <c r="B15" s="67"/>
      <c r="C15" s="67"/>
      <c r="D15" s="67"/>
      <c r="E15" s="73"/>
      <c r="F15" s="73"/>
      <c r="G15" s="74"/>
      <c r="I15" s="75"/>
      <c r="K15" s="74"/>
      <c r="M15" s="75"/>
    </row>
    <row r="16" spans="1:13" ht="16.5" customHeight="1" x14ac:dyDescent="0.2">
      <c r="A16" s="331"/>
      <c r="B16" s="76"/>
      <c r="C16" s="76"/>
      <c r="D16" s="76"/>
      <c r="E16" s="77"/>
      <c r="F16" s="77"/>
      <c r="G16" s="74"/>
      <c r="I16" s="75"/>
      <c r="K16" s="74"/>
      <c r="M16" s="75"/>
    </row>
    <row r="17" spans="1:13" ht="16.5" customHeight="1" x14ac:dyDescent="0.2">
      <c r="A17" s="331" t="s">
        <v>4</v>
      </c>
      <c r="B17" s="76"/>
      <c r="C17" s="76"/>
      <c r="D17" s="76"/>
      <c r="E17" s="148"/>
      <c r="F17" s="77"/>
      <c r="G17" s="78">
        <v>106410446</v>
      </c>
      <c r="I17" s="170">
        <v>162075815</v>
      </c>
      <c r="K17" s="78">
        <v>59974696</v>
      </c>
      <c r="M17" s="170">
        <v>50776375</v>
      </c>
    </row>
    <row r="18" spans="1:13" ht="16.5" customHeight="1" x14ac:dyDescent="0.2">
      <c r="A18" s="331" t="s">
        <v>5</v>
      </c>
      <c r="B18" s="76"/>
      <c r="C18" s="76"/>
      <c r="D18" s="76"/>
      <c r="E18" s="147">
        <v>7</v>
      </c>
      <c r="F18" s="77"/>
      <c r="G18" s="78">
        <v>1277066595</v>
      </c>
      <c r="I18" s="170">
        <v>1126255075</v>
      </c>
      <c r="K18" s="78">
        <v>1269280108</v>
      </c>
      <c r="M18" s="170">
        <v>1122544848</v>
      </c>
    </row>
    <row r="19" spans="1:13" ht="16.5" customHeight="1" x14ac:dyDescent="0.2">
      <c r="A19" s="331" t="s">
        <v>6</v>
      </c>
      <c r="B19" s="76"/>
      <c r="C19" s="76"/>
      <c r="D19" s="76"/>
      <c r="E19" s="148"/>
      <c r="F19" s="77"/>
      <c r="G19" s="78">
        <v>534784093</v>
      </c>
      <c r="I19" s="170">
        <v>412073636</v>
      </c>
      <c r="K19" s="78">
        <v>492399241</v>
      </c>
      <c r="M19" s="170">
        <v>386553737</v>
      </c>
    </row>
    <row r="20" spans="1:13" ht="16.5" customHeight="1" x14ac:dyDescent="0.2">
      <c r="A20" s="331" t="s">
        <v>7</v>
      </c>
      <c r="B20" s="76"/>
      <c r="C20" s="76"/>
      <c r="D20" s="76"/>
      <c r="E20" s="77"/>
      <c r="F20" s="77"/>
      <c r="G20" s="79">
        <v>2030494</v>
      </c>
      <c r="I20" s="199">
        <v>2069269</v>
      </c>
      <c r="K20" s="79">
        <v>3415823</v>
      </c>
      <c r="M20" s="199">
        <v>1927060</v>
      </c>
    </row>
    <row r="21" spans="1:13" ht="16.5" customHeight="1" x14ac:dyDescent="0.2">
      <c r="A21" s="66"/>
      <c r="B21" s="67"/>
      <c r="C21" s="67"/>
      <c r="D21" s="67"/>
      <c r="E21" s="77"/>
      <c r="F21" s="77"/>
      <c r="G21" s="78"/>
      <c r="I21" s="170"/>
      <c r="K21" s="78"/>
      <c r="M21" s="170"/>
    </row>
    <row r="22" spans="1:13" ht="16.5" customHeight="1" x14ac:dyDescent="0.2">
      <c r="A22" s="66" t="s">
        <v>8</v>
      </c>
      <c r="B22" s="67"/>
      <c r="C22" s="67"/>
      <c r="D22" s="67"/>
      <c r="E22" s="77"/>
      <c r="F22" s="77"/>
      <c r="G22" s="79">
        <f>SUM(G17:G20)</f>
        <v>1920291628</v>
      </c>
      <c r="I22" s="199">
        <f>SUM(I17:I20)</f>
        <v>1702473795</v>
      </c>
      <c r="K22" s="79">
        <f>SUM(K17:K20)</f>
        <v>1825069868</v>
      </c>
      <c r="M22" s="199">
        <f>SUM(M17:M20)</f>
        <v>1561802020</v>
      </c>
    </row>
    <row r="23" spans="1:13" ht="16.5" customHeight="1" x14ac:dyDescent="0.2">
      <c r="A23" s="331"/>
      <c r="B23" s="76"/>
      <c r="C23" s="76"/>
      <c r="D23" s="76"/>
      <c r="E23" s="76"/>
      <c r="F23" s="76"/>
      <c r="G23" s="81"/>
      <c r="I23" s="298"/>
      <c r="K23" s="81"/>
      <c r="M23" s="298"/>
    </row>
    <row r="24" spans="1:13" ht="16.5" customHeight="1" x14ac:dyDescent="0.2">
      <c r="A24" s="66" t="s">
        <v>9</v>
      </c>
      <c r="B24" s="67"/>
      <c r="C24" s="67"/>
      <c r="D24" s="67"/>
      <c r="E24" s="73"/>
      <c r="F24" s="73"/>
      <c r="G24" s="78"/>
      <c r="I24" s="170"/>
      <c r="K24" s="78"/>
      <c r="M24" s="170"/>
    </row>
    <row r="25" spans="1:13" ht="16.5" customHeight="1" x14ac:dyDescent="0.2">
      <c r="A25" s="331"/>
      <c r="B25" s="76"/>
      <c r="C25" s="76"/>
      <c r="D25" s="76"/>
      <c r="E25" s="77"/>
      <c r="F25" s="77"/>
      <c r="G25" s="78"/>
      <c r="I25" s="170"/>
      <c r="K25" s="78"/>
      <c r="M25" s="170"/>
    </row>
    <row r="26" spans="1:13" ht="16.5" customHeight="1" x14ac:dyDescent="0.2">
      <c r="A26" s="176" t="s">
        <v>56</v>
      </c>
      <c r="B26" s="177"/>
      <c r="C26" s="177"/>
      <c r="D26" s="177"/>
      <c r="E26" s="148">
        <v>8</v>
      </c>
      <c r="F26" s="77"/>
      <c r="G26" s="78">
        <v>0</v>
      </c>
      <c r="I26" s="170">
        <v>0</v>
      </c>
      <c r="K26" s="78">
        <v>544925409</v>
      </c>
      <c r="M26" s="170">
        <v>539925409</v>
      </c>
    </row>
    <row r="27" spans="1:13" ht="16.5" customHeight="1" x14ac:dyDescent="0.2">
      <c r="A27" s="176" t="s">
        <v>158</v>
      </c>
      <c r="B27" s="177"/>
      <c r="C27" s="177"/>
      <c r="D27" s="177"/>
      <c r="E27" s="148">
        <v>9</v>
      </c>
      <c r="F27" s="77"/>
      <c r="G27" s="78">
        <v>121008655</v>
      </c>
      <c r="I27" s="170">
        <v>137091402</v>
      </c>
      <c r="K27" s="78">
        <v>0</v>
      </c>
      <c r="M27" s="170">
        <v>0</v>
      </c>
    </row>
    <row r="28" spans="1:13" ht="16.5" customHeight="1" x14ac:dyDescent="0.2">
      <c r="A28" s="331" t="s">
        <v>10</v>
      </c>
      <c r="B28" s="76"/>
      <c r="C28" s="76"/>
      <c r="D28" s="76"/>
      <c r="E28" s="148">
        <v>10.1</v>
      </c>
      <c r="F28" s="77"/>
      <c r="G28" s="82">
        <v>2005759632</v>
      </c>
      <c r="I28" s="170">
        <v>1858486654</v>
      </c>
      <c r="K28" s="82">
        <v>1179561419</v>
      </c>
      <c r="M28" s="170">
        <v>1202454483</v>
      </c>
    </row>
    <row r="29" spans="1:13" ht="16.5" customHeight="1" x14ac:dyDescent="0.2">
      <c r="A29" s="331" t="s">
        <v>127</v>
      </c>
      <c r="B29" s="76"/>
      <c r="C29" s="76"/>
      <c r="D29" s="76"/>
      <c r="E29" s="148">
        <v>10.199999999999999</v>
      </c>
      <c r="F29" s="77"/>
      <c r="G29" s="82">
        <v>337778239</v>
      </c>
      <c r="I29" s="170">
        <v>345913916</v>
      </c>
      <c r="K29" s="82">
        <v>300448446</v>
      </c>
      <c r="M29" s="170">
        <v>308268949</v>
      </c>
    </row>
    <row r="30" spans="1:13" ht="16.5" customHeight="1" x14ac:dyDescent="0.2">
      <c r="A30" s="331" t="s">
        <v>11</v>
      </c>
      <c r="B30" s="76"/>
      <c r="C30" s="76"/>
      <c r="D30" s="76"/>
      <c r="E30" s="148"/>
      <c r="F30" s="77"/>
      <c r="G30" s="78">
        <v>18758319</v>
      </c>
      <c r="I30" s="170">
        <v>19882149</v>
      </c>
      <c r="K30" s="78">
        <v>18064149</v>
      </c>
      <c r="M30" s="170">
        <v>19220373</v>
      </c>
    </row>
    <row r="31" spans="1:13" ht="16.5" customHeight="1" x14ac:dyDescent="0.2">
      <c r="A31" s="331" t="s">
        <v>71</v>
      </c>
      <c r="B31" s="76"/>
      <c r="C31" s="76"/>
      <c r="D31" s="76"/>
      <c r="E31" s="148"/>
      <c r="F31" s="77"/>
      <c r="G31" s="78">
        <v>3201936</v>
      </c>
      <c r="I31" s="170">
        <v>3201936</v>
      </c>
      <c r="K31" s="78">
        <v>0</v>
      </c>
      <c r="M31" s="170">
        <v>0</v>
      </c>
    </row>
    <row r="32" spans="1:13" ht="16.5" customHeight="1" x14ac:dyDescent="0.2">
      <c r="A32" s="331" t="s">
        <v>15</v>
      </c>
      <c r="B32" s="76"/>
      <c r="C32" s="76"/>
      <c r="D32" s="76"/>
      <c r="E32" s="148"/>
      <c r="F32" s="77"/>
      <c r="G32" s="78">
        <v>28509648</v>
      </c>
      <c r="I32" s="170">
        <v>24880809</v>
      </c>
      <c r="K32" s="78">
        <v>23334595</v>
      </c>
      <c r="M32" s="170">
        <v>21557780</v>
      </c>
    </row>
    <row r="33" spans="1:13" ht="16.5" customHeight="1" x14ac:dyDescent="0.2">
      <c r="A33" s="331" t="s">
        <v>12</v>
      </c>
      <c r="B33" s="76"/>
      <c r="C33" s="76"/>
      <c r="D33" s="76"/>
      <c r="E33" s="77"/>
      <c r="F33" s="77"/>
      <c r="G33" s="79">
        <v>64928789</v>
      </c>
      <c r="I33" s="199">
        <v>60336115</v>
      </c>
      <c r="K33" s="79">
        <v>23491902</v>
      </c>
      <c r="M33" s="199">
        <v>20185699</v>
      </c>
    </row>
    <row r="34" spans="1:13" ht="16.5" customHeight="1" x14ac:dyDescent="0.2">
      <c r="A34" s="66"/>
      <c r="B34" s="67"/>
      <c r="C34" s="67"/>
      <c r="D34" s="67"/>
      <c r="E34" s="77"/>
      <c r="F34" s="77"/>
      <c r="G34" s="78"/>
      <c r="I34" s="170"/>
      <c r="K34" s="78"/>
      <c r="M34" s="170"/>
    </row>
    <row r="35" spans="1:13" ht="16.5" customHeight="1" x14ac:dyDescent="0.2">
      <c r="A35" s="66" t="s">
        <v>13</v>
      </c>
      <c r="B35" s="67"/>
      <c r="C35" s="67"/>
      <c r="D35" s="67"/>
      <c r="E35" s="77"/>
      <c r="F35" s="77"/>
      <c r="G35" s="79">
        <f>SUM(G26:G33)</f>
        <v>2579945218</v>
      </c>
      <c r="I35" s="199">
        <f>SUM(I26:I33)</f>
        <v>2449792981</v>
      </c>
      <c r="K35" s="79">
        <f>SUM(K26:K33)</f>
        <v>2089825920</v>
      </c>
      <c r="M35" s="199">
        <f>SUM(M26:M33)</f>
        <v>2111612693</v>
      </c>
    </row>
    <row r="36" spans="1:13" ht="16.5" customHeight="1" x14ac:dyDescent="0.2">
      <c r="A36" s="66"/>
      <c r="B36" s="67"/>
      <c r="C36" s="67"/>
      <c r="D36" s="67"/>
      <c r="E36" s="73"/>
      <c r="F36" s="73"/>
      <c r="G36" s="78"/>
      <c r="I36" s="170"/>
      <c r="K36" s="78"/>
      <c r="M36" s="170"/>
    </row>
    <row r="37" spans="1:13" ht="16.5" customHeight="1" thickBot="1" x14ac:dyDescent="0.25">
      <c r="A37" s="66" t="s">
        <v>14</v>
      </c>
      <c r="B37" s="67"/>
      <c r="C37" s="67"/>
      <c r="D37" s="67"/>
      <c r="E37" s="73"/>
      <c r="F37" s="73"/>
      <c r="G37" s="83">
        <f>SUM(G22,G35)</f>
        <v>4500236846</v>
      </c>
      <c r="I37" s="299">
        <f>SUM(I22,I35)</f>
        <v>4152266776</v>
      </c>
      <c r="K37" s="83">
        <f>SUM(K22,K35)</f>
        <v>3914895788</v>
      </c>
      <c r="M37" s="299">
        <f>SUM(M22,M35)</f>
        <v>3673414713</v>
      </c>
    </row>
    <row r="38" spans="1:13" ht="16.5" customHeight="1" thickTop="1" x14ac:dyDescent="0.2">
      <c r="G38" s="59"/>
      <c r="K38" s="59"/>
    </row>
    <row r="39" spans="1:13" ht="17.25" customHeight="1" x14ac:dyDescent="0.2">
      <c r="G39" s="59"/>
      <c r="K39" s="59"/>
    </row>
    <row r="40" spans="1:13" ht="13.5" customHeight="1" x14ac:dyDescent="0.2">
      <c r="G40" s="59"/>
      <c r="K40" s="59"/>
    </row>
    <row r="41" spans="1:13" ht="17.25" customHeight="1" x14ac:dyDescent="0.2">
      <c r="G41" s="59"/>
      <c r="K41" s="59"/>
    </row>
    <row r="42" spans="1:13" ht="15" customHeight="1" x14ac:dyDescent="0.2">
      <c r="G42" s="59"/>
      <c r="K42" s="59"/>
    </row>
    <row r="43" spans="1:13" ht="17.25" customHeight="1" x14ac:dyDescent="0.2">
      <c r="G43" s="59"/>
      <c r="K43" s="59"/>
    </row>
    <row r="44" spans="1:13" ht="15.75" customHeight="1" x14ac:dyDescent="0.2">
      <c r="G44" s="59"/>
      <c r="K44" s="59"/>
    </row>
    <row r="45" spans="1:13" ht="13.5" customHeight="1" x14ac:dyDescent="0.2">
      <c r="G45" s="59"/>
      <c r="K45" s="59"/>
    </row>
    <row r="46" spans="1:13" ht="16.5" customHeight="1" x14ac:dyDescent="0.2">
      <c r="A46" s="338" t="s">
        <v>151</v>
      </c>
      <c r="B46" s="338"/>
      <c r="C46" s="338"/>
      <c r="D46" s="338"/>
      <c r="E46" s="338"/>
      <c r="F46" s="338"/>
      <c r="G46" s="338"/>
      <c r="H46" s="338"/>
      <c r="I46" s="338"/>
      <c r="J46" s="338"/>
      <c r="K46" s="338"/>
      <c r="L46" s="338"/>
      <c r="M46" s="338"/>
    </row>
    <row r="47" spans="1:13" ht="17.25" customHeight="1" x14ac:dyDescent="0.2">
      <c r="A47" s="148"/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</row>
    <row r="48" spans="1:13" ht="6.75" customHeight="1" x14ac:dyDescent="0.2">
      <c r="G48" s="59"/>
      <c r="K48" s="59"/>
    </row>
    <row r="49" spans="1:13" ht="21.95" customHeight="1" x14ac:dyDescent="0.2">
      <c r="A49" s="336" t="s">
        <v>74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</row>
    <row r="50" spans="1:13" ht="16.5" customHeight="1" x14ac:dyDescent="0.2">
      <c r="A50" s="56" t="str">
        <f>A1</f>
        <v>Srinanaporn Marketing Public Company Limited</v>
      </c>
      <c r="B50" s="57"/>
      <c r="C50" s="57"/>
      <c r="D50" s="57"/>
      <c r="E50" s="57"/>
      <c r="F50" s="57"/>
      <c r="G50" s="85"/>
      <c r="H50" s="57"/>
      <c r="I50" s="85"/>
      <c r="J50" s="85"/>
      <c r="K50" s="85"/>
      <c r="L50" s="85"/>
      <c r="M50" s="85"/>
    </row>
    <row r="51" spans="1:13" ht="16.5" customHeight="1" x14ac:dyDescent="0.2">
      <c r="A51" s="56" t="str">
        <f>A2</f>
        <v>Statement of Financial Position</v>
      </c>
      <c r="B51" s="57"/>
      <c r="C51" s="57"/>
      <c r="D51" s="57"/>
      <c r="E51" s="57"/>
      <c r="F51" s="57"/>
      <c r="G51" s="85"/>
      <c r="H51" s="57"/>
      <c r="I51" s="85"/>
      <c r="J51" s="85"/>
      <c r="K51" s="85"/>
      <c r="L51" s="85"/>
      <c r="M51" s="85"/>
    </row>
    <row r="52" spans="1:13" ht="16.5" customHeight="1" x14ac:dyDescent="0.2">
      <c r="A52" s="86" t="str">
        <f>A3</f>
        <v>As at 30 June 2022</v>
      </c>
      <c r="B52" s="62"/>
      <c r="C52" s="62"/>
      <c r="D52" s="62"/>
      <c r="E52" s="62"/>
      <c r="F52" s="62"/>
      <c r="G52" s="87"/>
      <c r="H52" s="62"/>
      <c r="I52" s="87"/>
      <c r="J52" s="87"/>
      <c r="K52" s="87"/>
      <c r="L52" s="87"/>
      <c r="M52" s="87"/>
    </row>
    <row r="53" spans="1:13" ht="16.5" customHeight="1" x14ac:dyDescent="0.2">
      <c r="A53" s="56"/>
      <c r="B53" s="57"/>
      <c r="C53" s="57"/>
      <c r="D53" s="57"/>
      <c r="E53" s="57"/>
      <c r="F53" s="57"/>
      <c r="G53" s="85"/>
      <c r="H53" s="57"/>
      <c r="I53" s="85"/>
      <c r="J53" s="85"/>
      <c r="K53" s="85"/>
      <c r="L53" s="85"/>
      <c r="M53" s="85"/>
    </row>
    <row r="54" spans="1:13" ht="16.5" customHeight="1" x14ac:dyDescent="0.2">
      <c r="G54" s="59"/>
      <c r="K54" s="59"/>
    </row>
    <row r="55" spans="1:13" ht="16.5" customHeight="1" x14ac:dyDescent="0.2">
      <c r="G55" s="337" t="s">
        <v>89</v>
      </c>
      <c r="H55" s="337"/>
      <c r="I55" s="337"/>
      <c r="K55" s="337" t="s">
        <v>90</v>
      </c>
      <c r="L55" s="337"/>
      <c r="M55" s="337"/>
    </row>
    <row r="56" spans="1:13" ht="16.5" customHeight="1" x14ac:dyDescent="0.2">
      <c r="A56" s="66"/>
      <c r="B56" s="67"/>
      <c r="C56" s="67"/>
      <c r="D56" s="67"/>
      <c r="E56" s="34"/>
      <c r="F56" s="34"/>
      <c r="G56" s="335" t="s">
        <v>88</v>
      </c>
      <c r="H56" s="335"/>
      <c r="I56" s="335"/>
      <c r="J56" s="46"/>
      <c r="K56" s="335" t="s">
        <v>126</v>
      </c>
      <c r="L56" s="335"/>
      <c r="M56" s="335"/>
    </row>
    <row r="57" spans="1:13" ht="16.5" customHeight="1" x14ac:dyDescent="0.2">
      <c r="A57" s="66"/>
      <c r="B57" s="67"/>
      <c r="C57" s="67"/>
      <c r="D57" s="67"/>
      <c r="E57" s="34"/>
      <c r="F57" s="34"/>
      <c r="G57" s="68" t="s">
        <v>72</v>
      </c>
      <c r="H57" s="38"/>
      <c r="I57" s="26" t="s">
        <v>73</v>
      </c>
      <c r="J57" s="69"/>
      <c r="K57" s="68" t="s">
        <v>72</v>
      </c>
      <c r="L57" s="38"/>
      <c r="M57" s="26" t="s">
        <v>73</v>
      </c>
    </row>
    <row r="58" spans="1:13" ht="16.5" customHeight="1" x14ac:dyDescent="0.2">
      <c r="A58" s="66"/>
      <c r="B58" s="67"/>
      <c r="C58" s="67"/>
      <c r="D58" s="67"/>
      <c r="E58" s="33"/>
      <c r="F58" s="33"/>
      <c r="G58" s="68" t="s">
        <v>210</v>
      </c>
      <c r="H58" s="38"/>
      <c r="I58" s="70" t="s">
        <v>54</v>
      </c>
      <c r="J58" s="69"/>
      <c r="K58" s="68" t="s">
        <v>210</v>
      </c>
      <c r="L58" s="38"/>
      <c r="M58" s="70" t="s">
        <v>54</v>
      </c>
    </row>
    <row r="59" spans="1:13" ht="16.5" customHeight="1" x14ac:dyDescent="0.2">
      <c r="A59" s="66"/>
      <c r="B59" s="67"/>
      <c r="C59" s="67"/>
      <c r="D59" s="67"/>
      <c r="E59" s="201"/>
      <c r="F59" s="34"/>
      <c r="G59" s="70" t="s">
        <v>189</v>
      </c>
      <c r="H59" s="38"/>
      <c r="I59" s="70" t="s">
        <v>147</v>
      </c>
      <c r="J59" s="46"/>
      <c r="K59" s="70" t="s">
        <v>189</v>
      </c>
      <c r="L59" s="38"/>
      <c r="M59" s="70" t="s">
        <v>147</v>
      </c>
    </row>
    <row r="60" spans="1:13" ht="16.5" customHeight="1" x14ac:dyDescent="0.2">
      <c r="A60" s="66"/>
      <c r="B60" s="67"/>
      <c r="C60" s="67"/>
      <c r="D60" s="67"/>
      <c r="E60" s="51" t="s">
        <v>78</v>
      </c>
      <c r="F60" s="34"/>
      <c r="G60" s="72" t="s">
        <v>1</v>
      </c>
      <c r="H60" s="38"/>
      <c r="I60" s="72" t="s">
        <v>1</v>
      </c>
      <c r="J60" s="46"/>
      <c r="K60" s="72" t="s">
        <v>1</v>
      </c>
      <c r="L60" s="38"/>
      <c r="M60" s="72" t="s">
        <v>1</v>
      </c>
    </row>
    <row r="61" spans="1:13" ht="16.5" customHeight="1" x14ac:dyDescent="0.2">
      <c r="A61" s="331"/>
      <c r="B61" s="76"/>
      <c r="C61" s="76"/>
      <c r="D61" s="76"/>
      <c r="E61" s="301"/>
      <c r="F61" s="73"/>
      <c r="G61" s="78"/>
      <c r="I61" s="75"/>
      <c r="K61" s="78"/>
      <c r="M61" s="75"/>
    </row>
    <row r="62" spans="1:13" ht="16.5" customHeight="1" x14ac:dyDescent="0.2">
      <c r="A62" s="66" t="s">
        <v>16</v>
      </c>
      <c r="B62" s="67"/>
      <c r="C62" s="67"/>
      <c r="D62" s="67"/>
      <c r="E62" s="73"/>
      <c r="F62" s="73"/>
      <c r="G62" s="78"/>
      <c r="I62" s="75"/>
      <c r="K62" s="78"/>
      <c r="M62" s="75"/>
    </row>
    <row r="63" spans="1:13" ht="16.5" customHeight="1" x14ac:dyDescent="0.2">
      <c r="A63" s="331"/>
      <c r="B63" s="76"/>
      <c r="C63" s="76"/>
      <c r="D63" s="76"/>
      <c r="E63" s="73"/>
      <c r="F63" s="73"/>
      <c r="G63" s="78"/>
      <c r="I63" s="75"/>
      <c r="K63" s="78"/>
      <c r="M63" s="75"/>
    </row>
    <row r="64" spans="1:13" ht="16.5" customHeight="1" x14ac:dyDescent="0.2">
      <c r="A64" s="66" t="s">
        <v>17</v>
      </c>
      <c r="B64" s="67"/>
      <c r="C64" s="67"/>
      <c r="D64" s="67"/>
      <c r="E64" s="73"/>
      <c r="F64" s="73"/>
      <c r="G64" s="78"/>
      <c r="I64" s="75"/>
      <c r="K64" s="78"/>
      <c r="M64" s="75"/>
    </row>
    <row r="65" spans="1:13" ht="16.5" customHeight="1" x14ac:dyDescent="0.2">
      <c r="A65" s="331"/>
      <c r="C65" s="76"/>
      <c r="D65" s="76"/>
      <c r="E65" s="77"/>
      <c r="F65" s="77"/>
      <c r="G65" s="78"/>
      <c r="I65" s="75"/>
      <c r="K65" s="78"/>
      <c r="M65" s="75"/>
    </row>
    <row r="66" spans="1:13" ht="16.5" customHeight="1" x14ac:dyDescent="0.2">
      <c r="A66" s="331" t="s">
        <v>156</v>
      </c>
      <c r="C66" s="76"/>
      <c r="D66" s="76"/>
      <c r="E66" s="77"/>
      <c r="F66" s="77"/>
      <c r="G66" s="78"/>
      <c r="I66" s="170"/>
      <c r="K66" s="78"/>
      <c r="M66" s="170"/>
    </row>
    <row r="67" spans="1:13" ht="16.5" customHeight="1" x14ac:dyDescent="0.2">
      <c r="A67" s="331"/>
      <c r="B67" s="176" t="s">
        <v>96</v>
      </c>
      <c r="E67" s="148"/>
      <c r="F67" s="77"/>
      <c r="G67" s="78">
        <v>0</v>
      </c>
      <c r="H67" s="135"/>
      <c r="I67" s="170">
        <v>10148660</v>
      </c>
      <c r="K67" s="78">
        <v>0</v>
      </c>
      <c r="M67" s="170">
        <v>10148660</v>
      </c>
    </row>
    <row r="68" spans="1:13" ht="16.5" customHeight="1" x14ac:dyDescent="0.2">
      <c r="A68" s="331" t="s">
        <v>18</v>
      </c>
      <c r="B68" s="76"/>
      <c r="C68" s="76"/>
      <c r="D68" s="76"/>
      <c r="E68" s="148"/>
      <c r="F68" s="77"/>
      <c r="G68" s="78">
        <v>1026737043</v>
      </c>
      <c r="H68" s="135"/>
      <c r="I68" s="170">
        <v>876686407</v>
      </c>
      <c r="J68" s="136"/>
      <c r="K68" s="78">
        <v>936074538</v>
      </c>
      <c r="L68" s="136"/>
      <c r="M68" s="170">
        <v>816599562</v>
      </c>
    </row>
    <row r="69" spans="1:13" ht="16.5" customHeight="1" x14ac:dyDescent="0.2">
      <c r="A69" s="331" t="s">
        <v>136</v>
      </c>
      <c r="B69" s="331"/>
      <c r="C69" s="88"/>
      <c r="D69" s="88"/>
      <c r="E69" s="148"/>
      <c r="F69" s="77"/>
      <c r="G69" s="78">
        <v>4073794</v>
      </c>
      <c r="H69" s="135"/>
      <c r="I69" s="170">
        <v>5751094</v>
      </c>
      <c r="J69" s="136"/>
      <c r="K69" s="78">
        <v>3587109</v>
      </c>
      <c r="L69" s="136"/>
      <c r="M69" s="170">
        <v>4797962</v>
      </c>
    </row>
    <row r="70" spans="1:13" ht="16.5" customHeight="1" x14ac:dyDescent="0.2">
      <c r="A70" s="331" t="s">
        <v>143</v>
      </c>
      <c r="B70" s="76"/>
      <c r="C70" s="76"/>
      <c r="D70" s="76"/>
      <c r="E70" s="77"/>
      <c r="F70" s="77"/>
      <c r="G70" s="78">
        <v>61460270</v>
      </c>
      <c r="H70" s="135"/>
      <c r="I70" s="170">
        <v>33630391</v>
      </c>
      <c r="J70" s="136"/>
      <c r="K70" s="78">
        <v>61316377</v>
      </c>
      <c r="L70" s="136"/>
      <c r="M70" s="170">
        <v>33236543</v>
      </c>
    </row>
    <row r="71" spans="1:13" ht="16.5" customHeight="1" x14ac:dyDescent="0.2">
      <c r="A71" s="331" t="s">
        <v>57</v>
      </c>
      <c r="B71" s="76"/>
      <c r="C71" s="76"/>
      <c r="D71" s="76"/>
      <c r="E71" s="77"/>
      <c r="F71" s="77"/>
      <c r="G71" s="79">
        <v>0</v>
      </c>
      <c r="H71" s="135"/>
      <c r="I71" s="170">
        <v>365880</v>
      </c>
      <c r="J71" s="136"/>
      <c r="K71" s="79">
        <v>0</v>
      </c>
      <c r="L71" s="136"/>
      <c r="M71" s="170">
        <v>365880</v>
      </c>
    </row>
    <row r="72" spans="1:13" ht="16.5" customHeight="1" x14ac:dyDescent="0.2">
      <c r="A72" s="331"/>
      <c r="B72" s="76"/>
      <c r="C72" s="76"/>
      <c r="D72" s="76"/>
      <c r="E72" s="73"/>
      <c r="F72" s="73"/>
      <c r="G72" s="78"/>
      <c r="I72" s="300"/>
      <c r="K72" s="78"/>
      <c r="M72" s="300"/>
    </row>
    <row r="73" spans="1:13" ht="16.5" customHeight="1" x14ac:dyDescent="0.2">
      <c r="A73" s="66" t="s">
        <v>19</v>
      </c>
      <c r="B73" s="67"/>
      <c r="C73" s="67"/>
      <c r="D73" s="67"/>
      <c r="E73" s="77"/>
      <c r="F73" s="77"/>
      <c r="G73" s="79">
        <f>SUM(G67:G71)</f>
        <v>1092271107</v>
      </c>
      <c r="I73" s="199">
        <f>SUM(I66:I71)</f>
        <v>926582432</v>
      </c>
      <c r="K73" s="79">
        <f>SUM(K67:K71)</f>
        <v>1000978024</v>
      </c>
      <c r="M73" s="199">
        <f>SUM(M66:M71)</f>
        <v>865148607</v>
      </c>
    </row>
    <row r="74" spans="1:13" ht="16.5" customHeight="1" x14ac:dyDescent="0.2">
      <c r="A74" s="331"/>
      <c r="B74" s="76"/>
      <c r="C74" s="76"/>
      <c r="D74" s="76"/>
      <c r="E74" s="77"/>
      <c r="F74" s="77"/>
      <c r="G74" s="78"/>
      <c r="I74" s="75"/>
      <c r="K74" s="78"/>
      <c r="M74" s="75"/>
    </row>
    <row r="75" spans="1:13" ht="16.5" customHeight="1" x14ac:dyDescent="0.2">
      <c r="A75" s="66" t="s">
        <v>20</v>
      </c>
      <c r="B75" s="67"/>
      <c r="C75" s="67"/>
      <c r="D75" s="67"/>
      <c r="E75" s="73"/>
      <c r="F75" s="73"/>
      <c r="G75" s="78"/>
      <c r="I75" s="75"/>
      <c r="K75" s="78"/>
      <c r="M75" s="75"/>
    </row>
    <row r="76" spans="1:13" ht="16.5" customHeight="1" x14ac:dyDescent="0.2">
      <c r="A76" s="331"/>
      <c r="B76" s="76"/>
      <c r="C76" s="76"/>
      <c r="D76" s="76"/>
      <c r="E76" s="77"/>
      <c r="F76" s="77"/>
      <c r="G76" s="78"/>
      <c r="I76" s="75"/>
      <c r="K76" s="78"/>
      <c r="M76" s="75"/>
    </row>
    <row r="77" spans="1:13" ht="16.5" customHeight="1" x14ac:dyDescent="0.2">
      <c r="A77" s="331" t="s">
        <v>128</v>
      </c>
      <c r="B77" s="76"/>
      <c r="C77" s="76"/>
      <c r="D77" s="76"/>
      <c r="E77" s="77"/>
      <c r="F77" s="77"/>
      <c r="G77" s="78">
        <v>11116075</v>
      </c>
      <c r="H77" s="135"/>
      <c r="I77" s="170">
        <v>12789517</v>
      </c>
      <c r="J77" s="136"/>
      <c r="K77" s="78">
        <v>9578241</v>
      </c>
      <c r="L77" s="136"/>
      <c r="M77" s="170">
        <v>10649909</v>
      </c>
    </row>
    <row r="78" spans="1:13" ht="16.5" customHeight="1" x14ac:dyDescent="0.2">
      <c r="A78" s="331" t="s">
        <v>226</v>
      </c>
      <c r="B78" s="76"/>
      <c r="C78" s="76"/>
      <c r="D78" s="76"/>
      <c r="E78" s="77"/>
      <c r="F78" s="77"/>
      <c r="G78" s="78"/>
      <c r="H78" s="135"/>
      <c r="I78" s="170"/>
      <c r="J78" s="136"/>
      <c r="K78" s="78"/>
      <c r="L78" s="136"/>
      <c r="M78" s="170"/>
    </row>
    <row r="79" spans="1:13" ht="16.5" customHeight="1" x14ac:dyDescent="0.2">
      <c r="A79" s="331" t="s">
        <v>234</v>
      </c>
      <c r="B79" s="177"/>
      <c r="C79" s="177"/>
      <c r="D79" s="177"/>
      <c r="E79" s="334">
        <v>11</v>
      </c>
      <c r="F79" s="77"/>
      <c r="G79" s="78">
        <v>56133322</v>
      </c>
      <c r="H79" s="135"/>
      <c r="I79" s="170">
        <v>0</v>
      </c>
      <c r="J79" s="136"/>
      <c r="K79" s="78">
        <v>0</v>
      </c>
      <c r="L79" s="136"/>
      <c r="M79" s="170">
        <v>0</v>
      </c>
    </row>
    <row r="80" spans="1:13" ht="16.5" customHeight="1" x14ac:dyDescent="0.2">
      <c r="A80" s="331" t="s">
        <v>21</v>
      </c>
      <c r="B80" s="331"/>
      <c r="C80" s="76"/>
      <c r="D80" s="76"/>
      <c r="F80" s="77"/>
      <c r="G80" s="78">
        <v>54097153</v>
      </c>
      <c r="H80" s="135"/>
      <c r="I80" s="170">
        <v>53679384</v>
      </c>
      <c r="J80" s="136"/>
      <c r="K80" s="78">
        <v>53741231</v>
      </c>
      <c r="L80" s="136"/>
      <c r="M80" s="170">
        <v>53093334</v>
      </c>
    </row>
    <row r="81" spans="1:13" ht="16.5" customHeight="1" x14ac:dyDescent="0.2">
      <c r="A81" s="331" t="s">
        <v>62</v>
      </c>
      <c r="B81" s="76"/>
      <c r="C81" s="76"/>
      <c r="D81" s="76"/>
      <c r="E81" s="77"/>
      <c r="F81" s="77"/>
      <c r="G81" s="137">
        <v>72399763</v>
      </c>
      <c r="H81" s="135"/>
      <c r="I81" s="199">
        <v>68533830</v>
      </c>
      <c r="J81" s="136"/>
      <c r="K81" s="137">
        <v>0</v>
      </c>
      <c r="L81" s="136"/>
      <c r="M81" s="199">
        <v>0</v>
      </c>
    </row>
    <row r="82" spans="1:13" ht="16.5" customHeight="1" x14ac:dyDescent="0.2">
      <c r="A82" s="331"/>
      <c r="B82" s="76"/>
      <c r="C82" s="76"/>
      <c r="D82" s="76"/>
      <c r="E82" s="77"/>
      <c r="F82" s="77"/>
      <c r="G82" s="144"/>
      <c r="H82" s="135"/>
      <c r="I82" s="145"/>
      <c r="J82" s="136"/>
      <c r="K82" s="144"/>
      <c r="L82" s="136"/>
      <c r="M82" s="145"/>
    </row>
    <row r="83" spans="1:13" ht="16.5" customHeight="1" x14ac:dyDescent="0.2">
      <c r="A83" s="66" t="s">
        <v>22</v>
      </c>
      <c r="B83" s="76"/>
      <c r="C83" s="76"/>
      <c r="D83" s="76"/>
      <c r="E83" s="77"/>
      <c r="F83" s="77"/>
      <c r="G83" s="79">
        <f>SUM(G77:G81)</f>
        <v>193746313</v>
      </c>
      <c r="H83" s="135"/>
      <c r="I83" s="80">
        <f>SUM(I77:I81)</f>
        <v>135002731</v>
      </c>
      <c r="J83" s="136"/>
      <c r="K83" s="79">
        <f>SUM(K77:K81)</f>
        <v>63319472</v>
      </c>
      <c r="L83" s="136"/>
      <c r="M83" s="80">
        <f>SUM(M77:M81)</f>
        <v>63743243</v>
      </c>
    </row>
    <row r="84" spans="1:13" ht="16.5" customHeight="1" x14ac:dyDescent="0.2">
      <c r="A84" s="331"/>
      <c r="B84" s="76"/>
      <c r="C84" s="76"/>
      <c r="D84" s="76"/>
      <c r="E84" s="73"/>
      <c r="F84" s="73"/>
      <c r="G84" s="78"/>
      <c r="I84" s="75"/>
      <c r="K84" s="78"/>
      <c r="M84" s="75"/>
    </row>
    <row r="85" spans="1:13" ht="16.5" customHeight="1" x14ac:dyDescent="0.2">
      <c r="A85" s="66" t="s">
        <v>23</v>
      </c>
      <c r="B85" s="67"/>
      <c r="C85" s="67"/>
      <c r="D85" s="67"/>
      <c r="E85" s="73"/>
      <c r="F85" s="73"/>
      <c r="G85" s="137">
        <f>SUM(G73,G83)</f>
        <v>1286017420</v>
      </c>
      <c r="I85" s="138">
        <f>SUM(I73,I83)</f>
        <v>1061585163</v>
      </c>
      <c r="K85" s="137">
        <f>SUM(K73,K83)</f>
        <v>1064297496</v>
      </c>
      <c r="M85" s="138">
        <f>SUM(M73,M83)</f>
        <v>928891850</v>
      </c>
    </row>
    <row r="86" spans="1:13" ht="16.5" customHeight="1" x14ac:dyDescent="0.2">
      <c r="A86" s="331"/>
      <c r="B86" s="76"/>
      <c r="C86" s="76"/>
      <c r="D86" s="76"/>
      <c r="E86" s="73"/>
      <c r="F86" s="73"/>
      <c r="G86" s="141"/>
      <c r="H86" s="142"/>
      <c r="I86" s="141"/>
      <c r="J86" s="143"/>
      <c r="K86" s="141"/>
      <c r="M86" s="75"/>
    </row>
    <row r="87" spans="1:13" ht="16.5" customHeight="1" x14ac:dyDescent="0.2">
      <c r="B87" s="67"/>
      <c r="C87" s="67"/>
      <c r="D87" s="67"/>
      <c r="E87" s="73"/>
      <c r="F87" s="73"/>
    </row>
    <row r="88" spans="1:13" ht="16.5" customHeight="1" x14ac:dyDescent="0.2">
      <c r="G88" s="59"/>
      <c r="K88" s="59"/>
    </row>
    <row r="89" spans="1:13" ht="16.5" customHeight="1" x14ac:dyDescent="0.2">
      <c r="G89" s="59"/>
      <c r="K89" s="59"/>
    </row>
    <row r="90" spans="1:13" ht="16.5" customHeight="1" x14ac:dyDescent="0.2">
      <c r="G90" s="59"/>
      <c r="K90" s="59"/>
    </row>
    <row r="91" spans="1:13" ht="16.5" customHeight="1" x14ac:dyDescent="0.2">
      <c r="G91" s="59"/>
      <c r="K91" s="59"/>
    </row>
    <row r="92" spans="1:13" ht="16.5" customHeight="1" x14ac:dyDescent="0.2">
      <c r="G92" s="59"/>
      <c r="K92" s="59"/>
    </row>
    <row r="93" spans="1:13" ht="16.5" customHeight="1" x14ac:dyDescent="0.2">
      <c r="G93" s="59"/>
      <c r="K93" s="59"/>
    </row>
    <row r="94" spans="1:13" ht="16.5" customHeight="1" x14ac:dyDescent="0.2">
      <c r="G94" s="59"/>
      <c r="K94" s="59"/>
    </row>
    <row r="95" spans="1:13" ht="16.5" customHeight="1" x14ac:dyDescent="0.2">
      <c r="G95" s="59"/>
      <c r="K95" s="59"/>
    </row>
    <row r="96" spans="1:13" ht="18" customHeight="1" x14ac:dyDescent="0.2">
      <c r="G96" s="59"/>
      <c r="K96" s="59"/>
    </row>
    <row r="97" spans="1:13" ht="21.95" customHeight="1" x14ac:dyDescent="0.2">
      <c r="A97" s="336" t="s">
        <v>74</v>
      </c>
      <c r="B97" s="336"/>
      <c r="C97" s="336"/>
      <c r="D97" s="336"/>
      <c r="E97" s="336"/>
      <c r="F97" s="336"/>
      <c r="G97" s="336"/>
      <c r="H97" s="336"/>
      <c r="I97" s="336"/>
      <c r="J97" s="336"/>
      <c r="K97" s="336"/>
      <c r="L97" s="336"/>
      <c r="M97" s="336"/>
    </row>
    <row r="98" spans="1:13" ht="16.5" customHeight="1" x14ac:dyDescent="0.2">
      <c r="A98" s="56" t="str">
        <f>A1</f>
        <v>Srinanaporn Marketing Public Company Limited</v>
      </c>
      <c r="B98" s="57"/>
      <c r="C98" s="57"/>
      <c r="D98" s="57"/>
      <c r="E98" s="57"/>
      <c r="F98" s="57"/>
      <c r="G98" s="57"/>
      <c r="H98" s="57"/>
      <c r="I98" s="85"/>
      <c r="J98" s="85"/>
      <c r="K98" s="57"/>
      <c r="L98" s="85"/>
      <c r="M98" s="85"/>
    </row>
    <row r="99" spans="1:13" ht="16.5" customHeight="1" x14ac:dyDescent="0.2">
      <c r="A99" s="56" t="str">
        <f>A2</f>
        <v>Statement of Financial Position</v>
      </c>
      <c r="B99" s="57"/>
      <c r="C99" s="57"/>
      <c r="D99" s="57"/>
      <c r="E99" s="57"/>
      <c r="F99" s="57"/>
      <c r="G99" s="57"/>
      <c r="H99" s="57"/>
      <c r="I99" s="85"/>
      <c r="J99" s="85"/>
      <c r="K99" s="57"/>
      <c r="L99" s="85"/>
      <c r="M99" s="85"/>
    </row>
    <row r="100" spans="1:13" ht="16.5" customHeight="1" x14ac:dyDescent="0.2">
      <c r="A100" s="86" t="str">
        <f>A3</f>
        <v>As at 30 June 2022</v>
      </c>
      <c r="B100" s="62"/>
      <c r="C100" s="62"/>
      <c r="D100" s="62"/>
      <c r="E100" s="62"/>
      <c r="F100" s="62"/>
      <c r="G100" s="62"/>
      <c r="H100" s="62"/>
      <c r="I100" s="87"/>
      <c r="J100" s="87"/>
      <c r="K100" s="62"/>
      <c r="L100" s="87"/>
      <c r="M100" s="87"/>
    </row>
    <row r="101" spans="1:13" ht="16.5" customHeight="1" x14ac:dyDescent="0.2">
      <c r="A101" s="56"/>
      <c r="B101" s="57"/>
      <c r="C101" s="57"/>
      <c r="D101" s="57"/>
      <c r="E101" s="57"/>
      <c r="F101" s="57"/>
      <c r="G101" s="57"/>
      <c r="H101" s="57"/>
      <c r="I101" s="85"/>
      <c r="J101" s="85"/>
      <c r="K101" s="57"/>
      <c r="L101" s="85"/>
      <c r="M101" s="85"/>
    </row>
    <row r="102" spans="1:13" ht="16.5" customHeight="1" x14ac:dyDescent="0.2">
      <c r="A102" s="56"/>
      <c r="B102" s="57"/>
      <c r="C102" s="57"/>
      <c r="D102" s="57"/>
      <c r="E102" s="57"/>
      <c r="F102" s="57"/>
      <c r="G102" s="57"/>
      <c r="H102" s="57"/>
      <c r="I102" s="85"/>
      <c r="J102" s="85"/>
      <c r="K102" s="57"/>
      <c r="L102" s="85"/>
      <c r="M102" s="85"/>
    </row>
    <row r="103" spans="1:13" ht="16.5" customHeight="1" x14ac:dyDescent="0.2">
      <c r="G103" s="337" t="s">
        <v>89</v>
      </c>
      <c r="H103" s="337"/>
      <c r="I103" s="337"/>
      <c r="K103" s="337" t="s">
        <v>90</v>
      </c>
      <c r="L103" s="337"/>
      <c r="M103" s="337"/>
    </row>
    <row r="104" spans="1:13" ht="16.5" customHeight="1" x14ac:dyDescent="0.2">
      <c r="A104" s="66"/>
      <c r="B104" s="67"/>
      <c r="C104" s="67"/>
      <c r="D104" s="67"/>
      <c r="E104" s="34"/>
      <c r="F104" s="34"/>
      <c r="G104" s="335" t="s">
        <v>88</v>
      </c>
      <c r="H104" s="335"/>
      <c r="I104" s="335"/>
      <c r="J104" s="46"/>
      <c r="K104" s="335" t="s">
        <v>126</v>
      </c>
      <c r="L104" s="335"/>
      <c r="M104" s="335"/>
    </row>
    <row r="105" spans="1:13" ht="16.5" customHeight="1" x14ac:dyDescent="0.2">
      <c r="A105" s="66"/>
      <c r="B105" s="67"/>
      <c r="C105" s="67"/>
      <c r="D105" s="67"/>
      <c r="E105" s="34"/>
      <c r="F105" s="34"/>
      <c r="G105" s="68" t="s">
        <v>72</v>
      </c>
      <c r="H105" s="38"/>
      <c r="I105" s="26" t="s">
        <v>73</v>
      </c>
      <c r="J105" s="69"/>
      <c r="K105" s="68" t="s">
        <v>72</v>
      </c>
      <c r="L105" s="38"/>
      <c r="M105" s="26" t="s">
        <v>73</v>
      </c>
    </row>
    <row r="106" spans="1:13" ht="16.5" customHeight="1" x14ac:dyDescent="0.2">
      <c r="A106" s="66"/>
      <c r="B106" s="67"/>
      <c r="C106" s="67"/>
      <c r="D106" s="67"/>
      <c r="E106" s="33"/>
      <c r="F106" s="33"/>
      <c r="G106" s="68" t="s">
        <v>210</v>
      </c>
      <c r="H106" s="38"/>
      <c r="I106" s="70" t="s">
        <v>54</v>
      </c>
      <c r="J106" s="69"/>
      <c r="K106" s="68" t="s">
        <v>210</v>
      </c>
      <c r="L106" s="38"/>
      <c r="M106" s="70" t="s">
        <v>54</v>
      </c>
    </row>
    <row r="107" spans="1:13" ht="16.5" customHeight="1" x14ac:dyDescent="0.2">
      <c r="A107" s="66"/>
      <c r="B107" s="67"/>
      <c r="C107" s="67"/>
      <c r="D107" s="67"/>
      <c r="E107" s="34"/>
      <c r="F107" s="34"/>
      <c r="G107" s="70" t="s">
        <v>189</v>
      </c>
      <c r="H107" s="38"/>
      <c r="I107" s="70" t="s">
        <v>147</v>
      </c>
      <c r="J107" s="46"/>
      <c r="K107" s="70" t="s">
        <v>189</v>
      </c>
      <c r="L107" s="38"/>
      <c r="M107" s="70" t="s">
        <v>147</v>
      </c>
    </row>
    <row r="108" spans="1:13" ht="16.5" customHeight="1" x14ac:dyDescent="0.2">
      <c r="A108" s="66"/>
      <c r="B108" s="67"/>
      <c r="C108" s="67"/>
      <c r="D108" s="67"/>
      <c r="E108" s="171"/>
      <c r="F108" s="34"/>
      <c r="G108" s="72" t="s">
        <v>1</v>
      </c>
      <c r="H108" s="38"/>
      <c r="I108" s="72" t="s">
        <v>1</v>
      </c>
      <c r="J108" s="46"/>
      <c r="K108" s="72" t="s">
        <v>1</v>
      </c>
      <c r="L108" s="38"/>
      <c r="M108" s="72" t="s">
        <v>1</v>
      </c>
    </row>
    <row r="109" spans="1:13" ht="16.5" customHeight="1" x14ac:dyDescent="0.2">
      <c r="A109" s="66"/>
      <c r="B109" s="67"/>
      <c r="C109" s="67"/>
      <c r="D109" s="67"/>
      <c r="E109" s="73"/>
      <c r="F109" s="73"/>
      <c r="G109" s="89"/>
      <c r="I109" s="90"/>
      <c r="K109" s="89"/>
      <c r="M109" s="90"/>
    </row>
    <row r="110" spans="1:13" ht="16.5" customHeight="1" x14ac:dyDescent="0.2">
      <c r="A110" s="66" t="s">
        <v>188</v>
      </c>
      <c r="B110" s="67"/>
      <c r="C110" s="67"/>
      <c r="D110" s="67"/>
      <c r="E110" s="73"/>
      <c r="F110" s="73"/>
      <c r="G110" s="78"/>
      <c r="I110" s="75"/>
      <c r="K110" s="78"/>
      <c r="M110" s="75"/>
    </row>
    <row r="111" spans="1:13" ht="16.5" customHeight="1" x14ac:dyDescent="0.2">
      <c r="A111" s="66"/>
      <c r="B111" s="67"/>
      <c r="C111" s="67"/>
      <c r="D111" s="67"/>
      <c r="E111" s="73"/>
      <c r="F111" s="73"/>
      <c r="G111" s="78"/>
      <c r="I111" s="75"/>
      <c r="K111" s="78"/>
      <c r="M111" s="75"/>
    </row>
    <row r="112" spans="1:13" ht="16.5" customHeight="1" x14ac:dyDescent="0.2">
      <c r="A112" s="66" t="s">
        <v>24</v>
      </c>
      <c r="B112" s="67"/>
      <c r="C112" s="67"/>
      <c r="D112" s="67"/>
      <c r="E112" s="73"/>
      <c r="F112" s="73"/>
      <c r="G112" s="78"/>
      <c r="I112" s="75"/>
      <c r="K112" s="78"/>
      <c r="M112" s="75"/>
    </row>
    <row r="113" spans="1:13" ht="16.5" customHeight="1" x14ac:dyDescent="0.2">
      <c r="A113" s="331"/>
      <c r="B113" s="76"/>
      <c r="C113" s="76"/>
      <c r="D113" s="76"/>
      <c r="E113" s="77"/>
      <c r="F113" s="77"/>
      <c r="G113" s="78"/>
      <c r="I113" s="75"/>
      <c r="K113" s="78"/>
      <c r="M113" s="75"/>
    </row>
    <row r="114" spans="1:13" ht="16.5" customHeight="1" x14ac:dyDescent="0.2">
      <c r="A114" s="331" t="s">
        <v>25</v>
      </c>
      <c r="B114" s="76"/>
      <c r="C114" s="76"/>
      <c r="D114" s="76"/>
      <c r="E114" s="148"/>
      <c r="F114" s="77"/>
      <c r="G114" s="78"/>
      <c r="I114" s="75"/>
      <c r="K114" s="78"/>
      <c r="M114" s="75"/>
    </row>
    <row r="115" spans="1:13" ht="16.5" customHeight="1" x14ac:dyDescent="0.2">
      <c r="A115" s="331" t="s">
        <v>93</v>
      </c>
      <c r="B115" s="91" t="s">
        <v>97</v>
      </c>
      <c r="C115" s="88"/>
      <c r="D115" s="88"/>
      <c r="E115" s="77"/>
      <c r="F115" s="77"/>
      <c r="G115" s="78"/>
      <c r="I115" s="75"/>
      <c r="K115" s="78"/>
      <c r="M115" s="75"/>
    </row>
    <row r="116" spans="1:13" ht="16.5" customHeight="1" x14ac:dyDescent="0.2">
      <c r="A116" s="331" t="s">
        <v>93</v>
      </c>
      <c r="B116" s="91"/>
      <c r="C116" s="58" t="s">
        <v>149</v>
      </c>
      <c r="D116" s="331"/>
      <c r="E116" s="77"/>
      <c r="F116" s="77"/>
      <c r="G116" s="78"/>
      <c r="I116" s="75"/>
      <c r="K116" s="78"/>
      <c r="M116" s="75"/>
    </row>
    <row r="117" spans="1:13" ht="16.5" customHeight="1" thickBot="1" x14ac:dyDescent="0.25">
      <c r="A117" s="331"/>
      <c r="B117" s="91"/>
      <c r="C117" s="92" t="s">
        <v>137</v>
      </c>
      <c r="E117" s="77"/>
      <c r="F117" s="77"/>
      <c r="G117" s="83">
        <v>480000000</v>
      </c>
      <c r="I117" s="84">
        <v>480000000</v>
      </c>
      <c r="K117" s="83">
        <v>480000000</v>
      </c>
      <c r="M117" s="84">
        <v>480000000</v>
      </c>
    </row>
    <row r="118" spans="1:13" ht="16.5" customHeight="1" thickTop="1" x14ac:dyDescent="0.2">
      <c r="A118" s="331"/>
      <c r="B118" s="76"/>
      <c r="C118" s="76"/>
      <c r="D118" s="76"/>
      <c r="E118" s="77"/>
      <c r="F118" s="77"/>
      <c r="G118" s="78"/>
      <c r="I118" s="75"/>
      <c r="K118" s="78"/>
      <c r="M118" s="75"/>
    </row>
    <row r="119" spans="1:13" ht="16.5" customHeight="1" x14ac:dyDescent="0.2">
      <c r="A119" s="331" t="s">
        <v>93</v>
      </c>
      <c r="B119" s="94" t="s">
        <v>98</v>
      </c>
      <c r="C119" s="92"/>
      <c r="D119" s="92"/>
      <c r="E119" s="77"/>
      <c r="F119" s="77"/>
      <c r="G119" s="78"/>
      <c r="I119" s="75"/>
      <c r="K119" s="78"/>
      <c r="M119" s="75"/>
    </row>
    <row r="120" spans="1:13" ht="16.5" customHeight="1" x14ac:dyDescent="0.2">
      <c r="A120" s="331" t="s">
        <v>130</v>
      </c>
      <c r="B120" s="94"/>
      <c r="C120" s="92" t="s">
        <v>149</v>
      </c>
      <c r="D120" s="92"/>
      <c r="E120" s="77"/>
      <c r="F120" s="77"/>
      <c r="G120" s="78"/>
      <c r="I120" s="75"/>
      <c r="K120" s="78"/>
      <c r="M120" s="75"/>
    </row>
    <row r="121" spans="1:13" ht="16.5" customHeight="1" x14ac:dyDescent="0.2">
      <c r="A121" s="331" t="s">
        <v>129</v>
      </c>
      <c r="B121" s="92"/>
      <c r="C121" s="92" t="s">
        <v>138</v>
      </c>
      <c r="E121" s="93"/>
      <c r="F121" s="93"/>
      <c r="G121" s="78">
        <v>480000000</v>
      </c>
      <c r="I121" s="170">
        <v>480000000</v>
      </c>
      <c r="K121" s="78">
        <v>480000000</v>
      </c>
      <c r="M121" s="170">
        <v>480000000</v>
      </c>
    </row>
    <row r="122" spans="1:13" ht="16.5" customHeight="1" x14ac:dyDescent="0.2">
      <c r="A122" s="176" t="s">
        <v>180</v>
      </c>
      <c r="B122" s="178"/>
      <c r="C122" s="178"/>
      <c r="D122" s="142"/>
      <c r="E122" s="93"/>
      <c r="F122" s="93"/>
      <c r="G122" s="78">
        <v>2018140406</v>
      </c>
      <c r="I122" s="170">
        <v>2018140406</v>
      </c>
      <c r="K122" s="78">
        <v>2018140406</v>
      </c>
      <c r="M122" s="170">
        <v>2018140406</v>
      </c>
    </row>
    <row r="123" spans="1:13" ht="16.5" customHeight="1" x14ac:dyDescent="0.2">
      <c r="A123" s="176" t="s">
        <v>194</v>
      </c>
      <c r="B123" s="178"/>
      <c r="C123" s="178"/>
      <c r="D123" s="178"/>
      <c r="E123" s="93"/>
      <c r="F123" s="93"/>
      <c r="G123" s="78"/>
      <c r="I123" s="170"/>
      <c r="K123" s="78"/>
      <c r="M123" s="170"/>
    </row>
    <row r="124" spans="1:13" ht="16.5" customHeight="1" x14ac:dyDescent="0.2">
      <c r="A124" s="176" t="s">
        <v>93</v>
      </c>
      <c r="B124" s="176" t="s">
        <v>48</v>
      </c>
      <c r="C124" s="179"/>
      <c r="D124" s="179"/>
      <c r="E124" s="77"/>
      <c r="F124" s="93"/>
      <c r="G124" s="78">
        <v>-412488709</v>
      </c>
      <c r="I124" s="170">
        <v>-412488709</v>
      </c>
      <c r="K124" s="78">
        <v>-412488709</v>
      </c>
      <c r="M124" s="170">
        <v>-412488709</v>
      </c>
    </row>
    <row r="125" spans="1:13" ht="16.5" customHeight="1" x14ac:dyDescent="0.2">
      <c r="A125" s="176" t="s">
        <v>195</v>
      </c>
      <c r="B125" s="176"/>
      <c r="C125" s="179"/>
      <c r="D125" s="179"/>
      <c r="E125" s="77"/>
      <c r="F125" s="93"/>
      <c r="G125" s="78"/>
      <c r="I125" s="170"/>
      <c r="K125" s="78"/>
      <c r="M125" s="170"/>
    </row>
    <row r="126" spans="1:13" ht="16.5" customHeight="1" x14ac:dyDescent="0.2">
      <c r="A126" s="176"/>
      <c r="B126" s="176" t="s">
        <v>196</v>
      </c>
      <c r="C126" s="179"/>
      <c r="D126" s="179"/>
      <c r="E126" s="77"/>
      <c r="F126" s="93"/>
      <c r="G126" s="78">
        <v>-829580</v>
      </c>
      <c r="I126" s="170">
        <v>-829580</v>
      </c>
      <c r="K126" s="78">
        <v>0</v>
      </c>
      <c r="M126" s="170">
        <v>0</v>
      </c>
    </row>
    <row r="127" spans="1:13" ht="16.5" customHeight="1" x14ac:dyDescent="0.2">
      <c r="A127" s="331" t="s">
        <v>26</v>
      </c>
      <c r="B127" s="76"/>
      <c r="C127" s="76"/>
      <c r="D127" s="76"/>
      <c r="E127" s="77"/>
      <c r="F127" s="77"/>
      <c r="G127" s="78"/>
      <c r="I127" s="170"/>
      <c r="K127" s="78"/>
      <c r="M127" s="170"/>
    </row>
    <row r="128" spans="1:13" ht="16.5" customHeight="1" x14ac:dyDescent="0.2">
      <c r="A128" s="331" t="s">
        <v>93</v>
      </c>
      <c r="B128" s="331" t="s">
        <v>99</v>
      </c>
      <c r="C128" s="76"/>
      <c r="D128" s="76"/>
      <c r="E128" s="77"/>
      <c r="F128" s="77"/>
      <c r="G128" s="78">
        <v>48000000</v>
      </c>
      <c r="I128" s="170">
        <v>48000000</v>
      </c>
      <c r="K128" s="78">
        <v>48000000</v>
      </c>
      <c r="M128" s="170">
        <v>48000000</v>
      </c>
    </row>
    <row r="129" spans="1:13" ht="16.5" customHeight="1" x14ac:dyDescent="0.2">
      <c r="A129" s="331" t="s">
        <v>131</v>
      </c>
      <c r="B129" s="92" t="s">
        <v>59</v>
      </c>
      <c r="C129" s="88"/>
      <c r="D129" s="88"/>
      <c r="E129" s="77"/>
      <c r="F129" s="77"/>
      <c r="G129" s="78">
        <v>538447630</v>
      </c>
      <c r="I129" s="170">
        <v>451648809</v>
      </c>
      <c r="K129" s="78">
        <v>612108154</v>
      </c>
      <c r="M129" s="170">
        <v>506032725</v>
      </c>
    </row>
    <row r="130" spans="1:13" ht="16.5" customHeight="1" x14ac:dyDescent="0.2">
      <c r="A130" s="331" t="s">
        <v>27</v>
      </c>
      <c r="B130" s="76"/>
      <c r="C130" s="76"/>
      <c r="D130" s="76"/>
      <c r="E130" s="77"/>
      <c r="F130" s="77"/>
      <c r="G130" s="79">
        <v>276424347</v>
      </c>
      <c r="I130" s="199">
        <v>253185969</v>
      </c>
      <c r="K130" s="79">
        <v>104838441</v>
      </c>
      <c r="M130" s="199">
        <v>104838441</v>
      </c>
    </row>
    <row r="131" spans="1:13" ht="16.5" customHeight="1" x14ac:dyDescent="0.2">
      <c r="A131" s="66"/>
      <c r="B131" s="67"/>
      <c r="C131" s="67"/>
      <c r="D131" s="67"/>
      <c r="E131" s="73"/>
      <c r="F131" s="73"/>
      <c r="G131" s="78"/>
      <c r="I131" s="170"/>
      <c r="K131" s="78"/>
      <c r="M131" s="170"/>
    </row>
    <row r="132" spans="1:13" ht="16.5" customHeight="1" x14ac:dyDescent="0.2">
      <c r="A132" s="180" t="s">
        <v>174</v>
      </c>
      <c r="B132" s="180"/>
      <c r="C132" s="181"/>
      <c r="D132" s="181"/>
      <c r="E132" s="73"/>
      <c r="F132" s="73"/>
      <c r="G132" s="78">
        <f>SUM(G121:G130)</f>
        <v>2947694094</v>
      </c>
      <c r="I132" s="170">
        <f>SUM(I121:I130)</f>
        <v>2837656895</v>
      </c>
      <c r="K132" s="78">
        <f>SUM(K121:K130)</f>
        <v>2850598292</v>
      </c>
      <c r="M132" s="170">
        <f>SUM(M121:M130)</f>
        <v>2744522863</v>
      </c>
    </row>
    <row r="133" spans="1:13" ht="16.5" customHeight="1" x14ac:dyDescent="0.2">
      <c r="A133" s="331" t="s">
        <v>28</v>
      </c>
      <c r="B133" s="76"/>
      <c r="C133" s="76"/>
      <c r="D133" s="76"/>
      <c r="E133" s="77"/>
      <c r="F133" s="77"/>
      <c r="G133" s="79">
        <v>266525332</v>
      </c>
      <c r="I133" s="199">
        <v>253024718</v>
      </c>
      <c r="K133" s="79">
        <v>0</v>
      </c>
      <c r="M133" s="199">
        <v>0</v>
      </c>
    </row>
    <row r="134" spans="1:13" ht="16.5" customHeight="1" x14ac:dyDescent="0.2">
      <c r="A134" s="66"/>
      <c r="B134" s="67"/>
      <c r="C134" s="67"/>
      <c r="D134" s="67"/>
      <c r="E134" s="73"/>
      <c r="F134" s="73"/>
      <c r="G134" s="78"/>
      <c r="I134" s="170"/>
      <c r="K134" s="78"/>
      <c r="M134" s="170"/>
    </row>
    <row r="135" spans="1:13" ht="16.5" customHeight="1" x14ac:dyDescent="0.2">
      <c r="A135" s="66" t="s">
        <v>29</v>
      </c>
      <c r="B135" s="67"/>
      <c r="C135" s="67"/>
      <c r="D135" s="67"/>
      <c r="E135" s="73"/>
      <c r="F135" s="73"/>
      <c r="G135" s="79">
        <f>SUM(G132:G133)</f>
        <v>3214219426</v>
      </c>
      <c r="I135" s="199">
        <f>SUM(I132:I133)</f>
        <v>3090681613</v>
      </c>
      <c r="K135" s="79">
        <f>SUM(K132:K133)</f>
        <v>2850598292</v>
      </c>
      <c r="M135" s="199">
        <f>SUM(M132:M133)</f>
        <v>2744522863</v>
      </c>
    </row>
    <row r="136" spans="1:13" ht="16.5" customHeight="1" x14ac:dyDescent="0.2">
      <c r="A136" s="331"/>
      <c r="B136" s="76"/>
      <c r="C136" s="76"/>
      <c r="D136" s="76"/>
      <c r="E136" s="73"/>
      <c r="F136" s="73"/>
      <c r="G136" s="78"/>
      <c r="I136" s="170"/>
      <c r="K136" s="78"/>
      <c r="M136" s="170"/>
    </row>
    <row r="137" spans="1:13" ht="16.5" customHeight="1" thickBot="1" x14ac:dyDescent="0.25">
      <c r="A137" s="66" t="s">
        <v>30</v>
      </c>
      <c r="B137" s="67"/>
      <c r="C137" s="67"/>
      <c r="D137" s="67"/>
      <c r="E137" s="73"/>
      <c r="F137" s="73"/>
      <c r="G137" s="83">
        <f>SUM(G135,G85)</f>
        <v>4500236846</v>
      </c>
      <c r="I137" s="299">
        <f>SUM(I85,I135)</f>
        <v>4152266776</v>
      </c>
      <c r="K137" s="83">
        <f>SUM(K135,K85)</f>
        <v>3914895788</v>
      </c>
      <c r="M137" s="299">
        <f>SUM(M85,M135)</f>
        <v>3673414713</v>
      </c>
    </row>
    <row r="138" spans="1:13" ht="16.5" customHeight="1" thickTop="1" x14ac:dyDescent="0.2">
      <c r="G138" s="59"/>
      <c r="H138" s="59"/>
      <c r="I138" s="302"/>
      <c r="K138" s="59"/>
      <c r="M138" s="302"/>
    </row>
    <row r="139" spans="1:13" ht="16.5" customHeight="1" x14ac:dyDescent="0.2">
      <c r="G139" s="59"/>
      <c r="K139" s="59"/>
    </row>
    <row r="140" spans="1:13" ht="16.5" customHeight="1" x14ac:dyDescent="0.2">
      <c r="G140" s="59"/>
      <c r="K140" s="59"/>
    </row>
    <row r="141" spans="1:13" ht="16.5" customHeight="1" x14ac:dyDescent="0.2">
      <c r="G141" s="59"/>
      <c r="K141" s="59"/>
    </row>
    <row r="142" spans="1:13" ht="16.5" customHeight="1" x14ac:dyDescent="0.2">
      <c r="G142" s="59"/>
      <c r="K142" s="59"/>
    </row>
    <row r="143" spans="1:13" ht="16.5" customHeight="1" x14ac:dyDescent="0.2">
      <c r="G143" s="59"/>
      <c r="K143" s="59"/>
    </row>
    <row r="144" spans="1:13" ht="18" customHeight="1" x14ac:dyDescent="0.2">
      <c r="G144" s="59"/>
      <c r="K144" s="59"/>
    </row>
    <row r="145" spans="1:13" ht="21.95" customHeight="1" x14ac:dyDescent="0.2">
      <c r="A145" s="336" t="str">
        <f>A97</f>
        <v>The condensed notes to the interim financial information are part of this interim financial information.</v>
      </c>
      <c r="B145" s="336"/>
      <c r="C145" s="336"/>
      <c r="D145" s="336"/>
      <c r="E145" s="336"/>
      <c r="F145" s="336"/>
      <c r="G145" s="336"/>
      <c r="H145" s="336"/>
      <c r="I145" s="336"/>
      <c r="J145" s="336"/>
      <c r="K145" s="336"/>
      <c r="L145" s="336"/>
      <c r="M145" s="336"/>
    </row>
  </sheetData>
  <mergeCells count="16">
    <mergeCell ref="A49:M49"/>
    <mergeCell ref="G6:I6"/>
    <mergeCell ref="K6:M6"/>
    <mergeCell ref="G7:I7"/>
    <mergeCell ref="K7:M7"/>
    <mergeCell ref="A46:M46"/>
    <mergeCell ref="G104:I104"/>
    <mergeCell ref="K104:M104"/>
    <mergeCell ref="A145:M145"/>
    <mergeCell ref="G55:I55"/>
    <mergeCell ref="K55:M55"/>
    <mergeCell ref="G56:I56"/>
    <mergeCell ref="K56:M56"/>
    <mergeCell ref="A97:M97"/>
    <mergeCell ref="G103:I103"/>
    <mergeCell ref="K103:M103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5BEC-32FC-48A5-AE2C-6B5EB9089801}">
  <dimension ref="A1:M98"/>
  <sheetViews>
    <sheetView topLeftCell="A67" zoomScaleNormal="100" zoomScaleSheetLayoutView="57" workbookViewId="0">
      <selection activeCell="D77" sqref="D77"/>
    </sheetView>
  </sheetViews>
  <sheetFormatPr defaultColWidth="9" defaultRowHeight="16.5" customHeight="1" x14ac:dyDescent="0.2"/>
  <cols>
    <col min="1" max="1" width="1.625" style="47" customWidth="1"/>
    <col min="2" max="3" width="1.625" style="12" customWidth="1"/>
    <col min="4" max="4" width="25.75" style="12" customWidth="1"/>
    <col min="5" max="5" width="4.625" style="48" customWidth="1"/>
    <col min="6" max="6" width="0.625" style="48" customWidth="1"/>
    <col min="7" max="7" width="11" style="16" customWidth="1"/>
    <col min="8" max="8" width="0.625" style="12" customWidth="1"/>
    <col min="9" max="9" width="11" style="16" customWidth="1"/>
    <col min="10" max="10" width="0.625" style="16" customWidth="1"/>
    <col min="11" max="11" width="11" style="16" customWidth="1"/>
    <col min="12" max="12" width="0.625" style="16" customWidth="1"/>
    <col min="13" max="13" width="11" style="16" customWidth="1"/>
    <col min="14" max="16384" width="9" style="12"/>
  </cols>
  <sheetData>
    <row r="1" spans="1:13" ht="16.5" customHeight="1" x14ac:dyDescent="0.2">
      <c r="A1" s="54" t="str">
        <f>+'2-4'!A1</f>
        <v>Srinanaporn Marketing Public Company Limited</v>
      </c>
      <c r="B1" s="19"/>
      <c r="C1" s="19"/>
      <c r="D1" s="19"/>
      <c r="M1" s="96"/>
    </row>
    <row r="2" spans="1:13" ht="16.5" customHeight="1" x14ac:dyDescent="0.2">
      <c r="A2" s="97" t="s">
        <v>115</v>
      </c>
      <c r="B2" s="98"/>
      <c r="C2" s="98"/>
      <c r="D2" s="98"/>
    </row>
    <row r="3" spans="1:13" ht="16.5" customHeight="1" x14ac:dyDescent="0.2">
      <c r="A3" s="61" t="s">
        <v>211</v>
      </c>
      <c r="B3" s="130"/>
      <c r="C3" s="130"/>
      <c r="D3" s="130"/>
      <c r="E3" s="99"/>
      <c r="F3" s="99"/>
      <c r="G3" s="22"/>
      <c r="H3" s="100"/>
      <c r="I3" s="22"/>
      <c r="J3" s="22"/>
      <c r="K3" s="22"/>
      <c r="L3" s="22"/>
      <c r="M3" s="22"/>
    </row>
    <row r="4" spans="1:13" ht="16.5" customHeight="1" x14ac:dyDescent="0.2">
      <c r="A4" s="131"/>
      <c r="B4" s="132"/>
      <c r="C4" s="132"/>
      <c r="D4" s="132"/>
      <c r="E4" s="101"/>
      <c r="F4" s="101"/>
      <c r="G4" s="20"/>
      <c r="H4" s="13"/>
      <c r="I4" s="20"/>
      <c r="J4" s="20"/>
      <c r="K4" s="20"/>
      <c r="L4" s="20"/>
      <c r="M4" s="20"/>
    </row>
    <row r="6" spans="1:13" ht="16.5" customHeight="1" x14ac:dyDescent="0.2">
      <c r="G6" s="340" t="s">
        <v>89</v>
      </c>
      <c r="H6" s="340"/>
      <c r="I6" s="340"/>
      <c r="K6" s="340" t="s">
        <v>90</v>
      </c>
      <c r="L6" s="340"/>
      <c r="M6" s="340"/>
    </row>
    <row r="7" spans="1:13" ht="16.5" customHeight="1" x14ac:dyDescent="0.2">
      <c r="A7" s="29"/>
      <c r="B7" s="2"/>
      <c r="C7" s="2"/>
      <c r="D7" s="2"/>
      <c r="E7" s="21"/>
      <c r="F7" s="21"/>
      <c r="G7" s="339" t="s">
        <v>88</v>
      </c>
      <c r="H7" s="339"/>
      <c r="I7" s="339"/>
      <c r="J7" s="102"/>
      <c r="K7" s="339" t="s">
        <v>88</v>
      </c>
      <c r="L7" s="339"/>
      <c r="M7" s="339"/>
    </row>
    <row r="8" spans="1:13" ht="16.5" customHeight="1" x14ac:dyDescent="0.2">
      <c r="A8" s="17"/>
      <c r="B8" s="50"/>
      <c r="C8" s="50"/>
      <c r="D8" s="50"/>
      <c r="E8" s="49"/>
      <c r="F8" s="49"/>
      <c r="G8" s="70" t="s">
        <v>189</v>
      </c>
      <c r="H8" s="38"/>
      <c r="I8" s="197" t="s">
        <v>147</v>
      </c>
      <c r="J8" s="46"/>
      <c r="K8" s="70" t="s">
        <v>189</v>
      </c>
      <c r="L8" s="38"/>
      <c r="M8" s="197" t="s">
        <v>147</v>
      </c>
    </row>
    <row r="9" spans="1:13" ht="16.5" customHeight="1" x14ac:dyDescent="0.2">
      <c r="A9" s="17"/>
      <c r="B9" s="50"/>
      <c r="C9" s="50"/>
      <c r="D9" s="50"/>
      <c r="E9" s="51" t="s">
        <v>0</v>
      </c>
      <c r="F9" s="49"/>
      <c r="G9" s="203" t="s">
        <v>1</v>
      </c>
      <c r="H9" s="52"/>
      <c r="I9" s="203" t="s">
        <v>1</v>
      </c>
      <c r="J9" s="204"/>
      <c r="K9" s="203" t="s">
        <v>1</v>
      </c>
      <c r="L9" s="204"/>
      <c r="M9" s="203" t="s">
        <v>1</v>
      </c>
    </row>
    <row r="10" spans="1:13" ht="16.5" customHeight="1" x14ac:dyDescent="0.2">
      <c r="A10" s="17"/>
      <c r="B10" s="103"/>
      <c r="C10" s="103"/>
      <c r="D10" s="103"/>
      <c r="E10" s="12"/>
      <c r="F10" s="7"/>
      <c r="G10" s="30"/>
      <c r="I10" s="12"/>
      <c r="J10" s="12"/>
      <c r="K10" s="30"/>
      <c r="L10" s="12"/>
      <c r="M10" s="12"/>
    </row>
    <row r="11" spans="1:13" ht="16.5" customHeight="1" x14ac:dyDescent="0.2">
      <c r="A11" s="17" t="s">
        <v>31</v>
      </c>
      <c r="B11" s="103"/>
      <c r="C11" s="103"/>
      <c r="D11" s="103"/>
      <c r="E11" s="1"/>
      <c r="F11" s="1"/>
      <c r="G11" s="28"/>
      <c r="H11" s="104"/>
      <c r="I11" s="15"/>
      <c r="J11" s="15"/>
      <c r="K11" s="28"/>
      <c r="L11" s="15"/>
      <c r="M11" s="15"/>
    </row>
    <row r="12" spans="1:13" ht="16.5" customHeight="1" x14ac:dyDescent="0.2">
      <c r="A12" s="17"/>
      <c r="B12" s="103"/>
      <c r="C12" s="103"/>
      <c r="D12" s="103"/>
      <c r="E12" s="1"/>
      <c r="F12" s="1"/>
      <c r="G12" s="28"/>
      <c r="H12" s="104"/>
      <c r="I12" s="15"/>
      <c r="J12" s="15"/>
      <c r="K12" s="28"/>
      <c r="L12" s="15"/>
      <c r="M12" s="15"/>
    </row>
    <row r="13" spans="1:13" ht="16.5" customHeight="1" x14ac:dyDescent="0.2">
      <c r="A13" s="29" t="s">
        <v>32</v>
      </c>
      <c r="B13" s="53"/>
      <c r="C13" s="53"/>
      <c r="D13" s="53"/>
      <c r="E13" s="1">
        <v>5</v>
      </c>
      <c r="F13" s="1"/>
      <c r="G13" s="28">
        <v>1323467211</v>
      </c>
      <c r="H13" s="104"/>
      <c r="I13" s="195">
        <v>1067893465</v>
      </c>
      <c r="J13" s="15"/>
      <c r="K13" s="28">
        <v>1287178231</v>
      </c>
      <c r="L13" s="15"/>
      <c r="M13" s="195">
        <v>1049277037</v>
      </c>
    </row>
    <row r="14" spans="1:13" ht="16.5" customHeight="1" x14ac:dyDescent="0.2">
      <c r="A14" s="29" t="s">
        <v>33</v>
      </c>
      <c r="B14" s="53"/>
      <c r="C14" s="53"/>
      <c r="D14" s="53"/>
      <c r="E14" s="1"/>
      <c r="F14" s="1"/>
      <c r="G14" s="150">
        <v>15956453</v>
      </c>
      <c r="H14" s="104"/>
      <c r="I14" s="189">
        <v>5527188</v>
      </c>
      <c r="J14" s="41"/>
      <c r="K14" s="150">
        <v>21630613</v>
      </c>
      <c r="L14" s="41"/>
      <c r="M14" s="189">
        <v>12531413</v>
      </c>
    </row>
    <row r="15" spans="1:13" ht="16.5" customHeight="1" x14ac:dyDescent="0.2">
      <c r="A15" s="29"/>
      <c r="B15" s="53"/>
      <c r="C15" s="53"/>
      <c r="D15" s="53"/>
      <c r="E15" s="1"/>
      <c r="F15" s="1"/>
      <c r="G15" s="28"/>
      <c r="H15" s="104"/>
      <c r="I15" s="15"/>
      <c r="J15" s="15"/>
      <c r="K15" s="28"/>
      <c r="L15" s="15"/>
      <c r="M15" s="15"/>
    </row>
    <row r="16" spans="1:13" ht="16.5" customHeight="1" x14ac:dyDescent="0.2">
      <c r="A16" s="17" t="s">
        <v>34</v>
      </c>
      <c r="B16" s="103"/>
      <c r="C16" s="103"/>
      <c r="D16" s="103"/>
      <c r="E16" s="1"/>
      <c r="F16" s="1"/>
      <c r="G16" s="151">
        <f>SUM(G13:G14)</f>
        <v>1339423664</v>
      </c>
      <c r="H16" s="104"/>
      <c r="I16" s="110">
        <f>SUM(I13:I14)</f>
        <v>1073420653</v>
      </c>
      <c r="J16" s="15"/>
      <c r="K16" s="151">
        <f>SUM(K13:K14)</f>
        <v>1308808844</v>
      </c>
      <c r="L16" s="15"/>
      <c r="M16" s="110">
        <f>SUM(M13:M14)</f>
        <v>1061808450</v>
      </c>
    </row>
    <row r="17" spans="1:13" ht="16.5" customHeight="1" x14ac:dyDescent="0.2">
      <c r="G17" s="152"/>
      <c r="K17" s="152"/>
    </row>
    <row r="18" spans="1:13" ht="16.5" customHeight="1" x14ac:dyDescent="0.2">
      <c r="G18" s="152"/>
      <c r="K18" s="152"/>
    </row>
    <row r="19" spans="1:13" ht="16.5" customHeight="1" x14ac:dyDescent="0.2">
      <c r="A19" s="17" t="s">
        <v>35</v>
      </c>
      <c r="B19" s="103"/>
      <c r="C19" s="103"/>
      <c r="D19" s="103"/>
      <c r="G19" s="152"/>
      <c r="K19" s="152"/>
    </row>
    <row r="20" spans="1:13" ht="16.5" customHeight="1" x14ac:dyDescent="0.2">
      <c r="A20" s="17"/>
      <c r="B20" s="103"/>
      <c r="C20" s="103"/>
      <c r="D20" s="103"/>
      <c r="G20" s="152"/>
      <c r="K20" s="152"/>
    </row>
    <row r="21" spans="1:13" ht="16.5" customHeight="1" x14ac:dyDescent="0.2">
      <c r="A21" s="29" t="s">
        <v>36</v>
      </c>
      <c r="B21" s="53"/>
      <c r="C21" s="53"/>
      <c r="D21" s="53"/>
      <c r="G21" s="105">
        <v>978023462</v>
      </c>
      <c r="H21" s="104"/>
      <c r="I21" s="195">
        <v>794934735</v>
      </c>
      <c r="J21" s="194"/>
      <c r="K21" s="159">
        <v>953016003</v>
      </c>
      <c r="L21" s="195"/>
      <c r="M21" s="195">
        <v>784274191</v>
      </c>
    </row>
    <row r="22" spans="1:13" ht="16.5" customHeight="1" x14ac:dyDescent="0.2">
      <c r="A22" s="29" t="s">
        <v>37</v>
      </c>
      <c r="B22" s="53"/>
      <c r="C22" s="53"/>
      <c r="D22" s="53"/>
      <c r="E22" s="1"/>
      <c r="F22" s="1"/>
      <c r="G22" s="105">
        <v>158971005</v>
      </c>
      <c r="H22" s="106"/>
      <c r="I22" s="195">
        <v>109515610</v>
      </c>
      <c r="J22" s="194"/>
      <c r="K22" s="159">
        <v>152109130</v>
      </c>
      <c r="L22" s="195"/>
      <c r="M22" s="195">
        <v>101420639</v>
      </c>
    </row>
    <row r="23" spans="1:13" ht="16.5" customHeight="1" x14ac:dyDescent="0.2">
      <c r="A23" s="29" t="s">
        <v>38</v>
      </c>
      <c r="B23" s="53"/>
      <c r="C23" s="53"/>
      <c r="D23" s="53"/>
      <c r="E23" s="1"/>
      <c r="F23" s="1"/>
      <c r="G23" s="151">
        <v>50768948</v>
      </c>
      <c r="H23" s="106"/>
      <c r="I23" s="305">
        <v>48143152</v>
      </c>
      <c r="J23" s="194"/>
      <c r="K23" s="154">
        <v>51991468</v>
      </c>
      <c r="L23" s="195"/>
      <c r="M23" s="305">
        <v>46007450</v>
      </c>
    </row>
    <row r="24" spans="1:13" ht="16.5" customHeight="1" x14ac:dyDescent="0.2">
      <c r="A24" s="29"/>
      <c r="B24" s="53"/>
      <c r="C24" s="53"/>
      <c r="D24" s="53"/>
      <c r="E24" s="1"/>
      <c r="F24" s="1"/>
      <c r="G24" s="152"/>
      <c r="K24" s="152"/>
    </row>
    <row r="25" spans="1:13" ht="16.5" customHeight="1" x14ac:dyDescent="0.2">
      <c r="A25" s="17" t="s">
        <v>39</v>
      </c>
      <c r="B25" s="103"/>
      <c r="C25" s="103"/>
      <c r="D25" s="103"/>
      <c r="E25" s="1"/>
      <c r="F25" s="1"/>
      <c r="G25" s="151">
        <f>SUM(G21:G23)</f>
        <v>1187763415</v>
      </c>
      <c r="H25" s="106"/>
      <c r="I25" s="110">
        <f>SUM(I21:I23)</f>
        <v>952593497</v>
      </c>
      <c r="J25" s="41"/>
      <c r="K25" s="151">
        <f>SUM(K21:K23)</f>
        <v>1157116601</v>
      </c>
      <c r="L25" s="41"/>
      <c r="M25" s="110">
        <f>SUM(M21:M23)</f>
        <v>931702280</v>
      </c>
    </row>
    <row r="26" spans="1:13" ht="16.5" customHeight="1" x14ac:dyDescent="0.2">
      <c r="A26" s="29"/>
      <c r="B26" s="53"/>
      <c r="C26" s="53"/>
      <c r="D26" s="53"/>
      <c r="E26" s="1"/>
      <c r="F26" s="1"/>
      <c r="G26" s="152"/>
      <c r="J26" s="20"/>
      <c r="K26" s="152"/>
    </row>
    <row r="27" spans="1:13" ht="16.5" customHeight="1" x14ac:dyDescent="0.2">
      <c r="A27" s="29"/>
      <c r="B27" s="53"/>
      <c r="C27" s="53"/>
      <c r="D27" s="53"/>
      <c r="E27" s="1"/>
      <c r="F27" s="1"/>
      <c r="G27" s="152"/>
      <c r="J27" s="20"/>
      <c r="K27" s="152"/>
    </row>
    <row r="28" spans="1:13" ht="16.5" customHeight="1" x14ac:dyDescent="0.2">
      <c r="A28" s="17" t="s">
        <v>79</v>
      </c>
      <c r="B28" s="103"/>
      <c r="C28" s="103"/>
      <c r="D28" s="103"/>
      <c r="E28" s="1"/>
      <c r="F28" s="1"/>
      <c r="G28" s="105"/>
      <c r="H28" s="104"/>
      <c r="I28" s="41"/>
      <c r="J28" s="15"/>
      <c r="K28" s="105"/>
      <c r="L28" s="15"/>
      <c r="M28" s="41"/>
    </row>
    <row r="29" spans="1:13" ht="16.5" customHeight="1" x14ac:dyDescent="0.2">
      <c r="B29" s="17" t="s">
        <v>157</v>
      </c>
      <c r="C29" s="103"/>
      <c r="D29" s="103"/>
      <c r="E29" s="1"/>
      <c r="F29" s="1"/>
      <c r="G29" s="105">
        <f>+G16-G25</f>
        <v>151660249</v>
      </c>
      <c r="H29" s="106"/>
      <c r="I29" s="41">
        <f>+I16-I25</f>
        <v>120827156</v>
      </c>
      <c r="J29" s="41"/>
      <c r="K29" s="105">
        <f>+K16-K25</f>
        <v>151692243</v>
      </c>
      <c r="L29" s="41"/>
      <c r="M29" s="41">
        <f>+M16-M25</f>
        <v>130106170</v>
      </c>
    </row>
    <row r="30" spans="1:13" ht="16.5" customHeight="1" x14ac:dyDescent="0.2">
      <c r="A30" s="29" t="s">
        <v>40</v>
      </c>
      <c r="B30" s="53"/>
      <c r="C30" s="53"/>
      <c r="D30" s="53"/>
      <c r="E30" s="1"/>
      <c r="F30" s="1"/>
      <c r="G30" s="105">
        <v>-146150</v>
      </c>
      <c r="H30" s="106"/>
      <c r="I30" s="195">
        <v>-17061346</v>
      </c>
      <c r="J30" s="194"/>
      <c r="K30" s="139">
        <v>-125755</v>
      </c>
      <c r="L30" s="195"/>
      <c r="M30" s="195">
        <v>-17029010</v>
      </c>
    </row>
    <row r="31" spans="1:13" ht="16.5" customHeight="1" x14ac:dyDescent="0.2">
      <c r="A31" s="29" t="s">
        <v>160</v>
      </c>
      <c r="B31" s="53"/>
      <c r="C31" s="53"/>
      <c r="D31" s="53"/>
      <c r="E31" s="1"/>
      <c r="F31" s="1"/>
      <c r="G31" s="151">
        <v>-6223852</v>
      </c>
      <c r="H31" s="106"/>
      <c r="I31" s="305">
        <v>-8712895</v>
      </c>
      <c r="J31" s="194"/>
      <c r="K31" s="140">
        <v>0</v>
      </c>
      <c r="L31" s="195"/>
      <c r="M31" s="305">
        <v>0</v>
      </c>
    </row>
    <row r="32" spans="1:13" ht="16.5" customHeight="1" x14ac:dyDescent="0.2">
      <c r="A32" s="29"/>
      <c r="B32" s="53"/>
      <c r="C32" s="53"/>
      <c r="D32" s="53"/>
      <c r="E32" s="1"/>
      <c r="F32" s="1"/>
      <c r="G32" s="152"/>
      <c r="K32" s="152"/>
    </row>
    <row r="33" spans="1:13" ht="16.5" customHeight="1" x14ac:dyDescent="0.2">
      <c r="A33" s="17" t="s">
        <v>182</v>
      </c>
      <c r="B33" s="103"/>
      <c r="C33" s="103"/>
      <c r="D33" s="103"/>
      <c r="E33" s="1"/>
      <c r="F33" s="1"/>
      <c r="G33" s="105">
        <f>SUM(G29:G31)</f>
        <v>145290247</v>
      </c>
      <c r="H33" s="41"/>
      <c r="I33" s="41">
        <f>SUM(I29:I31)</f>
        <v>95052915</v>
      </c>
      <c r="J33" s="41"/>
      <c r="K33" s="105">
        <f>SUM(K29:K31)</f>
        <v>151566488</v>
      </c>
      <c r="L33" s="41"/>
      <c r="M33" s="41">
        <f>SUM(M29:M31)</f>
        <v>113077160</v>
      </c>
    </row>
    <row r="34" spans="1:13" ht="16.5" customHeight="1" x14ac:dyDescent="0.2">
      <c r="A34" s="29" t="s">
        <v>144</v>
      </c>
      <c r="B34" s="2"/>
      <c r="C34" s="2"/>
      <c r="D34" s="2"/>
      <c r="E34" s="1">
        <v>12</v>
      </c>
      <c r="F34" s="1"/>
      <c r="G34" s="151">
        <v>-29593210</v>
      </c>
      <c r="H34" s="106"/>
      <c r="I34" s="305">
        <v>-21259372</v>
      </c>
      <c r="J34" s="194"/>
      <c r="K34" s="154">
        <v>-30087095</v>
      </c>
      <c r="L34" s="153"/>
      <c r="M34" s="196">
        <v>-22852195</v>
      </c>
    </row>
    <row r="35" spans="1:13" ht="16.5" customHeight="1" x14ac:dyDescent="0.2">
      <c r="A35" s="29"/>
      <c r="B35" s="2"/>
      <c r="C35" s="2"/>
      <c r="D35" s="2"/>
      <c r="E35" s="104"/>
      <c r="F35" s="104"/>
      <c r="G35" s="105"/>
      <c r="H35" s="104"/>
      <c r="I35" s="41"/>
      <c r="J35" s="41"/>
      <c r="K35" s="105"/>
      <c r="L35" s="41"/>
      <c r="M35" s="41"/>
    </row>
    <row r="36" spans="1:13" ht="16.5" customHeight="1" x14ac:dyDescent="0.2">
      <c r="A36" s="17" t="s">
        <v>197</v>
      </c>
      <c r="B36" s="50"/>
      <c r="C36" s="50"/>
      <c r="D36" s="50"/>
      <c r="E36" s="104"/>
      <c r="F36" s="104"/>
      <c r="G36" s="151">
        <f>SUM(G33:G34)</f>
        <v>115697037</v>
      </c>
      <c r="H36" s="104"/>
      <c r="I36" s="110">
        <f>SUM(I33:I34)</f>
        <v>73793543</v>
      </c>
      <c r="J36" s="41"/>
      <c r="K36" s="151">
        <f>SUM(K33:K34)</f>
        <v>121479393</v>
      </c>
      <c r="L36" s="41"/>
      <c r="M36" s="110">
        <f>SUM(M33:M34)</f>
        <v>90224965</v>
      </c>
    </row>
    <row r="37" spans="1:13" ht="16.5" customHeight="1" x14ac:dyDescent="0.2">
      <c r="A37" s="29"/>
      <c r="B37" s="2"/>
      <c r="C37" s="2"/>
      <c r="D37" s="2"/>
      <c r="E37" s="104"/>
      <c r="F37" s="104"/>
    </row>
    <row r="38" spans="1:13" ht="16.5" customHeight="1" x14ac:dyDescent="0.2">
      <c r="E38" s="12"/>
      <c r="F38" s="12"/>
      <c r="G38" s="12"/>
      <c r="I38" s="12"/>
      <c r="J38" s="12"/>
      <c r="K38" s="12"/>
      <c r="L38" s="12"/>
      <c r="M38" s="12"/>
    </row>
    <row r="39" spans="1:13" ht="16.5" customHeight="1" x14ac:dyDescent="0.2">
      <c r="E39" s="12"/>
      <c r="F39" s="12"/>
      <c r="G39" s="12"/>
      <c r="I39" s="12"/>
      <c r="J39" s="12"/>
      <c r="K39" s="12"/>
      <c r="L39" s="12"/>
      <c r="M39" s="12"/>
    </row>
    <row r="40" spans="1:13" ht="16.5" customHeight="1" x14ac:dyDescent="0.2">
      <c r="E40" s="12"/>
      <c r="F40" s="12"/>
      <c r="G40" s="12"/>
      <c r="I40" s="12"/>
      <c r="J40" s="12"/>
      <c r="K40" s="12"/>
      <c r="L40" s="12"/>
      <c r="M40" s="12"/>
    </row>
    <row r="41" spans="1:13" ht="16.5" customHeight="1" x14ac:dyDescent="0.2">
      <c r="E41" s="12"/>
      <c r="F41" s="12"/>
      <c r="G41" s="12"/>
      <c r="I41" s="12"/>
      <c r="J41" s="12"/>
      <c r="K41" s="12"/>
      <c r="L41" s="12"/>
      <c r="M41" s="12"/>
    </row>
    <row r="42" spans="1:13" ht="16.5" customHeight="1" x14ac:dyDescent="0.2">
      <c r="E42" s="12"/>
      <c r="F42" s="12"/>
      <c r="G42" s="12"/>
      <c r="I42" s="12"/>
      <c r="J42" s="12"/>
      <c r="K42" s="12"/>
      <c r="L42" s="12"/>
      <c r="M42" s="12"/>
    </row>
    <row r="43" spans="1:13" ht="16.5" customHeight="1" x14ac:dyDescent="0.2">
      <c r="E43" s="12"/>
      <c r="F43" s="12"/>
      <c r="G43" s="12"/>
      <c r="I43" s="12"/>
      <c r="J43" s="12"/>
      <c r="K43" s="12"/>
      <c r="L43" s="12"/>
      <c r="M43" s="12"/>
    </row>
    <row r="44" spans="1:13" ht="16.5" customHeight="1" x14ac:dyDescent="0.2">
      <c r="E44" s="12"/>
      <c r="F44" s="12"/>
      <c r="G44" s="12"/>
      <c r="I44" s="12"/>
      <c r="J44" s="12"/>
      <c r="K44" s="12"/>
      <c r="L44" s="12"/>
      <c r="M44" s="12"/>
    </row>
    <row r="45" spans="1:13" ht="16.5" customHeight="1" x14ac:dyDescent="0.2">
      <c r="E45" s="12"/>
      <c r="F45" s="12"/>
      <c r="G45" s="12"/>
      <c r="I45" s="12"/>
      <c r="J45" s="12"/>
      <c r="K45" s="12"/>
      <c r="L45" s="12"/>
      <c r="M45" s="12"/>
    </row>
    <row r="46" spans="1:13" ht="16.5" customHeight="1" x14ac:dyDescent="0.2">
      <c r="E46" s="12"/>
      <c r="F46" s="12"/>
      <c r="G46" s="12"/>
      <c r="I46" s="12"/>
      <c r="J46" s="12"/>
      <c r="K46" s="12"/>
      <c r="L46" s="12"/>
      <c r="M46" s="12"/>
    </row>
    <row r="47" spans="1:13" ht="15.75" customHeight="1" x14ac:dyDescent="0.2">
      <c r="E47" s="12"/>
      <c r="F47" s="12"/>
      <c r="G47" s="12"/>
      <c r="I47" s="12"/>
      <c r="J47" s="12"/>
      <c r="K47" s="12"/>
      <c r="L47" s="12"/>
      <c r="M47" s="12"/>
    </row>
    <row r="48" spans="1:13" ht="3" customHeight="1" x14ac:dyDescent="0.2">
      <c r="E48" s="12"/>
      <c r="F48" s="12"/>
      <c r="G48" s="12"/>
      <c r="I48" s="12"/>
      <c r="J48" s="12"/>
      <c r="K48" s="12"/>
      <c r="L48" s="12"/>
      <c r="M48" s="12"/>
    </row>
    <row r="49" spans="1:13" ht="21.95" customHeight="1" x14ac:dyDescent="0.2">
      <c r="A49" s="120" t="s">
        <v>74</v>
      </c>
      <c r="B49" s="100"/>
      <c r="C49" s="100"/>
      <c r="D49" s="100"/>
      <c r="E49" s="100"/>
      <c r="F49" s="100"/>
      <c r="G49" s="22"/>
      <c r="H49" s="100"/>
      <c r="I49" s="22"/>
      <c r="J49" s="22"/>
      <c r="K49" s="22"/>
      <c r="L49" s="22"/>
      <c r="M49" s="22"/>
    </row>
    <row r="50" spans="1:13" ht="16.5" customHeight="1" x14ac:dyDescent="0.2">
      <c r="A50" s="107" t="str">
        <f>A1</f>
        <v>Srinanaporn Marketing Public Company Limited</v>
      </c>
      <c r="B50" s="107"/>
      <c r="C50" s="107"/>
      <c r="D50" s="107"/>
      <c r="E50" s="8"/>
      <c r="F50" s="8"/>
      <c r="G50" s="41"/>
      <c r="H50" s="106"/>
      <c r="I50" s="41"/>
      <c r="J50" s="41"/>
      <c r="K50" s="41"/>
      <c r="L50" s="41"/>
      <c r="M50" s="106"/>
    </row>
    <row r="51" spans="1:13" ht="16.5" customHeight="1" x14ac:dyDescent="0.2">
      <c r="A51" s="107" t="str">
        <f>A2</f>
        <v>Statement of Comprehensive Income (Unaudited)</v>
      </c>
      <c r="B51" s="107"/>
      <c r="C51" s="107"/>
      <c r="D51" s="107"/>
      <c r="E51" s="8"/>
      <c r="F51" s="8"/>
      <c r="G51" s="41"/>
      <c r="H51" s="106"/>
      <c r="I51" s="41"/>
      <c r="J51" s="41"/>
      <c r="K51" s="41"/>
      <c r="L51" s="41"/>
      <c r="M51" s="106"/>
    </row>
    <row r="52" spans="1:13" ht="16.5" customHeight="1" x14ac:dyDescent="0.2">
      <c r="A52" s="108" t="str">
        <f>A3</f>
        <v>For the three-month period ended 30 June 2022</v>
      </c>
      <c r="B52" s="108"/>
      <c r="C52" s="108"/>
      <c r="D52" s="108"/>
      <c r="E52" s="109"/>
      <c r="F52" s="109"/>
      <c r="G52" s="110"/>
      <c r="H52" s="111"/>
      <c r="I52" s="110"/>
      <c r="J52" s="110"/>
      <c r="K52" s="110"/>
      <c r="L52" s="110"/>
      <c r="M52" s="111"/>
    </row>
    <row r="53" spans="1:13" ht="16.5" customHeight="1" x14ac:dyDescent="0.2">
      <c r="A53" s="107"/>
      <c r="B53" s="107"/>
      <c r="C53" s="107"/>
      <c r="D53" s="107"/>
      <c r="E53" s="8"/>
      <c r="F53" s="8"/>
      <c r="G53" s="41"/>
      <c r="H53" s="106"/>
      <c r="I53" s="41"/>
      <c r="J53" s="41"/>
      <c r="K53" s="41"/>
      <c r="L53" s="41"/>
      <c r="M53" s="106"/>
    </row>
    <row r="54" spans="1:13" ht="16.5" customHeight="1" x14ac:dyDescent="0.2">
      <c r="A54" s="112"/>
      <c r="B54" s="112"/>
      <c r="C54" s="112"/>
      <c r="D54" s="112"/>
      <c r="E54" s="106"/>
      <c r="F54" s="106"/>
      <c r="G54" s="41"/>
      <c r="H54" s="106"/>
      <c r="I54" s="41"/>
      <c r="J54" s="41"/>
      <c r="K54" s="41"/>
      <c r="L54" s="41"/>
      <c r="M54" s="106"/>
    </row>
    <row r="55" spans="1:13" ht="16.5" customHeight="1" x14ac:dyDescent="0.2">
      <c r="G55" s="340" t="s">
        <v>89</v>
      </c>
      <c r="H55" s="340"/>
      <c r="I55" s="340"/>
      <c r="K55" s="340" t="s">
        <v>90</v>
      </c>
      <c r="L55" s="340"/>
      <c r="M55" s="340"/>
    </row>
    <row r="56" spans="1:13" ht="16.5" customHeight="1" x14ac:dyDescent="0.2">
      <c r="A56" s="29"/>
      <c r="B56" s="2"/>
      <c r="C56" s="2"/>
      <c r="D56" s="2"/>
      <c r="E56" s="21"/>
      <c r="F56" s="21"/>
      <c r="G56" s="339" t="s">
        <v>88</v>
      </c>
      <c r="H56" s="339"/>
      <c r="I56" s="339"/>
      <c r="J56" s="102"/>
      <c r="K56" s="339" t="s">
        <v>88</v>
      </c>
      <c r="L56" s="339"/>
      <c r="M56" s="339"/>
    </row>
    <row r="57" spans="1:13" ht="16.5" customHeight="1" x14ac:dyDescent="0.2">
      <c r="A57" s="17"/>
      <c r="B57" s="50"/>
      <c r="C57" s="50"/>
      <c r="D57" s="50"/>
      <c r="E57" s="106"/>
      <c r="F57" s="49"/>
      <c r="G57" s="70" t="s">
        <v>189</v>
      </c>
      <c r="H57" s="38"/>
      <c r="I57" s="197" t="s">
        <v>147</v>
      </c>
      <c r="J57" s="46"/>
      <c r="K57" s="70" t="s">
        <v>189</v>
      </c>
      <c r="L57" s="38"/>
      <c r="M57" s="197" t="s">
        <v>147</v>
      </c>
    </row>
    <row r="58" spans="1:13" ht="16.5" customHeight="1" x14ac:dyDescent="0.2">
      <c r="A58" s="17"/>
      <c r="B58" s="103"/>
      <c r="C58" s="103"/>
      <c r="D58" s="103"/>
      <c r="E58" s="51" t="s">
        <v>78</v>
      </c>
      <c r="F58" s="7"/>
      <c r="G58" s="203" t="s">
        <v>1</v>
      </c>
      <c r="H58" s="52"/>
      <c r="I58" s="203" t="s">
        <v>1</v>
      </c>
      <c r="J58" s="204"/>
      <c r="K58" s="203" t="s">
        <v>1</v>
      </c>
      <c r="L58" s="204"/>
      <c r="M58" s="203" t="s">
        <v>1</v>
      </c>
    </row>
    <row r="59" spans="1:13" ht="16.5" customHeight="1" x14ac:dyDescent="0.2">
      <c r="A59" s="29"/>
      <c r="B59" s="53"/>
      <c r="C59" s="53"/>
      <c r="D59" s="53"/>
      <c r="E59" s="106"/>
      <c r="F59" s="1"/>
      <c r="G59" s="28"/>
      <c r="H59" s="104"/>
      <c r="I59" s="15"/>
      <c r="J59" s="15"/>
      <c r="K59" s="28"/>
      <c r="L59" s="15"/>
      <c r="M59" s="15"/>
    </row>
    <row r="60" spans="1:13" ht="16.5" customHeight="1" x14ac:dyDescent="0.2">
      <c r="A60" s="17" t="s">
        <v>232</v>
      </c>
      <c r="B60" s="103"/>
      <c r="C60" s="103"/>
      <c r="D60" s="103"/>
      <c r="E60" s="106"/>
      <c r="F60" s="104"/>
      <c r="G60" s="105"/>
      <c r="H60" s="104"/>
      <c r="I60" s="41"/>
      <c r="J60" s="41"/>
      <c r="K60" s="105"/>
      <c r="L60" s="41"/>
      <c r="M60" s="41"/>
    </row>
    <row r="61" spans="1:13" ht="16.5" customHeight="1" x14ac:dyDescent="0.2">
      <c r="A61" s="29"/>
      <c r="B61" s="29"/>
      <c r="C61" s="29"/>
      <c r="D61" s="29"/>
      <c r="E61" s="106"/>
      <c r="F61" s="21"/>
      <c r="G61" s="44"/>
      <c r="H61" s="21"/>
      <c r="I61" s="24"/>
      <c r="J61" s="24"/>
      <c r="K61" s="44"/>
      <c r="L61" s="24"/>
      <c r="M61" s="24"/>
    </row>
    <row r="62" spans="1:13" ht="16.5" customHeight="1" x14ac:dyDescent="0.2">
      <c r="A62" s="29" t="s">
        <v>139</v>
      </c>
      <c r="B62" s="29"/>
      <c r="C62" s="29"/>
      <c r="D62" s="29"/>
      <c r="E62" s="106"/>
      <c r="F62" s="21"/>
      <c r="G62" s="44"/>
      <c r="H62" s="21"/>
      <c r="I62" s="24"/>
      <c r="J62" s="24"/>
      <c r="K62" s="44"/>
      <c r="L62" s="24"/>
      <c r="M62" s="24"/>
    </row>
    <row r="63" spans="1:13" ht="16.5" customHeight="1" x14ac:dyDescent="0.2">
      <c r="B63" s="29" t="s">
        <v>100</v>
      </c>
      <c r="C63" s="29"/>
      <c r="D63" s="29"/>
      <c r="E63" s="106"/>
      <c r="F63" s="21"/>
      <c r="G63" s="44"/>
      <c r="H63" s="21"/>
      <c r="I63" s="24"/>
      <c r="J63" s="24"/>
      <c r="K63" s="44"/>
      <c r="L63" s="24"/>
      <c r="M63" s="24"/>
    </row>
    <row r="64" spans="1:13" ht="16.5" customHeight="1" x14ac:dyDescent="0.2">
      <c r="A64" s="29"/>
      <c r="C64" s="113" t="s">
        <v>101</v>
      </c>
      <c r="D64" s="29"/>
      <c r="E64" s="21"/>
      <c r="F64" s="21"/>
      <c r="G64" s="149">
        <v>40459139</v>
      </c>
      <c r="H64" s="21"/>
      <c r="I64" s="199">
        <v>12676488</v>
      </c>
      <c r="J64" s="147"/>
      <c r="K64" s="140">
        <v>0</v>
      </c>
      <c r="L64" s="147"/>
      <c r="M64" s="199">
        <v>0</v>
      </c>
    </row>
    <row r="65" spans="1:13" ht="16.5" customHeight="1" x14ac:dyDescent="0.2">
      <c r="B65" s="29"/>
      <c r="D65" s="29"/>
      <c r="E65" s="21"/>
      <c r="F65" s="21"/>
      <c r="G65" s="114"/>
      <c r="H65" s="21"/>
      <c r="I65" s="18"/>
      <c r="J65" s="21"/>
      <c r="K65" s="114"/>
      <c r="L65" s="21"/>
      <c r="M65" s="18"/>
    </row>
    <row r="66" spans="1:13" ht="16.5" customHeight="1" x14ac:dyDescent="0.2">
      <c r="A66" s="29" t="s">
        <v>140</v>
      </c>
      <c r="C66" s="29"/>
      <c r="D66" s="29"/>
      <c r="E66" s="21"/>
      <c r="F66" s="21"/>
      <c r="G66" s="114"/>
      <c r="H66" s="21"/>
      <c r="I66" s="18"/>
      <c r="J66" s="21"/>
      <c r="K66" s="114"/>
      <c r="L66" s="21"/>
      <c r="M66" s="18"/>
    </row>
    <row r="67" spans="1:13" ht="16.5" customHeight="1" x14ac:dyDescent="0.2">
      <c r="B67" s="29" t="s">
        <v>102</v>
      </c>
      <c r="D67" s="29"/>
      <c r="E67" s="21"/>
      <c r="F67" s="21"/>
      <c r="G67" s="149">
        <f>SUM(G64:G64)</f>
        <v>40459139</v>
      </c>
      <c r="H67" s="21"/>
      <c r="I67" s="23">
        <f>SUM(I64:I64)</f>
        <v>12676488</v>
      </c>
      <c r="J67" s="21"/>
      <c r="K67" s="149">
        <f>SUM(K64:K64)</f>
        <v>0</v>
      </c>
      <c r="L67" s="21"/>
      <c r="M67" s="23">
        <f>SUM(M64:M64)</f>
        <v>0</v>
      </c>
    </row>
    <row r="68" spans="1:13" ht="16.5" customHeight="1" x14ac:dyDescent="0.2">
      <c r="A68" s="29"/>
      <c r="B68" s="29"/>
      <c r="C68" s="29"/>
      <c r="D68" s="29"/>
      <c r="E68" s="21"/>
      <c r="F68" s="21"/>
      <c r="G68" s="114"/>
      <c r="H68" s="21"/>
      <c r="I68" s="18"/>
      <c r="J68" s="21"/>
      <c r="K68" s="114"/>
      <c r="L68" s="21"/>
      <c r="M68" s="18"/>
    </row>
    <row r="69" spans="1:13" ht="16.5" customHeight="1" x14ac:dyDescent="0.2">
      <c r="A69" s="17" t="s">
        <v>232</v>
      </c>
      <c r="B69" s="17"/>
      <c r="C69" s="17"/>
      <c r="D69" s="17"/>
      <c r="E69" s="21"/>
      <c r="F69" s="21"/>
      <c r="G69" s="44"/>
      <c r="H69" s="21"/>
      <c r="I69" s="24"/>
      <c r="J69" s="21"/>
      <c r="K69" s="44"/>
      <c r="L69" s="21"/>
      <c r="M69" s="24"/>
    </row>
    <row r="70" spans="1:13" ht="16.5" customHeight="1" x14ac:dyDescent="0.2">
      <c r="B70" s="17" t="s">
        <v>145</v>
      </c>
      <c r="C70" s="17"/>
      <c r="D70" s="17"/>
      <c r="E70" s="21"/>
      <c r="F70" s="21"/>
      <c r="G70" s="149">
        <f>G67</f>
        <v>40459139</v>
      </c>
      <c r="H70" s="21"/>
      <c r="I70" s="23">
        <f>I67</f>
        <v>12676488</v>
      </c>
      <c r="J70" s="21"/>
      <c r="K70" s="149">
        <f>K67</f>
        <v>0</v>
      </c>
      <c r="L70" s="21"/>
      <c r="M70" s="23">
        <f>M67</f>
        <v>0</v>
      </c>
    </row>
    <row r="71" spans="1:13" ht="16.5" customHeight="1" x14ac:dyDescent="0.2">
      <c r="A71" s="29"/>
      <c r="B71" s="29"/>
      <c r="C71" s="29"/>
      <c r="D71" s="29"/>
      <c r="E71" s="21"/>
      <c r="F71" s="21"/>
      <c r="G71" s="44"/>
      <c r="H71" s="21"/>
      <c r="I71" s="24"/>
      <c r="J71" s="21"/>
      <c r="K71" s="44"/>
      <c r="L71" s="21"/>
      <c r="M71" s="24"/>
    </row>
    <row r="72" spans="1:13" ht="16.5" customHeight="1" x14ac:dyDescent="0.2">
      <c r="A72" s="17" t="s">
        <v>133</v>
      </c>
      <c r="B72" s="17"/>
      <c r="C72" s="17"/>
      <c r="D72" s="17"/>
      <c r="E72" s="21"/>
      <c r="F72" s="21"/>
      <c r="G72" s="44"/>
      <c r="H72" s="21"/>
      <c r="I72" s="24"/>
      <c r="J72" s="21"/>
      <c r="K72" s="44"/>
      <c r="L72" s="21"/>
      <c r="M72" s="24"/>
    </row>
    <row r="73" spans="1:13" ht="16.5" customHeight="1" thickBot="1" x14ac:dyDescent="0.25">
      <c r="A73" s="12"/>
      <c r="B73" s="17" t="s">
        <v>135</v>
      </c>
      <c r="E73" s="21"/>
      <c r="F73" s="21"/>
      <c r="G73" s="45">
        <f>G36+G70</f>
        <v>156156176</v>
      </c>
      <c r="H73" s="21"/>
      <c r="I73" s="146">
        <f>I36+I70</f>
        <v>86470031</v>
      </c>
      <c r="J73" s="21"/>
      <c r="K73" s="45">
        <f>K36+K70</f>
        <v>121479393</v>
      </c>
      <c r="L73" s="21"/>
      <c r="M73" s="146">
        <f>M36+M70</f>
        <v>90224965</v>
      </c>
    </row>
    <row r="74" spans="1:13" ht="16.5" customHeight="1" thickTop="1" x14ac:dyDescent="0.2">
      <c r="A74" s="17"/>
      <c r="B74" s="6"/>
      <c r="C74" s="6"/>
      <c r="D74" s="6"/>
      <c r="E74" s="1"/>
      <c r="F74" s="1"/>
      <c r="G74" s="27"/>
      <c r="H74" s="21"/>
      <c r="I74" s="14"/>
      <c r="J74" s="21"/>
      <c r="K74" s="27"/>
      <c r="L74" s="21"/>
      <c r="M74" s="14"/>
    </row>
    <row r="75" spans="1:13" ht="16.5" customHeight="1" x14ac:dyDescent="0.2">
      <c r="A75" s="17" t="s">
        <v>81</v>
      </c>
      <c r="B75" s="17"/>
      <c r="C75" s="17"/>
      <c r="D75" s="17"/>
      <c r="E75" s="29"/>
      <c r="F75" s="29"/>
      <c r="G75" s="156"/>
      <c r="H75" s="21"/>
      <c r="I75" s="157"/>
      <c r="J75" s="21"/>
      <c r="K75" s="156"/>
      <c r="L75" s="21"/>
      <c r="M75" s="157"/>
    </row>
    <row r="76" spans="1:13" ht="16.5" customHeight="1" x14ac:dyDescent="0.2">
      <c r="B76" s="113" t="s">
        <v>171</v>
      </c>
      <c r="C76" s="29"/>
      <c r="D76" s="29"/>
      <c r="E76" s="1"/>
      <c r="F76" s="1"/>
      <c r="G76" s="114">
        <v>115829839</v>
      </c>
      <c r="H76" s="21"/>
      <c r="I76" s="170">
        <v>76782742</v>
      </c>
      <c r="J76" s="158"/>
      <c r="K76" s="159">
        <v>121479393</v>
      </c>
      <c r="L76" s="158"/>
      <c r="M76" s="307">
        <v>90224965</v>
      </c>
    </row>
    <row r="77" spans="1:13" ht="16.5" customHeight="1" x14ac:dyDescent="0.2">
      <c r="B77" s="113" t="s">
        <v>103</v>
      </c>
      <c r="C77" s="29"/>
      <c r="D77" s="29"/>
      <c r="E77" s="1"/>
      <c r="F77" s="1"/>
      <c r="G77" s="160">
        <v>-132802</v>
      </c>
      <c r="H77" s="115"/>
      <c r="I77" s="306">
        <v>-2989199</v>
      </c>
      <c r="J77" s="153"/>
      <c r="K77" s="154">
        <v>0</v>
      </c>
      <c r="L77" s="155"/>
      <c r="M77" s="196">
        <v>0</v>
      </c>
    </row>
    <row r="78" spans="1:13" ht="16.5" customHeight="1" x14ac:dyDescent="0.2">
      <c r="A78" s="29"/>
      <c r="B78" s="29"/>
      <c r="C78" s="29"/>
      <c r="D78" s="29"/>
      <c r="E78" s="1"/>
      <c r="F78" s="1"/>
      <c r="G78" s="161"/>
      <c r="H78" s="115"/>
      <c r="I78" s="162"/>
      <c r="K78" s="161"/>
      <c r="M78" s="162"/>
    </row>
    <row r="79" spans="1:13" s="116" customFormat="1" ht="16.5" customHeight="1" thickBot="1" x14ac:dyDescent="0.25">
      <c r="A79" s="17" t="s">
        <v>181</v>
      </c>
      <c r="B79" s="19"/>
      <c r="C79" s="19"/>
      <c r="D79" s="19"/>
      <c r="E79" s="1"/>
      <c r="F79" s="1"/>
      <c r="G79" s="45">
        <f>SUM(G76:G77)</f>
        <v>115697037</v>
      </c>
      <c r="H79" s="18"/>
      <c r="I79" s="146">
        <f>SUM(I76:I77)</f>
        <v>73793543</v>
      </c>
      <c r="J79" s="18"/>
      <c r="K79" s="45">
        <f>SUM(K76:K77)</f>
        <v>121479393</v>
      </c>
      <c r="L79" s="18"/>
      <c r="M79" s="146">
        <f>SUM(M76:M77)</f>
        <v>90224965</v>
      </c>
    </row>
    <row r="80" spans="1:13" s="116" customFormat="1" ht="16.5" customHeight="1" thickTop="1" x14ac:dyDescent="0.2">
      <c r="A80" s="54"/>
      <c r="B80" s="19"/>
      <c r="C80" s="19"/>
      <c r="D80" s="19"/>
      <c r="E80" s="1"/>
      <c r="F80" s="1"/>
      <c r="G80" s="114"/>
      <c r="H80" s="18"/>
      <c r="I80" s="18"/>
      <c r="J80" s="18"/>
      <c r="K80" s="114"/>
      <c r="L80" s="18"/>
      <c r="M80" s="18"/>
    </row>
    <row r="81" spans="1:13" s="29" customFormat="1" ht="16.5" customHeight="1" x14ac:dyDescent="0.2">
      <c r="A81" s="17" t="s">
        <v>133</v>
      </c>
      <c r="B81" s="17"/>
      <c r="C81" s="17"/>
      <c r="D81" s="17"/>
      <c r="G81" s="156"/>
      <c r="I81" s="157"/>
      <c r="K81" s="156"/>
      <c r="M81" s="157"/>
    </row>
    <row r="82" spans="1:13" s="29" customFormat="1" ht="16.5" customHeight="1" x14ac:dyDescent="0.2">
      <c r="B82" s="17" t="s">
        <v>104</v>
      </c>
      <c r="C82" s="17"/>
      <c r="D82" s="17"/>
      <c r="G82" s="156"/>
      <c r="I82" s="157"/>
      <c r="K82" s="156"/>
      <c r="M82" s="157"/>
    </row>
    <row r="83" spans="1:13" ht="16.5" customHeight="1" x14ac:dyDescent="0.2">
      <c r="B83" s="188" t="s">
        <v>171</v>
      </c>
      <c r="C83" s="29"/>
      <c r="D83" s="29"/>
      <c r="E83" s="1"/>
      <c r="F83" s="1"/>
      <c r="G83" s="114">
        <v>141283925</v>
      </c>
      <c r="H83" s="115"/>
      <c r="I83" s="170">
        <v>84082640</v>
      </c>
      <c r="J83" s="29"/>
      <c r="K83" s="114">
        <v>121479393</v>
      </c>
      <c r="L83" s="29"/>
      <c r="M83" s="307">
        <v>90224965</v>
      </c>
    </row>
    <row r="84" spans="1:13" ht="16.5" customHeight="1" x14ac:dyDescent="0.2">
      <c r="B84" s="113" t="s">
        <v>103</v>
      </c>
      <c r="C84" s="29"/>
      <c r="D84" s="29"/>
      <c r="E84" s="1"/>
      <c r="F84" s="1"/>
      <c r="G84" s="160">
        <v>14872251</v>
      </c>
      <c r="H84" s="115"/>
      <c r="I84" s="306">
        <v>2387391</v>
      </c>
      <c r="J84" s="153"/>
      <c r="K84" s="154">
        <v>0</v>
      </c>
      <c r="L84" s="155"/>
      <c r="M84" s="196">
        <v>0</v>
      </c>
    </row>
    <row r="85" spans="1:13" ht="16.5" customHeight="1" x14ac:dyDescent="0.2">
      <c r="B85" s="113"/>
      <c r="C85" s="29"/>
      <c r="D85" s="29"/>
      <c r="E85" s="1"/>
      <c r="F85" s="1"/>
      <c r="G85" s="161"/>
      <c r="H85" s="115"/>
      <c r="I85" s="172"/>
      <c r="J85" s="153"/>
      <c r="K85" s="173"/>
      <c r="L85" s="155"/>
      <c r="M85" s="172"/>
    </row>
    <row r="86" spans="1:13" ht="16.5" customHeight="1" x14ac:dyDescent="0.2">
      <c r="A86" s="17" t="s">
        <v>133</v>
      </c>
      <c r="B86" s="17"/>
      <c r="C86" s="17"/>
      <c r="D86" s="17"/>
      <c r="E86" s="1"/>
      <c r="F86" s="1"/>
      <c r="G86" s="161"/>
      <c r="H86" s="115"/>
      <c r="I86" s="162"/>
      <c r="K86" s="161"/>
      <c r="M86" s="162"/>
    </row>
    <row r="87" spans="1:13" ht="16.5" customHeight="1" thickBot="1" x14ac:dyDescent="0.25">
      <c r="A87" s="12"/>
      <c r="B87" s="17" t="s">
        <v>135</v>
      </c>
      <c r="E87" s="1"/>
      <c r="F87" s="1"/>
      <c r="G87" s="45">
        <f>G83+G84</f>
        <v>156156176</v>
      </c>
      <c r="H87" s="115"/>
      <c r="I87" s="146">
        <f>I83+I84</f>
        <v>86470031</v>
      </c>
      <c r="J87" s="24"/>
      <c r="K87" s="45">
        <f>K73</f>
        <v>121479393</v>
      </c>
      <c r="L87" s="24"/>
      <c r="M87" s="146">
        <f>M73</f>
        <v>90224965</v>
      </c>
    </row>
    <row r="88" spans="1:13" s="116" customFormat="1" ht="16.5" customHeight="1" thickTop="1" x14ac:dyDescent="0.2">
      <c r="A88" s="133"/>
      <c r="B88" s="134"/>
      <c r="C88" s="134"/>
      <c r="D88" s="134"/>
      <c r="E88" s="117" t="s">
        <v>63</v>
      </c>
      <c r="F88" s="117"/>
      <c r="G88" s="114"/>
      <c r="H88" s="115"/>
      <c r="I88" s="18"/>
      <c r="J88" s="24"/>
      <c r="K88" s="114"/>
      <c r="L88" s="24"/>
      <c r="M88" s="18"/>
    </row>
    <row r="89" spans="1:13" s="116" customFormat="1" ht="16.5" customHeight="1" x14ac:dyDescent="0.2">
      <c r="A89" s="133"/>
      <c r="B89" s="134"/>
      <c r="C89" s="134"/>
      <c r="D89" s="134"/>
      <c r="E89" s="117"/>
      <c r="F89" s="117"/>
      <c r="G89" s="114"/>
      <c r="H89" s="115"/>
      <c r="I89" s="18"/>
      <c r="J89" s="24"/>
      <c r="K89" s="114"/>
      <c r="L89" s="24"/>
      <c r="M89" s="18"/>
    </row>
    <row r="90" spans="1:13" ht="16.5" customHeight="1" x14ac:dyDescent="0.2">
      <c r="A90" s="54" t="s">
        <v>67</v>
      </c>
      <c r="B90" s="19"/>
      <c r="C90" s="19"/>
      <c r="D90" s="19"/>
      <c r="E90" s="1"/>
      <c r="F90" s="1"/>
      <c r="G90" s="114"/>
      <c r="H90" s="115"/>
      <c r="I90" s="18"/>
      <c r="J90" s="24"/>
      <c r="K90" s="114"/>
      <c r="L90" s="24"/>
      <c r="M90" s="18"/>
    </row>
    <row r="91" spans="1:13" ht="16.5" customHeight="1" x14ac:dyDescent="0.2">
      <c r="A91" s="54"/>
      <c r="B91" s="19"/>
      <c r="C91" s="19"/>
      <c r="D91" s="19"/>
      <c r="E91" s="1"/>
      <c r="F91" s="1"/>
      <c r="G91" s="114"/>
      <c r="H91" s="115"/>
      <c r="I91" s="18"/>
      <c r="J91" s="24"/>
      <c r="K91" s="114"/>
      <c r="L91" s="24"/>
      <c r="M91" s="18"/>
    </row>
    <row r="92" spans="1:13" ht="16.5" customHeight="1" x14ac:dyDescent="0.2">
      <c r="A92" s="47" t="s">
        <v>80</v>
      </c>
      <c r="E92" s="1">
        <v>13</v>
      </c>
      <c r="F92" s="1"/>
      <c r="G92" s="118">
        <v>0.12</v>
      </c>
      <c r="H92" s="119"/>
      <c r="I92" s="308">
        <v>0.11</v>
      </c>
      <c r="J92" s="166"/>
      <c r="K92" s="167">
        <v>0.13</v>
      </c>
      <c r="L92" s="166"/>
      <c r="M92" s="166">
        <v>0.13</v>
      </c>
    </row>
    <row r="93" spans="1:13" ht="5.45" customHeight="1" x14ac:dyDescent="0.2">
      <c r="E93" s="12"/>
      <c r="F93" s="12"/>
      <c r="G93" s="12"/>
      <c r="I93" s="12"/>
      <c r="J93" s="12"/>
      <c r="K93" s="12"/>
      <c r="L93" s="12"/>
      <c r="M93" s="12"/>
    </row>
    <row r="94" spans="1:13" ht="17.25" customHeight="1" x14ac:dyDescent="0.2">
      <c r="E94" s="12"/>
      <c r="F94" s="12"/>
      <c r="G94" s="12"/>
      <c r="I94" s="12"/>
      <c r="J94" s="12"/>
      <c r="K94" s="12"/>
      <c r="L94" s="12"/>
      <c r="M94" s="12"/>
    </row>
    <row r="95" spans="1:13" ht="16.5" customHeight="1" x14ac:dyDescent="0.2">
      <c r="E95" s="12"/>
      <c r="F95" s="12"/>
      <c r="G95" s="12"/>
      <c r="I95" s="12"/>
      <c r="J95" s="12"/>
      <c r="K95" s="12"/>
      <c r="L95" s="12"/>
      <c r="M95" s="12"/>
    </row>
    <row r="96" spans="1:13" ht="10.5" customHeight="1" x14ac:dyDescent="0.2">
      <c r="E96" s="12"/>
      <c r="F96" s="12"/>
      <c r="G96" s="12"/>
      <c r="I96" s="12"/>
      <c r="J96" s="12"/>
      <c r="K96" s="12"/>
      <c r="L96" s="12"/>
      <c r="M96" s="12"/>
    </row>
    <row r="97" spans="1:13" ht="18.75" customHeight="1" x14ac:dyDescent="0.2">
      <c r="E97" s="12"/>
      <c r="F97" s="12"/>
      <c r="G97" s="12"/>
      <c r="I97" s="12"/>
      <c r="J97" s="12"/>
      <c r="K97" s="12"/>
      <c r="L97" s="12"/>
      <c r="M97" s="12"/>
    </row>
    <row r="98" spans="1:13" ht="21.95" customHeight="1" x14ac:dyDescent="0.2">
      <c r="A98" s="120" t="s">
        <v>74</v>
      </c>
      <c r="B98" s="100"/>
      <c r="C98" s="100"/>
      <c r="D98" s="100"/>
      <c r="E98" s="100"/>
      <c r="F98" s="100"/>
      <c r="G98" s="22"/>
      <c r="H98" s="100"/>
      <c r="I98" s="22"/>
      <c r="J98" s="22"/>
      <c r="K98" s="22"/>
      <c r="L98" s="22"/>
      <c r="M98" s="22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CE52D-8AC7-40D6-8E5D-56F0D6BAA3BB}">
  <dimension ref="A1:M98"/>
  <sheetViews>
    <sheetView topLeftCell="A36" zoomScale="75" zoomScaleNormal="75" zoomScaleSheetLayoutView="30" workbookViewId="0">
      <selection activeCell="I64" sqref="I64"/>
    </sheetView>
  </sheetViews>
  <sheetFormatPr defaultColWidth="9" defaultRowHeight="16.5" customHeight="1" x14ac:dyDescent="0.2"/>
  <cols>
    <col min="1" max="1" width="1.625" style="47" customWidth="1"/>
    <col min="2" max="3" width="1.625" style="12" customWidth="1"/>
    <col min="4" max="4" width="25.75" style="12" customWidth="1"/>
    <col min="5" max="5" width="4.625" style="48" customWidth="1"/>
    <col min="6" max="6" width="0.625" style="48" customWidth="1"/>
    <col min="7" max="7" width="11" style="16" customWidth="1"/>
    <col min="8" max="8" width="0.625" style="12" customWidth="1"/>
    <col min="9" max="9" width="11" style="16" customWidth="1"/>
    <col min="10" max="10" width="0.625" style="16" customWidth="1"/>
    <col min="11" max="11" width="11" style="16" customWidth="1"/>
    <col min="12" max="12" width="0.625" style="16" customWidth="1"/>
    <col min="13" max="13" width="11" style="16" customWidth="1"/>
    <col min="14" max="16384" width="9" style="12"/>
  </cols>
  <sheetData>
    <row r="1" spans="1:13" ht="16.5" customHeight="1" x14ac:dyDescent="0.2">
      <c r="A1" s="54" t="str">
        <f>+'2-4'!A1</f>
        <v>Srinanaporn Marketing Public Company Limited</v>
      </c>
      <c r="B1" s="19"/>
      <c r="C1" s="19"/>
      <c r="D1" s="19"/>
      <c r="M1" s="96"/>
    </row>
    <row r="2" spans="1:13" ht="16.5" customHeight="1" x14ac:dyDescent="0.2">
      <c r="A2" s="97" t="s">
        <v>115</v>
      </c>
      <c r="B2" s="98"/>
      <c r="C2" s="98"/>
      <c r="D2" s="98"/>
    </row>
    <row r="3" spans="1:13" ht="16.5" customHeight="1" x14ac:dyDescent="0.2">
      <c r="A3" s="61" t="s">
        <v>212</v>
      </c>
      <c r="B3" s="130"/>
      <c r="C3" s="130"/>
      <c r="D3" s="130"/>
      <c r="E3" s="99"/>
      <c r="F3" s="99"/>
      <c r="G3" s="22"/>
      <c r="H3" s="100"/>
      <c r="I3" s="22"/>
      <c r="J3" s="22"/>
      <c r="K3" s="22"/>
      <c r="L3" s="22"/>
      <c r="M3" s="22"/>
    </row>
    <row r="4" spans="1:13" ht="16.5" customHeight="1" x14ac:dyDescent="0.2">
      <c r="A4" s="131"/>
      <c r="B4" s="132"/>
      <c r="C4" s="132"/>
      <c r="D4" s="132"/>
      <c r="E4" s="101"/>
      <c r="F4" s="101"/>
      <c r="G4" s="20"/>
      <c r="H4" s="13"/>
      <c r="I4" s="20"/>
      <c r="J4" s="20"/>
      <c r="K4" s="20"/>
      <c r="L4" s="20"/>
      <c r="M4" s="20"/>
    </row>
    <row r="6" spans="1:13" ht="16.5" customHeight="1" x14ac:dyDescent="0.2">
      <c r="G6" s="340" t="s">
        <v>89</v>
      </c>
      <c r="H6" s="340"/>
      <c r="I6" s="340"/>
      <c r="K6" s="340" t="s">
        <v>90</v>
      </c>
      <c r="L6" s="340"/>
      <c r="M6" s="340"/>
    </row>
    <row r="7" spans="1:13" ht="16.5" customHeight="1" x14ac:dyDescent="0.2">
      <c r="A7" s="29"/>
      <c r="B7" s="2"/>
      <c r="C7" s="2"/>
      <c r="D7" s="2"/>
      <c r="E7" s="21"/>
      <c r="F7" s="21"/>
      <c r="G7" s="339" t="s">
        <v>88</v>
      </c>
      <c r="H7" s="339"/>
      <c r="I7" s="339"/>
      <c r="J7" s="102"/>
      <c r="K7" s="339" t="s">
        <v>88</v>
      </c>
      <c r="L7" s="339"/>
      <c r="M7" s="339"/>
    </row>
    <row r="8" spans="1:13" ht="16.5" customHeight="1" x14ac:dyDescent="0.2">
      <c r="A8" s="17"/>
      <c r="B8" s="50"/>
      <c r="C8" s="50"/>
      <c r="D8" s="50"/>
      <c r="E8" s="49"/>
      <c r="F8" s="49"/>
      <c r="G8" s="70" t="s">
        <v>189</v>
      </c>
      <c r="H8" s="38"/>
      <c r="I8" s="197" t="s">
        <v>147</v>
      </c>
      <c r="J8" s="46"/>
      <c r="K8" s="70" t="s">
        <v>189</v>
      </c>
      <c r="L8" s="38"/>
      <c r="M8" s="197" t="s">
        <v>147</v>
      </c>
    </row>
    <row r="9" spans="1:13" ht="16.5" customHeight="1" x14ac:dyDescent="0.2">
      <c r="A9" s="17"/>
      <c r="B9" s="50"/>
      <c r="C9" s="50"/>
      <c r="D9" s="50"/>
      <c r="E9" s="51" t="s">
        <v>0</v>
      </c>
      <c r="F9" s="49"/>
      <c r="G9" s="203" t="s">
        <v>1</v>
      </c>
      <c r="H9" s="52"/>
      <c r="I9" s="203" t="s">
        <v>1</v>
      </c>
      <c r="J9" s="204"/>
      <c r="K9" s="203" t="s">
        <v>1</v>
      </c>
      <c r="L9" s="204"/>
      <c r="M9" s="203" t="s">
        <v>1</v>
      </c>
    </row>
    <row r="10" spans="1:13" ht="16.5" customHeight="1" x14ac:dyDescent="0.2">
      <c r="A10" s="17"/>
      <c r="B10" s="103"/>
      <c r="C10" s="103"/>
      <c r="D10" s="103"/>
      <c r="E10" s="12"/>
      <c r="F10" s="7"/>
      <c r="G10" s="30"/>
      <c r="I10" s="12"/>
      <c r="J10" s="12"/>
      <c r="K10" s="30"/>
      <c r="L10" s="12"/>
      <c r="M10" s="12"/>
    </row>
    <row r="11" spans="1:13" ht="16.5" customHeight="1" x14ac:dyDescent="0.2">
      <c r="A11" s="17" t="s">
        <v>31</v>
      </c>
      <c r="B11" s="103"/>
      <c r="C11" s="103"/>
      <c r="D11" s="103"/>
      <c r="E11" s="1"/>
      <c r="F11" s="1"/>
      <c r="G11" s="28"/>
      <c r="H11" s="104"/>
      <c r="I11" s="15"/>
      <c r="J11" s="15"/>
      <c r="K11" s="28"/>
      <c r="L11" s="15"/>
      <c r="M11" s="15"/>
    </row>
    <row r="12" spans="1:13" ht="16.5" customHeight="1" x14ac:dyDescent="0.2">
      <c r="A12" s="17"/>
      <c r="B12" s="103"/>
      <c r="C12" s="103"/>
      <c r="D12" s="103"/>
      <c r="E12" s="1"/>
      <c r="F12" s="1"/>
      <c r="G12" s="28"/>
      <c r="H12" s="104"/>
      <c r="I12" s="15"/>
      <c r="J12" s="15"/>
      <c r="K12" s="28"/>
      <c r="L12" s="15"/>
      <c r="M12" s="15"/>
    </row>
    <row r="13" spans="1:13" ht="16.5" customHeight="1" x14ac:dyDescent="0.2">
      <c r="A13" s="29" t="s">
        <v>32</v>
      </c>
      <c r="B13" s="53"/>
      <c r="C13" s="53"/>
      <c r="D13" s="53"/>
      <c r="E13" s="1">
        <v>5</v>
      </c>
      <c r="F13" s="1"/>
      <c r="G13" s="28">
        <v>2456539600</v>
      </c>
      <c r="H13" s="104"/>
      <c r="I13" s="195">
        <v>2170380985</v>
      </c>
      <c r="J13" s="15"/>
      <c r="K13" s="28">
        <v>2401415046</v>
      </c>
      <c r="L13" s="15"/>
      <c r="M13" s="195">
        <v>2041122354</v>
      </c>
    </row>
    <row r="14" spans="1:13" ht="16.5" customHeight="1" x14ac:dyDescent="0.2">
      <c r="A14" s="31" t="s">
        <v>159</v>
      </c>
      <c r="B14" s="53"/>
      <c r="C14" s="53"/>
      <c r="D14" s="53"/>
      <c r="E14" s="1"/>
      <c r="F14" s="1"/>
      <c r="G14" s="28">
        <v>0</v>
      </c>
      <c r="H14" s="104"/>
      <c r="I14" s="195">
        <v>128734589</v>
      </c>
      <c r="J14" s="15"/>
      <c r="K14" s="28">
        <v>0</v>
      </c>
      <c r="L14" s="15"/>
      <c r="M14" s="195">
        <v>0</v>
      </c>
    </row>
    <row r="15" spans="1:13" ht="16.5" customHeight="1" x14ac:dyDescent="0.2">
      <c r="A15" s="29" t="s">
        <v>33</v>
      </c>
      <c r="B15" s="53"/>
      <c r="C15" s="53"/>
      <c r="D15" s="53"/>
      <c r="E15" s="1"/>
      <c r="F15" s="1"/>
      <c r="G15" s="150">
        <v>26476096</v>
      </c>
      <c r="H15" s="104"/>
      <c r="I15" s="189">
        <v>12951047</v>
      </c>
      <c r="J15" s="41"/>
      <c r="K15" s="150">
        <v>38445178</v>
      </c>
      <c r="L15" s="41"/>
      <c r="M15" s="189">
        <v>22432516</v>
      </c>
    </row>
    <row r="16" spans="1:13" ht="16.5" customHeight="1" x14ac:dyDescent="0.2">
      <c r="A16" s="29"/>
      <c r="B16" s="53"/>
      <c r="C16" s="53"/>
      <c r="D16" s="53"/>
      <c r="E16" s="1"/>
      <c r="F16" s="1"/>
      <c r="G16" s="28"/>
      <c r="H16" s="104"/>
      <c r="I16" s="15"/>
      <c r="J16" s="15"/>
      <c r="K16" s="28"/>
      <c r="L16" s="15"/>
      <c r="M16" s="15"/>
    </row>
    <row r="17" spans="1:13" ht="16.5" customHeight="1" x14ac:dyDescent="0.2">
      <c r="A17" s="17" t="s">
        <v>34</v>
      </c>
      <c r="B17" s="103"/>
      <c r="C17" s="103"/>
      <c r="D17" s="103"/>
      <c r="E17" s="1"/>
      <c r="F17" s="1"/>
      <c r="G17" s="151">
        <f>SUM(G13:G15)</f>
        <v>2483015696</v>
      </c>
      <c r="H17" s="104"/>
      <c r="I17" s="110">
        <f>SUM(I13:I15)</f>
        <v>2312066621</v>
      </c>
      <c r="J17" s="15"/>
      <c r="K17" s="151">
        <f>SUM(K13:K15)</f>
        <v>2439860224</v>
      </c>
      <c r="L17" s="15"/>
      <c r="M17" s="110">
        <f>SUM(M13:M15)</f>
        <v>2063554870</v>
      </c>
    </row>
    <row r="18" spans="1:13" ht="16.5" customHeight="1" x14ac:dyDescent="0.2">
      <c r="G18" s="152"/>
      <c r="K18" s="152"/>
    </row>
    <row r="19" spans="1:13" ht="16.5" customHeight="1" x14ac:dyDescent="0.2">
      <c r="G19" s="152"/>
      <c r="K19" s="152"/>
    </row>
    <row r="20" spans="1:13" ht="16.5" customHeight="1" x14ac:dyDescent="0.2">
      <c r="A20" s="17" t="s">
        <v>35</v>
      </c>
      <c r="B20" s="103"/>
      <c r="C20" s="103"/>
      <c r="D20" s="103"/>
      <c r="G20" s="152"/>
      <c r="K20" s="152"/>
    </row>
    <row r="21" spans="1:13" ht="16.5" customHeight="1" x14ac:dyDescent="0.2">
      <c r="A21" s="17"/>
      <c r="B21" s="103"/>
      <c r="C21" s="103"/>
      <c r="D21" s="103"/>
      <c r="G21" s="152"/>
      <c r="K21" s="152"/>
    </row>
    <row r="22" spans="1:13" ht="16.5" customHeight="1" x14ac:dyDescent="0.2">
      <c r="A22" s="29" t="s">
        <v>36</v>
      </c>
      <c r="B22" s="53"/>
      <c r="C22" s="53"/>
      <c r="D22" s="53"/>
      <c r="G22" s="105">
        <v>1800685697</v>
      </c>
      <c r="H22" s="104"/>
      <c r="I22" s="195">
        <v>1607166933</v>
      </c>
      <c r="J22" s="194"/>
      <c r="K22" s="159">
        <v>1766060263</v>
      </c>
      <c r="L22" s="195"/>
      <c r="M22" s="195">
        <v>1543907344</v>
      </c>
    </row>
    <row r="23" spans="1:13" ht="16.5" customHeight="1" x14ac:dyDescent="0.2">
      <c r="A23" s="29" t="s">
        <v>37</v>
      </c>
      <c r="B23" s="53"/>
      <c r="C23" s="53"/>
      <c r="D23" s="53"/>
      <c r="E23" s="1"/>
      <c r="F23" s="1"/>
      <c r="G23" s="105">
        <v>284014353</v>
      </c>
      <c r="H23" s="106"/>
      <c r="I23" s="195">
        <v>267848705</v>
      </c>
      <c r="J23" s="194"/>
      <c r="K23" s="159">
        <v>268823364</v>
      </c>
      <c r="L23" s="195"/>
      <c r="M23" s="195">
        <v>205171622</v>
      </c>
    </row>
    <row r="24" spans="1:13" ht="16.5" customHeight="1" x14ac:dyDescent="0.2">
      <c r="A24" s="29" t="s">
        <v>38</v>
      </c>
      <c r="B24" s="53"/>
      <c r="C24" s="53"/>
      <c r="D24" s="53"/>
      <c r="E24" s="1"/>
      <c r="F24" s="1"/>
      <c r="G24" s="151">
        <v>104376232</v>
      </c>
      <c r="H24" s="106"/>
      <c r="I24" s="305">
        <v>109753439</v>
      </c>
      <c r="J24" s="194"/>
      <c r="K24" s="154">
        <v>104104123</v>
      </c>
      <c r="L24" s="195"/>
      <c r="M24" s="305">
        <v>92445627</v>
      </c>
    </row>
    <row r="25" spans="1:13" ht="16.5" customHeight="1" x14ac:dyDescent="0.2">
      <c r="A25" s="29"/>
      <c r="B25" s="53"/>
      <c r="C25" s="53"/>
      <c r="D25" s="53"/>
      <c r="E25" s="1"/>
      <c r="F25" s="1"/>
      <c r="G25" s="152"/>
      <c r="K25" s="152"/>
    </row>
    <row r="26" spans="1:13" ht="16.5" customHeight="1" x14ac:dyDescent="0.2">
      <c r="A26" s="17" t="s">
        <v>39</v>
      </c>
      <c r="B26" s="103"/>
      <c r="C26" s="103"/>
      <c r="D26" s="103"/>
      <c r="E26" s="1"/>
      <c r="F26" s="1"/>
      <c r="G26" s="151">
        <f>SUM(G22:G24)</f>
        <v>2189076282</v>
      </c>
      <c r="H26" s="106"/>
      <c r="I26" s="110">
        <f>SUM(I22:I24)</f>
        <v>1984769077</v>
      </c>
      <c r="J26" s="41"/>
      <c r="K26" s="151">
        <f>SUM(K22:K24)</f>
        <v>2138987750</v>
      </c>
      <c r="L26" s="41"/>
      <c r="M26" s="110">
        <f>SUM(M22:M24)</f>
        <v>1841524593</v>
      </c>
    </row>
    <row r="27" spans="1:13" ht="16.5" customHeight="1" x14ac:dyDescent="0.2">
      <c r="A27" s="29"/>
      <c r="B27" s="53"/>
      <c r="C27" s="53"/>
      <c r="D27" s="53"/>
      <c r="E27" s="1"/>
      <c r="F27" s="1"/>
      <c r="G27" s="152"/>
      <c r="J27" s="20"/>
      <c r="K27" s="152"/>
    </row>
    <row r="28" spans="1:13" ht="16.5" customHeight="1" x14ac:dyDescent="0.2">
      <c r="A28" s="29"/>
      <c r="B28" s="53"/>
      <c r="C28" s="53"/>
      <c r="D28" s="53"/>
      <c r="E28" s="1"/>
      <c r="F28" s="1"/>
      <c r="G28" s="152"/>
      <c r="J28" s="20"/>
      <c r="K28" s="152"/>
    </row>
    <row r="29" spans="1:13" ht="16.5" customHeight="1" x14ac:dyDescent="0.2">
      <c r="A29" s="17" t="s">
        <v>79</v>
      </c>
      <c r="B29" s="103"/>
      <c r="C29" s="103"/>
      <c r="D29" s="103"/>
      <c r="E29" s="1"/>
      <c r="F29" s="1"/>
      <c r="G29" s="105"/>
      <c r="H29" s="104"/>
      <c r="I29" s="41"/>
      <c r="J29" s="15"/>
      <c r="K29" s="105"/>
      <c r="L29" s="15"/>
      <c r="M29" s="41"/>
    </row>
    <row r="30" spans="1:13" ht="16.5" customHeight="1" x14ac:dyDescent="0.2">
      <c r="B30" s="17" t="s">
        <v>157</v>
      </c>
      <c r="C30" s="103"/>
      <c r="D30" s="103"/>
      <c r="E30" s="1"/>
      <c r="F30" s="1"/>
      <c r="G30" s="105">
        <f>+G17-G26</f>
        <v>293939414</v>
      </c>
      <c r="H30" s="106"/>
      <c r="I30" s="41">
        <f>+I17-I26</f>
        <v>327297544</v>
      </c>
      <c r="J30" s="41"/>
      <c r="K30" s="105">
        <f>+K17-K26</f>
        <v>300872474</v>
      </c>
      <c r="L30" s="41"/>
      <c r="M30" s="41">
        <f>+M17-M26</f>
        <v>222030277</v>
      </c>
    </row>
    <row r="31" spans="1:13" ht="16.5" customHeight="1" x14ac:dyDescent="0.2">
      <c r="A31" s="29" t="s">
        <v>40</v>
      </c>
      <c r="B31" s="53"/>
      <c r="C31" s="53"/>
      <c r="D31" s="53"/>
      <c r="E31" s="1"/>
      <c r="F31" s="1"/>
      <c r="G31" s="105">
        <v>-325722</v>
      </c>
      <c r="H31" s="106"/>
      <c r="I31" s="195">
        <v>-35611234</v>
      </c>
      <c r="J31" s="194"/>
      <c r="K31" s="139">
        <v>-282756</v>
      </c>
      <c r="L31" s="195"/>
      <c r="M31" s="195">
        <v>-34479836</v>
      </c>
    </row>
    <row r="32" spans="1:13" ht="16.5" customHeight="1" x14ac:dyDescent="0.2">
      <c r="A32" s="29" t="s">
        <v>160</v>
      </c>
      <c r="B32" s="53"/>
      <c r="C32" s="53"/>
      <c r="D32" s="53"/>
      <c r="E32" s="1">
        <v>9</v>
      </c>
      <c r="F32" s="1"/>
      <c r="G32" s="151">
        <v>-14325835</v>
      </c>
      <c r="H32" s="106"/>
      <c r="I32" s="305">
        <v>-9719855</v>
      </c>
      <c r="J32" s="194"/>
      <c r="K32" s="140">
        <v>0</v>
      </c>
      <c r="L32" s="195"/>
      <c r="M32" s="305">
        <v>0</v>
      </c>
    </row>
    <row r="33" spans="1:13" ht="16.5" customHeight="1" x14ac:dyDescent="0.2">
      <c r="A33" s="29"/>
      <c r="B33" s="53"/>
      <c r="C33" s="53"/>
      <c r="D33" s="53"/>
      <c r="E33" s="1"/>
      <c r="F33" s="1"/>
      <c r="G33" s="152"/>
      <c r="K33" s="152"/>
    </row>
    <row r="34" spans="1:13" ht="16.5" customHeight="1" x14ac:dyDescent="0.2">
      <c r="A34" s="17" t="s">
        <v>182</v>
      </c>
      <c r="B34" s="103"/>
      <c r="C34" s="103"/>
      <c r="D34" s="103"/>
      <c r="E34" s="1"/>
      <c r="F34" s="1"/>
      <c r="G34" s="105">
        <f>SUM(G30:G32)</f>
        <v>279287857</v>
      </c>
      <c r="H34" s="41"/>
      <c r="I34" s="41">
        <f>SUM(I30:I32)</f>
        <v>281966455</v>
      </c>
      <c r="J34" s="41"/>
      <c r="K34" s="105">
        <f>SUM(K30:K32)</f>
        <v>300589718</v>
      </c>
      <c r="L34" s="41"/>
      <c r="M34" s="41">
        <f>SUM(M30:M32)</f>
        <v>187550441</v>
      </c>
    </row>
    <row r="35" spans="1:13" ht="16.5" customHeight="1" x14ac:dyDescent="0.2">
      <c r="A35" s="29" t="s">
        <v>144</v>
      </c>
      <c r="B35" s="2"/>
      <c r="C35" s="2"/>
      <c r="D35" s="2"/>
      <c r="E35" s="1">
        <v>12</v>
      </c>
      <c r="F35" s="1"/>
      <c r="G35" s="151">
        <v>-58650983</v>
      </c>
      <c r="H35" s="106"/>
      <c r="I35" s="305">
        <v>-35966619</v>
      </c>
      <c r="J35" s="194"/>
      <c r="K35" s="154">
        <v>-60114359</v>
      </c>
      <c r="L35" s="153"/>
      <c r="M35" s="196">
        <v>-37809701</v>
      </c>
    </row>
    <row r="36" spans="1:13" ht="16.5" customHeight="1" x14ac:dyDescent="0.2">
      <c r="A36" s="29"/>
      <c r="B36" s="2"/>
      <c r="C36" s="2"/>
      <c r="D36" s="2"/>
      <c r="E36" s="104"/>
      <c r="F36" s="104"/>
      <c r="G36" s="105"/>
      <c r="H36" s="104"/>
      <c r="I36" s="41"/>
      <c r="J36" s="41"/>
      <c r="K36" s="105"/>
      <c r="L36" s="41"/>
      <c r="M36" s="41"/>
    </row>
    <row r="37" spans="1:13" ht="16.5" customHeight="1" x14ac:dyDescent="0.2">
      <c r="A37" s="17" t="s">
        <v>197</v>
      </c>
      <c r="B37" s="50"/>
      <c r="C37" s="50"/>
      <c r="D37" s="50"/>
      <c r="E37" s="104"/>
      <c r="F37" s="104"/>
      <c r="G37" s="151">
        <f>SUM(G34:G35)</f>
        <v>220636874</v>
      </c>
      <c r="H37" s="104"/>
      <c r="I37" s="110">
        <f>SUM(I34:I35)</f>
        <v>245999836</v>
      </c>
      <c r="J37" s="41"/>
      <c r="K37" s="151">
        <f>SUM(K34:K35)</f>
        <v>240475359</v>
      </c>
      <c r="L37" s="41"/>
      <c r="M37" s="110">
        <f>SUM(M34:M35)</f>
        <v>149740740</v>
      </c>
    </row>
    <row r="38" spans="1:13" ht="16.5" customHeight="1" x14ac:dyDescent="0.2">
      <c r="A38" s="29"/>
      <c r="B38" s="2"/>
      <c r="C38" s="2"/>
      <c r="D38" s="2"/>
      <c r="E38" s="104"/>
      <c r="F38" s="104"/>
    </row>
    <row r="39" spans="1:13" ht="16.5" customHeight="1" x14ac:dyDescent="0.2">
      <c r="E39" s="12"/>
      <c r="F39" s="12"/>
      <c r="G39" s="12"/>
      <c r="I39" s="12"/>
      <c r="J39" s="12"/>
      <c r="K39" s="12"/>
      <c r="L39" s="12"/>
      <c r="M39" s="12"/>
    </row>
    <row r="40" spans="1:13" ht="16.5" customHeight="1" x14ac:dyDescent="0.2">
      <c r="E40" s="12"/>
      <c r="F40" s="12"/>
      <c r="G40" s="12"/>
      <c r="I40" s="12"/>
      <c r="J40" s="12"/>
      <c r="K40" s="12"/>
      <c r="L40" s="12"/>
      <c r="M40" s="12"/>
    </row>
    <row r="41" spans="1:13" ht="16.5" customHeight="1" x14ac:dyDescent="0.2">
      <c r="E41" s="12"/>
      <c r="F41" s="12"/>
      <c r="G41" s="12"/>
      <c r="I41" s="12"/>
      <c r="J41" s="12"/>
      <c r="K41" s="12"/>
      <c r="L41" s="12"/>
      <c r="M41" s="12"/>
    </row>
    <row r="42" spans="1:13" ht="16.5" customHeight="1" x14ac:dyDescent="0.2">
      <c r="E42" s="12"/>
      <c r="F42" s="12"/>
      <c r="G42" s="12"/>
      <c r="I42" s="12"/>
      <c r="J42" s="12"/>
      <c r="K42" s="12"/>
      <c r="L42" s="12"/>
      <c r="M42" s="12"/>
    </row>
    <row r="43" spans="1:13" ht="16.5" customHeight="1" x14ac:dyDescent="0.2">
      <c r="E43" s="12"/>
      <c r="F43" s="12"/>
      <c r="G43" s="12"/>
      <c r="I43" s="12"/>
      <c r="J43" s="12"/>
      <c r="K43" s="12"/>
      <c r="L43" s="12"/>
      <c r="M43" s="12"/>
    </row>
    <row r="44" spans="1:13" ht="16.5" customHeight="1" x14ac:dyDescent="0.2">
      <c r="E44" s="12"/>
      <c r="F44" s="12"/>
      <c r="G44" s="12"/>
      <c r="I44" s="12"/>
      <c r="J44" s="12"/>
      <c r="K44" s="12"/>
      <c r="L44" s="12"/>
      <c r="M44" s="12"/>
    </row>
    <row r="45" spans="1:13" ht="16.5" customHeight="1" x14ac:dyDescent="0.2">
      <c r="E45" s="12"/>
      <c r="F45" s="12"/>
      <c r="G45" s="12"/>
      <c r="I45" s="12"/>
      <c r="J45" s="12"/>
      <c r="K45" s="12"/>
      <c r="L45" s="12"/>
      <c r="M45" s="12"/>
    </row>
    <row r="46" spans="1:13" ht="16.5" customHeight="1" x14ac:dyDescent="0.2">
      <c r="E46" s="12"/>
      <c r="F46" s="12"/>
      <c r="G46" s="12"/>
      <c r="I46" s="12"/>
      <c r="J46" s="12"/>
      <c r="K46" s="12"/>
      <c r="L46" s="12"/>
      <c r="M46" s="12"/>
    </row>
    <row r="47" spans="1:13" ht="15.75" customHeight="1" x14ac:dyDescent="0.2">
      <c r="E47" s="12"/>
      <c r="F47" s="12"/>
      <c r="G47" s="12"/>
      <c r="I47" s="12"/>
      <c r="J47" s="12"/>
      <c r="K47" s="12"/>
      <c r="L47" s="12"/>
      <c r="M47" s="12"/>
    </row>
    <row r="48" spans="1:13" ht="3" customHeight="1" x14ac:dyDescent="0.2">
      <c r="E48" s="12"/>
      <c r="F48" s="12"/>
      <c r="G48" s="12"/>
      <c r="I48" s="12"/>
      <c r="J48" s="12"/>
      <c r="K48" s="12"/>
      <c r="L48" s="12"/>
      <c r="M48" s="12"/>
    </row>
    <row r="49" spans="1:13" ht="21.95" customHeight="1" x14ac:dyDescent="0.2">
      <c r="A49" s="120" t="s">
        <v>74</v>
      </c>
      <c r="B49" s="100"/>
      <c r="C49" s="100"/>
      <c r="D49" s="100"/>
      <c r="E49" s="100"/>
      <c r="F49" s="100"/>
      <c r="G49" s="22"/>
      <c r="H49" s="100"/>
      <c r="I49" s="22"/>
      <c r="J49" s="22"/>
      <c r="K49" s="22"/>
      <c r="L49" s="22"/>
      <c r="M49" s="22"/>
    </row>
    <row r="50" spans="1:13" ht="16.5" customHeight="1" x14ac:dyDescent="0.2">
      <c r="A50" s="107" t="str">
        <f>A1</f>
        <v>Srinanaporn Marketing Public Company Limited</v>
      </c>
      <c r="B50" s="107"/>
      <c r="C50" s="107"/>
      <c r="D50" s="107"/>
      <c r="E50" s="8"/>
      <c r="F50" s="8"/>
      <c r="G50" s="41"/>
      <c r="H50" s="106"/>
      <c r="I50" s="41"/>
      <c r="J50" s="41"/>
      <c r="K50" s="41"/>
      <c r="L50" s="41"/>
      <c r="M50" s="106"/>
    </row>
    <row r="51" spans="1:13" ht="16.5" customHeight="1" x14ac:dyDescent="0.2">
      <c r="A51" s="107" t="str">
        <f>A2</f>
        <v>Statement of Comprehensive Income (Unaudited)</v>
      </c>
      <c r="B51" s="107"/>
      <c r="C51" s="107"/>
      <c r="D51" s="107"/>
      <c r="E51" s="8"/>
      <c r="F51" s="8"/>
      <c r="G51" s="41"/>
      <c r="H51" s="106"/>
      <c r="I51" s="41"/>
      <c r="J51" s="41"/>
      <c r="K51" s="41"/>
      <c r="L51" s="41"/>
      <c r="M51" s="106"/>
    </row>
    <row r="52" spans="1:13" ht="16.5" customHeight="1" x14ac:dyDescent="0.2">
      <c r="A52" s="108" t="str">
        <f>A3</f>
        <v>For the six-month period ended 30 June 2022</v>
      </c>
      <c r="B52" s="108"/>
      <c r="C52" s="108"/>
      <c r="D52" s="108"/>
      <c r="E52" s="109"/>
      <c r="F52" s="109"/>
      <c r="G52" s="110"/>
      <c r="H52" s="111"/>
      <c r="I52" s="110"/>
      <c r="J52" s="110"/>
      <c r="K52" s="110"/>
      <c r="L52" s="110"/>
      <c r="M52" s="111"/>
    </row>
    <row r="53" spans="1:13" ht="16.5" customHeight="1" x14ac:dyDescent="0.2">
      <c r="A53" s="107"/>
      <c r="B53" s="107"/>
      <c r="C53" s="107"/>
      <c r="D53" s="107"/>
      <c r="E53" s="8"/>
      <c r="F53" s="8"/>
      <c r="G53" s="41"/>
      <c r="H53" s="106"/>
      <c r="I53" s="41"/>
      <c r="J53" s="41"/>
      <c r="K53" s="41"/>
      <c r="L53" s="41"/>
      <c r="M53" s="106"/>
    </row>
    <row r="54" spans="1:13" ht="16.5" customHeight="1" x14ac:dyDescent="0.2">
      <c r="A54" s="112"/>
      <c r="B54" s="112"/>
      <c r="C54" s="112"/>
      <c r="D54" s="112"/>
      <c r="E54" s="106"/>
      <c r="F54" s="106"/>
      <c r="G54" s="41"/>
      <c r="H54" s="106"/>
      <c r="I54" s="41"/>
      <c r="J54" s="41"/>
      <c r="K54" s="41"/>
      <c r="L54" s="41"/>
      <c r="M54" s="106"/>
    </row>
    <row r="55" spans="1:13" ht="16.5" customHeight="1" x14ac:dyDescent="0.2">
      <c r="G55" s="340" t="s">
        <v>89</v>
      </c>
      <c r="H55" s="340"/>
      <c r="I55" s="340"/>
      <c r="K55" s="340" t="s">
        <v>90</v>
      </c>
      <c r="L55" s="340"/>
      <c r="M55" s="340"/>
    </row>
    <row r="56" spans="1:13" ht="16.5" customHeight="1" x14ac:dyDescent="0.2">
      <c r="A56" s="29"/>
      <c r="B56" s="2"/>
      <c r="C56" s="2"/>
      <c r="D56" s="2"/>
      <c r="E56" s="21"/>
      <c r="F56" s="21"/>
      <c r="G56" s="339" t="s">
        <v>88</v>
      </c>
      <c r="H56" s="339"/>
      <c r="I56" s="339"/>
      <c r="J56" s="102"/>
      <c r="K56" s="339" t="s">
        <v>88</v>
      </c>
      <c r="L56" s="339"/>
      <c r="M56" s="339"/>
    </row>
    <row r="57" spans="1:13" ht="16.5" customHeight="1" x14ac:dyDescent="0.2">
      <c r="A57" s="17"/>
      <c r="B57" s="50"/>
      <c r="C57" s="50"/>
      <c r="D57" s="50"/>
      <c r="E57" s="106"/>
      <c r="F57" s="49"/>
      <c r="G57" s="70" t="s">
        <v>189</v>
      </c>
      <c r="H57" s="38"/>
      <c r="I57" s="197" t="s">
        <v>147</v>
      </c>
      <c r="J57" s="46"/>
      <c r="K57" s="70" t="s">
        <v>189</v>
      </c>
      <c r="L57" s="38"/>
      <c r="M57" s="197" t="s">
        <v>147</v>
      </c>
    </row>
    <row r="58" spans="1:13" ht="16.5" customHeight="1" x14ac:dyDescent="0.2">
      <c r="A58" s="17"/>
      <c r="B58" s="103"/>
      <c r="C58" s="103"/>
      <c r="D58" s="103"/>
      <c r="E58" s="51" t="s">
        <v>78</v>
      </c>
      <c r="F58" s="7"/>
      <c r="G58" s="203" t="s">
        <v>1</v>
      </c>
      <c r="H58" s="52"/>
      <c r="I58" s="203" t="s">
        <v>1</v>
      </c>
      <c r="J58" s="204"/>
      <c r="K58" s="203" t="s">
        <v>1</v>
      </c>
      <c r="L58" s="204"/>
      <c r="M58" s="203" t="s">
        <v>1</v>
      </c>
    </row>
    <row r="59" spans="1:13" ht="16.5" customHeight="1" x14ac:dyDescent="0.2">
      <c r="A59" s="29"/>
      <c r="B59" s="53"/>
      <c r="C59" s="53"/>
      <c r="D59" s="53"/>
      <c r="E59" s="106"/>
      <c r="F59" s="1"/>
      <c r="G59" s="28"/>
      <c r="H59" s="104"/>
      <c r="I59" s="15"/>
      <c r="J59" s="15"/>
      <c r="K59" s="28"/>
      <c r="L59" s="15"/>
      <c r="M59" s="15"/>
    </row>
    <row r="60" spans="1:13" ht="16.5" customHeight="1" x14ac:dyDescent="0.2">
      <c r="A60" s="17" t="s">
        <v>232</v>
      </c>
      <c r="B60" s="103"/>
      <c r="C60" s="103"/>
      <c r="D60" s="103"/>
      <c r="E60" s="106"/>
      <c r="F60" s="104"/>
      <c r="G60" s="105"/>
      <c r="H60" s="104"/>
      <c r="I60" s="41"/>
      <c r="J60" s="41"/>
      <c r="K60" s="105"/>
      <c r="L60" s="41"/>
      <c r="M60" s="41"/>
    </row>
    <row r="61" spans="1:13" ht="16.5" customHeight="1" x14ac:dyDescent="0.2">
      <c r="A61" s="29"/>
      <c r="B61" s="29"/>
      <c r="C61" s="29"/>
      <c r="D61" s="29"/>
      <c r="E61" s="106"/>
      <c r="F61" s="21"/>
      <c r="G61" s="44"/>
      <c r="H61" s="21"/>
      <c r="I61" s="24"/>
      <c r="J61" s="24"/>
      <c r="K61" s="44"/>
      <c r="L61" s="24"/>
      <c r="M61" s="24"/>
    </row>
    <row r="62" spans="1:13" ht="16.5" customHeight="1" x14ac:dyDescent="0.2">
      <c r="A62" s="29" t="s">
        <v>139</v>
      </c>
      <c r="B62" s="29"/>
      <c r="C62" s="29"/>
      <c r="D62" s="29"/>
      <c r="E62" s="106"/>
      <c r="F62" s="21"/>
      <c r="G62" s="44"/>
      <c r="H62" s="21"/>
      <c r="I62" s="24"/>
      <c r="J62" s="24"/>
      <c r="K62" s="44"/>
      <c r="L62" s="24"/>
      <c r="M62" s="24"/>
    </row>
    <row r="63" spans="1:13" ht="16.5" customHeight="1" x14ac:dyDescent="0.2">
      <c r="B63" s="29" t="s">
        <v>100</v>
      </c>
      <c r="C63" s="29"/>
      <c r="D63" s="29"/>
      <c r="E63" s="106"/>
      <c r="F63" s="21"/>
      <c r="G63" s="44"/>
      <c r="H63" s="21"/>
      <c r="I63" s="24"/>
      <c r="J63" s="24"/>
      <c r="K63" s="44"/>
      <c r="L63" s="24"/>
      <c r="M63" s="24"/>
    </row>
    <row r="64" spans="1:13" ht="16.5" customHeight="1" x14ac:dyDescent="0.2">
      <c r="A64" s="29"/>
      <c r="C64" s="113" t="s">
        <v>101</v>
      </c>
      <c r="D64" s="29"/>
      <c r="E64" s="21"/>
      <c r="F64" s="21"/>
      <c r="G64" s="149">
        <v>37300870</v>
      </c>
      <c r="H64" s="21"/>
      <c r="I64" s="199">
        <v>35353437</v>
      </c>
      <c r="J64" s="147"/>
      <c r="K64" s="140">
        <v>0</v>
      </c>
      <c r="L64" s="147"/>
      <c r="M64" s="199">
        <v>0</v>
      </c>
    </row>
    <row r="65" spans="1:13" ht="16.5" customHeight="1" x14ac:dyDescent="0.2">
      <c r="B65" s="29"/>
      <c r="D65" s="29"/>
      <c r="E65" s="21"/>
      <c r="F65" s="21"/>
      <c r="G65" s="114"/>
      <c r="H65" s="21"/>
      <c r="I65" s="18"/>
      <c r="J65" s="21"/>
      <c r="K65" s="114"/>
      <c r="L65" s="21"/>
      <c r="M65" s="18"/>
    </row>
    <row r="66" spans="1:13" ht="16.5" customHeight="1" x14ac:dyDescent="0.2">
      <c r="A66" s="29" t="s">
        <v>140</v>
      </c>
      <c r="C66" s="29"/>
      <c r="D66" s="29"/>
      <c r="E66" s="21"/>
      <c r="F66" s="21"/>
      <c r="G66" s="114"/>
      <c r="H66" s="21"/>
      <c r="I66" s="18"/>
      <c r="J66" s="21"/>
      <c r="K66" s="114"/>
      <c r="L66" s="21"/>
      <c r="M66" s="18"/>
    </row>
    <row r="67" spans="1:13" ht="16.5" customHeight="1" x14ac:dyDescent="0.2">
      <c r="B67" s="29" t="s">
        <v>102</v>
      </c>
      <c r="D67" s="29"/>
      <c r="E67" s="21"/>
      <c r="F67" s="21"/>
      <c r="G67" s="149">
        <f>SUM(G64:G64)</f>
        <v>37300870</v>
      </c>
      <c r="H67" s="21"/>
      <c r="I67" s="23">
        <f>SUM(I64:I64)</f>
        <v>35353437</v>
      </c>
      <c r="J67" s="21"/>
      <c r="K67" s="149">
        <f>SUM(K64:K64)</f>
        <v>0</v>
      </c>
      <c r="L67" s="21"/>
      <c r="M67" s="23">
        <f>SUM(M64:M64)</f>
        <v>0</v>
      </c>
    </row>
    <row r="68" spans="1:13" ht="16.5" customHeight="1" x14ac:dyDescent="0.2">
      <c r="A68" s="29"/>
      <c r="B68" s="29"/>
      <c r="C68" s="29"/>
      <c r="D68" s="29"/>
      <c r="E68" s="21"/>
      <c r="F68" s="21"/>
      <c r="G68" s="114"/>
      <c r="H68" s="21"/>
      <c r="I68" s="18"/>
      <c r="J68" s="21"/>
      <c r="K68" s="114"/>
      <c r="L68" s="21"/>
      <c r="M68" s="18"/>
    </row>
    <row r="69" spans="1:13" ht="16.5" customHeight="1" x14ac:dyDescent="0.2">
      <c r="A69" s="17" t="s">
        <v>232</v>
      </c>
      <c r="B69" s="17"/>
      <c r="C69" s="17"/>
      <c r="D69" s="17"/>
      <c r="E69" s="21"/>
      <c r="F69" s="21"/>
      <c r="G69" s="44"/>
      <c r="H69" s="21"/>
      <c r="I69" s="24"/>
      <c r="J69" s="21"/>
      <c r="K69" s="44"/>
      <c r="L69" s="21"/>
      <c r="M69" s="24"/>
    </row>
    <row r="70" spans="1:13" ht="16.5" customHeight="1" x14ac:dyDescent="0.2">
      <c r="B70" s="17" t="s">
        <v>145</v>
      </c>
      <c r="C70" s="17"/>
      <c r="D70" s="17"/>
      <c r="E70" s="21"/>
      <c r="F70" s="21"/>
      <c r="G70" s="149">
        <f>G67</f>
        <v>37300870</v>
      </c>
      <c r="H70" s="21"/>
      <c r="I70" s="23">
        <f>I67</f>
        <v>35353437</v>
      </c>
      <c r="J70" s="21"/>
      <c r="K70" s="149">
        <f>K67</f>
        <v>0</v>
      </c>
      <c r="L70" s="21"/>
      <c r="M70" s="23">
        <f>M67</f>
        <v>0</v>
      </c>
    </row>
    <row r="71" spans="1:13" ht="16.5" customHeight="1" x14ac:dyDescent="0.2">
      <c r="A71" s="29"/>
      <c r="B71" s="29"/>
      <c r="C71" s="29"/>
      <c r="D71" s="29"/>
      <c r="E71" s="21"/>
      <c r="F71" s="21"/>
      <c r="G71" s="44"/>
      <c r="H71" s="21"/>
      <c r="I71" s="24"/>
      <c r="J71" s="21"/>
      <c r="K71" s="44"/>
      <c r="L71" s="21"/>
      <c r="M71" s="24"/>
    </row>
    <row r="72" spans="1:13" ht="16.5" customHeight="1" x14ac:dyDescent="0.2">
      <c r="A72" s="17" t="s">
        <v>133</v>
      </c>
      <c r="B72" s="17"/>
      <c r="C72" s="17"/>
      <c r="D72" s="17"/>
      <c r="E72" s="21"/>
      <c r="F72" s="21"/>
      <c r="G72" s="44"/>
      <c r="H72" s="21"/>
      <c r="I72" s="24"/>
      <c r="J72" s="21"/>
      <c r="K72" s="44"/>
      <c r="L72" s="21"/>
      <c r="M72" s="24"/>
    </row>
    <row r="73" spans="1:13" ht="16.5" customHeight="1" thickBot="1" x14ac:dyDescent="0.25">
      <c r="A73" s="12"/>
      <c r="B73" s="17" t="s">
        <v>135</v>
      </c>
      <c r="E73" s="21"/>
      <c r="F73" s="21"/>
      <c r="G73" s="45">
        <f>G37+G70</f>
        <v>257937744</v>
      </c>
      <c r="H73" s="21"/>
      <c r="I73" s="146">
        <f>I37+I70</f>
        <v>281353273</v>
      </c>
      <c r="J73" s="21"/>
      <c r="K73" s="45">
        <f>K37+K70</f>
        <v>240475359</v>
      </c>
      <c r="L73" s="21"/>
      <c r="M73" s="146">
        <f>M37+M70</f>
        <v>149740740</v>
      </c>
    </row>
    <row r="74" spans="1:13" ht="16.5" customHeight="1" thickTop="1" x14ac:dyDescent="0.2">
      <c r="A74" s="17"/>
      <c r="B74" s="6"/>
      <c r="C74" s="6"/>
      <c r="D74" s="6"/>
      <c r="E74" s="1"/>
      <c r="F74" s="1"/>
      <c r="G74" s="27"/>
      <c r="H74" s="21"/>
      <c r="I74" s="14"/>
      <c r="J74" s="21"/>
      <c r="K74" s="27"/>
      <c r="L74" s="21"/>
      <c r="M74" s="14"/>
    </row>
    <row r="75" spans="1:13" ht="16.5" customHeight="1" x14ac:dyDescent="0.2">
      <c r="A75" s="17" t="s">
        <v>81</v>
      </c>
      <c r="B75" s="17"/>
      <c r="C75" s="17"/>
      <c r="D75" s="17"/>
      <c r="E75" s="29"/>
      <c r="F75" s="29"/>
      <c r="G75" s="156"/>
      <c r="H75" s="21"/>
      <c r="I75" s="157"/>
      <c r="J75" s="21"/>
      <c r="K75" s="156"/>
      <c r="L75" s="21"/>
      <c r="M75" s="157"/>
    </row>
    <row r="76" spans="1:13" ht="16.5" customHeight="1" x14ac:dyDescent="0.2">
      <c r="B76" s="113" t="s">
        <v>171</v>
      </c>
      <c r="C76" s="29"/>
      <c r="D76" s="29"/>
      <c r="E76" s="1"/>
      <c r="F76" s="1"/>
      <c r="G76" s="114">
        <v>221198751</v>
      </c>
      <c r="H76" s="21"/>
      <c r="I76" s="170">
        <v>254691653</v>
      </c>
      <c r="J76" s="158"/>
      <c r="K76" s="159">
        <v>240475359</v>
      </c>
      <c r="L76" s="158"/>
      <c r="M76" s="307">
        <v>149740740</v>
      </c>
    </row>
    <row r="77" spans="1:13" ht="16.5" customHeight="1" x14ac:dyDescent="0.2">
      <c r="B77" s="113" t="s">
        <v>103</v>
      </c>
      <c r="C77" s="29"/>
      <c r="D77" s="29"/>
      <c r="E77" s="1"/>
      <c r="F77" s="1"/>
      <c r="G77" s="160">
        <v>-561877</v>
      </c>
      <c r="H77" s="115"/>
      <c r="I77" s="306">
        <v>-8691817</v>
      </c>
      <c r="J77" s="153"/>
      <c r="K77" s="154">
        <v>0</v>
      </c>
      <c r="L77" s="155"/>
      <c r="M77" s="196">
        <v>0</v>
      </c>
    </row>
    <row r="78" spans="1:13" ht="16.5" customHeight="1" x14ac:dyDescent="0.2">
      <c r="A78" s="29"/>
      <c r="B78" s="29"/>
      <c r="C78" s="29"/>
      <c r="D78" s="29"/>
      <c r="E78" s="1"/>
      <c r="F78" s="1"/>
      <c r="G78" s="161"/>
      <c r="H78" s="115"/>
      <c r="I78" s="162"/>
      <c r="K78" s="161"/>
      <c r="M78" s="162"/>
    </row>
    <row r="79" spans="1:13" s="116" customFormat="1" ht="16.5" customHeight="1" thickBot="1" x14ac:dyDescent="0.25">
      <c r="A79" s="17" t="s">
        <v>181</v>
      </c>
      <c r="B79" s="19"/>
      <c r="C79" s="19"/>
      <c r="D79" s="19"/>
      <c r="E79" s="1"/>
      <c r="F79" s="1"/>
      <c r="G79" s="45">
        <f>SUM(G76:G77)</f>
        <v>220636874</v>
      </c>
      <c r="H79" s="18"/>
      <c r="I79" s="146">
        <f>SUM(I76:I77)</f>
        <v>245999836</v>
      </c>
      <c r="J79" s="18"/>
      <c r="K79" s="45">
        <f>SUM(K76:K77)</f>
        <v>240475359</v>
      </c>
      <c r="L79" s="18"/>
      <c r="M79" s="146">
        <f>SUM(M76:M77)</f>
        <v>149740740</v>
      </c>
    </row>
    <row r="80" spans="1:13" s="116" customFormat="1" ht="16.5" customHeight="1" thickTop="1" x14ac:dyDescent="0.2">
      <c r="A80" s="54"/>
      <c r="B80" s="19"/>
      <c r="C80" s="19"/>
      <c r="D80" s="19"/>
      <c r="E80" s="1"/>
      <c r="F80" s="1"/>
      <c r="G80" s="114"/>
      <c r="H80" s="18"/>
      <c r="I80" s="18"/>
      <c r="J80" s="18"/>
      <c r="K80" s="114"/>
      <c r="L80" s="18"/>
      <c r="M80" s="18"/>
    </row>
    <row r="81" spans="1:13" s="29" customFormat="1" ht="16.5" customHeight="1" x14ac:dyDescent="0.2">
      <c r="A81" s="17" t="s">
        <v>133</v>
      </c>
      <c r="B81" s="17"/>
      <c r="C81" s="17"/>
      <c r="D81" s="17"/>
      <c r="G81" s="156"/>
      <c r="I81" s="157"/>
      <c r="K81" s="156"/>
      <c r="M81" s="157"/>
    </row>
    <row r="82" spans="1:13" s="29" customFormat="1" ht="16.5" customHeight="1" x14ac:dyDescent="0.2">
      <c r="B82" s="17" t="s">
        <v>104</v>
      </c>
      <c r="C82" s="17"/>
      <c r="D82" s="17"/>
      <c r="G82" s="156"/>
      <c r="I82" s="157"/>
      <c r="K82" s="156"/>
      <c r="M82" s="157"/>
    </row>
    <row r="83" spans="1:13" ht="16.5" customHeight="1" x14ac:dyDescent="0.2">
      <c r="B83" s="188" t="s">
        <v>171</v>
      </c>
      <c r="C83" s="29"/>
      <c r="D83" s="29"/>
      <c r="E83" s="1"/>
      <c r="F83" s="1"/>
      <c r="G83" s="114">
        <v>244437130</v>
      </c>
      <c r="H83" s="115"/>
      <c r="I83" s="170">
        <v>275023915</v>
      </c>
      <c r="J83" s="29"/>
      <c r="K83" s="114">
        <v>240475359</v>
      </c>
      <c r="L83" s="29"/>
      <c r="M83" s="307">
        <v>149740740</v>
      </c>
    </row>
    <row r="84" spans="1:13" ht="16.5" customHeight="1" x14ac:dyDescent="0.2">
      <c r="B84" s="113" t="s">
        <v>103</v>
      </c>
      <c r="C84" s="29"/>
      <c r="D84" s="29"/>
      <c r="E84" s="1"/>
      <c r="F84" s="1"/>
      <c r="G84" s="160">
        <v>13500614</v>
      </c>
      <c r="H84" s="115"/>
      <c r="I84" s="306">
        <v>6329358</v>
      </c>
      <c r="J84" s="153"/>
      <c r="K84" s="154">
        <v>0</v>
      </c>
      <c r="L84" s="155"/>
      <c r="M84" s="196">
        <v>0</v>
      </c>
    </row>
    <row r="85" spans="1:13" ht="16.5" customHeight="1" x14ac:dyDescent="0.2">
      <c r="B85" s="113"/>
      <c r="C85" s="29"/>
      <c r="D85" s="29"/>
      <c r="E85" s="1"/>
      <c r="F85" s="1"/>
      <c r="G85" s="161"/>
      <c r="H85" s="115"/>
      <c r="I85" s="172"/>
      <c r="J85" s="153"/>
      <c r="K85" s="173"/>
      <c r="L85" s="155"/>
      <c r="M85" s="172"/>
    </row>
    <row r="86" spans="1:13" ht="16.5" customHeight="1" x14ac:dyDescent="0.2">
      <c r="A86" s="17" t="s">
        <v>133</v>
      </c>
      <c r="B86" s="17"/>
      <c r="C86" s="17"/>
      <c r="D86" s="17"/>
      <c r="E86" s="1"/>
      <c r="F86" s="1"/>
      <c r="G86" s="161"/>
      <c r="H86" s="115"/>
      <c r="I86" s="162"/>
      <c r="K86" s="161"/>
      <c r="M86" s="162"/>
    </row>
    <row r="87" spans="1:13" ht="16.5" customHeight="1" thickBot="1" x14ac:dyDescent="0.25">
      <c r="A87" s="12"/>
      <c r="B87" s="17" t="s">
        <v>135</v>
      </c>
      <c r="E87" s="1"/>
      <c r="F87" s="1"/>
      <c r="G87" s="45">
        <f>G83+G84</f>
        <v>257937744</v>
      </c>
      <c r="H87" s="115"/>
      <c r="I87" s="146">
        <f>I83+I84</f>
        <v>281353273</v>
      </c>
      <c r="J87" s="24"/>
      <c r="K87" s="45">
        <f>K73</f>
        <v>240475359</v>
      </c>
      <c r="L87" s="24"/>
      <c r="M87" s="146">
        <f>M73</f>
        <v>149740740</v>
      </c>
    </row>
    <row r="88" spans="1:13" s="116" customFormat="1" ht="16.5" customHeight="1" thickTop="1" x14ac:dyDescent="0.2">
      <c r="A88" s="133"/>
      <c r="B88" s="134"/>
      <c r="C88" s="134"/>
      <c r="D88" s="134"/>
      <c r="E88" s="117" t="s">
        <v>63</v>
      </c>
      <c r="F88" s="117"/>
      <c r="G88" s="114"/>
      <c r="H88" s="115"/>
      <c r="I88" s="18"/>
      <c r="J88" s="24"/>
      <c r="K88" s="114"/>
      <c r="L88" s="24"/>
      <c r="M88" s="18"/>
    </row>
    <row r="89" spans="1:13" s="116" customFormat="1" ht="16.5" customHeight="1" x14ac:dyDescent="0.2">
      <c r="A89" s="133"/>
      <c r="B89" s="134"/>
      <c r="C89" s="134"/>
      <c r="D89" s="134"/>
      <c r="E89" s="117"/>
      <c r="F89" s="117"/>
      <c r="G89" s="114"/>
      <c r="H89" s="115"/>
      <c r="I89" s="18"/>
      <c r="J89" s="24"/>
      <c r="K89" s="114"/>
      <c r="L89" s="24"/>
      <c r="M89" s="18"/>
    </row>
    <row r="90" spans="1:13" ht="16.5" customHeight="1" x14ac:dyDescent="0.2">
      <c r="A90" s="54" t="s">
        <v>67</v>
      </c>
      <c r="B90" s="19"/>
      <c r="C90" s="19"/>
      <c r="D90" s="19"/>
      <c r="E90" s="1"/>
      <c r="F90" s="1"/>
      <c r="G90" s="114"/>
      <c r="H90" s="115"/>
      <c r="I90" s="18"/>
      <c r="J90" s="24"/>
      <c r="K90" s="114"/>
      <c r="L90" s="24"/>
      <c r="M90" s="18"/>
    </row>
    <row r="91" spans="1:13" ht="16.5" customHeight="1" x14ac:dyDescent="0.2">
      <c r="A91" s="54"/>
      <c r="B91" s="19"/>
      <c r="C91" s="19"/>
      <c r="D91" s="19"/>
      <c r="E91" s="1"/>
      <c r="F91" s="1"/>
      <c r="G91" s="114"/>
      <c r="H91" s="115"/>
      <c r="I91" s="18"/>
      <c r="J91" s="24"/>
      <c r="K91" s="114"/>
      <c r="L91" s="24"/>
      <c r="M91" s="18"/>
    </row>
    <row r="92" spans="1:13" ht="16.5" customHeight="1" x14ac:dyDescent="0.2">
      <c r="A92" s="47" t="s">
        <v>80</v>
      </c>
      <c r="E92" s="1">
        <v>13</v>
      </c>
      <c r="F92" s="1"/>
      <c r="G92" s="118">
        <v>0.23</v>
      </c>
      <c r="H92" s="119"/>
      <c r="I92" s="308">
        <v>0.35</v>
      </c>
      <c r="J92" s="166"/>
      <c r="K92" s="167">
        <v>0.25</v>
      </c>
      <c r="L92" s="166"/>
      <c r="M92" s="166">
        <v>0.21</v>
      </c>
    </row>
    <row r="93" spans="1:13" ht="5.45" customHeight="1" x14ac:dyDescent="0.2">
      <c r="E93" s="12"/>
      <c r="F93" s="12"/>
      <c r="G93" s="12"/>
      <c r="I93" s="12"/>
      <c r="J93" s="12"/>
      <c r="K93" s="12"/>
      <c r="L93" s="12"/>
      <c r="M93" s="12"/>
    </row>
    <row r="94" spans="1:13" ht="17.25" customHeight="1" x14ac:dyDescent="0.2">
      <c r="E94" s="12"/>
      <c r="F94" s="12"/>
      <c r="G94" s="12"/>
      <c r="I94" s="12"/>
      <c r="J94" s="12"/>
      <c r="K94" s="12"/>
      <c r="L94" s="12"/>
      <c r="M94" s="12"/>
    </row>
    <row r="95" spans="1:13" ht="16.5" customHeight="1" x14ac:dyDescent="0.2">
      <c r="E95" s="12"/>
      <c r="F95" s="12"/>
      <c r="G95" s="12"/>
      <c r="I95" s="12"/>
      <c r="J95" s="12"/>
      <c r="K95" s="12"/>
      <c r="L95" s="12"/>
      <c r="M95" s="12"/>
    </row>
    <row r="96" spans="1:13" ht="10.5" customHeight="1" x14ac:dyDescent="0.2">
      <c r="E96" s="12"/>
      <c r="F96" s="12"/>
      <c r="G96" s="12"/>
      <c r="I96" s="12"/>
      <c r="J96" s="12"/>
      <c r="K96" s="12"/>
      <c r="L96" s="12"/>
      <c r="M96" s="12"/>
    </row>
    <row r="97" spans="1:13" ht="18.75" customHeight="1" x14ac:dyDescent="0.2">
      <c r="E97" s="12"/>
      <c r="F97" s="12"/>
      <c r="G97" s="12"/>
      <c r="I97" s="12"/>
      <c r="J97" s="12"/>
      <c r="K97" s="12"/>
      <c r="L97" s="12"/>
      <c r="M97" s="12"/>
    </row>
    <row r="98" spans="1:13" ht="21.95" customHeight="1" x14ac:dyDescent="0.2">
      <c r="A98" s="120" t="s">
        <v>74</v>
      </c>
      <c r="B98" s="100"/>
      <c r="C98" s="100"/>
      <c r="D98" s="100"/>
      <c r="E98" s="100"/>
      <c r="F98" s="100"/>
      <c r="G98" s="22"/>
      <c r="H98" s="100"/>
      <c r="I98" s="22"/>
      <c r="J98" s="22"/>
      <c r="K98" s="22"/>
      <c r="L98" s="22"/>
      <c r="M98" s="22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02888-546F-429F-81AF-90E0E2A58832}">
  <dimension ref="A1:Y36"/>
  <sheetViews>
    <sheetView zoomScale="91" zoomScaleNormal="91" zoomScaleSheetLayoutView="98" workbookViewId="0">
      <selection activeCell="F14" sqref="F14"/>
    </sheetView>
  </sheetViews>
  <sheetFormatPr defaultColWidth="9" defaultRowHeight="16.5" customHeight="1" x14ac:dyDescent="0.2"/>
  <cols>
    <col min="1" max="1" width="1.25" style="2" customWidth="1"/>
    <col min="2" max="2" width="21" style="2" customWidth="1"/>
    <col min="3" max="3" width="2.125" style="2" customWidth="1"/>
    <col min="4" max="4" width="0.5" style="3" customWidth="1"/>
    <col min="5" max="5" width="9.625" style="4" customWidth="1"/>
    <col min="6" max="6" width="0.5" style="4" customWidth="1"/>
    <col min="7" max="7" width="8.5" style="4" customWidth="1"/>
    <col min="8" max="8" width="0.5" style="5" customWidth="1"/>
    <col min="9" max="9" width="11.75" style="4" customWidth="1"/>
    <col min="10" max="10" width="0.5" style="4" customWidth="1"/>
    <col min="11" max="11" width="14.125" style="4" customWidth="1"/>
    <col min="12" max="12" width="0.5" style="4" customWidth="1"/>
    <col min="13" max="13" width="11.25" style="4" customWidth="1"/>
    <col min="14" max="14" width="0.5" style="4" customWidth="1"/>
    <col min="15" max="15" width="9.75" style="4" customWidth="1"/>
    <col min="16" max="16" width="0.5" style="4" customWidth="1"/>
    <col min="17" max="17" width="9.75" style="4" customWidth="1"/>
    <col min="18" max="18" width="0.5" style="5" customWidth="1"/>
    <col min="19" max="19" width="9.75" style="4" customWidth="1"/>
    <col min="20" max="20" width="0.5" style="5" customWidth="1"/>
    <col min="21" max="21" width="10.5" style="4" customWidth="1"/>
    <col min="22" max="22" width="0.5" style="5" customWidth="1"/>
    <col min="23" max="23" width="10.125" style="4" customWidth="1"/>
    <col min="24" max="24" width="0.5" style="5" customWidth="1"/>
    <col min="25" max="25" width="9.5" style="4" customWidth="1"/>
    <col min="26" max="16384" width="9" style="2"/>
  </cols>
  <sheetData>
    <row r="1" spans="1:25" ht="16.5" customHeight="1" x14ac:dyDescent="0.2">
      <c r="A1" s="50" t="str">
        <f>'2-4'!A1</f>
        <v>Srinanaporn Marketing Public Company Limited</v>
      </c>
      <c r="B1" s="50"/>
      <c r="C1" s="50"/>
      <c r="D1" s="52"/>
      <c r="E1" s="11"/>
      <c r="F1" s="11"/>
      <c r="G1" s="11"/>
      <c r="H1" s="10"/>
      <c r="I1" s="11"/>
      <c r="J1" s="11"/>
      <c r="K1" s="11"/>
      <c r="L1" s="11"/>
      <c r="M1" s="11"/>
      <c r="N1" s="11"/>
      <c r="O1" s="11"/>
      <c r="P1" s="11"/>
      <c r="Q1" s="11"/>
      <c r="R1" s="10"/>
      <c r="S1" s="11"/>
      <c r="T1" s="10"/>
      <c r="V1" s="10"/>
      <c r="X1" s="10"/>
    </row>
    <row r="2" spans="1:25" ht="16.5" customHeight="1" x14ac:dyDescent="0.2">
      <c r="A2" s="50" t="s">
        <v>75</v>
      </c>
      <c r="B2" s="50"/>
      <c r="C2" s="50"/>
      <c r="D2" s="52"/>
      <c r="E2" s="11"/>
      <c r="F2" s="11"/>
      <c r="G2" s="11"/>
      <c r="H2" s="10"/>
      <c r="I2" s="11"/>
      <c r="J2" s="11"/>
      <c r="K2" s="11"/>
      <c r="L2" s="11"/>
      <c r="M2" s="11"/>
      <c r="N2" s="11"/>
      <c r="O2" s="11"/>
      <c r="P2" s="11"/>
      <c r="Q2" s="11"/>
      <c r="R2" s="10"/>
      <c r="S2" s="11"/>
      <c r="T2" s="10"/>
      <c r="V2" s="10"/>
      <c r="X2" s="10"/>
    </row>
    <row r="3" spans="1:25" s="3" customFormat="1" ht="16.5" customHeight="1" x14ac:dyDescent="0.2">
      <c r="A3" s="127" t="s">
        <v>212</v>
      </c>
      <c r="B3" s="127"/>
      <c r="C3" s="127"/>
      <c r="D3" s="127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6"/>
      <c r="V3" s="128"/>
      <c r="W3" s="126"/>
      <c r="X3" s="128"/>
      <c r="Y3" s="126"/>
    </row>
    <row r="4" spans="1:25" s="3" customFormat="1" ht="16.5" customHeight="1" x14ac:dyDescent="0.2">
      <c r="A4" s="52"/>
      <c r="B4" s="52"/>
      <c r="C4" s="52"/>
      <c r="D4" s="52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5"/>
      <c r="V4" s="10"/>
      <c r="W4" s="5"/>
      <c r="X4" s="10"/>
      <c r="Y4" s="5"/>
    </row>
    <row r="6" spans="1:25" ht="16.5" customHeight="1" x14ac:dyDescent="0.2">
      <c r="D6" s="2"/>
      <c r="E6" s="341" t="s">
        <v>76</v>
      </c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</row>
    <row r="7" spans="1:25" ht="16.5" customHeight="1" x14ac:dyDescent="0.2">
      <c r="A7" s="6"/>
      <c r="B7" s="6"/>
      <c r="C7" s="25"/>
      <c r="D7" s="7"/>
      <c r="E7" s="341" t="s">
        <v>172</v>
      </c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8"/>
      <c r="W7" s="8"/>
      <c r="X7" s="8"/>
      <c r="Y7" s="8"/>
    </row>
    <row r="8" spans="1:25" ht="16.5" customHeight="1" x14ac:dyDescent="0.2">
      <c r="A8" s="6"/>
      <c r="B8" s="6"/>
      <c r="C8" s="25"/>
      <c r="D8" s="7"/>
      <c r="E8" s="175"/>
      <c r="F8" s="175"/>
      <c r="G8" s="175"/>
      <c r="H8" s="333"/>
      <c r="I8" s="174"/>
      <c r="J8" s="174"/>
      <c r="K8" s="174"/>
      <c r="L8" s="174"/>
      <c r="M8" s="174"/>
      <c r="N8" s="174"/>
      <c r="O8" s="342" t="s">
        <v>27</v>
      </c>
      <c r="P8" s="342"/>
      <c r="Q8" s="342"/>
      <c r="R8" s="342"/>
      <c r="S8" s="342"/>
      <c r="T8" s="174"/>
      <c r="U8" s="174"/>
      <c r="V8" s="182"/>
      <c r="W8" s="182"/>
      <c r="X8" s="182"/>
      <c r="Y8" s="182"/>
    </row>
    <row r="9" spans="1:25" ht="16.5" customHeight="1" x14ac:dyDescent="0.2">
      <c r="A9" s="6"/>
      <c r="B9" s="6"/>
      <c r="C9" s="25"/>
      <c r="D9" s="7"/>
      <c r="E9" s="175"/>
      <c r="F9" s="175"/>
      <c r="G9" s="175"/>
      <c r="H9" s="175"/>
      <c r="I9" s="175"/>
      <c r="J9" s="333"/>
      <c r="K9" s="333"/>
      <c r="L9" s="333"/>
      <c r="M9" s="333"/>
      <c r="N9" s="333"/>
      <c r="O9" s="343" t="s">
        <v>49</v>
      </c>
      <c r="P9" s="343"/>
      <c r="Q9" s="343"/>
      <c r="R9" s="205"/>
      <c r="S9" s="174"/>
      <c r="T9" s="205"/>
      <c r="U9" s="174"/>
      <c r="V9" s="182"/>
      <c r="W9" s="182"/>
      <c r="X9" s="182"/>
      <c r="Y9" s="182"/>
    </row>
    <row r="10" spans="1:25" ht="16.5" customHeight="1" x14ac:dyDescent="0.2">
      <c r="A10" s="6"/>
      <c r="B10" s="6"/>
      <c r="C10" s="6"/>
      <c r="D10" s="8"/>
      <c r="E10" s="9"/>
      <c r="F10" s="9"/>
      <c r="G10" s="344" t="s">
        <v>26</v>
      </c>
      <c r="H10" s="344"/>
      <c r="I10" s="344"/>
      <c r="J10" s="9"/>
      <c r="K10" s="9"/>
      <c r="L10" s="9"/>
      <c r="M10" s="9"/>
      <c r="N10" s="9"/>
      <c r="O10" s="345" t="s">
        <v>87</v>
      </c>
      <c r="P10" s="345"/>
      <c r="Q10" s="345"/>
      <c r="R10" s="2"/>
      <c r="S10" s="2"/>
      <c r="T10" s="2"/>
      <c r="U10" s="2"/>
      <c r="V10" s="11"/>
      <c r="W10" s="9"/>
      <c r="X10" s="10"/>
      <c r="Y10" s="11"/>
    </row>
    <row r="11" spans="1:25" ht="16.5" customHeight="1" x14ac:dyDescent="0.2">
      <c r="A11" s="6"/>
      <c r="B11" s="6"/>
      <c r="C11" s="6"/>
      <c r="D11" s="8"/>
      <c r="E11" s="9"/>
      <c r="F11" s="9"/>
      <c r="G11" s="333"/>
      <c r="H11" s="333"/>
      <c r="I11" s="333"/>
      <c r="J11" s="9"/>
      <c r="K11" s="9" t="s">
        <v>201</v>
      </c>
      <c r="L11" s="9"/>
      <c r="M11" s="9" t="s">
        <v>225</v>
      </c>
      <c r="N11" s="9"/>
      <c r="O11" s="200"/>
      <c r="P11" s="200"/>
      <c r="Q11" s="200"/>
      <c r="R11" s="2"/>
      <c r="S11" s="2"/>
      <c r="T11" s="2"/>
      <c r="U11" s="2"/>
      <c r="V11" s="11"/>
      <c r="W11" s="9"/>
      <c r="X11" s="10"/>
      <c r="Y11" s="11"/>
    </row>
    <row r="12" spans="1:25" ht="16.5" customHeight="1" x14ac:dyDescent="0.2">
      <c r="A12" s="6"/>
      <c r="B12" s="6"/>
      <c r="C12" s="6"/>
      <c r="D12" s="8"/>
      <c r="E12" s="9" t="s">
        <v>51</v>
      </c>
      <c r="F12" s="9"/>
      <c r="G12" s="2"/>
      <c r="H12" s="2"/>
      <c r="I12" s="2"/>
      <c r="J12" s="9"/>
      <c r="K12" s="9" t="s">
        <v>193</v>
      </c>
      <c r="L12" s="9"/>
      <c r="M12" s="96" t="s">
        <v>202</v>
      </c>
      <c r="N12" s="9"/>
      <c r="O12" s="9" t="s">
        <v>123</v>
      </c>
      <c r="P12" s="9"/>
      <c r="Q12" s="9" t="s">
        <v>69</v>
      </c>
      <c r="R12" s="11"/>
      <c r="S12" s="9" t="s">
        <v>50</v>
      </c>
      <c r="T12" s="11"/>
      <c r="U12" s="9" t="s">
        <v>53</v>
      </c>
      <c r="V12" s="2"/>
      <c r="W12" s="96" t="s">
        <v>198</v>
      </c>
      <c r="X12" s="2"/>
      <c r="Y12" s="2"/>
    </row>
    <row r="13" spans="1:25" ht="16.5" customHeight="1" x14ac:dyDescent="0.2">
      <c r="A13" s="6"/>
      <c r="B13" s="6"/>
      <c r="C13" s="6"/>
      <c r="D13" s="8"/>
      <c r="E13" s="9" t="s">
        <v>42</v>
      </c>
      <c r="F13" s="9"/>
      <c r="G13" s="9" t="s">
        <v>60</v>
      </c>
      <c r="H13" s="10"/>
      <c r="I13" s="9"/>
      <c r="J13" s="9"/>
      <c r="K13" s="9" t="s">
        <v>47</v>
      </c>
      <c r="L13" s="9"/>
      <c r="M13" s="96" t="s">
        <v>223</v>
      </c>
      <c r="N13" s="9"/>
      <c r="O13" s="9" t="s">
        <v>124</v>
      </c>
      <c r="P13" s="9"/>
      <c r="Q13" s="9" t="s">
        <v>68</v>
      </c>
      <c r="R13" s="10"/>
      <c r="S13" s="9" t="s">
        <v>83</v>
      </c>
      <c r="T13" s="10"/>
      <c r="U13" s="9" t="s">
        <v>52</v>
      </c>
      <c r="V13" s="10"/>
      <c r="W13" s="9" t="s">
        <v>199</v>
      </c>
      <c r="X13" s="10"/>
      <c r="Y13" s="9"/>
    </row>
    <row r="14" spans="1:25" ht="16.5" customHeight="1" x14ac:dyDescent="0.2">
      <c r="A14" s="6"/>
      <c r="B14" s="6"/>
      <c r="C14" s="6"/>
      <c r="D14" s="8"/>
      <c r="E14" s="9" t="s">
        <v>41</v>
      </c>
      <c r="F14" s="9"/>
      <c r="G14" s="9" t="s">
        <v>61</v>
      </c>
      <c r="H14" s="10"/>
      <c r="I14" s="9" t="s">
        <v>59</v>
      </c>
      <c r="J14" s="9"/>
      <c r="K14" s="9" t="s">
        <v>48</v>
      </c>
      <c r="L14" s="9"/>
      <c r="M14" s="9" t="s">
        <v>224</v>
      </c>
      <c r="N14" s="9"/>
      <c r="O14" s="9" t="s">
        <v>125</v>
      </c>
      <c r="P14" s="9"/>
      <c r="Q14" s="9" t="s">
        <v>117</v>
      </c>
      <c r="R14" s="10"/>
      <c r="S14" s="9" t="s">
        <v>43</v>
      </c>
      <c r="T14" s="10"/>
      <c r="U14" s="9" t="s">
        <v>173</v>
      </c>
      <c r="V14" s="10"/>
      <c r="W14" s="9" t="s">
        <v>44</v>
      </c>
      <c r="X14" s="10"/>
      <c r="Y14" s="9" t="s">
        <v>29</v>
      </c>
    </row>
    <row r="15" spans="1:25" s="3" customFormat="1" ht="16.5" customHeight="1" x14ac:dyDescent="0.2">
      <c r="A15" s="8"/>
      <c r="B15" s="8"/>
      <c r="C15" s="206"/>
      <c r="D15" s="7"/>
      <c r="E15" s="332" t="s">
        <v>1</v>
      </c>
      <c r="F15" s="204"/>
      <c r="G15" s="332" t="s">
        <v>1</v>
      </c>
      <c r="H15" s="10"/>
      <c r="I15" s="332" t="s">
        <v>1</v>
      </c>
      <c r="J15" s="204"/>
      <c r="K15" s="332" t="s">
        <v>1</v>
      </c>
      <c r="L15" s="204"/>
      <c r="M15" s="332" t="s">
        <v>1</v>
      </c>
      <c r="N15" s="204"/>
      <c r="O15" s="332" t="s">
        <v>1</v>
      </c>
      <c r="P15" s="204"/>
      <c r="Q15" s="332" t="s">
        <v>1</v>
      </c>
      <c r="R15" s="204"/>
      <c r="S15" s="332" t="s">
        <v>1</v>
      </c>
      <c r="T15" s="204"/>
      <c r="U15" s="332" t="s">
        <v>1</v>
      </c>
      <c r="V15" s="204"/>
      <c r="W15" s="332" t="s">
        <v>1</v>
      </c>
      <c r="X15" s="204"/>
      <c r="Y15" s="332" t="s">
        <v>1</v>
      </c>
    </row>
    <row r="16" spans="1:25" ht="16.5" customHeight="1" x14ac:dyDescent="0.2">
      <c r="A16" s="183"/>
      <c r="B16" s="183"/>
      <c r="C16" s="1"/>
      <c r="D16" s="184"/>
      <c r="E16" s="14"/>
      <c r="F16" s="14"/>
      <c r="G16" s="14"/>
      <c r="H16" s="15"/>
      <c r="I16" s="14"/>
      <c r="J16" s="14"/>
      <c r="K16" s="14"/>
      <c r="L16" s="14"/>
      <c r="M16" s="14"/>
      <c r="N16" s="14"/>
      <c r="O16" s="14"/>
      <c r="P16" s="14"/>
      <c r="Q16" s="14"/>
      <c r="R16" s="15"/>
      <c r="S16" s="15"/>
      <c r="T16" s="15"/>
      <c r="U16" s="15"/>
      <c r="V16" s="14"/>
      <c r="W16" s="14"/>
      <c r="X16" s="14"/>
      <c r="Y16" s="14"/>
    </row>
    <row r="17" spans="1:25" ht="16.5" customHeight="1" x14ac:dyDescent="0.2">
      <c r="A17" s="17" t="s">
        <v>132</v>
      </c>
      <c r="B17" s="17"/>
      <c r="C17" s="49"/>
      <c r="D17" s="49"/>
      <c r="E17" s="24"/>
      <c r="F17" s="24"/>
      <c r="G17" s="24"/>
      <c r="H17" s="4"/>
      <c r="I17" s="24"/>
      <c r="J17" s="24"/>
      <c r="K17" s="24"/>
      <c r="L17" s="24"/>
      <c r="M17" s="24"/>
      <c r="N17" s="24"/>
      <c r="O17" s="24"/>
      <c r="P17" s="24"/>
      <c r="Q17" s="24"/>
      <c r="R17" s="4"/>
      <c r="T17" s="4"/>
      <c r="V17" s="24"/>
      <c r="X17" s="24"/>
      <c r="Y17" s="24"/>
    </row>
    <row r="18" spans="1:25" ht="16.5" customHeight="1" x14ac:dyDescent="0.2">
      <c r="A18" s="17" t="s">
        <v>148</v>
      </c>
      <c r="B18" s="17"/>
      <c r="C18" s="49"/>
      <c r="D18" s="49"/>
      <c r="E18" s="24">
        <v>360000000</v>
      </c>
      <c r="F18" s="24"/>
      <c r="G18" s="24">
        <v>37902692</v>
      </c>
      <c r="H18" s="4"/>
      <c r="I18" s="24">
        <v>122544144</v>
      </c>
      <c r="J18" s="24"/>
      <c r="K18" s="24">
        <v>-412488709</v>
      </c>
      <c r="L18" s="24"/>
      <c r="M18" s="24">
        <v>-1948956</v>
      </c>
      <c r="N18" s="24"/>
      <c r="O18" s="24">
        <v>131542495</v>
      </c>
      <c r="P18" s="24"/>
      <c r="Q18" s="24">
        <v>-16543986</v>
      </c>
      <c r="R18" s="4"/>
      <c r="S18" s="24">
        <f>SUM(Q18,O18)</f>
        <v>114998509</v>
      </c>
      <c r="T18" s="4"/>
      <c r="U18" s="24">
        <f>SUM(S18,M18,K18,I18,G18,E18)</f>
        <v>221007680</v>
      </c>
      <c r="V18" s="24"/>
      <c r="W18" s="24">
        <v>239419421</v>
      </c>
      <c r="X18" s="24"/>
      <c r="Y18" s="24">
        <f>SUM(W18,U18)</f>
        <v>460427101</v>
      </c>
    </row>
    <row r="19" spans="1:25" ht="16.5" customHeight="1" x14ac:dyDescent="0.2">
      <c r="A19" s="29" t="s">
        <v>161</v>
      </c>
      <c r="B19" s="29"/>
      <c r="C19" s="49"/>
      <c r="D19" s="49"/>
      <c r="E19" s="24"/>
      <c r="F19" s="24"/>
      <c r="G19" s="24"/>
      <c r="H19" s="4"/>
      <c r="I19" s="24"/>
      <c r="J19" s="24"/>
      <c r="K19" s="24"/>
      <c r="L19" s="24"/>
      <c r="M19" s="24"/>
      <c r="N19" s="24"/>
      <c r="O19" s="24"/>
      <c r="P19" s="24"/>
      <c r="Q19" s="24"/>
      <c r="R19" s="4"/>
      <c r="S19" s="24"/>
      <c r="T19" s="4"/>
      <c r="U19" s="24"/>
      <c r="V19" s="24"/>
      <c r="W19" s="24"/>
      <c r="X19" s="24"/>
      <c r="Y19" s="24"/>
    </row>
    <row r="20" spans="1:25" ht="16.5" customHeight="1" x14ac:dyDescent="0.2">
      <c r="A20" s="29"/>
      <c r="B20" s="29" t="s">
        <v>162</v>
      </c>
      <c r="C20" s="49"/>
      <c r="D20" s="49"/>
      <c r="E20" s="24">
        <v>0</v>
      </c>
      <c r="F20" s="24"/>
      <c r="G20" s="24">
        <v>0</v>
      </c>
      <c r="H20" s="4"/>
      <c r="I20" s="24">
        <v>0</v>
      </c>
      <c r="J20" s="24"/>
      <c r="K20" s="24">
        <v>0</v>
      </c>
      <c r="L20" s="24"/>
      <c r="M20" s="24">
        <v>0</v>
      </c>
      <c r="N20" s="24"/>
      <c r="O20" s="24">
        <v>0</v>
      </c>
      <c r="P20" s="24"/>
      <c r="Q20" s="24">
        <v>0</v>
      </c>
      <c r="R20" s="4"/>
      <c r="S20" s="24">
        <f>SUM(Q20,O20)</f>
        <v>0</v>
      </c>
      <c r="T20" s="4"/>
      <c r="U20" s="24">
        <f>SUM(S20,M20,K20,I20,G20)</f>
        <v>0</v>
      </c>
      <c r="V20" s="24"/>
      <c r="W20" s="24">
        <v>-12301790</v>
      </c>
      <c r="X20" s="24"/>
      <c r="Y20" s="24">
        <f>SUM(W20,U20)</f>
        <v>-12301790</v>
      </c>
    </row>
    <row r="21" spans="1:25" ht="16.5" customHeight="1" x14ac:dyDescent="0.2">
      <c r="A21" s="29" t="s">
        <v>133</v>
      </c>
      <c r="B21" s="17"/>
      <c r="C21" s="49"/>
      <c r="D21" s="49"/>
      <c r="E21" s="24"/>
      <c r="F21" s="24"/>
      <c r="G21" s="24"/>
      <c r="H21" s="4"/>
      <c r="I21" s="24"/>
      <c r="J21" s="24"/>
      <c r="K21" s="24"/>
      <c r="L21" s="24"/>
      <c r="M21" s="24"/>
      <c r="N21" s="24"/>
      <c r="O21" s="24"/>
      <c r="P21" s="24"/>
      <c r="Q21" s="24"/>
      <c r="R21" s="4"/>
      <c r="S21" s="24"/>
      <c r="T21" s="4"/>
      <c r="U21" s="24"/>
      <c r="V21" s="24"/>
      <c r="W21" s="2"/>
      <c r="X21" s="24"/>
      <c r="Y21" s="24"/>
    </row>
    <row r="22" spans="1:25" ht="16.5" customHeight="1" x14ac:dyDescent="0.2">
      <c r="A22" s="2" t="s">
        <v>190</v>
      </c>
      <c r="D22" s="2"/>
      <c r="E22" s="23">
        <v>0</v>
      </c>
      <c r="G22" s="23">
        <v>0</v>
      </c>
      <c r="H22" s="24"/>
      <c r="I22" s="23">
        <v>254691653</v>
      </c>
      <c r="J22" s="24"/>
      <c r="K22" s="23">
        <v>0</v>
      </c>
      <c r="L22" s="24"/>
      <c r="M22" s="23">
        <v>0</v>
      </c>
      <c r="N22" s="24"/>
      <c r="O22" s="23">
        <v>0</v>
      </c>
      <c r="P22" s="24"/>
      <c r="Q22" s="23">
        <v>20332262</v>
      </c>
      <c r="R22" s="24"/>
      <c r="S22" s="23">
        <f>SUM(Q22,O22)</f>
        <v>20332262</v>
      </c>
      <c r="T22" s="4"/>
      <c r="U22" s="23">
        <f>SUM(S22,M22,K22,I22,G22)</f>
        <v>275023915</v>
      </c>
      <c r="V22" s="4"/>
      <c r="W22" s="23">
        <v>6329358</v>
      </c>
      <c r="X22" s="24"/>
      <c r="Y22" s="23">
        <f>SUM(W22,U22)</f>
        <v>281353273</v>
      </c>
    </row>
    <row r="23" spans="1:25" ht="16.5" customHeight="1" x14ac:dyDescent="0.2">
      <c r="E23" s="24"/>
      <c r="F23" s="5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V23" s="4"/>
      <c r="X23" s="24"/>
      <c r="Y23" s="24"/>
    </row>
    <row r="24" spans="1:25" ht="16.5" customHeight="1" x14ac:dyDescent="0.2">
      <c r="A24" s="17" t="s">
        <v>134</v>
      </c>
      <c r="E24" s="24"/>
      <c r="F24" s="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V24" s="4"/>
      <c r="X24" s="24"/>
      <c r="Y24" s="24"/>
    </row>
    <row r="25" spans="1:25" ht="16.5" customHeight="1" thickBot="1" x14ac:dyDescent="0.25">
      <c r="A25" s="50" t="s">
        <v>213</v>
      </c>
      <c r="B25" s="17"/>
      <c r="E25" s="146">
        <f>SUM(E17:E22)</f>
        <v>360000000</v>
      </c>
      <c r="F25" s="18"/>
      <c r="G25" s="146">
        <f>SUM(G17:G22)</f>
        <v>37902692</v>
      </c>
      <c r="H25" s="4"/>
      <c r="I25" s="146">
        <f>SUM(I17:I22)</f>
        <v>377235797</v>
      </c>
      <c r="J25" s="24"/>
      <c r="K25" s="146">
        <f>SUM(K17:K22)</f>
        <v>-412488709</v>
      </c>
      <c r="L25" s="24"/>
      <c r="M25" s="146">
        <f>SUM(M17:M22)</f>
        <v>-1948956</v>
      </c>
      <c r="N25" s="24"/>
      <c r="O25" s="146">
        <f>SUM(O17:O22)</f>
        <v>131542495</v>
      </c>
      <c r="P25" s="24"/>
      <c r="Q25" s="146">
        <f>SUM(Q17:Q22)</f>
        <v>3788276</v>
      </c>
      <c r="R25" s="4"/>
      <c r="S25" s="146">
        <f>SUM(S17:S22)</f>
        <v>135330771</v>
      </c>
      <c r="T25" s="4"/>
      <c r="U25" s="146">
        <f>SUM(U17:U22)</f>
        <v>496031595</v>
      </c>
      <c r="V25" s="24"/>
      <c r="W25" s="146">
        <f>SUM(W17:W22)</f>
        <v>233446989</v>
      </c>
      <c r="X25" s="24"/>
      <c r="Y25" s="146">
        <f>SUM(Y17:Y22)</f>
        <v>729478584</v>
      </c>
    </row>
    <row r="26" spans="1:25" ht="16.5" customHeight="1" thickTop="1" x14ac:dyDescent="0.2">
      <c r="A26" s="17"/>
      <c r="B26" s="17"/>
      <c r="E26" s="18"/>
      <c r="F26" s="18"/>
      <c r="G26" s="18"/>
      <c r="H26" s="4"/>
      <c r="I26" s="18"/>
      <c r="J26" s="18"/>
      <c r="K26" s="18"/>
      <c r="L26" s="18"/>
      <c r="M26" s="18"/>
      <c r="N26" s="18"/>
      <c r="O26" s="18"/>
      <c r="P26" s="18"/>
      <c r="Q26" s="18"/>
      <c r="R26" s="4"/>
      <c r="S26" s="18"/>
      <c r="T26" s="4"/>
      <c r="U26" s="18"/>
      <c r="V26" s="24"/>
      <c r="W26" s="18"/>
      <c r="X26" s="24"/>
      <c r="Y26" s="18"/>
    </row>
    <row r="27" spans="1:25" ht="16.5" customHeight="1" x14ac:dyDescent="0.2">
      <c r="A27" s="17"/>
      <c r="B27" s="17"/>
      <c r="E27" s="18"/>
      <c r="F27" s="18"/>
      <c r="G27" s="18"/>
      <c r="H27" s="4"/>
      <c r="I27" s="18"/>
      <c r="J27" s="18"/>
      <c r="K27" s="18"/>
      <c r="L27" s="18"/>
      <c r="M27" s="18"/>
      <c r="N27" s="18"/>
      <c r="O27" s="18"/>
      <c r="P27" s="18"/>
      <c r="Q27" s="18"/>
      <c r="R27" s="4"/>
      <c r="S27" s="18"/>
      <c r="T27" s="4"/>
      <c r="U27" s="18"/>
      <c r="V27" s="24"/>
      <c r="W27" s="18"/>
      <c r="X27" s="24"/>
      <c r="Y27" s="18"/>
    </row>
    <row r="28" spans="1:25" ht="16.5" customHeight="1" x14ac:dyDescent="0.2">
      <c r="A28" s="17"/>
      <c r="B28" s="17"/>
      <c r="E28" s="18"/>
      <c r="F28" s="18"/>
      <c r="G28" s="18"/>
      <c r="H28" s="4"/>
      <c r="I28" s="18"/>
      <c r="J28" s="18"/>
      <c r="K28" s="18"/>
      <c r="L28" s="18"/>
      <c r="M28" s="18"/>
      <c r="N28" s="18"/>
      <c r="O28" s="18"/>
      <c r="P28" s="18"/>
      <c r="Q28" s="18"/>
      <c r="R28" s="4"/>
      <c r="S28" s="18"/>
      <c r="T28" s="4"/>
      <c r="U28" s="18"/>
      <c r="V28" s="24"/>
      <c r="W28" s="18"/>
      <c r="X28" s="24"/>
      <c r="Y28" s="18"/>
    </row>
    <row r="29" spans="1:25" ht="16.5" customHeight="1" x14ac:dyDescent="0.2">
      <c r="A29" s="17"/>
      <c r="B29" s="17"/>
      <c r="E29" s="18"/>
      <c r="F29" s="18"/>
      <c r="G29" s="18"/>
      <c r="H29" s="4"/>
      <c r="I29" s="18"/>
      <c r="J29" s="18"/>
      <c r="K29" s="18"/>
      <c r="L29" s="18"/>
      <c r="M29" s="18"/>
      <c r="N29" s="18"/>
      <c r="O29" s="18"/>
      <c r="P29" s="18"/>
      <c r="Q29" s="18"/>
      <c r="R29" s="4"/>
      <c r="S29" s="18"/>
      <c r="T29" s="4"/>
      <c r="U29" s="18"/>
      <c r="V29" s="24"/>
      <c r="W29" s="18"/>
      <c r="X29" s="24"/>
      <c r="Y29" s="18"/>
    </row>
    <row r="30" spans="1:25" ht="16.5" customHeight="1" x14ac:dyDescent="0.2">
      <c r="A30" s="17"/>
      <c r="B30" s="17"/>
      <c r="E30" s="18"/>
      <c r="F30" s="18"/>
      <c r="G30" s="18"/>
      <c r="H30" s="4"/>
      <c r="I30" s="18"/>
      <c r="J30" s="18"/>
      <c r="K30" s="18"/>
      <c r="L30" s="18"/>
      <c r="M30" s="18"/>
      <c r="N30" s="18"/>
      <c r="O30" s="18"/>
      <c r="P30" s="18"/>
      <c r="Q30" s="18"/>
      <c r="R30" s="4"/>
      <c r="S30" s="18"/>
      <c r="T30" s="4"/>
      <c r="U30" s="18"/>
      <c r="V30" s="24"/>
      <c r="W30" s="18"/>
      <c r="X30" s="24"/>
      <c r="Y30" s="18"/>
    </row>
    <row r="31" spans="1:25" ht="16.5" customHeight="1" x14ac:dyDescent="0.2">
      <c r="A31" s="17"/>
      <c r="B31" s="17"/>
      <c r="E31" s="18"/>
      <c r="F31" s="18"/>
      <c r="G31" s="18"/>
      <c r="H31" s="4"/>
      <c r="I31" s="18"/>
      <c r="J31" s="18"/>
      <c r="K31" s="18"/>
      <c r="L31" s="18"/>
      <c r="M31" s="18"/>
      <c r="N31" s="18"/>
      <c r="O31" s="18"/>
      <c r="P31" s="18"/>
      <c r="Q31" s="18"/>
      <c r="R31" s="4"/>
      <c r="S31" s="18"/>
      <c r="T31" s="4"/>
      <c r="U31" s="18"/>
      <c r="V31" s="24"/>
      <c r="W31" s="18"/>
      <c r="X31" s="24"/>
      <c r="Y31" s="18"/>
    </row>
    <row r="32" spans="1:25" ht="16.5" customHeight="1" x14ac:dyDescent="0.2">
      <c r="A32" s="17"/>
      <c r="B32" s="17"/>
      <c r="E32" s="18"/>
      <c r="F32" s="18"/>
      <c r="G32" s="18"/>
      <c r="H32" s="4"/>
      <c r="I32" s="18"/>
      <c r="J32" s="18"/>
      <c r="K32" s="18"/>
      <c r="L32" s="18"/>
      <c r="M32" s="18"/>
      <c r="N32" s="18"/>
      <c r="O32" s="18"/>
      <c r="P32" s="18"/>
      <c r="Q32" s="18"/>
      <c r="R32" s="4"/>
      <c r="S32" s="18"/>
      <c r="T32" s="4"/>
      <c r="U32" s="18"/>
      <c r="V32" s="24"/>
      <c r="W32" s="18"/>
      <c r="X32" s="24"/>
      <c r="Y32" s="18"/>
    </row>
    <row r="33" spans="1:25" ht="16.5" customHeight="1" x14ac:dyDescent="0.2">
      <c r="A33" s="17"/>
      <c r="B33" s="17"/>
      <c r="E33" s="18"/>
      <c r="F33" s="18"/>
      <c r="G33" s="18"/>
      <c r="H33" s="4"/>
      <c r="I33" s="18"/>
      <c r="J33" s="18"/>
      <c r="K33" s="18"/>
      <c r="L33" s="18"/>
      <c r="M33" s="18"/>
      <c r="N33" s="18"/>
      <c r="O33" s="18"/>
      <c r="P33" s="18"/>
      <c r="Q33" s="18"/>
      <c r="R33" s="4"/>
      <c r="S33" s="18"/>
      <c r="T33" s="4"/>
      <c r="U33" s="18"/>
      <c r="V33" s="24"/>
      <c r="W33" s="18"/>
      <c r="X33" s="24"/>
      <c r="Y33" s="18"/>
    </row>
    <row r="34" spans="1:25" ht="16.5" customHeight="1" x14ac:dyDescent="0.2">
      <c r="A34" s="17"/>
      <c r="B34" s="17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ht="13.5" customHeight="1" x14ac:dyDescent="0.2">
      <c r="A35" s="17"/>
      <c r="B35" s="17"/>
      <c r="E35" s="18"/>
      <c r="F35" s="18"/>
      <c r="G35" s="18"/>
      <c r="H35" s="4"/>
      <c r="I35" s="18"/>
      <c r="J35" s="18"/>
      <c r="K35" s="18"/>
      <c r="L35" s="18"/>
      <c r="M35" s="18"/>
      <c r="N35" s="18"/>
      <c r="O35" s="18"/>
      <c r="P35" s="18"/>
      <c r="Q35" s="18"/>
      <c r="R35" s="4"/>
      <c r="S35" s="18"/>
      <c r="T35" s="4"/>
      <c r="U35" s="18"/>
      <c r="V35" s="24"/>
      <c r="W35" s="18"/>
      <c r="X35" s="24"/>
      <c r="Y35" s="18"/>
    </row>
    <row r="36" spans="1:25" s="3" customFormat="1" ht="21.95" customHeight="1" x14ac:dyDescent="0.2">
      <c r="A36" s="336" t="s">
        <v>74</v>
      </c>
      <c r="B36" s="336"/>
      <c r="C36" s="336"/>
      <c r="D36" s="336"/>
      <c r="E36" s="336"/>
      <c r="F36" s="336"/>
      <c r="G36" s="336"/>
      <c r="H36" s="336"/>
      <c r="I36" s="336"/>
      <c r="J36" s="336"/>
      <c r="K36" s="336"/>
      <c r="L36" s="23"/>
      <c r="M36" s="23"/>
      <c r="N36" s="23"/>
      <c r="O36" s="23"/>
      <c r="P36" s="23"/>
      <c r="Q36" s="23"/>
      <c r="R36" s="126"/>
      <c r="S36" s="23"/>
      <c r="T36" s="126"/>
      <c r="U36" s="23"/>
      <c r="V36" s="23"/>
      <c r="W36" s="23"/>
      <c r="X36" s="23"/>
      <c r="Y36" s="23"/>
    </row>
  </sheetData>
  <mergeCells count="7">
    <mergeCell ref="A36:K36"/>
    <mergeCell ref="E6:Y6"/>
    <mergeCell ref="E7:U7"/>
    <mergeCell ref="O8:S8"/>
    <mergeCell ref="O9:Q9"/>
    <mergeCell ref="G10:I10"/>
    <mergeCell ref="O10:Q10"/>
  </mergeCells>
  <pageMargins left="0.3" right="0.3" top="0.5" bottom="0.6" header="0.49" footer="0.4"/>
  <pageSetup paperSize="9" scale="90" firstPageNumber="9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62DC-39E8-4A92-BB2B-557B2A9AF10F}">
  <dimension ref="A1:AA40"/>
  <sheetViews>
    <sheetView zoomScaleNormal="100" zoomScaleSheetLayoutView="100" workbookViewId="0">
      <selection activeCell="I19" sqref="I19"/>
    </sheetView>
  </sheetViews>
  <sheetFormatPr defaultColWidth="9" defaultRowHeight="16.5" customHeight="1" x14ac:dyDescent="0.2"/>
  <cols>
    <col min="1" max="1" width="1.25" style="2" customWidth="1"/>
    <col min="2" max="2" width="20.25" style="2" customWidth="1"/>
    <col min="3" max="3" width="5" style="2" customWidth="1"/>
    <col min="4" max="4" width="0.5" style="3" customWidth="1"/>
    <col min="5" max="5" width="10.125" style="4" customWidth="1"/>
    <col min="6" max="6" width="0.5" style="4" customWidth="1"/>
    <col min="7" max="7" width="10.5" style="4" customWidth="1"/>
    <col min="8" max="8" width="0.5" style="4" customWidth="1"/>
    <col min="9" max="9" width="9.5" style="4" customWidth="1"/>
    <col min="10" max="10" width="0.5" style="5" customWidth="1"/>
    <col min="11" max="11" width="11.75" style="4" customWidth="1"/>
    <col min="12" max="12" width="0.5" style="4" customWidth="1"/>
    <col min="13" max="13" width="14.125" style="4" customWidth="1"/>
    <col min="14" max="14" width="0.5" style="4" customWidth="1"/>
    <col min="15" max="15" width="11.875" style="4" customWidth="1"/>
    <col min="16" max="16" width="0.5" style="4" customWidth="1"/>
    <col min="17" max="17" width="9.875" style="4" customWidth="1"/>
    <col min="18" max="18" width="0.5" style="4" customWidth="1"/>
    <col min="19" max="19" width="10.25" style="4" customWidth="1"/>
    <col min="20" max="20" width="0.5" style="5" customWidth="1"/>
    <col min="21" max="21" width="9.75" style="4" customWidth="1"/>
    <col min="22" max="22" width="0.5" style="5" customWidth="1"/>
    <col min="23" max="23" width="10.5" style="4" customWidth="1"/>
    <col min="24" max="24" width="0.5" style="5" customWidth="1"/>
    <col min="25" max="25" width="10.625" style="4" customWidth="1"/>
    <col min="26" max="26" width="0.5" style="5" customWidth="1"/>
    <col min="27" max="27" width="10.625" style="4" customWidth="1"/>
    <col min="28" max="16384" width="9" style="2"/>
  </cols>
  <sheetData>
    <row r="1" spans="1:27" ht="16.5" customHeight="1" x14ac:dyDescent="0.2">
      <c r="A1" s="50" t="str">
        <f>'2-4'!A1</f>
        <v>Srinanaporn Marketing Public Company Limited</v>
      </c>
      <c r="B1" s="50"/>
      <c r="C1" s="50"/>
      <c r="D1" s="52"/>
      <c r="E1" s="11"/>
      <c r="F1" s="11"/>
      <c r="G1" s="11"/>
      <c r="H1" s="11"/>
      <c r="I1" s="11"/>
      <c r="J1" s="10"/>
      <c r="K1" s="11"/>
      <c r="L1" s="11"/>
      <c r="M1" s="11"/>
      <c r="N1" s="11"/>
      <c r="O1" s="11"/>
      <c r="P1" s="11"/>
      <c r="Q1" s="11"/>
      <c r="R1" s="11"/>
      <c r="S1" s="11"/>
      <c r="T1" s="10"/>
      <c r="U1" s="11"/>
      <c r="V1" s="10"/>
      <c r="X1" s="10"/>
      <c r="Z1" s="10"/>
    </row>
    <row r="2" spans="1:27" ht="16.5" customHeight="1" x14ac:dyDescent="0.2">
      <c r="A2" s="50" t="s">
        <v>75</v>
      </c>
      <c r="B2" s="50"/>
      <c r="C2" s="50"/>
      <c r="D2" s="52"/>
      <c r="E2" s="11"/>
      <c r="F2" s="11"/>
      <c r="G2" s="11"/>
      <c r="H2" s="11"/>
      <c r="I2" s="11"/>
      <c r="J2" s="10"/>
      <c r="K2" s="11"/>
      <c r="L2" s="11"/>
      <c r="M2" s="11"/>
      <c r="N2" s="11"/>
      <c r="O2" s="11"/>
      <c r="P2" s="11"/>
      <c r="Q2" s="11"/>
      <c r="R2" s="11"/>
      <c r="S2" s="11"/>
      <c r="T2" s="10"/>
      <c r="U2" s="11"/>
      <c r="V2" s="10"/>
      <c r="X2" s="10"/>
      <c r="Z2" s="10"/>
    </row>
    <row r="3" spans="1:27" s="3" customFormat="1" ht="16.5" customHeight="1" x14ac:dyDescent="0.2">
      <c r="A3" s="198" t="s">
        <v>212</v>
      </c>
      <c r="B3" s="127"/>
      <c r="C3" s="127"/>
      <c r="D3" s="127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6"/>
      <c r="X3" s="128"/>
      <c r="Y3" s="126"/>
      <c r="Z3" s="128"/>
      <c r="AA3" s="126"/>
    </row>
    <row r="4" spans="1:27" s="3" customFormat="1" ht="16.5" customHeight="1" x14ac:dyDescent="0.2">
      <c r="A4" s="52"/>
      <c r="B4" s="52"/>
      <c r="C4" s="52"/>
      <c r="D4" s="52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5"/>
      <c r="X4" s="10"/>
      <c r="Y4" s="5"/>
      <c r="Z4" s="10"/>
      <c r="AA4" s="5"/>
    </row>
    <row r="6" spans="1:27" ht="16.5" customHeight="1" x14ac:dyDescent="0.2">
      <c r="D6" s="2"/>
      <c r="E6" s="341" t="s">
        <v>76</v>
      </c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</row>
    <row r="7" spans="1:27" ht="16.5" customHeight="1" x14ac:dyDescent="0.2">
      <c r="A7" s="6"/>
      <c r="B7" s="6"/>
      <c r="C7" s="25"/>
      <c r="D7" s="7"/>
      <c r="E7" s="341" t="s">
        <v>172</v>
      </c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8"/>
      <c r="Y7" s="8"/>
      <c r="Z7" s="8"/>
      <c r="AA7" s="8"/>
    </row>
    <row r="8" spans="1:27" ht="16.5" customHeight="1" x14ac:dyDescent="0.2">
      <c r="A8" s="6"/>
      <c r="B8" s="6"/>
      <c r="C8" s="25"/>
      <c r="D8" s="7"/>
      <c r="E8" s="175"/>
      <c r="F8" s="175"/>
      <c r="G8" s="175"/>
      <c r="H8" s="175"/>
      <c r="I8" s="175"/>
      <c r="J8" s="304"/>
      <c r="K8" s="174"/>
      <c r="L8" s="174"/>
      <c r="M8" s="174"/>
      <c r="N8" s="174"/>
      <c r="O8" s="174"/>
      <c r="P8" s="174"/>
      <c r="Q8" s="342" t="s">
        <v>27</v>
      </c>
      <c r="R8" s="342"/>
      <c r="S8" s="342"/>
      <c r="T8" s="342"/>
      <c r="U8" s="342"/>
      <c r="V8" s="174"/>
      <c r="W8" s="174"/>
      <c r="X8" s="182"/>
      <c r="Y8" s="182"/>
      <c r="Z8" s="182"/>
      <c r="AA8" s="182"/>
    </row>
    <row r="9" spans="1:27" ht="16.5" customHeight="1" x14ac:dyDescent="0.2">
      <c r="A9" s="6"/>
      <c r="B9" s="6"/>
      <c r="C9" s="25"/>
      <c r="D9" s="7"/>
      <c r="E9" s="175"/>
      <c r="F9" s="175"/>
      <c r="G9" s="175"/>
      <c r="H9" s="175"/>
      <c r="I9" s="175"/>
      <c r="J9" s="175"/>
      <c r="K9" s="175"/>
      <c r="L9" s="304"/>
      <c r="M9" s="304"/>
      <c r="N9" s="304"/>
      <c r="O9" s="304"/>
      <c r="P9" s="304"/>
      <c r="Q9" s="343" t="s">
        <v>49</v>
      </c>
      <c r="R9" s="343"/>
      <c r="S9" s="343"/>
      <c r="T9" s="205"/>
      <c r="U9" s="174"/>
      <c r="V9" s="205"/>
      <c r="W9" s="174"/>
      <c r="X9" s="182"/>
      <c r="Y9" s="182"/>
      <c r="Z9" s="182"/>
      <c r="AA9" s="182"/>
    </row>
    <row r="10" spans="1:27" ht="16.5" customHeight="1" x14ac:dyDescent="0.2">
      <c r="A10" s="6"/>
      <c r="B10" s="6"/>
      <c r="C10" s="6"/>
      <c r="D10" s="8"/>
      <c r="E10" s="9"/>
      <c r="F10" s="9"/>
      <c r="G10" s="9"/>
      <c r="H10" s="9"/>
      <c r="I10" s="344" t="s">
        <v>26</v>
      </c>
      <c r="J10" s="344"/>
      <c r="K10" s="344"/>
      <c r="L10" s="9"/>
      <c r="M10" s="9"/>
      <c r="N10" s="9"/>
      <c r="O10" s="9"/>
      <c r="P10" s="9"/>
      <c r="Q10" s="345" t="s">
        <v>86</v>
      </c>
      <c r="R10" s="345"/>
      <c r="S10" s="345"/>
      <c r="T10" s="2"/>
      <c r="U10" s="2"/>
      <c r="V10" s="2"/>
      <c r="W10" s="2"/>
      <c r="X10" s="11"/>
      <c r="Y10" s="9"/>
      <c r="Z10" s="10"/>
      <c r="AA10" s="11"/>
    </row>
    <row r="11" spans="1:27" ht="16.5" customHeight="1" x14ac:dyDescent="0.2">
      <c r="A11" s="6"/>
      <c r="B11" s="6"/>
      <c r="C11" s="6"/>
      <c r="D11" s="8"/>
      <c r="E11" s="9"/>
      <c r="F11" s="9"/>
      <c r="G11" s="9"/>
      <c r="H11" s="9"/>
      <c r="I11" s="304"/>
      <c r="J11" s="304"/>
      <c r="K11" s="304"/>
      <c r="L11" s="9"/>
      <c r="M11" s="9" t="s">
        <v>201</v>
      </c>
      <c r="N11" s="9"/>
      <c r="O11" s="9" t="s">
        <v>225</v>
      </c>
      <c r="P11" s="9"/>
      <c r="Q11" s="200"/>
      <c r="R11" s="200"/>
      <c r="S11" s="200"/>
      <c r="T11" s="2"/>
      <c r="U11" s="2"/>
      <c r="V11" s="2"/>
      <c r="W11" s="2"/>
      <c r="X11" s="11"/>
      <c r="Y11" s="9"/>
      <c r="Z11" s="10"/>
      <c r="AA11" s="11"/>
    </row>
    <row r="12" spans="1:27" ht="16.5" customHeight="1" x14ac:dyDescent="0.2">
      <c r="A12" s="6"/>
      <c r="B12" s="6"/>
      <c r="C12" s="6"/>
      <c r="D12" s="8"/>
      <c r="E12" s="9" t="s">
        <v>51</v>
      </c>
      <c r="F12" s="9"/>
      <c r="G12" s="9"/>
      <c r="H12" s="9"/>
      <c r="I12" s="2"/>
      <c r="J12" s="2"/>
      <c r="K12" s="2"/>
      <c r="L12" s="9"/>
      <c r="M12" s="9" t="s">
        <v>193</v>
      </c>
      <c r="N12" s="9"/>
      <c r="O12" s="96" t="s">
        <v>202</v>
      </c>
      <c r="P12" s="9"/>
      <c r="Q12" s="9" t="s">
        <v>123</v>
      </c>
      <c r="R12" s="9"/>
      <c r="S12" s="9" t="s">
        <v>69</v>
      </c>
      <c r="T12" s="11"/>
      <c r="U12" s="9" t="s">
        <v>50</v>
      </c>
      <c r="V12" s="11"/>
      <c r="W12" s="9" t="s">
        <v>53</v>
      </c>
      <c r="X12" s="2"/>
      <c r="Y12" s="96" t="s">
        <v>198</v>
      </c>
      <c r="Z12" s="2"/>
      <c r="AA12" s="2"/>
    </row>
    <row r="13" spans="1:27" ht="16.5" customHeight="1" x14ac:dyDescent="0.2">
      <c r="A13" s="6"/>
      <c r="B13" s="6"/>
      <c r="C13" s="6"/>
      <c r="D13" s="8"/>
      <c r="E13" s="9" t="s">
        <v>42</v>
      </c>
      <c r="F13" s="9"/>
      <c r="G13" s="9" t="s">
        <v>183</v>
      </c>
      <c r="H13" s="9"/>
      <c r="I13" s="9" t="s">
        <v>60</v>
      </c>
      <c r="J13" s="10"/>
      <c r="K13" s="9"/>
      <c r="L13" s="9"/>
      <c r="M13" s="9" t="s">
        <v>47</v>
      </c>
      <c r="N13" s="9"/>
      <c r="O13" s="96" t="s">
        <v>203</v>
      </c>
      <c r="P13" s="9"/>
      <c r="Q13" s="9" t="s">
        <v>124</v>
      </c>
      <c r="R13" s="9"/>
      <c r="S13" s="9" t="s">
        <v>68</v>
      </c>
      <c r="T13" s="10"/>
      <c r="U13" s="9" t="s">
        <v>83</v>
      </c>
      <c r="V13" s="10"/>
      <c r="W13" s="9" t="s">
        <v>52</v>
      </c>
      <c r="X13" s="10"/>
      <c r="Y13" s="9" t="s">
        <v>199</v>
      </c>
      <c r="Z13" s="10"/>
      <c r="AA13" s="9"/>
    </row>
    <row r="14" spans="1:27" ht="16.5" customHeight="1" x14ac:dyDescent="0.2">
      <c r="A14" s="6"/>
      <c r="B14" s="6"/>
      <c r="C14" s="6"/>
      <c r="D14" s="8"/>
      <c r="E14" s="9" t="s">
        <v>41</v>
      </c>
      <c r="F14" s="9"/>
      <c r="G14" s="9" t="s">
        <v>41</v>
      </c>
      <c r="H14" s="9"/>
      <c r="I14" s="9" t="s">
        <v>61</v>
      </c>
      <c r="J14" s="10"/>
      <c r="K14" s="37" t="s">
        <v>59</v>
      </c>
      <c r="L14" s="9"/>
      <c r="M14" s="9" t="s">
        <v>48</v>
      </c>
      <c r="N14" s="9"/>
      <c r="O14" s="9" t="s">
        <v>196</v>
      </c>
      <c r="P14" s="9"/>
      <c r="Q14" s="9" t="s">
        <v>125</v>
      </c>
      <c r="R14" s="9"/>
      <c r="S14" s="9" t="s">
        <v>117</v>
      </c>
      <c r="T14" s="10"/>
      <c r="U14" s="9" t="s">
        <v>43</v>
      </c>
      <c r="V14" s="10"/>
      <c r="W14" s="9" t="s">
        <v>173</v>
      </c>
      <c r="X14" s="10"/>
      <c r="Y14" s="9" t="s">
        <v>44</v>
      </c>
      <c r="Z14" s="10"/>
      <c r="AA14" s="9" t="s">
        <v>29</v>
      </c>
    </row>
    <row r="15" spans="1:27" s="3" customFormat="1" ht="16.5" customHeight="1" x14ac:dyDescent="0.2">
      <c r="A15" s="8"/>
      <c r="B15" s="8"/>
      <c r="C15" s="327" t="s">
        <v>78</v>
      </c>
      <c r="D15" s="7"/>
      <c r="E15" s="303" t="s">
        <v>1</v>
      </c>
      <c r="F15" s="204"/>
      <c r="G15" s="303" t="s">
        <v>1</v>
      </c>
      <c r="H15" s="204"/>
      <c r="I15" s="303" t="s">
        <v>1</v>
      </c>
      <c r="J15" s="10"/>
      <c r="K15" s="303" t="s">
        <v>1</v>
      </c>
      <c r="L15" s="204"/>
      <c r="M15" s="303" t="s">
        <v>1</v>
      </c>
      <c r="N15" s="204"/>
      <c r="O15" s="303" t="s">
        <v>1</v>
      </c>
      <c r="P15" s="204"/>
      <c r="Q15" s="303" t="s">
        <v>1</v>
      </c>
      <c r="R15" s="204"/>
      <c r="S15" s="303" t="s">
        <v>1</v>
      </c>
      <c r="T15" s="204"/>
      <c r="U15" s="303" t="s">
        <v>1</v>
      </c>
      <c r="V15" s="204"/>
      <c r="W15" s="303" t="s">
        <v>1</v>
      </c>
      <c r="X15" s="204"/>
      <c r="Y15" s="303" t="s">
        <v>1</v>
      </c>
      <c r="Z15" s="204"/>
      <c r="AA15" s="303" t="s">
        <v>1</v>
      </c>
    </row>
    <row r="16" spans="1:27" ht="16.5" customHeight="1" x14ac:dyDescent="0.2">
      <c r="A16" s="183"/>
      <c r="B16" s="183"/>
      <c r="C16" s="1"/>
      <c r="D16" s="184"/>
      <c r="E16" s="27"/>
      <c r="F16" s="14"/>
      <c r="G16" s="27"/>
      <c r="H16" s="14"/>
      <c r="I16" s="27"/>
      <c r="J16" s="15"/>
      <c r="K16" s="27"/>
      <c r="L16" s="14"/>
      <c r="M16" s="27"/>
      <c r="N16" s="14"/>
      <c r="O16" s="27"/>
      <c r="P16" s="14"/>
      <c r="Q16" s="27"/>
      <c r="R16" s="14"/>
      <c r="S16" s="27"/>
      <c r="T16" s="15"/>
      <c r="U16" s="28"/>
      <c r="V16" s="15"/>
      <c r="W16" s="28"/>
      <c r="X16" s="14"/>
      <c r="Y16" s="27"/>
      <c r="Z16" s="14"/>
      <c r="AA16" s="27"/>
    </row>
    <row r="17" spans="1:27" s="31" customFormat="1" ht="16.5" customHeight="1" x14ac:dyDescent="0.2">
      <c r="A17" s="17" t="s">
        <v>132</v>
      </c>
      <c r="B17" s="17"/>
      <c r="C17" s="43"/>
      <c r="D17" s="43"/>
      <c r="E17" s="44"/>
      <c r="F17" s="170"/>
      <c r="G17" s="44"/>
      <c r="H17" s="170"/>
      <c r="I17" s="44"/>
      <c r="J17" s="32"/>
      <c r="K17" s="44"/>
      <c r="L17" s="170"/>
      <c r="M17" s="44"/>
      <c r="N17" s="170"/>
      <c r="O17" s="44"/>
      <c r="P17" s="170"/>
      <c r="Q17" s="44"/>
      <c r="R17" s="170"/>
      <c r="S17" s="44"/>
      <c r="T17" s="32"/>
      <c r="U17" s="185"/>
      <c r="V17" s="32"/>
      <c r="W17" s="185"/>
      <c r="X17" s="170"/>
      <c r="Y17" s="185"/>
      <c r="Z17" s="170"/>
      <c r="AA17" s="44"/>
    </row>
    <row r="18" spans="1:27" s="31" customFormat="1" ht="16.5" customHeight="1" x14ac:dyDescent="0.2">
      <c r="A18" s="17" t="s">
        <v>191</v>
      </c>
      <c r="B18" s="17"/>
      <c r="C18" s="43"/>
      <c r="D18" s="43"/>
      <c r="E18" s="44">
        <v>480000000</v>
      </c>
      <c r="F18" s="170"/>
      <c r="G18" s="44">
        <v>2018140406</v>
      </c>
      <c r="H18" s="170"/>
      <c r="I18" s="44">
        <v>48000000</v>
      </c>
      <c r="J18" s="32"/>
      <c r="K18" s="44">
        <v>451648809</v>
      </c>
      <c r="L18" s="170"/>
      <c r="M18" s="44">
        <v>-412488709</v>
      </c>
      <c r="N18" s="170"/>
      <c r="O18" s="44">
        <v>-829580</v>
      </c>
      <c r="P18" s="170"/>
      <c r="Q18" s="44">
        <v>236255843</v>
      </c>
      <c r="R18" s="170"/>
      <c r="S18" s="44">
        <v>16930126</v>
      </c>
      <c r="T18" s="32"/>
      <c r="U18" s="44">
        <f>SUM(S18,Q18)</f>
        <v>253185969</v>
      </c>
      <c r="V18" s="32"/>
      <c r="W18" s="44">
        <f>SUM(U18,G18,O18,M18,K18,I18,E18)</f>
        <v>2837656895</v>
      </c>
      <c r="X18" s="170"/>
      <c r="Y18" s="44">
        <v>253024718</v>
      </c>
      <c r="Z18" s="170"/>
      <c r="AA18" s="44">
        <f>SUM(Y18,W18)</f>
        <v>3090681613</v>
      </c>
    </row>
    <row r="19" spans="1:27" s="31" customFormat="1" ht="16.5" customHeight="1" x14ac:dyDescent="0.2">
      <c r="A19" s="29" t="s">
        <v>227</v>
      </c>
      <c r="B19" s="17"/>
      <c r="C19" s="147">
        <v>14</v>
      </c>
      <c r="D19" s="43"/>
      <c r="E19" s="44">
        <v>0</v>
      </c>
      <c r="F19" s="170"/>
      <c r="G19" s="44">
        <v>0</v>
      </c>
      <c r="H19" s="170"/>
      <c r="I19" s="44">
        <v>0</v>
      </c>
      <c r="J19" s="32"/>
      <c r="K19" s="44">
        <v>-134399930</v>
      </c>
      <c r="L19" s="170"/>
      <c r="M19" s="44">
        <v>0</v>
      </c>
      <c r="N19" s="170"/>
      <c r="O19" s="44">
        <v>0</v>
      </c>
      <c r="P19" s="170"/>
      <c r="Q19" s="44">
        <v>0</v>
      </c>
      <c r="R19" s="170"/>
      <c r="S19" s="44">
        <v>0</v>
      </c>
      <c r="T19" s="32"/>
      <c r="U19" s="44">
        <f>SUM(S19,Q19)</f>
        <v>0</v>
      </c>
      <c r="V19" s="32"/>
      <c r="W19" s="44">
        <f>SUM(U19,G19,O19,M19,K19,I19,E19)</f>
        <v>-134399930</v>
      </c>
      <c r="X19" s="170"/>
      <c r="Y19" s="44">
        <v>0</v>
      </c>
      <c r="Z19" s="170"/>
      <c r="AA19" s="44">
        <f>SUM(Y19,W19)</f>
        <v>-134399930</v>
      </c>
    </row>
    <row r="20" spans="1:27" s="31" customFormat="1" ht="16.5" customHeight="1" x14ac:dyDescent="0.2">
      <c r="A20" s="29" t="s">
        <v>133</v>
      </c>
      <c r="B20" s="17"/>
      <c r="C20" s="43"/>
      <c r="D20" s="43"/>
      <c r="E20" s="44"/>
      <c r="F20" s="170"/>
      <c r="G20" s="44"/>
      <c r="H20" s="170"/>
      <c r="I20" s="44"/>
      <c r="J20" s="32"/>
      <c r="K20" s="44"/>
      <c r="L20" s="170"/>
      <c r="M20" s="44"/>
      <c r="N20" s="170"/>
      <c r="O20" s="44"/>
      <c r="P20" s="170"/>
      <c r="Q20" s="44"/>
      <c r="R20" s="170"/>
      <c r="S20" s="44"/>
      <c r="T20" s="32"/>
      <c r="U20" s="44"/>
      <c r="V20" s="32"/>
      <c r="W20" s="44"/>
      <c r="X20" s="170"/>
      <c r="Y20" s="310"/>
      <c r="Z20" s="170"/>
      <c r="AA20" s="44"/>
    </row>
    <row r="21" spans="1:27" s="31" customFormat="1" ht="16.5" customHeight="1" x14ac:dyDescent="0.2">
      <c r="B21" s="31" t="s">
        <v>135</v>
      </c>
      <c r="E21" s="149">
        <v>0</v>
      </c>
      <c r="F21" s="32"/>
      <c r="G21" s="149">
        <v>0</v>
      </c>
      <c r="H21" s="32"/>
      <c r="I21" s="149">
        <v>0</v>
      </c>
      <c r="J21" s="170"/>
      <c r="K21" s="149">
        <f>'PL 7-8 (6m)'!G76</f>
        <v>221198751</v>
      </c>
      <c r="L21" s="170"/>
      <c r="M21" s="149">
        <v>0</v>
      </c>
      <c r="N21" s="170"/>
      <c r="O21" s="149">
        <v>0</v>
      </c>
      <c r="P21" s="170"/>
      <c r="Q21" s="149">
        <v>0</v>
      </c>
      <c r="R21" s="170"/>
      <c r="S21" s="149">
        <v>23238378</v>
      </c>
      <c r="T21" s="170"/>
      <c r="U21" s="149">
        <f>SUM(S21,Q21)</f>
        <v>23238378</v>
      </c>
      <c r="V21" s="32"/>
      <c r="W21" s="149">
        <f>SUM(U21,G21,O21,M21,K21,I21,E21)</f>
        <v>244437129</v>
      </c>
      <c r="X21" s="32"/>
      <c r="Y21" s="149">
        <f>'PL 7-8 (6m)'!G84</f>
        <v>13500614</v>
      </c>
      <c r="Z21" s="170"/>
      <c r="AA21" s="149">
        <f>SUM(Y21,W21)</f>
        <v>257937743</v>
      </c>
    </row>
    <row r="22" spans="1:27" ht="16.5" customHeight="1" x14ac:dyDescent="0.2">
      <c r="E22" s="114"/>
      <c r="F22" s="5"/>
      <c r="G22" s="114"/>
      <c r="H22" s="5"/>
      <c r="I22" s="114"/>
      <c r="J22" s="18"/>
      <c r="K22" s="114"/>
      <c r="L22" s="18"/>
      <c r="M22" s="114"/>
      <c r="N22" s="18"/>
      <c r="O22" s="114"/>
      <c r="P22" s="18"/>
      <c r="Q22" s="114"/>
      <c r="R22" s="18"/>
      <c r="S22" s="114"/>
      <c r="T22" s="18"/>
      <c r="U22" s="114"/>
      <c r="V22" s="18"/>
      <c r="W22" s="186"/>
      <c r="X22" s="4"/>
      <c r="Y22" s="186"/>
      <c r="Z22" s="24"/>
      <c r="AA22" s="114"/>
    </row>
    <row r="23" spans="1:27" ht="16.5" customHeight="1" x14ac:dyDescent="0.2">
      <c r="A23" s="17" t="s">
        <v>134</v>
      </c>
      <c r="E23" s="114"/>
      <c r="F23" s="5"/>
      <c r="G23" s="114"/>
      <c r="H23" s="5"/>
      <c r="I23" s="114"/>
      <c r="J23" s="18"/>
      <c r="K23" s="114"/>
      <c r="L23" s="18"/>
      <c r="M23" s="114"/>
      <c r="N23" s="18"/>
      <c r="O23" s="114"/>
      <c r="P23" s="18"/>
      <c r="Q23" s="114"/>
      <c r="R23" s="18"/>
      <c r="S23" s="114"/>
      <c r="T23" s="18"/>
      <c r="U23" s="114"/>
      <c r="V23" s="18"/>
      <c r="W23" s="186"/>
      <c r="X23" s="4"/>
      <c r="Y23" s="186"/>
      <c r="Z23" s="24"/>
      <c r="AA23" s="114"/>
    </row>
    <row r="24" spans="1:27" ht="16.5" customHeight="1" thickBot="1" x14ac:dyDescent="0.25">
      <c r="A24" s="169" t="s">
        <v>214</v>
      </c>
      <c r="B24" s="42"/>
      <c r="E24" s="45">
        <f>SUM(E17:E21)</f>
        <v>480000000</v>
      </c>
      <c r="F24" s="18"/>
      <c r="G24" s="45">
        <f>SUM(G17:G21)</f>
        <v>2018140406</v>
      </c>
      <c r="H24" s="18"/>
      <c r="I24" s="45">
        <f>SUM(I17:I21)</f>
        <v>48000000</v>
      </c>
      <c r="J24" s="4"/>
      <c r="K24" s="45">
        <f>SUM(K17:K21)</f>
        <v>538447630</v>
      </c>
      <c r="L24" s="18"/>
      <c r="M24" s="45">
        <f>SUM(M17:M21)</f>
        <v>-412488709</v>
      </c>
      <c r="N24" s="18"/>
      <c r="O24" s="45">
        <f>SUM(O17:O21)</f>
        <v>-829580</v>
      </c>
      <c r="P24" s="18"/>
      <c r="Q24" s="45">
        <f>SUM(Q17:Q21)</f>
        <v>236255843</v>
      </c>
      <c r="R24" s="18"/>
      <c r="S24" s="45">
        <f>SUM(S17:S21)</f>
        <v>40168504</v>
      </c>
      <c r="T24" s="4"/>
      <c r="U24" s="45">
        <f>SUM(U17:U21)</f>
        <v>276424347</v>
      </c>
      <c r="V24" s="4"/>
      <c r="W24" s="45">
        <f>SUM(W17:W21)</f>
        <v>2947694094</v>
      </c>
      <c r="X24" s="24"/>
      <c r="Y24" s="45">
        <f>SUM(Y17:Y21)</f>
        <v>266525332</v>
      </c>
      <c r="Z24" s="24"/>
      <c r="AA24" s="45">
        <f>SUM(AA17:AA21)</f>
        <v>3214219426</v>
      </c>
    </row>
    <row r="25" spans="1:27" ht="16.5" customHeight="1" thickTop="1" x14ac:dyDescent="0.2">
      <c r="A25" s="17"/>
      <c r="B25" s="17"/>
      <c r="E25" s="18"/>
      <c r="F25" s="18"/>
      <c r="G25" s="18"/>
      <c r="H25" s="18"/>
      <c r="I25" s="18"/>
      <c r="J25" s="4"/>
      <c r="K25" s="18"/>
      <c r="L25" s="18"/>
      <c r="M25" s="18"/>
      <c r="N25" s="18"/>
      <c r="O25" s="18"/>
      <c r="P25" s="18"/>
      <c r="Q25" s="18"/>
      <c r="R25" s="18"/>
      <c r="S25" s="18"/>
      <c r="T25" s="4"/>
      <c r="U25" s="18"/>
      <c r="V25" s="4"/>
      <c r="W25" s="18"/>
      <c r="X25" s="24"/>
      <c r="Y25" s="18"/>
      <c r="Z25" s="24"/>
      <c r="AA25" s="18"/>
    </row>
    <row r="26" spans="1:27" ht="16.5" customHeight="1" x14ac:dyDescent="0.2">
      <c r="A26" s="17"/>
      <c r="B26" s="17"/>
      <c r="E26" s="18"/>
      <c r="F26" s="18"/>
      <c r="G26" s="18"/>
      <c r="H26" s="18"/>
      <c r="I26" s="18"/>
      <c r="J26" s="4"/>
      <c r="K26" s="18"/>
      <c r="L26" s="18"/>
      <c r="M26" s="18"/>
      <c r="N26" s="18"/>
      <c r="O26" s="18"/>
      <c r="P26" s="18"/>
      <c r="Q26" s="18"/>
      <c r="R26" s="18"/>
      <c r="S26" s="18"/>
      <c r="T26" s="4"/>
      <c r="U26" s="18"/>
      <c r="V26" s="4"/>
      <c r="W26" s="18"/>
      <c r="X26" s="24"/>
      <c r="Y26" s="18"/>
      <c r="Z26" s="24"/>
      <c r="AA26" s="18"/>
    </row>
    <row r="27" spans="1:27" ht="16.5" customHeight="1" x14ac:dyDescent="0.2">
      <c r="A27" s="17"/>
      <c r="B27" s="17"/>
      <c r="E27" s="18"/>
      <c r="F27" s="18"/>
      <c r="G27" s="18"/>
      <c r="H27" s="18"/>
      <c r="I27" s="18"/>
      <c r="J27" s="4"/>
      <c r="K27" s="18"/>
      <c r="L27" s="18"/>
      <c r="M27" s="18"/>
      <c r="N27" s="18"/>
      <c r="O27" s="18"/>
      <c r="P27" s="18"/>
      <c r="Q27" s="18"/>
      <c r="R27" s="18"/>
      <c r="S27" s="18"/>
      <c r="T27" s="4"/>
      <c r="U27" s="18"/>
      <c r="V27" s="4"/>
      <c r="W27" s="18"/>
      <c r="X27" s="24"/>
      <c r="Y27" s="18"/>
      <c r="Z27" s="24"/>
      <c r="AA27" s="18"/>
    </row>
    <row r="28" spans="1:27" ht="16.5" customHeight="1" x14ac:dyDescent="0.2">
      <c r="A28" s="17"/>
      <c r="B28" s="17"/>
      <c r="E28" s="18"/>
      <c r="F28" s="18"/>
      <c r="G28" s="18"/>
      <c r="H28" s="18"/>
      <c r="I28" s="18"/>
      <c r="J28" s="4"/>
      <c r="K28" s="18"/>
      <c r="L28" s="18"/>
      <c r="M28" s="18"/>
      <c r="N28" s="18"/>
      <c r="O28" s="18"/>
      <c r="P28" s="18"/>
      <c r="Q28" s="18"/>
      <c r="R28" s="18"/>
      <c r="S28" s="18"/>
      <c r="T28" s="4"/>
      <c r="U28" s="18"/>
      <c r="V28" s="4"/>
      <c r="W28" s="18"/>
      <c r="X28" s="24"/>
      <c r="Y28" s="18"/>
      <c r="Z28" s="24"/>
      <c r="AA28" s="18"/>
    </row>
    <row r="29" spans="1:27" ht="16.5" customHeight="1" x14ac:dyDescent="0.2">
      <c r="A29" s="17"/>
      <c r="B29" s="17"/>
      <c r="E29" s="18"/>
      <c r="F29" s="18"/>
      <c r="G29" s="18"/>
      <c r="H29" s="18"/>
      <c r="I29" s="18"/>
      <c r="J29" s="4"/>
      <c r="K29" s="18"/>
      <c r="L29" s="18"/>
      <c r="M29" s="18"/>
      <c r="N29" s="18"/>
      <c r="O29" s="18"/>
      <c r="P29" s="18"/>
      <c r="Q29" s="18"/>
      <c r="R29" s="18"/>
      <c r="S29" s="18"/>
      <c r="T29" s="4"/>
      <c r="U29" s="18"/>
      <c r="V29" s="4"/>
      <c r="W29" s="18"/>
      <c r="X29" s="24"/>
      <c r="Y29" s="18"/>
      <c r="Z29" s="24"/>
      <c r="AA29" s="18"/>
    </row>
    <row r="30" spans="1:27" ht="16.5" customHeight="1" x14ac:dyDescent="0.2">
      <c r="A30" s="17"/>
      <c r="B30" s="17"/>
      <c r="E30" s="18"/>
      <c r="F30" s="18"/>
      <c r="G30" s="18"/>
      <c r="H30" s="18"/>
      <c r="I30" s="18"/>
      <c r="J30" s="4"/>
      <c r="K30" s="18"/>
      <c r="L30" s="18"/>
      <c r="M30" s="18"/>
      <c r="N30" s="18"/>
      <c r="O30" s="18"/>
      <c r="P30" s="18"/>
      <c r="Q30" s="18"/>
      <c r="R30" s="18"/>
      <c r="S30" s="18"/>
      <c r="T30" s="4"/>
      <c r="U30" s="18"/>
      <c r="V30" s="4"/>
      <c r="W30" s="18"/>
      <c r="X30" s="24"/>
      <c r="Y30" s="18"/>
      <c r="Z30" s="24"/>
      <c r="AA30" s="18"/>
    </row>
    <row r="31" spans="1:27" ht="16.5" customHeight="1" x14ac:dyDescent="0.2">
      <c r="A31" s="17"/>
      <c r="B31" s="17"/>
      <c r="E31" s="18"/>
      <c r="F31" s="18"/>
      <c r="G31" s="18"/>
      <c r="H31" s="18"/>
      <c r="I31" s="18"/>
      <c r="J31" s="4"/>
      <c r="K31" s="18"/>
      <c r="L31" s="18"/>
      <c r="M31" s="18"/>
      <c r="N31" s="18"/>
      <c r="O31" s="18"/>
      <c r="P31" s="18"/>
      <c r="Q31" s="18"/>
      <c r="R31" s="18"/>
      <c r="S31" s="18"/>
      <c r="T31" s="4"/>
      <c r="U31" s="18"/>
      <c r="V31" s="4"/>
      <c r="W31" s="18"/>
      <c r="X31" s="24"/>
      <c r="Y31" s="18"/>
      <c r="Z31" s="24"/>
      <c r="AA31" s="18"/>
    </row>
    <row r="32" spans="1:27" ht="16.5" customHeight="1" x14ac:dyDescent="0.2">
      <c r="A32" s="17"/>
      <c r="B32" s="17"/>
      <c r="E32" s="18"/>
      <c r="F32" s="18"/>
      <c r="G32" s="18"/>
      <c r="H32" s="18"/>
      <c r="I32" s="18"/>
      <c r="J32" s="4"/>
      <c r="K32" s="18"/>
      <c r="L32" s="18"/>
      <c r="M32" s="18"/>
      <c r="N32" s="18"/>
      <c r="O32" s="18"/>
      <c r="P32" s="18"/>
      <c r="Q32" s="18"/>
      <c r="R32" s="18"/>
      <c r="S32" s="18"/>
      <c r="T32" s="4"/>
      <c r="U32" s="18"/>
      <c r="V32" s="4"/>
      <c r="W32" s="18"/>
      <c r="X32" s="24"/>
      <c r="Y32" s="18"/>
      <c r="Z32" s="24"/>
      <c r="AA32" s="18"/>
    </row>
    <row r="33" spans="1:27" ht="16.5" customHeight="1" x14ac:dyDescent="0.2">
      <c r="A33" s="17"/>
      <c r="B33" s="17"/>
      <c r="E33" s="18"/>
      <c r="F33" s="18"/>
      <c r="G33" s="18"/>
      <c r="H33" s="18"/>
      <c r="I33" s="18"/>
      <c r="J33" s="4"/>
      <c r="K33" s="18"/>
      <c r="L33" s="18"/>
      <c r="M33" s="18"/>
      <c r="N33" s="18"/>
      <c r="O33" s="18"/>
      <c r="P33" s="18"/>
      <c r="Q33" s="18"/>
      <c r="R33" s="18"/>
      <c r="S33" s="18"/>
      <c r="T33" s="4"/>
      <c r="U33" s="18"/>
      <c r="V33" s="4"/>
      <c r="W33" s="18"/>
      <c r="X33" s="24"/>
      <c r="Y33" s="18"/>
      <c r="Z33" s="24"/>
      <c r="AA33" s="18"/>
    </row>
    <row r="34" spans="1:27" ht="16.5" customHeight="1" x14ac:dyDescent="0.2">
      <c r="A34" s="17"/>
      <c r="B34" s="17"/>
      <c r="E34" s="18"/>
      <c r="F34" s="18"/>
      <c r="G34" s="18"/>
      <c r="H34" s="18"/>
      <c r="I34" s="18"/>
      <c r="J34" s="4"/>
      <c r="K34" s="18"/>
      <c r="L34" s="18"/>
      <c r="M34" s="18"/>
      <c r="N34" s="18"/>
      <c r="O34" s="18"/>
      <c r="P34" s="18"/>
      <c r="Q34" s="18"/>
      <c r="R34" s="18"/>
      <c r="S34" s="18"/>
      <c r="T34" s="4"/>
      <c r="U34" s="18"/>
      <c r="V34" s="4"/>
      <c r="W34" s="18"/>
      <c r="X34" s="24"/>
      <c r="Y34" s="18"/>
      <c r="Z34" s="24"/>
      <c r="AA34" s="18"/>
    </row>
    <row r="35" spans="1:27" ht="16.5" customHeight="1" x14ac:dyDescent="0.2">
      <c r="A35" s="17"/>
      <c r="B35" s="17"/>
      <c r="E35" s="18"/>
      <c r="F35" s="18"/>
      <c r="G35" s="18"/>
      <c r="H35" s="18"/>
      <c r="I35" s="18"/>
      <c r="J35" s="4"/>
      <c r="K35" s="18"/>
      <c r="L35" s="18"/>
      <c r="M35" s="18"/>
      <c r="N35" s="18"/>
      <c r="O35" s="18"/>
      <c r="P35" s="18"/>
      <c r="Q35" s="18"/>
      <c r="R35" s="18"/>
      <c r="S35" s="18"/>
      <c r="T35" s="4"/>
      <c r="U35" s="18"/>
      <c r="V35" s="4"/>
      <c r="W35" s="18"/>
      <c r="X35" s="24"/>
      <c r="Y35" s="18"/>
      <c r="Z35" s="24"/>
      <c r="AA35" s="18"/>
    </row>
    <row r="36" spans="1:27" ht="16.5" customHeight="1" x14ac:dyDescent="0.2">
      <c r="A36" s="17"/>
      <c r="B36" s="17"/>
      <c r="E36" s="18"/>
      <c r="F36" s="18"/>
      <c r="G36" s="18"/>
      <c r="H36" s="18"/>
      <c r="I36" s="18"/>
      <c r="J36" s="4"/>
      <c r="K36" s="18"/>
      <c r="L36" s="18"/>
      <c r="M36" s="18"/>
      <c r="N36" s="18"/>
      <c r="O36" s="18"/>
      <c r="P36" s="18"/>
      <c r="Q36" s="18"/>
      <c r="R36" s="18"/>
      <c r="S36" s="18"/>
      <c r="T36" s="4"/>
      <c r="U36" s="18"/>
      <c r="V36" s="4"/>
      <c r="W36" s="18"/>
      <c r="X36" s="24"/>
      <c r="Y36" s="18"/>
      <c r="Z36" s="24"/>
      <c r="AA36" s="18"/>
    </row>
    <row r="37" spans="1:27" ht="16.5" customHeight="1" x14ac:dyDescent="0.2">
      <c r="A37" s="17"/>
      <c r="B37" s="17"/>
      <c r="E37" s="18"/>
      <c r="F37" s="18"/>
      <c r="G37" s="18"/>
      <c r="H37" s="18"/>
      <c r="I37" s="18"/>
      <c r="J37" s="4"/>
      <c r="K37" s="18"/>
      <c r="L37" s="18"/>
      <c r="M37" s="18"/>
      <c r="N37" s="18"/>
      <c r="O37" s="18"/>
      <c r="P37" s="18"/>
      <c r="Q37" s="18"/>
      <c r="R37" s="18"/>
      <c r="S37" s="18"/>
      <c r="T37" s="4"/>
      <c r="U37" s="18"/>
      <c r="V37" s="4"/>
      <c r="W37" s="18"/>
      <c r="X37" s="24"/>
      <c r="Y37" s="18"/>
      <c r="Z37" s="24"/>
      <c r="AA37" s="18"/>
    </row>
    <row r="38" spans="1:27" ht="16.5" customHeight="1" x14ac:dyDescent="0.2">
      <c r="A38" s="17"/>
      <c r="B38" s="17"/>
      <c r="E38" s="18"/>
      <c r="F38" s="18"/>
      <c r="G38" s="18"/>
      <c r="H38" s="18"/>
      <c r="I38" s="18"/>
      <c r="J38" s="4"/>
      <c r="K38" s="18"/>
      <c r="L38" s="18"/>
      <c r="M38" s="18"/>
      <c r="N38" s="18"/>
      <c r="O38" s="18"/>
      <c r="P38" s="18"/>
      <c r="Q38" s="18"/>
      <c r="R38" s="18"/>
      <c r="S38" s="18"/>
      <c r="T38" s="4"/>
      <c r="U38" s="18"/>
      <c r="V38" s="4"/>
      <c r="W38" s="18"/>
      <c r="X38" s="24"/>
      <c r="Y38" s="18"/>
      <c r="Z38" s="24"/>
      <c r="AA38" s="18"/>
    </row>
    <row r="39" spans="1:27" ht="12" x14ac:dyDescent="0.2">
      <c r="A39" s="17"/>
      <c r="B39" s="17"/>
      <c r="E39" s="18"/>
      <c r="F39" s="18"/>
      <c r="G39" s="18"/>
      <c r="H39" s="18"/>
      <c r="I39" s="18"/>
      <c r="J39" s="4"/>
      <c r="K39" s="18"/>
      <c r="L39" s="18"/>
      <c r="M39" s="18"/>
      <c r="N39" s="18"/>
      <c r="O39" s="18"/>
      <c r="P39" s="18"/>
      <c r="Q39" s="18"/>
      <c r="R39" s="18"/>
      <c r="S39" s="18"/>
      <c r="T39" s="4"/>
      <c r="U39" s="18"/>
      <c r="V39" s="4"/>
      <c r="W39" s="18"/>
      <c r="X39" s="24"/>
      <c r="Y39" s="18"/>
      <c r="Z39" s="24"/>
      <c r="AA39" s="18"/>
    </row>
    <row r="40" spans="1:27" s="3" customFormat="1" ht="21.95" customHeight="1" x14ac:dyDescent="0.2">
      <c r="A40" s="346" t="s">
        <v>74</v>
      </c>
      <c r="B40" s="346"/>
      <c r="C40" s="346"/>
      <c r="D40" s="346"/>
      <c r="E40" s="346"/>
      <c r="F40" s="346"/>
      <c r="G40" s="346"/>
      <c r="H40" s="346"/>
      <c r="I40" s="346"/>
      <c r="J40" s="346"/>
      <c r="K40" s="346"/>
      <c r="L40" s="346"/>
      <c r="M40" s="346"/>
      <c r="N40" s="23"/>
      <c r="O40" s="23"/>
      <c r="P40" s="23"/>
      <c r="Q40" s="23"/>
      <c r="R40" s="23"/>
      <c r="S40" s="23"/>
      <c r="T40" s="126"/>
      <c r="U40" s="23"/>
      <c r="V40" s="126"/>
      <c r="W40" s="23"/>
      <c r="X40" s="23"/>
      <c r="Y40" s="23"/>
      <c r="Z40" s="23"/>
      <c r="AA40" s="23"/>
    </row>
  </sheetData>
  <mergeCells count="7">
    <mergeCell ref="A40:M40"/>
    <mergeCell ref="E6:AA6"/>
    <mergeCell ref="E7:W7"/>
    <mergeCell ref="Q8:U8"/>
    <mergeCell ref="Q9:S9"/>
    <mergeCell ref="I10:K10"/>
    <mergeCell ref="Q10:S10"/>
  </mergeCells>
  <pageMargins left="0.3" right="0.3" top="0.5" bottom="0.6" header="0.49" footer="0.4"/>
  <pageSetup paperSize="9" scale="80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F3D3B-3934-4BE1-8044-0ADD99E292C6}">
  <dimension ref="A1:P33"/>
  <sheetViews>
    <sheetView zoomScale="71" zoomScaleNormal="71" zoomScaleSheetLayoutView="76" workbookViewId="0">
      <selection activeCell="H20" sqref="H20"/>
    </sheetView>
  </sheetViews>
  <sheetFormatPr defaultColWidth="9" defaultRowHeight="16.5" customHeight="1" x14ac:dyDescent="0.2"/>
  <cols>
    <col min="1" max="1" width="28.375" style="2" customWidth="1"/>
    <col min="2" max="2" width="4.75" style="2" customWidth="1"/>
    <col min="3" max="3" width="0.875" style="2" customWidth="1"/>
    <col min="4" max="4" width="11.125" style="4" customWidth="1"/>
    <col min="5" max="5" width="0.875" style="4" customWidth="1"/>
    <col min="6" max="6" width="11.125" style="4" customWidth="1"/>
    <col min="7" max="7" width="0.875" style="4" customWidth="1"/>
    <col min="8" max="8" width="12" style="4" customWidth="1"/>
    <col min="9" max="9" width="0.875" style="4" customWidth="1"/>
    <col min="10" max="10" width="14.875" style="4" customWidth="1"/>
    <col min="11" max="11" width="0.875" style="4" customWidth="1"/>
    <col min="12" max="12" width="14.375" style="4" customWidth="1"/>
    <col min="13" max="13" width="0.875" style="4" customWidth="1"/>
    <col min="14" max="14" width="11.25" style="4" bestFit="1" customWidth="1"/>
    <col min="15" max="15" width="0.875" style="4" customWidth="1"/>
    <col min="16" max="16" width="11.625" style="4" customWidth="1"/>
    <col min="17" max="16384" width="9" style="2"/>
  </cols>
  <sheetData>
    <row r="1" spans="1:16" ht="16.5" customHeight="1" x14ac:dyDescent="0.2">
      <c r="A1" s="50" t="s">
        <v>116</v>
      </c>
      <c r="B1" s="50"/>
      <c r="C1" s="5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6" ht="16.5" customHeight="1" x14ac:dyDescent="0.2">
      <c r="A2" s="50" t="s">
        <v>75</v>
      </c>
      <c r="B2" s="50"/>
      <c r="C2" s="5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ht="16.5" customHeight="1" x14ac:dyDescent="0.2">
      <c r="A3" s="127" t="s">
        <v>212</v>
      </c>
      <c r="B3" s="127"/>
      <c r="C3" s="127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6"/>
    </row>
    <row r="4" spans="1:16" ht="16.5" customHeight="1" x14ac:dyDescent="0.2">
      <c r="A4" s="50"/>
      <c r="B4" s="50"/>
      <c r="C4" s="5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6" spans="1:16" ht="16.5" customHeight="1" x14ac:dyDescent="0.2">
      <c r="D6" s="341" t="s">
        <v>77</v>
      </c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</row>
    <row r="7" spans="1:16" ht="16.5" customHeight="1" x14ac:dyDescent="0.2">
      <c r="D7" s="25"/>
      <c r="E7" s="25"/>
      <c r="F7" s="25"/>
      <c r="G7" s="25"/>
      <c r="H7" s="25"/>
      <c r="I7" s="25"/>
      <c r="J7" s="25"/>
      <c r="K7" s="25"/>
      <c r="L7" s="347" t="s">
        <v>27</v>
      </c>
      <c r="M7" s="347"/>
      <c r="N7" s="347"/>
      <c r="O7" s="25"/>
      <c r="P7" s="25"/>
    </row>
    <row r="8" spans="1:16" ht="16.5" customHeight="1" x14ac:dyDescent="0.2">
      <c r="D8" s="25"/>
      <c r="E8" s="25"/>
      <c r="F8" s="25"/>
      <c r="G8" s="25"/>
      <c r="H8" s="25"/>
      <c r="I8" s="25"/>
      <c r="J8" s="25"/>
      <c r="K8" s="25"/>
      <c r="L8" s="311" t="s">
        <v>84</v>
      </c>
      <c r="M8" s="6"/>
      <c r="N8" s="6"/>
      <c r="O8" s="25"/>
      <c r="P8" s="25"/>
    </row>
    <row r="9" spans="1:16" ht="16.5" customHeight="1" x14ac:dyDescent="0.2">
      <c r="A9" s="6"/>
      <c r="B9" s="25"/>
      <c r="C9" s="25"/>
      <c r="D9" s="175"/>
      <c r="E9" s="193"/>
      <c r="F9" s="2"/>
      <c r="G9" s="2"/>
      <c r="H9" s="2"/>
      <c r="I9" s="182"/>
      <c r="J9" s="182"/>
      <c r="K9" s="182"/>
      <c r="L9" s="175" t="s">
        <v>85</v>
      </c>
      <c r="M9" s="182"/>
      <c r="N9" s="182"/>
      <c r="O9" s="182"/>
      <c r="P9" s="182"/>
    </row>
    <row r="10" spans="1:16" ht="16.5" customHeight="1" x14ac:dyDescent="0.2">
      <c r="A10" s="6"/>
      <c r="B10" s="25"/>
      <c r="C10" s="25"/>
      <c r="D10" s="175"/>
      <c r="E10" s="193"/>
      <c r="F10" s="341" t="s">
        <v>26</v>
      </c>
      <c r="G10" s="341"/>
      <c r="H10" s="341"/>
      <c r="I10" s="182"/>
      <c r="J10" s="182"/>
      <c r="K10" s="182"/>
      <c r="L10" s="312" t="s">
        <v>86</v>
      </c>
      <c r="M10" s="182"/>
      <c r="N10" s="182"/>
      <c r="O10" s="182"/>
      <c r="P10" s="182"/>
    </row>
    <row r="11" spans="1:16" ht="16.5" customHeight="1" x14ac:dyDescent="0.2">
      <c r="A11" s="6"/>
      <c r="B11" s="25"/>
      <c r="C11" s="25"/>
      <c r="D11" s="175"/>
      <c r="E11" s="193"/>
      <c r="F11" s="7"/>
      <c r="G11" s="7"/>
      <c r="H11" s="7"/>
      <c r="I11" s="182"/>
      <c r="J11" s="175" t="s">
        <v>204</v>
      </c>
      <c r="K11" s="182"/>
      <c r="L11" s="313"/>
      <c r="M11" s="182"/>
      <c r="N11" s="182"/>
      <c r="O11" s="182"/>
      <c r="P11" s="182"/>
    </row>
    <row r="12" spans="1:16" ht="16.5" customHeight="1" x14ac:dyDescent="0.2">
      <c r="A12" s="6"/>
      <c r="B12" s="6"/>
      <c r="C12" s="6"/>
      <c r="D12" s="9" t="s">
        <v>51</v>
      </c>
      <c r="E12" s="193"/>
      <c r="F12" s="25"/>
      <c r="G12" s="25"/>
      <c r="H12" s="25"/>
      <c r="I12" s="9"/>
      <c r="J12" s="9" t="s">
        <v>200</v>
      </c>
      <c r="K12" s="9"/>
      <c r="L12" s="96" t="s">
        <v>123</v>
      </c>
      <c r="M12" s="2"/>
      <c r="N12" s="9" t="s">
        <v>50</v>
      </c>
      <c r="O12" s="9"/>
      <c r="P12" s="2"/>
    </row>
    <row r="13" spans="1:16" ht="16.5" customHeight="1" x14ac:dyDescent="0.2">
      <c r="A13" s="6"/>
      <c r="B13" s="6"/>
      <c r="C13" s="6"/>
      <c r="D13" s="9" t="s">
        <v>42</v>
      </c>
      <c r="E13" s="193"/>
      <c r="F13" s="2"/>
      <c r="G13" s="193"/>
      <c r="H13" s="2"/>
      <c r="I13" s="193"/>
      <c r="J13" s="9" t="s">
        <v>47</v>
      </c>
      <c r="K13" s="193"/>
      <c r="L13" s="9" t="s">
        <v>124</v>
      </c>
      <c r="M13" s="193"/>
      <c r="N13" s="9" t="s">
        <v>83</v>
      </c>
      <c r="O13" s="193"/>
      <c r="P13" s="9"/>
    </row>
    <row r="14" spans="1:16" ht="16.5" customHeight="1" x14ac:dyDescent="0.2">
      <c r="A14" s="6"/>
      <c r="B14" s="6"/>
      <c r="C14" s="6"/>
      <c r="D14" s="9" t="s">
        <v>41</v>
      </c>
      <c r="E14" s="193"/>
      <c r="F14" s="9" t="s">
        <v>58</v>
      </c>
      <c r="G14" s="193"/>
      <c r="H14" s="9" t="s">
        <v>59</v>
      </c>
      <c r="I14" s="193"/>
      <c r="J14" s="9" t="s">
        <v>48</v>
      </c>
      <c r="K14" s="193"/>
      <c r="L14" s="175" t="s">
        <v>125</v>
      </c>
      <c r="M14" s="193"/>
      <c r="N14" s="9" t="s">
        <v>43</v>
      </c>
      <c r="O14" s="193"/>
      <c r="P14" s="9" t="s">
        <v>29</v>
      </c>
    </row>
    <row r="15" spans="1:16" ht="16.5" customHeight="1" x14ac:dyDescent="0.2">
      <c r="A15" s="6"/>
      <c r="B15" s="314"/>
      <c r="C15" s="6"/>
      <c r="D15" s="303" t="s">
        <v>1</v>
      </c>
      <c r="E15" s="193"/>
      <c r="F15" s="303" t="s">
        <v>1</v>
      </c>
      <c r="G15" s="193"/>
      <c r="H15" s="303" t="s">
        <v>1</v>
      </c>
      <c r="I15" s="193"/>
      <c r="J15" s="303" t="s">
        <v>1</v>
      </c>
      <c r="K15" s="193"/>
      <c r="L15" s="303" t="s">
        <v>1</v>
      </c>
      <c r="M15" s="193"/>
      <c r="N15" s="303" t="s">
        <v>1</v>
      </c>
      <c r="O15" s="193"/>
      <c r="P15" s="303" t="s">
        <v>1</v>
      </c>
    </row>
    <row r="16" spans="1:16" ht="16.5" customHeight="1" x14ac:dyDescent="0.2">
      <c r="A16" s="183"/>
      <c r="B16" s="1"/>
      <c r="C16" s="6"/>
      <c r="D16" s="14"/>
      <c r="E16" s="193"/>
      <c r="F16" s="14"/>
      <c r="G16" s="193"/>
      <c r="H16" s="14"/>
      <c r="I16" s="193"/>
      <c r="J16" s="14"/>
      <c r="K16" s="193"/>
      <c r="L16" s="14"/>
      <c r="M16" s="193"/>
      <c r="N16" s="14"/>
      <c r="O16" s="193"/>
      <c r="P16" s="14"/>
    </row>
    <row r="17" spans="1:16" ht="16.5" customHeight="1" x14ac:dyDescent="0.2">
      <c r="A17" s="17" t="s">
        <v>217</v>
      </c>
      <c r="C17" s="6"/>
      <c r="D17" s="315">
        <v>360000000</v>
      </c>
      <c r="E17" s="304"/>
      <c r="F17" s="315">
        <v>37902692</v>
      </c>
      <c r="G17" s="193"/>
      <c r="H17" s="315">
        <v>256225802</v>
      </c>
      <c r="I17" s="304"/>
      <c r="J17" s="315">
        <v>-412488709</v>
      </c>
      <c r="K17" s="304"/>
      <c r="L17" s="315">
        <v>91960305</v>
      </c>
      <c r="M17" s="304"/>
      <c r="N17" s="315">
        <f>SUM(L17)</f>
        <v>91960305</v>
      </c>
      <c r="O17" s="304"/>
      <c r="P17" s="315">
        <f>SUM(N17,J17,H17,F17,D17)</f>
        <v>333600090</v>
      </c>
    </row>
    <row r="18" spans="1:16" ht="16.5" customHeight="1" x14ac:dyDescent="0.2">
      <c r="A18" s="2" t="s">
        <v>82</v>
      </c>
      <c r="C18" s="6"/>
      <c r="D18" s="316">
        <v>0</v>
      </c>
      <c r="E18" s="304"/>
      <c r="F18" s="316">
        <v>0</v>
      </c>
      <c r="G18" s="193"/>
      <c r="H18" s="316">
        <v>149740740</v>
      </c>
      <c r="I18" s="304"/>
      <c r="J18" s="316">
        <v>0</v>
      </c>
      <c r="K18" s="304"/>
      <c r="L18" s="316">
        <v>0</v>
      </c>
      <c r="M18" s="304"/>
      <c r="N18" s="316">
        <f>SUM(L18)</f>
        <v>0</v>
      </c>
      <c r="O18" s="304"/>
      <c r="P18" s="316">
        <f>SUM(N18,J18,H18,F18,D18)</f>
        <v>149740740</v>
      </c>
    </row>
    <row r="19" spans="1:16" ht="16.5" customHeight="1" x14ac:dyDescent="0.2">
      <c r="C19" s="6"/>
      <c r="D19" s="315"/>
      <c r="E19" s="304"/>
      <c r="F19" s="315"/>
      <c r="G19" s="193"/>
      <c r="H19" s="315"/>
      <c r="I19" s="304"/>
      <c r="J19" s="315"/>
      <c r="K19" s="304"/>
      <c r="L19" s="315"/>
      <c r="M19" s="304"/>
      <c r="N19" s="315"/>
      <c r="O19" s="304"/>
      <c r="P19" s="315"/>
    </row>
    <row r="20" spans="1:16" ht="16.5" customHeight="1" thickBot="1" x14ac:dyDescent="0.25">
      <c r="A20" s="17" t="s">
        <v>218</v>
      </c>
      <c r="D20" s="317">
        <f>SUM(D17:D18)</f>
        <v>360000000</v>
      </c>
      <c r="E20" s="304"/>
      <c r="F20" s="317">
        <v>37902692</v>
      </c>
      <c r="G20" s="193"/>
      <c r="H20" s="317">
        <v>405966542</v>
      </c>
      <c r="I20" s="304"/>
      <c r="J20" s="317">
        <v>-412488709</v>
      </c>
      <c r="K20" s="304"/>
      <c r="L20" s="317">
        <v>91960305</v>
      </c>
      <c r="M20" s="304"/>
      <c r="N20" s="317">
        <f>SUM(N17:N18)</f>
        <v>91960305</v>
      </c>
      <c r="O20" s="304"/>
      <c r="P20" s="317">
        <f>SUM(P17:P18)</f>
        <v>483340830</v>
      </c>
    </row>
    <row r="21" spans="1:16" ht="16.5" customHeight="1" thickTop="1" x14ac:dyDescent="0.2">
      <c r="A21" s="17"/>
      <c r="D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6" ht="16.5" customHeight="1" x14ac:dyDescent="0.2">
      <c r="A22" s="17"/>
      <c r="D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6" ht="16.5" customHeight="1" x14ac:dyDescent="0.2">
      <c r="A23" s="17"/>
      <c r="D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16" ht="16.5" customHeight="1" x14ac:dyDescent="0.2">
      <c r="A24" s="17"/>
      <c r="D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ht="16.5" customHeight="1" x14ac:dyDescent="0.2">
      <c r="A25" s="17"/>
      <c r="D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16" ht="16.5" customHeight="1" x14ac:dyDescent="0.2">
      <c r="A26" s="17"/>
      <c r="D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16" ht="16.5" customHeight="1" x14ac:dyDescent="0.2">
      <c r="A27" s="17"/>
      <c r="D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6" ht="16.5" customHeight="1" x14ac:dyDescent="0.2">
      <c r="A28" s="17"/>
      <c r="D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spans="1:16" ht="16.5" customHeight="1" x14ac:dyDescent="0.2">
      <c r="A29" s="17"/>
      <c r="D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16" ht="16.5" customHeight="1" x14ac:dyDescent="0.2">
      <c r="A30" s="17"/>
      <c r="D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spans="1:16" ht="16.5" customHeight="1" x14ac:dyDescent="0.2">
      <c r="A31" s="17"/>
      <c r="D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spans="1:16" ht="6" customHeight="1" x14ac:dyDescent="0.2">
      <c r="A32" s="17"/>
      <c r="D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spans="1:16" ht="21.95" customHeight="1" x14ac:dyDescent="0.2">
      <c r="A33" s="129" t="s">
        <v>74</v>
      </c>
      <c r="B33" s="129"/>
      <c r="C33" s="129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</row>
  </sheetData>
  <mergeCells count="3">
    <mergeCell ref="D6:P6"/>
    <mergeCell ref="L7:N7"/>
    <mergeCell ref="F10:H10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F056-F7C8-42A7-957B-C23FCDACCE8C}">
  <dimension ref="A1:R36"/>
  <sheetViews>
    <sheetView topLeftCell="B1" zoomScale="115" zoomScaleNormal="115" zoomScaleSheetLayoutView="98" workbookViewId="0">
      <selection activeCell="J16" sqref="J16"/>
    </sheetView>
  </sheetViews>
  <sheetFormatPr defaultColWidth="9" defaultRowHeight="16.5" customHeight="1" x14ac:dyDescent="0.2"/>
  <cols>
    <col min="1" max="1" width="30.5" style="38" customWidth="1"/>
    <col min="2" max="2" width="4.75" style="38" customWidth="1"/>
    <col min="3" max="3" width="0.875" style="38" customWidth="1"/>
    <col min="4" max="4" width="11.125" style="46" customWidth="1"/>
    <col min="5" max="5" width="0.875" style="46" customWidth="1"/>
    <col min="6" max="6" width="11.25" style="46" bestFit="1" customWidth="1"/>
    <col min="7" max="7" width="0.875" style="46" customWidth="1"/>
    <col min="8" max="8" width="11.125" style="46" customWidth="1"/>
    <col min="9" max="9" width="0.875" style="46" customWidth="1"/>
    <col min="10" max="10" width="12" style="46" customWidth="1"/>
    <col min="11" max="11" width="0.875" style="46" customWidth="1"/>
    <col min="12" max="12" width="14.875" style="46" customWidth="1"/>
    <col min="13" max="13" width="0.875" style="46" customWidth="1"/>
    <col min="14" max="14" width="13.75" style="46" customWidth="1"/>
    <col min="15" max="15" width="0.875" style="46" customWidth="1"/>
    <col min="16" max="16" width="11.25" style="46" bestFit="1" customWidth="1"/>
    <col min="17" max="17" width="0.875" style="46" customWidth="1"/>
    <col min="18" max="18" width="11.625" style="46" customWidth="1"/>
    <col min="19" max="16384" width="9" style="38"/>
  </cols>
  <sheetData>
    <row r="1" spans="1:18" ht="16.5" customHeight="1" x14ac:dyDescent="0.2">
      <c r="A1" s="121" t="s">
        <v>116</v>
      </c>
      <c r="B1" s="121"/>
      <c r="C1" s="121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18" ht="16.5" customHeight="1" x14ac:dyDescent="0.2">
      <c r="A2" s="121" t="s">
        <v>75</v>
      </c>
      <c r="B2" s="121"/>
      <c r="C2" s="121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8" ht="16.5" customHeight="1" x14ac:dyDescent="0.2">
      <c r="A3" s="198" t="s">
        <v>212</v>
      </c>
      <c r="B3" s="95"/>
      <c r="C3" s="95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4"/>
    </row>
    <row r="4" spans="1:18" ht="16.5" customHeight="1" x14ac:dyDescent="0.2">
      <c r="A4" s="121"/>
      <c r="B4" s="121"/>
      <c r="C4" s="121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1:18" s="31" customFormat="1" ht="16.5" customHeight="1" x14ac:dyDescent="0.2"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s="31" customFormat="1" ht="16.5" customHeight="1" x14ac:dyDescent="0.2">
      <c r="D6" s="348" t="s">
        <v>77</v>
      </c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</row>
    <row r="7" spans="1:18" s="31" customFormat="1" ht="16.5" customHeight="1" x14ac:dyDescent="0.2">
      <c r="D7" s="34"/>
      <c r="E7" s="34"/>
      <c r="F7" s="34"/>
      <c r="G7" s="34"/>
      <c r="H7" s="34"/>
      <c r="I7" s="34"/>
      <c r="J7" s="34"/>
      <c r="K7" s="34"/>
      <c r="L7" s="34"/>
      <c r="M7" s="34"/>
      <c r="N7" s="349" t="s">
        <v>27</v>
      </c>
      <c r="O7" s="349"/>
      <c r="P7" s="349"/>
      <c r="Q7" s="34"/>
      <c r="R7" s="34"/>
    </row>
    <row r="8" spans="1:18" s="31" customFormat="1" ht="16.5" customHeight="1" x14ac:dyDescent="0.2">
      <c r="D8" s="34"/>
      <c r="E8" s="34"/>
      <c r="F8" s="34"/>
      <c r="G8" s="34"/>
      <c r="H8" s="34"/>
      <c r="I8" s="34"/>
      <c r="J8" s="34"/>
      <c r="K8" s="34"/>
      <c r="L8" s="34"/>
      <c r="M8" s="34"/>
      <c r="N8" s="190" t="s">
        <v>84</v>
      </c>
      <c r="O8" s="33"/>
      <c r="P8" s="33"/>
      <c r="Q8" s="34"/>
      <c r="R8" s="34"/>
    </row>
    <row r="9" spans="1:18" s="31" customFormat="1" ht="16.5" customHeight="1" x14ac:dyDescent="0.2">
      <c r="A9" s="33"/>
      <c r="B9" s="34"/>
      <c r="C9" s="34"/>
      <c r="D9" s="26"/>
      <c r="E9" s="187"/>
      <c r="F9" s="26"/>
      <c r="G9" s="187"/>
      <c r="K9" s="35"/>
      <c r="L9" s="35"/>
      <c r="M9" s="35"/>
      <c r="N9" s="37" t="s">
        <v>85</v>
      </c>
      <c r="O9" s="35"/>
      <c r="P9" s="35"/>
      <c r="Q9" s="35"/>
      <c r="R9" s="35"/>
    </row>
    <row r="10" spans="1:18" s="31" customFormat="1" ht="16.5" customHeight="1" x14ac:dyDescent="0.2">
      <c r="A10" s="33"/>
      <c r="B10" s="34"/>
      <c r="C10" s="34"/>
      <c r="D10" s="26"/>
      <c r="E10" s="187"/>
      <c r="F10" s="26"/>
      <c r="G10" s="187"/>
      <c r="H10" s="348" t="s">
        <v>26</v>
      </c>
      <c r="I10" s="348"/>
      <c r="J10" s="348"/>
      <c r="K10" s="35"/>
      <c r="L10" s="35"/>
      <c r="M10" s="35"/>
      <c r="N10" s="36" t="s">
        <v>86</v>
      </c>
      <c r="O10" s="35"/>
      <c r="P10" s="35"/>
      <c r="Q10" s="35"/>
      <c r="R10" s="35"/>
    </row>
    <row r="11" spans="1:18" s="31" customFormat="1" ht="16.5" customHeight="1" x14ac:dyDescent="0.2">
      <c r="A11" s="33"/>
      <c r="B11" s="34"/>
      <c r="C11" s="34"/>
      <c r="D11" s="26"/>
      <c r="E11" s="187"/>
      <c r="F11" s="26"/>
      <c r="G11" s="187"/>
      <c r="H11" s="201"/>
      <c r="I11" s="201"/>
      <c r="J11" s="201"/>
      <c r="K11" s="35"/>
      <c r="L11" s="26" t="s">
        <v>204</v>
      </c>
      <c r="M11" s="35"/>
      <c r="N11" s="202"/>
      <c r="O11" s="35"/>
      <c r="P11" s="35"/>
      <c r="Q11" s="35"/>
      <c r="R11" s="35"/>
    </row>
    <row r="12" spans="1:18" s="31" customFormat="1" ht="16.5" customHeight="1" x14ac:dyDescent="0.2">
      <c r="A12" s="33"/>
      <c r="B12" s="33"/>
      <c r="C12" s="33"/>
      <c r="D12" s="37" t="s">
        <v>51</v>
      </c>
      <c r="E12" s="187"/>
      <c r="F12" s="37"/>
      <c r="G12" s="187"/>
      <c r="H12" s="34"/>
      <c r="I12" s="34"/>
      <c r="J12" s="34"/>
      <c r="K12" s="37"/>
      <c r="L12" s="37" t="s">
        <v>200</v>
      </c>
      <c r="M12" s="37"/>
      <c r="N12" s="55" t="s">
        <v>123</v>
      </c>
      <c r="P12" s="37" t="s">
        <v>50</v>
      </c>
      <c r="Q12" s="37"/>
    </row>
    <row r="13" spans="1:18" s="31" customFormat="1" ht="16.5" customHeight="1" x14ac:dyDescent="0.2">
      <c r="A13" s="33"/>
      <c r="B13" s="33"/>
      <c r="C13" s="33"/>
      <c r="D13" s="37" t="s">
        <v>42</v>
      </c>
      <c r="E13" s="187"/>
      <c r="F13" s="37" t="s">
        <v>183</v>
      </c>
      <c r="G13" s="187"/>
      <c r="I13" s="187"/>
      <c r="K13" s="187"/>
      <c r="L13" s="37" t="s">
        <v>47</v>
      </c>
      <c r="M13" s="187"/>
      <c r="N13" s="37" t="s">
        <v>124</v>
      </c>
      <c r="O13" s="187"/>
      <c r="P13" s="37" t="s">
        <v>83</v>
      </c>
      <c r="Q13" s="187"/>
      <c r="R13" s="37"/>
    </row>
    <row r="14" spans="1:18" ht="16.5" customHeight="1" x14ac:dyDescent="0.2">
      <c r="A14" s="33"/>
      <c r="B14" s="33"/>
      <c r="C14" s="33"/>
      <c r="D14" s="37" t="s">
        <v>41</v>
      </c>
      <c r="E14" s="187"/>
      <c r="F14" s="37" t="s">
        <v>41</v>
      </c>
      <c r="G14" s="187"/>
      <c r="H14" s="37" t="s">
        <v>58</v>
      </c>
      <c r="I14" s="187"/>
      <c r="J14" s="37" t="s">
        <v>59</v>
      </c>
      <c r="K14" s="187"/>
      <c r="L14" s="37" t="s">
        <v>48</v>
      </c>
      <c r="M14" s="187"/>
      <c r="N14" s="26" t="s">
        <v>125</v>
      </c>
      <c r="O14" s="187"/>
      <c r="P14" s="37" t="s">
        <v>43</v>
      </c>
      <c r="Q14" s="187"/>
      <c r="R14" s="37" t="s">
        <v>29</v>
      </c>
    </row>
    <row r="15" spans="1:18" ht="16.5" customHeight="1" x14ac:dyDescent="0.2">
      <c r="A15" s="33"/>
      <c r="B15" s="330" t="s">
        <v>78</v>
      </c>
      <c r="C15" s="33"/>
      <c r="D15" s="168" t="s">
        <v>1</v>
      </c>
      <c r="E15" s="187"/>
      <c r="F15" s="168" t="s">
        <v>1</v>
      </c>
      <c r="G15" s="187"/>
      <c r="H15" s="168" t="s">
        <v>1</v>
      </c>
      <c r="I15" s="187"/>
      <c r="J15" s="168" t="s">
        <v>1</v>
      </c>
      <c r="K15" s="187"/>
      <c r="L15" s="168" t="s">
        <v>1</v>
      </c>
      <c r="M15" s="187"/>
      <c r="N15" s="168" t="s">
        <v>1</v>
      </c>
      <c r="O15" s="187"/>
      <c r="P15" s="168" t="s">
        <v>1</v>
      </c>
      <c r="Q15" s="187"/>
      <c r="R15" s="168" t="s">
        <v>1</v>
      </c>
    </row>
    <row r="16" spans="1:18" ht="16.5" customHeight="1" x14ac:dyDescent="0.2">
      <c r="A16" s="39"/>
      <c r="B16" s="40"/>
      <c r="C16" s="6"/>
      <c r="D16" s="27"/>
      <c r="E16" s="191"/>
      <c r="F16" s="27"/>
      <c r="G16" s="191"/>
      <c r="H16" s="27"/>
      <c r="I16" s="191"/>
      <c r="J16" s="27"/>
      <c r="K16" s="191"/>
      <c r="L16" s="27"/>
      <c r="M16" s="191"/>
      <c r="N16" s="27"/>
      <c r="O16" s="191"/>
      <c r="P16" s="27"/>
      <c r="Q16" s="191"/>
      <c r="R16" s="27"/>
    </row>
    <row r="17" spans="1:18" ht="16.5" customHeight="1" x14ac:dyDescent="0.2">
      <c r="A17" s="17" t="s">
        <v>192</v>
      </c>
      <c r="C17" s="33"/>
      <c r="D17" s="163">
        <v>480000000</v>
      </c>
      <c r="E17" s="192"/>
      <c r="F17" s="163">
        <v>2018140406</v>
      </c>
      <c r="G17" s="192"/>
      <c r="H17" s="163">
        <v>48000000</v>
      </c>
      <c r="I17" s="192"/>
      <c r="J17" s="163">
        <v>506032725</v>
      </c>
      <c r="K17" s="192"/>
      <c r="L17" s="163">
        <v>-412488709</v>
      </c>
      <c r="M17" s="192"/>
      <c r="N17" s="163">
        <v>104838441</v>
      </c>
      <c r="O17" s="192"/>
      <c r="P17" s="163">
        <f>SUM(N17)</f>
        <v>104838441</v>
      </c>
      <c r="Q17" s="192"/>
      <c r="R17" s="163">
        <f>SUM(P17,F17,L17,J17,H17,D17)</f>
        <v>2744522863</v>
      </c>
    </row>
    <row r="18" spans="1:18" ht="16.5" customHeight="1" x14ac:dyDescent="0.2">
      <c r="A18" s="31" t="s">
        <v>227</v>
      </c>
      <c r="B18" s="329">
        <v>14</v>
      </c>
      <c r="C18" s="33"/>
      <c r="D18" s="328">
        <v>0</v>
      </c>
      <c r="E18" s="326"/>
      <c r="F18" s="328">
        <v>0</v>
      </c>
      <c r="G18" s="326"/>
      <c r="H18" s="328">
        <v>0</v>
      </c>
      <c r="I18" s="326"/>
      <c r="J18" s="328">
        <v>-134399930</v>
      </c>
      <c r="K18" s="326"/>
      <c r="L18" s="328">
        <v>0</v>
      </c>
      <c r="M18" s="326"/>
      <c r="N18" s="328">
        <v>0</v>
      </c>
      <c r="O18" s="326"/>
      <c r="P18" s="328">
        <f>SUM(N18)</f>
        <v>0</v>
      </c>
      <c r="Q18" s="326"/>
      <c r="R18" s="328">
        <f>SUM(P18,F18,L18,J18,H18,D18)</f>
        <v>-134399930</v>
      </c>
    </row>
    <row r="19" spans="1:18" ht="16.5" customHeight="1" x14ac:dyDescent="0.2">
      <c r="A19" s="31" t="s">
        <v>82</v>
      </c>
      <c r="C19" s="33"/>
      <c r="D19" s="164">
        <v>0</v>
      </c>
      <c r="E19" s="192"/>
      <c r="F19" s="164">
        <v>0</v>
      </c>
      <c r="G19" s="192"/>
      <c r="H19" s="164">
        <v>0</v>
      </c>
      <c r="I19" s="192"/>
      <c r="J19" s="164">
        <f>'PL 7-8 (6m)'!K76</f>
        <v>240475359</v>
      </c>
      <c r="K19" s="192"/>
      <c r="L19" s="164">
        <v>0</v>
      </c>
      <c r="M19" s="192"/>
      <c r="N19" s="164">
        <v>0</v>
      </c>
      <c r="O19" s="192"/>
      <c r="P19" s="164">
        <f>SUM(N19)</f>
        <v>0</v>
      </c>
      <c r="Q19" s="192"/>
      <c r="R19" s="164">
        <f>SUM(P19,F19,L19,J19,H19,D19)</f>
        <v>240475359</v>
      </c>
    </row>
    <row r="20" spans="1:18" ht="16.5" customHeight="1" x14ac:dyDescent="0.2">
      <c r="A20" s="31"/>
      <c r="C20" s="33"/>
      <c r="D20" s="163"/>
      <c r="E20" s="192"/>
      <c r="F20" s="163"/>
      <c r="G20" s="192"/>
      <c r="H20" s="163"/>
      <c r="I20" s="192"/>
      <c r="J20" s="163"/>
      <c r="K20" s="192"/>
      <c r="L20" s="163"/>
      <c r="M20" s="192"/>
      <c r="N20" s="163"/>
      <c r="O20" s="192"/>
      <c r="P20" s="163"/>
      <c r="Q20" s="192"/>
      <c r="R20" s="163"/>
    </row>
    <row r="21" spans="1:18" ht="16.5" customHeight="1" thickBot="1" x14ac:dyDescent="0.25">
      <c r="A21" s="42" t="s">
        <v>215</v>
      </c>
      <c r="D21" s="165">
        <f>SUM(D17:D19)</f>
        <v>480000000</v>
      </c>
      <c r="E21" s="192"/>
      <c r="F21" s="165">
        <f>SUM(F17:F19)</f>
        <v>2018140406</v>
      </c>
      <c r="G21" s="192"/>
      <c r="H21" s="165">
        <f>SUM(H17:H19)</f>
        <v>48000000</v>
      </c>
      <c r="I21" s="192"/>
      <c r="J21" s="165">
        <f>SUM(J17:J19)</f>
        <v>612108154</v>
      </c>
      <c r="K21" s="192"/>
      <c r="L21" s="165">
        <f>SUM(L17:L19)</f>
        <v>-412488709</v>
      </c>
      <c r="M21" s="192"/>
      <c r="N21" s="165">
        <f>SUM(N17:N19)</f>
        <v>104838441</v>
      </c>
      <c r="O21" s="192"/>
      <c r="P21" s="165">
        <f>SUM(P17:P19)</f>
        <v>104838441</v>
      </c>
      <c r="Q21" s="192"/>
      <c r="R21" s="165">
        <f>SUM(R17:R19)</f>
        <v>2850598292</v>
      </c>
    </row>
    <row r="22" spans="1:18" ht="16.5" customHeight="1" thickTop="1" x14ac:dyDescent="0.2">
      <c r="A22" s="42"/>
      <c r="D22" s="170"/>
      <c r="E22" s="32"/>
      <c r="F22" s="170"/>
      <c r="G22" s="32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</row>
    <row r="23" spans="1:18" ht="16.5" customHeight="1" x14ac:dyDescent="0.2">
      <c r="A23" s="42"/>
      <c r="D23" s="170"/>
      <c r="E23" s="32"/>
      <c r="F23" s="170"/>
      <c r="G23" s="32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</row>
    <row r="24" spans="1:18" ht="16.5" customHeight="1" x14ac:dyDescent="0.2">
      <c r="A24" s="42"/>
      <c r="D24" s="170"/>
      <c r="E24" s="32"/>
      <c r="F24" s="170"/>
      <c r="G24" s="32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</row>
    <row r="25" spans="1:18" ht="16.5" customHeight="1" x14ac:dyDescent="0.2">
      <c r="A25" s="42"/>
      <c r="D25" s="170"/>
      <c r="E25" s="32"/>
      <c r="F25" s="170"/>
      <c r="G25" s="32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</row>
    <row r="26" spans="1:18" ht="16.5" customHeight="1" x14ac:dyDescent="0.2">
      <c r="A26" s="42"/>
      <c r="D26" s="170"/>
      <c r="E26" s="32"/>
      <c r="F26" s="170"/>
      <c r="G26" s="32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</row>
    <row r="27" spans="1:18" ht="16.5" customHeight="1" x14ac:dyDescent="0.2">
      <c r="A27" s="42"/>
      <c r="D27" s="170"/>
      <c r="E27" s="32"/>
      <c r="F27" s="170"/>
      <c r="G27" s="32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</row>
    <row r="28" spans="1:18" ht="16.5" customHeight="1" x14ac:dyDescent="0.2">
      <c r="A28" s="42"/>
      <c r="D28" s="170"/>
      <c r="E28" s="32"/>
      <c r="F28" s="170"/>
      <c r="G28" s="32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</row>
    <row r="29" spans="1:18" ht="16.5" customHeight="1" x14ac:dyDescent="0.2">
      <c r="A29" s="42"/>
      <c r="D29" s="170"/>
      <c r="E29" s="32"/>
      <c r="F29" s="170"/>
      <c r="G29" s="32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</row>
    <row r="30" spans="1:18" ht="16.5" customHeight="1" x14ac:dyDescent="0.2">
      <c r="A30" s="42"/>
      <c r="D30" s="170"/>
      <c r="E30" s="32"/>
      <c r="F30" s="170"/>
      <c r="G30" s="32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</row>
    <row r="31" spans="1:18" ht="16.5" customHeight="1" x14ac:dyDescent="0.2">
      <c r="A31" s="42"/>
      <c r="D31" s="170"/>
      <c r="E31" s="32"/>
      <c r="F31" s="170"/>
      <c r="G31" s="32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</row>
    <row r="32" spans="1:18" ht="16.5" customHeight="1" x14ac:dyDescent="0.2">
      <c r="A32" s="42"/>
      <c r="D32" s="170"/>
      <c r="E32" s="32"/>
      <c r="F32" s="170"/>
      <c r="G32" s="32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</row>
    <row r="33" spans="1:18" ht="16.5" customHeight="1" x14ac:dyDescent="0.2">
      <c r="A33" s="42"/>
      <c r="D33" s="170"/>
      <c r="E33" s="32"/>
      <c r="F33" s="170"/>
      <c r="G33" s="32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</row>
    <row r="34" spans="1:18" ht="16.5" customHeight="1" x14ac:dyDescent="0.2">
      <c r="A34" s="42"/>
      <c r="D34" s="170"/>
      <c r="E34" s="32"/>
      <c r="F34" s="170"/>
      <c r="G34" s="32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</row>
    <row r="35" spans="1:18" ht="12.75" customHeight="1" x14ac:dyDescent="0.2">
      <c r="A35" s="42"/>
      <c r="D35" s="170"/>
      <c r="E35" s="32"/>
      <c r="F35" s="170"/>
      <c r="G35" s="32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</row>
    <row r="36" spans="1:18" ht="21.95" customHeight="1" x14ac:dyDescent="0.2">
      <c r="A36" s="125" t="s">
        <v>74</v>
      </c>
      <c r="B36" s="125"/>
      <c r="C36" s="125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</row>
  </sheetData>
  <mergeCells count="3">
    <mergeCell ref="D6:R6"/>
    <mergeCell ref="N7:P7"/>
    <mergeCell ref="H10:J10"/>
  </mergeCells>
  <pageMargins left="0.5" right="0.5" top="0.5" bottom="0.6" header="0.49" footer="0.4"/>
  <pageSetup paperSize="9" scale="90" firstPageNumber="12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4"/>
  <sheetViews>
    <sheetView tabSelected="1" topLeftCell="A58" zoomScale="83" zoomScaleNormal="83" zoomScaleSheetLayoutView="53" workbookViewId="0">
      <selection activeCell="J74" sqref="J74"/>
    </sheetView>
  </sheetViews>
  <sheetFormatPr defaultRowHeight="16.5" customHeight="1" x14ac:dyDescent="0.2"/>
  <cols>
    <col min="1" max="1" width="1.625" style="223" customWidth="1"/>
    <col min="2" max="2" width="1.625" style="210" customWidth="1"/>
    <col min="3" max="3" width="40.25" style="210" customWidth="1"/>
    <col min="4" max="4" width="4.875" style="209" customWidth="1"/>
    <col min="5" max="5" width="0.5" style="210" customWidth="1"/>
    <col min="6" max="6" width="11.625" style="210" customWidth="1"/>
    <col min="7" max="7" width="0.5" style="210" customWidth="1"/>
    <col min="8" max="8" width="11.125" style="211" customWidth="1"/>
    <col min="9" max="9" width="0.5" style="210" customWidth="1"/>
    <col min="10" max="10" width="11.625" style="211" customWidth="1"/>
    <col min="11" max="11" width="0.5" style="210" customWidth="1"/>
    <col min="12" max="12" width="11.125" style="211" customWidth="1"/>
    <col min="13" max="256" width="9" style="212"/>
    <col min="257" max="257" width="45.25" style="212" customWidth="1"/>
    <col min="258" max="258" width="5.75" style="212" customWidth="1"/>
    <col min="259" max="259" width="0.25" style="212" customWidth="1"/>
    <col min="260" max="260" width="13.75" style="212" customWidth="1"/>
    <col min="261" max="261" width="0.25" style="212" customWidth="1"/>
    <col min="262" max="262" width="13.75" style="212" customWidth="1"/>
    <col min="263" max="263" width="0.25" style="212" customWidth="1"/>
    <col min="264" max="264" width="13.75" style="212" customWidth="1"/>
    <col min="265" max="265" width="0.25" style="212" customWidth="1"/>
    <col min="266" max="266" width="13.75" style="212" customWidth="1"/>
    <col min="267" max="267" width="9" style="212"/>
    <col min="268" max="268" width="14.75" style="212" bestFit="1" customWidth="1"/>
    <col min="269" max="512" width="9" style="212"/>
    <col min="513" max="513" width="45.25" style="212" customWidth="1"/>
    <col min="514" max="514" width="5.75" style="212" customWidth="1"/>
    <col min="515" max="515" width="0.25" style="212" customWidth="1"/>
    <col min="516" max="516" width="13.75" style="212" customWidth="1"/>
    <col min="517" max="517" width="0.25" style="212" customWidth="1"/>
    <col min="518" max="518" width="13.75" style="212" customWidth="1"/>
    <col min="519" max="519" width="0.25" style="212" customWidth="1"/>
    <col min="520" max="520" width="13.75" style="212" customWidth="1"/>
    <col min="521" max="521" width="0.25" style="212" customWidth="1"/>
    <col min="522" max="522" width="13.75" style="212" customWidth="1"/>
    <col min="523" max="523" width="9" style="212"/>
    <col min="524" max="524" width="14.75" style="212" bestFit="1" customWidth="1"/>
    <col min="525" max="768" width="9" style="212"/>
    <col min="769" max="769" width="45.25" style="212" customWidth="1"/>
    <col min="770" max="770" width="5.75" style="212" customWidth="1"/>
    <col min="771" max="771" width="0.25" style="212" customWidth="1"/>
    <col min="772" max="772" width="13.75" style="212" customWidth="1"/>
    <col min="773" max="773" width="0.25" style="212" customWidth="1"/>
    <col min="774" max="774" width="13.75" style="212" customWidth="1"/>
    <col min="775" max="775" width="0.25" style="212" customWidth="1"/>
    <col min="776" max="776" width="13.75" style="212" customWidth="1"/>
    <col min="777" max="777" width="0.25" style="212" customWidth="1"/>
    <col min="778" max="778" width="13.75" style="212" customWidth="1"/>
    <col min="779" max="779" width="9" style="212"/>
    <col min="780" max="780" width="14.75" style="212" bestFit="1" customWidth="1"/>
    <col min="781" max="1024" width="9" style="212"/>
    <col min="1025" max="1025" width="45.25" style="212" customWidth="1"/>
    <col min="1026" max="1026" width="5.75" style="212" customWidth="1"/>
    <col min="1027" max="1027" width="0.25" style="212" customWidth="1"/>
    <col min="1028" max="1028" width="13.75" style="212" customWidth="1"/>
    <col min="1029" max="1029" width="0.25" style="212" customWidth="1"/>
    <col min="1030" max="1030" width="13.75" style="212" customWidth="1"/>
    <col min="1031" max="1031" width="0.25" style="212" customWidth="1"/>
    <col min="1032" max="1032" width="13.75" style="212" customWidth="1"/>
    <col min="1033" max="1033" width="0.25" style="212" customWidth="1"/>
    <col min="1034" max="1034" width="13.75" style="212" customWidth="1"/>
    <col min="1035" max="1035" width="9" style="212"/>
    <col min="1036" max="1036" width="14.75" style="212" bestFit="1" customWidth="1"/>
    <col min="1037" max="1280" width="9" style="212"/>
    <col min="1281" max="1281" width="45.25" style="212" customWidth="1"/>
    <col min="1282" max="1282" width="5.75" style="212" customWidth="1"/>
    <col min="1283" max="1283" width="0.25" style="212" customWidth="1"/>
    <col min="1284" max="1284" width="13.75" style="212" customWidth="1"/>
    <col min="1285" max="1285" width="0.25" style="212" customWidth="1"/>
    <col min="1286" max="1286" width="13.75" style="212" customWidth="1"/>
    <col min="1287" max="1287" width="0.25" style="212" customWidth="1"/>
    <col min="1288" max="1288" width="13.75" style="212" customWidth="1"/>
    <col min="1289" max="1289" width="0.25" style="212" customWidth="1"/>
    <col min="1290" max="1290" width="13.75" style="212" customWidth="1"/>
    <col min="1291" max="1291" width="9" style="212"/>
    <col min="1292" max="1292" width="14.75" style="212" bestFit="1" customWidth="1"/>
    <col min="1293" max="1536" width="9" style="212"/>
    <col min="1537" max="1537" width="45.25" style="212" customWidth="1"/>
    <col min="1538" max="1538" width="5.75" style="212" customWidth="1"/>
    <col min="1539" max="1539" width="0.25" style="212" customWidth="1"/>
    <col min="1540" max="1540" width="13.75" style="212" customWidth="1"/>
    <col min="1541" max="1541" width="0.25" style="212" customWidth="1"/>
    <col min="1542" max="1542" width="13.75" style="212" customWidth="1"/>
    <col min="1543" max="1543" width="0.25" style="212" customWidth="1"/>
    <col min="1544" max="1544" width="13.75" style="212" customWidth="1"/>
    <col min="1545" max="1545" width="0.25" style="212" customWidth="1"/>
    <col min="1546" max="1546" width="13.75" style="212" customWidth="1"/>
    <col min="1547" max="1547" width="9" style="212"/>
    <col min="1548" max="1548" width="14.75" style="212" bestFit="1" customWidth="1"/>
    <col min="1549" max="1792" width="9" style="212"/>
    <col min="1793" max="1793" width="45.25" style="212" customWidth="1"/>
    <col min="1794" max="1794" width="5.75" style="212" customWidth="1"/>
    <col min="1795" max="1795" width="0.25" style="212" customWidth="1"/>
    <col min="1796" max="1796" width="13.75" style="212" customWidth="1"/>
    <col min="1797" max="1797" width="0.25" style="212" customWidth="1"/>
    <col min="1798" max="1798" width="13.75" style="212" customWidth="1"/>
    <col min="1799" max="1799" width="0.25" style="212" customWidth="1"/>
    <col min="1800" max="1800" width="13.75" style="212" customWidth="1"/>
    <col min="1801" max="1801" width="0.25" style="212" customWidth="1"/>
    <col min="1802" max="1802" width="13.75" style="212" customWidth="1"/>
    <col min="1803" max="1803" width="9" style="212"/>
    <col min="1804" max="1804" width="14.75" style="212" bestFit="1" customWidth="1"/>
    <col min="1805" max="2048" width="9" style="212"/>
    <col min="2049" max="2049" width="45.25" style="212" customWidth="1"/>
    <col min="2050" max="2050" width="5.75" style="212" customWidth="1"/>
    <col min="2051" max="2051" width="0.25" style="212" customWidth="1"/>
    <col min="2052" max="2052" width="13.75" style="212" customWidth="1"/>
    <col min="2053" max="2053" width="0.25" style="212" customWidth="1"/>
    <col min="2054" max="2054" width="13.75" style="212" customWidth="1"/>
    <col min="2055" max="2055" width="0.25" style="212" customWidth="1"/>
    <col min="2056" max="2056" width="13.75" style="212" customWidth="1"/>
    <col min="2057" max="2057" width="0.25" style="212" customWidth="1"/>
    <col min="2058" max="2058" width="13.75" style="212" customWidth="1"/>
    <col min="2059" max="2059" width="9" style="212"/>
    <col min="2060" max="2060" width="14.75" style="212" bestFit="1" customWidth="1"/>
    <col min="2061" max="2304" width="9" style="212"/>
    <col min="2305" max="2305" width="45.25" style="212" customWidth="1"/>
    <col min="2306" max="2306" width="5.75" style="212" customWidth="1"/>
    <col min="2307" max="2307" width="0.25" style="212" customWidth="1"/>
    <col min="2308" max="2308" width="13.75" style="212" customWidth="1"/>
    <col min="2309" max="2309" width="0.25" style="212" customWidth="1"/>
    <col min="2310" max="2310" width="13.75" style="212" customWidth="1"/>
    <col min="2311" max="2311" width="0.25" style="212" customWidth="1"/>
    <col min="2312" max="2312" width="13.75" style="212" customWidth="1"/>
    <col min="2313" max="2313" width="0.25" style="212" customWidth="1"/>
    <col min="2314" max="2314" width="13.75" style="212" customWidth="1"/>
    <col min="2315" max="2315" width="9" style="212"/>
    <col min="2316" max="2316" width="14.75" style="212" bestFit="1" customWidth="1"/>
    <col min="2317" max="2560" width="9" style="212"/>
    <col min="2561" max="2561" width="45.25" style="212" customWidth="1"/>
    <col min="2562" max="2562" width="5.75" style="212" customWidth="1"/>
    <col min="2563" max="2563" width="0.25" style="212" customWidth="1"/>
    <col min="2564" max="2564" width="13.75" style="212" customWidth="1"/>
    <col min="2565" max="2565" width="0.25" style="212" customWidth="1"/>
    <col min="2566" max="2566" width="13.75" style="212" customWidth="1"/>
    <col min="2567" max="2567" width="0.25" style="212" customWidth="1"/>
    <col min="2568" max="2568" width="13.75" style="212" customWidth="1"/>
    <col min="2569" max="2569" width="0.25" style="212" customWidth="1"/>
    <col min="2570" max="2570" width="13.75" style="212" customWidth="1"/>
    <col min="2571" max="2571" width="9" style="212"/>
    <col min="2572" max="2572" width="14.75" style="212" bestFit="1" customWidth="1"/>
    <col min="2573" max="2816" width="9" style="212"/>
    <col min="2817" max="2817" width="45.25" style="212" customWidth="1"/>
    <col min="2818" max="2818" width="5.75" style="212" customWidth="1"/>
    <col min="2819" max="2819" width="0.25" style="212" customWidth="1"/>
    <col min="2820" max="2820" width="13.75" style="212" customWidth="1"/>
    <col min="2821" max="2821" width="0.25" style="212" customWidth="1"/>
    <col min="2822" max="2822" width="13.75" style="212" customWidth="1"/>
    <col min="2823" max="2823" width="0.25" style="212" customWidth="1"/>
    <col min="2824" max="2824" width="13.75" style="212" customWidth="1"/>
    <col min="2825" max="2825" width="0.25" style="212" customWidth="1"/>
    <col min="2826" max="2826" width="13.75" style="212" customWidth="1"/>
    <col min="2827" max="2827" width="9" style="212"/>
    <col min="2828" max="2828" width="14.75" style="212" bestFit="1" customWidth="1"/>
    <col min="2829" max="3072" width="9" style="212"/>
    <col min="3073" max="3073" width="45.25" style="212" customWidth="1"/>
    <col min="3074" max="3074" width="5.75" style="212" customWidth="1"/>
    <col min="3075" max="3075" width="0.25" style="212" customWidth="1"/>
    <col min="3076" max="3076" width="13.75" style="212" customWidth="1"/>
    <col min="3077" max="3077" width="0.25" style="212" customWidth="1"/>
    <col min="3078" max="3078" width="13.75" style="212" customWidth="1"/>
    <col min="3079" max="3079" width="0.25" style="212" customWidth="1"/>
    <col min="3080" max="3080" width="13.75" style="212" customWidth="1"/>
    <col min="3081" max="3081" width="0.25" style="212" customWidth="1"/>
    <col min="3082" max="3082" width="13.75" style="212" customWidth="1"/>
    <col min="3083" max="3083" width="9" style="212"/>
    <col min="3084" max="3084" width="14.75" style="212" bestFit="1" customWidth="1"/>
    <col min="3085" max="3328" width="9" style="212"/>
    <col min="3329" max="3329" width="45.25" style="212" customWidth="1"/>
    <col min="3330" max="3330" width="5.75" style="212" customWidth="1"/>
    <col min="3331" max="3331" width="0.25" style="212" customWidth="1"/>
    <col min="3332" max="3332" width="13.75" style="212" customWidth="1"/>
    <col min="3333" max="3333" width="0.25" style="212" customWidth="1"/>
    <col min="3334" max="3334" width="13.75" style="212" customWidth="1"/>
    <col min="3335" max="3335" width="0.25" style="212" customWidth="1"/>
    <col min="3336" max="3336" width="13.75" style="212" customWidth="1"/>
    <col min="3337" max="3337" width="0.25" style="212" customWidth="1"/>
    <col min="3338" max="3338" width="13.75" style="212" customWidth="1"/>
    <col min="3339" max="3339" width="9" style="212"/>
    <col min="3340" max="3340" width="14.75" style="212" bestFit="1" customWidth="1"/>
    <col min="3341" max="3584" width="9" style="212"/>
    <col min="3585" max="3585" width="45.25" style="212" customWidth="1"/>
    <col min="3586" max="3586" width="5.75" style="212" customWidth="1"/>
    <col min="3587" max="3587" width="0.25" style="212" customWidth="1"/>
    <col min="3588" max="3588" width="13.75" style="212" customWidth="1"/>
    <col min="3589" max="3589" width="0.25" style="212" customWidth="1"/>
    <col min="3590" max="3590" width="13.75" style="212" customWidth="1"/>
    <col min="3591" max="3591" width="0.25" style="212" customWidth="1"/>
    <col min="3592" max="3592" width="13.75" style="212" customWidth="1"/>
    <col min="3593" max="3593" width="0.25" style="212" customWidth="1"/>
    <col min="3594" max="3594" width="13.75" style="212" customWidth="1"/>
    <col min="3595" max="3595" width="9" style="212"/>
    <col min="3596" max="3596" width="14.75" style="212" bestFit="1" customWidth="1"/>
    <col min="3597" max="3840" width="9" style="212"/>
    <col min="3841" max="3841" width="45.25" style="212" customWidth="1"/>
    <col min="3842" max="3842" width="5.75" style="212" customWidth="1"/>
    <col min="3843" max="3843" width="0.25" style="212" customWidth="1"/>
    <col min="3844" max="3844" width="13.75" style="212" customWidth="1"/>
    <col min="3845" max="3845" width="0.25" style="212" customWidth="1"/>
    <col min="3846" max="3846" width="13.75" style="212" customWidth="1"/>
    <col min="3847" max="3847" width="0.25" style="212" customWidth="1"/>
    <col min="3848" max="3848" width="13.75" style="212" customWidth="1"/>
    <col min="3849" max="3849" width="0.25" style="212" customWidth="1"/>
    <col min="3850" max="3850" width="13.75" style="212" customWidth="1"/>
    <col min="3851" max="3851" width="9" style="212"/>
    <col min="3852" max="3852" width="14.75" style="212" bestFit="1" customWidth="1"/>
    <col min="3853" max="4096" width="9" style="212"/>
    <col min="4097" max="4097" width="45.25" style="212" customWidth="1"/>
    <col min="4098" max="4098" width="5.75" style="212" customWidth="1"/>
    <col min="4099" max="4099" width="0.25" style="212" customWidth="1"/>
    <col min="4100" max="4100" width="13.75" style="212" customWidth="1"/>
    <col min="4101" max="4101" width="0.25" style="212" customWidth="1"/>
    <col min="4102" max="4102" width="13.75" style="212" customWidth="1"/>
    <col min="4103" max="4103" width="0.25" style="212" customWidth="1"/>
    <col min="4104" max="4104" width="13.75" style="212" customWidth="1"/>
    <col min="4105" max="4105" width="0.25" style="212" customWidth="1"/>
    <col min="4106" max="4106" width="13.75" style="212" customWidth="1"/>
    <col min="4107" max="4107" width="9" style="212"/>
    <col min="4108" max="4108" width="14.75" style="212" bestFit="1" customWidth="1"/>
    <col min="4109" max="4352" width="9" style="212"/>
    <col min="4353" max="4353" width="45.25" style="212" customWidth="1"/>
    <col min="4354" max="4354" width="5.75" style="212" customWidth="1"/>
    <col min="4355" max="4355" width="0.25" style="212" customWidth="1"/>
    <col min="4356" max="4356" width="13.75" style="212" customWidth="1"/>
    <col min="4357" max="4357" width="0.25" style="212" customWidth="1"/>
    <col min="4358" max="4358" width="13.75" style="212" customWidth="1"/>
    <col min="4359" max="4359" width="0.25" style="212" customWidth="1"/>
    <col min="4360" max="4360" width="13.75" style="212" customWidth="1"/>
    <col min="4361" max="4361" width="0.25" style="212" customWidth="1"/>
    <col min="4362" max="4362" width="13.75" style="212" customWidth="1"/>
    <col min="4363" max="4363" width="9" style="212"/>
    <col min="4364" max="4364" width="14.75" style="212" bestFit="1" customWidth="1"/>
    <col min="4365" max="4608" width="9" style="212"/>
    <col min="4609" max="4609" width="45.25" style="212" customWidth="1"/>
    <col min="4610" max="4610" width="5.75" style="212" customWidth="1"/>
    <col min="4611" max="4611" width="0.25" style="212" customWidth="1"/>
    <col min="4612" max="4612" width="13.75" style="212" customWidth="1"/>
    <col min="4613" max="4613" width="0.25" style="212" customWidth="1"/>
    <col min="4614" max="4614" width="13.75" style="212" customWidth="1"/>
    <col min="4615" max="4615" width="0.25" style="212" customWidth="1"/>
    <col min="4616" max="4616" width="13.75" style="212" customWidth="1"/>
    <col min="4617" max="4617" width="0.25" style="212" customWidth="1"/>
    <col min="4618" max="4618" width="13.75" style="212" customWidth="1"/>
    <col min="4619" max="4619" width="9" style="212"/>
    <col min="4620" max="4620" width="14.75" style="212" bestFit="1" customWidth="1"/>
    <col min="4621" max="4864" width="9" style="212"/>
    <col min="4865" max="4865" width="45.25" style="212" customWidth="1"/>
    <col min="4866" max="4866" width="5.75" style="212" customWidth="1"/>
    <col min="4867" max="4867" width="0.25" style="212" customWidth="1"/>
    <col min="4868" max="4868" width="13.75" style="212" customWidth="1"/>
    <col min="4869" max="4869" width="0.25" style="212" customWidth="1"/>
    <col min="4870" max="4870" width="13.75" style="212" customWidth="1"/>
    <col min="4871" max="4871" width="0.25" style="212" customWidth="1"/>
    <col min="4872" max="4872" width="13.75" style="212" customWidth="1"/>
    <col min="4873" max="4873" width="0.25" style="212" customWidth="1"/>
    <col min="4874" max="4874" width="13.75" style="212" customWidth="1"/>
    <col min="4875" max="4875" width="9" style="212"/>
    <col min="4876" max="4876" width="14.75" style="212" bestFit="1" customWidth="1"/>
    <col min="4877" max="5120" width="9" style="212"/>
    <col min="5121" max="5121" width="45.25" style="212" customWidth="1"/>
    <col min="5122" max="5122" width="5.75" style="212" customWidth="1"/>
    <col min="5123" max="5123" width="0.25" style="212" customWidth="1"/>
    <col min="5124" max="5124" width="13.75" style="212" customWidth="1"/>
    <col min="5125" max="5125" width="0.25" style="212" customWidth="1"/>
    <col min="5126" max="5126" width="13.75" style="212" customWidth="1"/>
    <col min="5127" max="5127" width="0.25" style="212" customWidth="1"/>
    <col min="5128" max="5128" width="13.75" style="212" customWidth="1"/>
    <col min="5129" max="5129" width="0.25" style="212" customWidth="1"/>
    <col min="5130" max="5130" width="13.75" style="212" customWidth="1"/>
    <col min="5131" max="5131" width="9" style="212"/>
    <col min="5132" max="5132" width="14.75" style="212" bestFit="1" customWidth="1"/>
    <col min="5133" max="5376" width="9" style="212"/>
    <col min="5377" max="5377" width="45.25" style="212" customWidth="1"/>
    <col min="5378" max="5378" width="5.75" style="212" customWidth="1"/>
    <col min="5379" max="5379" width="0.25" style="212" customWidth="1"/>
    <col min="5380" max="5380" width="13.75" style="212" customWidth="1"/>
    <col min="5381" max="5381" width="0.25" style="212" customWidth="1"/>
    <col min="5382" max="5382" width="13.75" style="212" customWidth="1"/>
    <col min="5383" max="5383" width="0.25" style="212" customWidth="1"/>
    <col min="5384" max="5384" width="13.75" style="212" customWidth="1"/>
    <col min="5385" max="5385" width="0.25" style="212" customWidth="1"/>
    <col min="5386" max="5386" width="13.75" style="212" customWidth="1"/>
    <col min="5387" max="5387" width="9" style="212"/>
    <col min="5388" max="5388" width="14.75" style="212" bestFit="1" customWidth="1"/>
    <col min="5389" max="5632" width="9" style="212"/>
    <col min="5633" max="5633" width="45.25" style="212" customWidth="1"/>
    <col min="5634" max="5634" width="5.75" style="212" customWidth="1"/>
    <col min="5635" max="5635" width="0.25" style="212" customWidth="1"/>
    <col min="5636" max="5636" width="13.75" style="212" customWidth="1"/>
    <col min="5637" max="5637" width="0.25" style="212" customWidth="1"/>
    <col min="5638" max="5638" width="13.75" style="212" customWidth="1"/>
    <col min="5639" max="5639" width="0.25" style="212" customWidth="1"/>
    <col min="5640" max="5640" width="13.75" style="212" customWidth="1"/>
    <col min="5641" max="5641" width="0.25" style="212" customWidth="1"/>
    <col min="5642" max="5642" width="13.75" style="212" customWidth="1"/>
    <col min="5643" max="5643" width="9" style="212"/>
    <col min="5644" max="5644" width="14.75" style="212" bestFit="1" customWidth="1"/>
    <col min="5645" max="5888" width="9" style="212"/>
    <col min="5889" max="5889" width="45.25" style="212" customWidth="1"/>
    <col min="5890" max="5890" width="5.75" style="212" customWidth="1"/>
    <col min="5891" max="5891" width="0.25" style="212" customWidth="1"/>
    <col min="5892" max="5892" width="13.75" style="212" customWidth="1"/>
    <col min="5893" max="5893" width="0.25" style="212" customWidth="1"/>
    <col min="5894" max="5894" width="13.75" style="212" customWidth="1"/>
    <col min="5895" max="5895" width="0.25" style="212" customWidth="1"/>
    <col min="5896" max="5896" width="13.75" style="212" customWidth="1"/>
    <col min="5897" max="5897" width="0.25" style="212" customWidth="1"/>
    <col min="5898" max="5898" width="13.75" style="212" customWidth="1"/>
    <col min="5899" max="5899" width="9" style="212"/>
    <col min="5900" max="5900" width="14.75" style="212" bestFit="1" customWidth="1"/>
    <col min="5901" max="6144" width="9" style="212"/>
    <col min="6145" max="6145" width="45.25" style="212" customWidth="1"/>
    <col min="6146" max="6146" width="5.75" style="212" customWidth="1"/>
    <col min="6147" max="6147" width="0.25" style="212" customWidth="1"/>
    <col min="6148" max="6148" width="13.75" style="212" customWidth="1"/>
    <col min="6149" max="6149" width="0.25" style="212" customWidth="1"/>
    <col min="6150" max="6150" width="13.75" style="212" customWidth="1"/>
    <col min="6151" max="6151" width="0.25" style="212" customWidth="1"/>
    <col min="6152" max="6152" width="13.75" style="212" customWidth="1"/>
    <col min="6153" max="6153" width="0.25" style="212" customWidth="1"/>
    <col min="6154" max="6154" width="13.75" style="212" customWidth="1"/>
    <col min="6155" max="6155" width="9" style="212"/>
    <col min="6156" max="6156" width="14.75" style="212" bestFit="1" customWidth="1"/>
    <col min="6157" max="6400" width="9" style="212"/>
    <col min="6401" max="6401" width="45.25" style="212" customWidth="1"/>
    <col min="6402" max="6402" width="5.75" style="212" customWidth="1"/>
    <col min="6403" max="6403" width="0.25" style="212" customWidth="1"/>
    <col min="6404" max="6404" width="13.75" style="212" customWidth="1"/>
    <col min="6405" max="6405" width="0.25" style="212" customWidth="1"/>
    <col min="6406" max="6406" width="13.75" style="212" customWidth="1"/>
    <col min="6407" max="6407" width="0.25" style="212" customWidth="1"/>
    <col min="6408" max="6408" width="13.75" style="212" customWidth="1"/>
    <col min="6409" max="6409" width="0.25" style="212" customWidth="1"/>
    <col min="6410" max="6410" width="13.75" style="212" customWidth="1"/>
    <col min="6411" max="6411" width="9" style="212"/>
    <col min="6412" max="6412" width="14.75" style="212" bestFit="1" customWidth="1"/>
    <col min="6413" max="6656" width="9" style="212"/>
    <col min="6657" max="6657" width="45.25" style="212" customWidth="1"/>
    <col min="6658" max="6658" width="5.75" style="212" customWidth="1"/>
    <col min="6659" max="6659" width="0.25" style="212" customWidth="1"/>
    <col min="6660" max="6660" width="13.75" style="212" customWidth="1"/>
    <col min="6661" max="6661" width="0.25" style="212" customWidth="1"/>
    <col min="6662" max="6662" width="13.75" style="212" customWidth="1"/>
    <col min="6663" max="6663" width="0.25" style="212" customWidth="1"/>
    <col min="6664" max="6664" width="13.75" style="212" customWidth="1"/>
    <col min="6665" max="6665" width="0.25" style="212" customWidth="1"/>
    <col min="6666" max="6666" width="13.75" style="212" customWidth="1"/>
    <col min="6667" max="6667" width="9" style="212"/>
    <col min="6668" max="6668" width="14.75" style="212" bestFit="1" customWidth="1"/>
    <col min="6669" max="6912" width="9" style="212"/>
    <col min="6913" max="6913" width="45.25" style="212" customWidth="1"/>
    <col min="6914" max="6914" width="5.75" style="212" customWidth="1"/>
    <col min="6915" max="6915" width="0.25" style="212" customWidth="1"/>
    <col min="6916" max="6916" width="13.75" style="212" customWidth="1"/>
    <col min="6917" max="6917" width="0.25" style="212" customWidth="1"/>
    <col min="6918" max="6918" width="13.75" style="212" customWidth="1"/>
    <col min="6919" max="6919" width="0.25" style="212" customWidth="1"/>
    <col min="6920" max="6920" width="13.75" style="212" customWidth="1"/>
    <col min="6921" max="6921" width="0.25" style="212" customWidth="1"/>
    <col min="6922" max="6922" width="13.75" style="212" customWidth="1"/>
    <col min="6923" max="6923" width="9" style="212"/>
    <col min="6924" max="6924" width="14.75" style="212" bestFit="1" customWidth="1"/>
    <col min="6925" max="7168" width="9" style="212"/>
    <col min="7169" max="7169" width="45.25" style="212" customWidth="1"/>
    <col min="7170" max="7170" width="5.75" style="212" customWidth="1"/>
    <col min="7171" max="7171" width="0.25" style="212" customWidth="1"/>
    <col min="7172" max="7172" width="13.75" style="212" customWidth="1"/>
    <col min="7173" max="7173" width="0.25" style="212" customWidth="1"/>
    <col min="7174" max="7174" width="13.75" style="212" customWidth="1"/>
    <col min="7175" max="7175" width="0.25" style="212" customWidth="1"/>
    <col min="7176" max="7176" width="13.75" style="212" customWidth="1"/>
    <col min="7177" max="7177" width="0.25" style="212" customWidth="1"/>
    <col min="7178" max="7178" width="13.75" style="212" customWidth="1"/>
    <col min="7179" max="7179" width="9" style="212"/>
    <col min="7180" max="7180" width="14.75" style="212" bestFit="1" customWidth="1"/>
    <col min="7181" max="7424" width="9" style="212"/>
    <col min="7425" max="7425" width="45.25" style="212" customWidth="1"/>
    <col min="7426" max="7426" width="5.75" style="212" customWidth="1"/>
    <col min="7427" max="7427" width="0.25" style="212" customWidth="1"/>
    <col min="7428" max="7428" width="13.75" style="212" customWidth="1"/>
    <col min="7429" max="7429" width="0.25" style="212" customWidth="1"/>
    <col min="7430" max="7430" width="13.75" style="212" customWidth="1"/>
    <col min="7431" max="7431" width="0.25" style="212" customWidth="1"/>
    <col min="7432" max="7432" width="13.75" style="212" customWidth="1"/>
    <col min="7433" max="7433" width="0.25" style="212" customWidth="1"/>
    <col min="7434" max="7434" width="13.75" style="212" customWidth="1"/>
    <col min="7435" max="7435" width="9" style="212"/>
    <col min="7436" max="7436" width="14.75" style="212" bestFit="1" customWidth="1"/>
    <col min="7437" max="7680" width="9" style="212"/>
    <col min="7681" max="7681" width="45.25" style="212" customWidth="1"/>
    <col min="7682" max="7682" width="5.75" style="212" customWidth="1"/>
    <col min="7683" max="7683" width="0.25" style="212" customWidth="1"/>
    <col min="7684" max="7684" width="13.75" style="212" customWidth="1"/>
    <col min="7685" max="7685" width="0.25" style="212" customWidth="1"/>
    <col min="7686" max="7686" width="13.75" style="212" customWidth="1"/>
    <col min="7687" max="7687" width="0.25" style="212" customWidth="1"/>
    <col min="7688" max="7688" width="13.75" style="212" customWidth="1"/>
    <col min="7689" max="7689" width="0.25" style="212" customWidth="1"/>
    <col min="7690" max="7690" width="13.75" style="212" customWidth="1"/>
    <col min="7691" max="7691" width="9" style="212"/>
    <col min="7692" max="7692" width="14.75" style="212" bestFit="1" customWidth="1"/>
    <col min="7693" max="7936" width="9" style="212"/>
    <col min="7937" max="7937" width="45.25" style="212" customWidth="1"/>
    <col min="7938" max="7938" width="5.75" style="212" customWidth="1"/>
    <col min="7939" max="7939" width="0.25" style="212" customWidth="1"/>
    <col min="7940" max="7940" width="13.75" style="212" customWidth="1"/>
    <col min="7941" max="7941" width="0.25" style="212" customWidth="1"/>
    <col min="7942" max="7942" width="13.75" style="212" customWidth="1"/>
    <col min="7943" max="7943" width="0.25" style="212" customWidth="1"/>
    <col min="7944" max="7944" width="13.75" style="212" customWidth="1"/>
    <col min="7945" max="7945" width="0.25" style="212" customWidth="1"/>
    <col min="7946" max="7946" width="13.75" style="212" customWidth="1"/>
    <col min="7947" max="7947" width="9" style="212"/>
    <col min="7948" max="7948" width="14.75" style="212" bestFit="1" customWidth="1"/>
    <col min="7949" max="8192" width="9" style="212"/>
    <col min="8193" max="8193" width="45.25" style="212" customWidth="1"/>
    <col min="8194" max="8194" width="5.75" style="212" customWidth="1"/>
    <col min="8195" max="8195" width="0.25" style="212" customWidth="1"/>
    <col min="8196" max="8196" width="13.75" style="212" customWidth="1"/>
    <col min="8197" max="8197" width="0.25" style="212" customWidth="1"/>
    <col min="8198" max="8198" width="13.75" style="212" customWidth="1"/>
    <col min="8199" max="8199" width="0.25" style="212" customWidth="1"/>
    <col min="8200" max="8200" width="13.75" style="212" customWidth="1"/>
    <col min="8201" max="8201" width="0.25" style="212" customWidth="1"/>
    <col min="8202" max="8202" width="13.75" style="212" customWidth="1"/>
    <col min="8203" max="8203" width="9" style="212"/>
    <col min="8204" max="8204" width="14.75" style="212" bestFit="1" customWidth="1"/>
    <col min="8205" max="8448" width="9" style="212"/>
    <col min="8449" max="8449" width="45.25" style="212" customWidth="1"/>
    <col min="8450" max="8450" width="5.75" style="212" customWidth="1"/>
    <col min="8451" max="8451" width="0.25" style="212" customWidth="1"/>
    <col min="8452" max="8452" width="13.75" style="212" customWidth="1"/>
    <col min="8453" max="8453" width="0.25" style="212" customWidth="1"/>
    <col min="8454" max="8454" width="13.75" style="212" customWidth="1"/>
    <col min="8455" max="8455" width="0.25" style="212" customWidth="1"/>
    <col min="8456" max="8456" width="13.75" style="212" customWidth="1"/>
    <col min="8457" max="8457" width="0.25" style="212" customWidth="1"/>
    <col min="8458" max="8458" width="13.75" style="212" customWidth="1"/>
    <col min="8459" max="8459" width="9" style="212"/>
    <col min="8460" max="8460" width="14.75" style="212" bestFit="1" customWidth="1"/>
    <col min="8461" max="8704" width="9" style="212"/>
    <col min="8705" max="8705" width="45.25" style="212" customWidth="1"/>
    <col min="8706" max="8706" width="5.75" style="212" customWidth="1"/>
    <col min="8707" max="8707" width="0.25" style="212" customWidth="1"/>
    <col min="8708" max="8708" width="13.75" style="212" customWidth="1"/>
    <col min="8709" max="8709" width="0.25" style="212" customWidth="1"/>
    <col min="8710" max="8710" width="13.75" style="212" customWidth="1"/>
    <col min="8711" max="8711" width="0.25" style="212" customWidth="1"/>
    <col min="8712" max="8712" width="13.75" style="212" customWidth="1"/>
    <col min="8713" max="8713" width="0.25" style="212" customWidth="1"/>
    <col min="8714" max="8714" width="13.75" style="212" customWidth="1"/>
    <col min="8715" max="8715" width="9" style="212"/>
    <col min="8716" max="8716" width="14.75" style="212" bestFit="1" customWidth="1"/>
    <col min="8717" max="8960" width="9" style="212"/>
    <col min="8961" max="8961" width="45.25" style="212" customWidth="1"/>
    <col min="8962" max="8962" width="5.75" style="212" customWidth="1"/>
    <col min="8963" max="8963" width="0.25" style="212" customWidth="1"/>
    <col min="8964" max="8964" width="13.75" style="212" customWidth="1"/>
    <col min="8965" max="8965" width="0.25" style="212" customWidth="1"/>
    <col min="8966" max="8966" width="13.75" style="212" customWidth="1"/>
    <col min="8967" max="8967" width="0.25" style="212" customWidth="1"/>
    <col min="8968" max="8968" width="13.75" style="212" customWidth="1"/>
    <col min="8969" max="8969" width="0.25" style="212" customWidth="1"/>
    <col min="8970" max="8970" width="13.75" style="212" customWidth="1"/>
    <col min="8971" max="8971" width="9" style="212"/>
    <col min="8972" max="8972" width="14.75" style="212" bestFit="1" customWidth="1"/>
    <col min="8973" max="9216" width="9" style="212"/>
    <col min="9217" max="9217" width="45.25" style="212" customWidth="1"/>
    <col min="9218" max="9218" width="5.75" style="212" customWidth="1"/>
    <col min="9219" max="9219" width="0.25" style="212" customWidth="1"/>
    <col min="9220" max="9220" width="13.75" style="212" customWidth="1"/>
    <col min="9221" max="9221" width="0.25" style="212" customWidth="1"/>
    <col min="9222" max="9222" width="13.75" style="212" customWidth="1"/>
    <col min="9223" max="9223" width="0.25" style="212" customWidth="1"/>
    <col min="9224" max="9224" width="13.75" style="212" customWidth="1"/>
    <col min="9225" max="9225" width="0.25" style="212" customWidth="1"/>
    <col min="9226" max="9226" width="13.75" style="212" customWidth="1"/>
    <col min="9227" max="9227" width="9" style="212"/>
    <col min="9228" max="9228" width="14.75" style="212" bestFit="1" customWidth="1"/>
    <col min="9229" max="9472" width="9" style="212"/>
    <col min="9473" max="9473" width="45.25" style="212" customWidth="1"/>
    <col min="9474" max="9474" width="5.75" style="212" customWidth="1"/>
    <col min="9475" max="9475" width="0.25" style="212" customWidth="1"/>
    <col min="9476" max="9476" width="13.75" style="212" customWidth="1"/>
    <col min="9477" max="9477" width="0.25" style="212" customWidth="1"/>
    <col min="9478" max="9478" width="13.75" style="212" customWidth="1"/>
    <col min="9479" max="9479" width="0.25" style="212" customWidth="1"/>
    <col min="9480" max="9480" width="13.75" style="212" customWidth="1"/>
    <col min="9481" max="9481" width="0.25" style="212" customWidth="1"/>
    <col min="9482" max="9482" width="13.75" style="212" customWidth="1"/>
    <col min="9483" max="9483" width="9" style="212"/>
    <col min="9484" max="9484" width="14.75" style="212" bestFit="1" customWidth="1"/>
    <col min="9485" max="9728" width="9" style="212"/>
    <col min="9729" max="9729" width="45.25" style="212" customWidth="1"/>
    <col min="9730" max="9730" width="5.75" style="212" customWidth="1"/>
    <col min="9731" max="9731" width="0.25" style="212" customWidth="1"/>
    <col min="9732" max="9732" width="13.75" style="212" customWidth="1"/>
    <col min="9733" max="9733" width="0.25" style="212" customWidth="1"/>
    <col min="9734" max="9734" width="13.75" style="212" customWidth="1"/>
    <col min="9735" max="9735" width="0.25" style="212" customWidth="1"/>
    <col min="9736" max="9736" width="13.75" style="212" customWidth="1"/>
    <col min="9737" max="9737" width="0.25" style="212" customWidth="1"/>
    <col min="9738" max="9738" width="13.75" style="212" customWidth="1"/>
    <col min="9739" max="9739" width="9" style="212"/>
    <col min="9740" max="9740" width="14.75" style="212" bestFit="1" customWidth="1"/>
    <col min="9741" max="9984" width="9" style="212"/>
    <col min="9985" max="9985" width="45.25" style="212" customWidth="1"/>
    <col min="9986" max="9986" width="5.75" style="212" customWidth="1"/>
    <col min="9987" max="9987" width="0.25" style="212" customWidth="1"/>
    <col min="9988" max="9988" width="13.75" style="212" customWidth="1"/>
    <col min="9989" max="9989" width="0.25" style="212" customWidth="1"/>
    <col min="9990" max="9990" width="13.75" style="212" customWidth="1"/>
    <col min="9991" max="9991" width="0.25" style="212" customWidth="1"/>
    <col min="9992" max="9992" width="13.75" style="212" customWidth="1"/>
    <col min="9993" max="9993" width="0.25" style="212" customWidth="1"/>
    <col min="9994" max="9994" width="13.75" style="212" customWidth="1"/>
    <col min="9995" max="9995" width="9" style="212"/>
    <col min="9996" max="9996" width="14.75" style="212" bestFit="1" customWidth="1"/>
    <col min="9997" max="10240" width="9" style="212"/>
    <col min="10241" max="10241" width="45.25" style="212" customWidth="1"/>
    <col min="10242" max="10242" width="5.75" style="212" customWidth="1"/>
    <col min="10243" max="10243" width="0.25" style="212" customWidth="1"/>
    <col min="10244" max="10244" width="13.75" style="212" customWidth="1"/>
    <col min="10245" max="10245" width="0.25" style="212" customWidth="1"/>
    <col min="10246" max="10246" width="13.75" style="212" customWidth="1"/>
    <col min="10247" max="10247" width="0.25" style="212" customWidth="1"/>
    <col min="10248" max="10248" width="13.75" style="212" customWidth="1"/>
    <col min="10249" max="10249" width="0.25" style="212" customWidth="1"/>
    <col min="10250" max="10250" width="13.75" style="212" customWidth="1"/>
    <col min="10251" max="10251" width="9" style="212"/>
    <col min="10252" max="10252" width="14.75" style="212" bestFit="1" customWidth="1"/>
    <col min="10253" max="10496" width="9" style="212"/>
    <col min="10497" max="10497" width="45.25" style="212" customWidth="1"/>
    <col min="10498" max="10498" width="5.75" style="212" customWidth="1"/>
    <col min="10499" max="10499" width="0.25" style="212" customWidth="1"/>
    <col min="10500" max="10500" width="13.75" style="212" customWidth="1"/>
    <col min="10501" max="10501" width="0.25" style="212" customWidth="1"/>
    <col min="10502" max="10502" width="13.75" style="212" customWidth="1"/>
    <col min="10503" max="10503" width="0.25" style="212" customWidth="1"/>
    <col min="10504" max="10504" width="13.75" style="212" customWidth="1"/>
    <col min="10505" max="10505" width="0.25" style="212" customWidth="1"/>
    <col min="10506" max="10506" width="13.75" style="212" customWidth="1"/>
    <col min="10507" max="10507" width="9" style="212"/>
    <col min="10508" max="10508" width="14.75" style="212" bestFit="1" customWidth="1"/>
    <col min="10509" max="10752" width="9" style="212"/>
    <col min="10753" max="10753" width="45.25" style="212" customWidth="1"/>
    <col min="10754" max="10754" width="5.75" style="212" customWidth="1"/>
    <col min="10755" max="10755" width="0.25" style="212" customWidth="1"/>
    <col min="10756" max="10756" width="13.75" style="212" customWidth="1"/>
    <col min="10757" max="10757" width="0.25" style="212" customWidth="1"/>
    <col min="10758" max="10758" width="13.75" style="212" customWidth="1"/>
    <col min="10759" max="10759" width="0.25" style="212" customWidth="1"/>
    <col min="10760" max="10760" width="13.75" style="212" customWidth="1"/>
    <col min="10761" max="10761" width="0.25" style="212" customWidth="1"/>
    <col min="10762" max="10762" width="13.75" style="212" customWidth="1"/>
    <col min="10763" max="10763" width="9" style="212"/>
    <col min="10764" max="10764" width="14.75" style="212" bestFit="1" customWidth="1"/>
    <col min="10765" max="11008" width="9" style="212"/>
    <col min="11009" max="11009" width="45.25" style="212" customWidth="1"/>
    <col min="11010" max="11010" width="5.75" style="212" customWidth="1"/>
    <col min="11011" max="11011" width="0.25" style="212" customWidth="1"/>
    <col min="11012" max="11012" width="13.75" style="212" customWidth="1"/>
    <col min="11013" max="11013" width="0.25" style="212" customWidth="1"/>
    <col min="11014" max="11014" width="13.75" style="212" customWidth="1"/>
    <col min="11015" max="11015" width="0.25" style="212" customWidth="1"/>
    <col min="11016" max="11016" width="13.75" style="212" customWidth="1"/>
    <col min="11017" max="11017" width="0.25" style="212" customWidth="1"/>
    <col min="11018" max="11018" width="13.75" style="212" customWidth="1"/>
    <col min="11019" max="11019" width="9" style="212"/>
    <col min="11020" max="11020" width="14.75" style="212" bestFit="1" customWidth="1"/>
    <col min="11021" max="11264" width="9" style="212"/>
    <col min="11265" max="11265" width="45.25" style="212" customWidth="1"/>
    <col min="11266" max="11266" width="5.75" style="212" customWidth="1"/>
    <col min="11267" max="11267" width="0.25" style="212" customWidth="1"/>
    <col min="11268" max="11268" width="13.75" style="212" customWidth="1"/>
    <col min="11269" max="11269" width="0.25" style="212" customWidth="1"/>
    <col min="11270" max="11270" width="13.75" style="212" customWidth="1"/>
    <col min="11271" max="11271" width="0.25" style="212" customWidth="1"/>
    <col min="11272" max="11272" width="13.75" style="212" customWidth="1"/>
    <col min="11273" max="11273" width="0.25" style="212" customWidth="1"/>
    <col min="11274" max="11274" width="13.75" style="212" customWidth="1"/>
    <col min="11275" max="11275" width="9" style="212"/>
    <col min="11276" max="11276" width="14.75" style="212" bestFit="1" customWidth="1"/>
    <col min="11277" max="11520" width="9" style="212"/>
    <col min="11521" max="11521" width="45.25" style="212" customWidth="1"/>
    <col min="11522" max="11522" width="5.75" style="212" customWidth="1"/>
    <col min="11523" max="11523" width="0.25" style="212" customWidth="1"/>
    <col min="11524" max="11524" width="13.75" style="212" customWidth="1"/>
    <col min="11525" max="11525" width="0.25" style="212" customWidth="1"/>
    <col min="11526" max="11526" width="13.75" style="212" customWidth="1"/>
    <col min="11527" max="11527" width="0.25" style="212" customWidth="1"/>
    <col min="11528" max="11528" width="13.75" style="212" customWidth="1"/>
    <col min="11529" max="11529" width="0.25" style="212" customWidth="1"/>
    <col min="11530" max="11530" width="13.75" style="212" customWidth="1"/>
    <col min="11531" max="11531" width="9" style="212"/>
    <col min="11532" max="11532" width="14.75" style="212" bestFit="1" customWidth="1"/>
    <col min="11533" max="11776" width="9" style="212"/>
    <col min="11777" max="11777" width="45.25" style="212" customWidth="1"/>
    <col min="11778" max="11778" width="5.75" style="212" customWidth="1"/>
    <col min="11779" max="11779" width="0.25" style="212" customWidth="1"/>
    <col min="11780" max="11780" width="13.75" style="212" customWidth="1"/>
    <col min="11781" max="11781" width="0.25" style="212" customWidth="1"/>
    <col min="11782" max="11782" width="13.75" style="212" customWidth="1"/>
    <col min="11783" max="11783" width="0.25" style="212" customWidth="1"/>
    <col min="11784" max="11784" width="13.75" style="212" customWidth="1"/>
    <col min="11785" max="11785" width="0.25" style="212" customWidth="1"/>
    <col min="11786" max="11786" width="13.75" style="212" customWidth="1"/>
    <col min="11787" max="11787" width="9" style="212"/>
    <col min="11788" max="11788" width="14.75" style="212" bestFit="1" customWidth="1"/>
    <col min="11789" max="12032" width="9" style="212"/>
    <col min="12033" max="12033" width="45.25" style="212" customWidth="1"/>
    <col min="12034" max="12034" width="5.75" style="212" customWidth="1"/>
    <col min="12035" max="12035" width="0.25" style="212" customWidth="1"/>
    <col min="12036" max="12036" width="13.75" style="212" customWidth="1"/>
    <col min="12037" max="12037" width="0.25" style="212" customWidth="1"/>
    <col min="12038" max="12038" width="13.75" style="212" customWidth="1"/>
    <col min="12039" max="12039" width="0.25" style="212" customWidth="1"/>
    <col min="12040" max="12040" width="13.75" style="212" customWidth="1"/>
    <col min="12041" max="12041" width="0.25" style="212" customWidth="1"/>
    <col min="12042" max="12042" width="13.75" style="212" customWidth="1"/>
    <col min="12043" max="12043" width="9" style="212"/>
    <col min="12044" max="12044" width="14.75" style="212" bestFit="1" customWidth="1"/>
    <col min="12045" max="12288" width="9" style="212"/>
    <col min="12289" max="12289" width="45.25" style="212" customWidth="1"/>
    <col min="12290" max="12290" width="5.75" style="212" customWidth="1"/>
    <col min="12291" max="12291" width="0.25" style="212" customWidth="1"/>
    <col min="12292" max="12292" width="13.75" style="212" customWidth="1"/>
    <col min="12293" max="12293" width="0.25" style="212" customWidth="1"/>
    <col min="12294" max="12294" width="13.75" style="212" customWidth="1"/>
    <col min="12295" max="12295" width="0.25" style="212" customWidth="1"/>
    <col min="12296" max="12296" width="13.75" style="212" customWidth="1"/>
    <col min="12297" max="12297" width="0.25" style="212" customWidth="1"/>
    <col min="12298" max="12298" width="13.75" style="212" customWidth="1"/>
    <col min="12299" max="12299" width="9" style="212"/>
    <col min="12300" max="12300" width="14.75" style="212" bestFit="1" customWidth="1"/>
    <col min="12301" max="12544" width="9" style="212"/>
    <col min="12545" max="12545" width="45.25" style="212" customWidth="1"/>
    <col min="12546" max="12546" width="5.75" style="212" customWidth="1"/>
    <col min="12547" max="12547" width="0.25" style="212" customWidth="1"/>
    <col min="12548" max="12548" width="13.75" style="212" customWidth="1"/>
    <col min="12549" max="12549" width="0.25" style="212" customWidth="1"/>
    <col min="12550" max="12550" width="13.75" style="212" customWidth="1"/>
    <col min="12551" max="12551" width="0.25" style="212" customWidth="1"/>
    <col min="12552" max="12552" width="13.75" style="212" customWidth="1"/>
    <col min="12553" max="12553" width="0.25" style="212" customWidth="1"/>
    <col min="12554" max="12554" width="13.75" style="212" customWidth="1"/>
    <col min="12555" max="12555" width="9" style="212"/>
    <col min="12556" max="12556" width="14.75" style="212" bestFit="1" customWidth="1"/>
    <col min="12557" max="12800" width="9" style="212"/>
    <col min="12801" max="12801" width="45.25" style="212" customWidth="1"/>
    <col min="12802" max="12802" width="5.75" style="212" customWidth="1"/>
    <col min="12803" max="12803" width="0.25" style="212" customWidth="1"/>
    <col min="12804" max="12804" width="13.75" style="212" customWidth="1"/>
    <col min="12805" max="12805" width="0.25" style="212" customWidth="1"/>
    <col min="12806" max="12806" width="13.75" style="212" customWidth="1"/>
    <col min="12807" max="12807" width="0.25" style="212" customWidth="1"/>
    <col min="12808" max="12808" width="13.75" style="212" customWidth="1"/>
    <col min="12809" max="12809" width="0.25" style="212" customWidth="1"/>
    <col min="12810" max="12810" width="13.75" style="212" customWidth="1"/>
    <col min="12811" max="12811" width="9" style="212"/>
    <col min="12812" max="12812" width="14.75" style="212" bestFit="1" customWidth="1"/>
    <col min="12813" max="13056" width="9" style="212"/>
    <col min="13057" max="13057" width="45.25" style="212" customWidth="1"/>
    <col min="13058" max="13058" width="5.75" style="212" customWidth="1"/>
    <col min="13059" max="13059" width="0.25" style="212" customWidth="1"/>
    <col min="13060" max="13060" width="13.75" style="212" customWidth="1"/>
    <col min="13061" max="13061" width="0.25" style="212" customWidth="1"/>
    <col min="13062" max="13062" width="13.75" style="212" customWidth="1"/>
    <col min="13063" max="13063" width="0.25" style="212" customWidth="1"/>
    <col min="13064" max="13064" width="13.75" style="212" customWidth="1"/>
    <col min="13065" max="13065" width="0.25" style="212" customWidth="1"/>
    <col min="13066" max="13066" width="13.75" style="212" customWidth="1"/>
    <col min="13067" max="13067" width="9" style="212"/>
    <col min="13068" max="13068" width="14.75" style="212" bestFit="1" customWidth="1"/>
    <col min="13069" max="13312" width="9" style="212"/>
    <col min="13313" max="13313" width="45.25" style="212" customWidth="1"/>
    <col min="13314" max="13314" width="5.75" style="212" customWidth="1"/>
    <col min="13315" max="13315" width="0.25" style="212" customWidth="1"/>
    <col min="13316" max="13316" width="13.75" style="212" customWidth="1"/>
    <col min="13317" max="13317" width="0.25" style="212" customWidth="1"/>
    <col min="13318" max="13318" width="13.75" style="212" customWidth="1"/>
    <col min="13319" max="13319" width="0.25" style="212" customWidth="1"/>
    <col min="13320" max="13320" width="13.75" style="212" customWidth="1"/>
    <col min="13321" max="13321" width="0.25" style="212" customWidth="1"/>
    <col min="13322" max="13322" width="13.75" style="212" customWidth="1"/>
    <col min="13323" max="13323" width="9" style="212"/>
    <col min="13324" max="13324" width="14.75" style="212" bestFit="1" customWidth="1"/>
    <col min="13325" max="13568" width="9" style="212"/>
    <col min="13569" max="13569" width="45.25" style="212" customWidth="1"/>
    <col min="13570" max="13570" width="5.75" style="212" customWidth="1"/>
    <col min="13571" max="13571" width="0.25" style="212" customWidth="1"/>
    <col min="13572" max="13572" width="13.75" style="212" customWidth="1"/>
    <col min="13573" max="13573" width="0.25" style="212" customWidth="1"/>
    <col min="13574" max="13574" width="13.75" style="212" customWidth="1"/>
    <col min="13575" max="13575" width="0.25" style="212" customWidth="1"/>
    <col min="13576" max="13576" width="13.75" style="212" customWidth="1"/>
    <col min="13577" max="13577" width="0.25" style="212" customWidth="1"/>
    <col min="13578" max="13578" width="13.75" style="212" customWidth="1"/>
    <col min="13579" max="13579" width="9" style="212"/>
    <col min="13580" max="13580" width="14.75" style="212" bestFit="1" customWidth="1"/>
    <col min="13581" max="13824" width="9" style="212"/>
    <col min="13825" max="13825" width="45.25" style="212" customWidth="1"/>
    <col min="13826" max="13826" width="5.75" style="212" customWidth="1"/>
    <col min="13827" max="13827" width="0.25" style="212" customWidth="1"/>
    <col min="13828" max="13828" width="13.75" style="212" customWidth="1"/>
    <col min="13829" max="13829" width="0.25" style="212" customWidth="1"/>
    <col min="13830" max="13830" width="13.75" style="212" customWidth="1"/>
    <col min="13831" max="13831" width="0.25" style="212" customWidth="1"/>
    <col min="13832" max="13832" width="13.75" style="212" customWidth="1"/>
    <col min="13833" max="13833" width="0.25" style="212" customWidth="1"/>
    <col min="13834" max="13834" width="13.75" style="212" customWidth="1"/>
    <col min="13835" max="13835" width="9" style="212"/>
    <col min="13836" max="13836" width="14.75" style="212" bestFit="1" customWidth="1"/>
    <col min="13837" max="14080" width="9" style="212"/>
    <col min="14081" max="14081" width="45.25" style="212" customWidth="1"/>
    <col min="14082" max="14082" width="5.75" style="212" customWidth="1"/>
    <col min="14083" max="14083" width="0.25" style="212" customWidth="1"/>
    <col min="14084" max="14084" width="13.75" style="212" customWidth="1"/>
    <col min="14085" max="14085" width="0.25" style="212" customWidth="1"/>
    <col min="14086" max="14086" width="13.75" style="212" customWidth="1"/>
    <col min="14087" max="14087" width="0.25" style="212" customWidth="1"/>
    <col min="14088" max="14088" width="13.75" style="212" customWidth="1"/>
    <col min="14089" max="14089" width="0.25" style="212" customWidth="1"/>
    <col min="14090" max="14090" width="13.75" style="212" customWidth="1"/>
    <col min="14091" max="14091" width="9" style="212"/>
    <col min="14092" max="14092" width="14.75" style="212" bestFit="1" customWidth="1"/>
    <col min="14093" max="14336" width="9" style="212"/>
    <col min="14337" max="14337" width="45.25" style="212" customWidth="1"/>
    <col min="14338" max="14338" width="5.75" style="212" customWidth="1"/>
    <col min="14339" max="14339" width="0.25" style="212" customWidth="1"/>
    <col min="14340" max="14340" width="13.75" style="212" customWidth="1"/>
    <col min="14341" max="14341" width="0.25" style="212" customWidth="1"/>
    <col min="14342" max="14342" width="13.75" style="212" customWidth="1"/>
    <col min="14343" max="14343" width="0.25" style="212" customWidth="1"/>
    <col min="14344" max="14344" width="13.75" style="212" customWidth="1"/>
    <col min="14345" max="14345" width="0.25" style="212" customWidth="1"/>
    <col min="14346" max="14346" width="13.75" style="212" customWidth="1"/>
    <col min="14347" max="14347" width="9" style="212"/>
    <col min="14348" max="14348" width="14.75" style="212" bestFit="1" customWidth="1"/>
    <col min="14349" max="14592" width="9" style="212"/>
    <col min="14593" max="14593" width="45.25" style="212" customWidth="1"/>
    <col min="14594" max="14594" width="5.75" style="212" customWidth="1"/>
    <col min="14595" max="14595" width="0.25" style="212" customWidth="1"/>
    <col min="14596" max="14596" width="13.75" style="212" customWidth="1"/>
    <col min="14597" max="14597" width="0.25" style="212" customWidth="1"/>
    <col min="14598" max="14598" width="13.75" style="212" customWidth="1"/>
    <col min="14599" max="14599" width="0.25" style="212" customWidth="1"/>
    <col min="14600" max="14600" width="13.75" style="212" customWidth="1"/>
    <col min="14601" max="14601" width="0.25" style="212" customWidth="1"/>
    <col min="14602" max="14602" width="13.75" style="212" customWidth="1"/>
    <col min="14603" max="14603" width="9" style="212"/>
    <col min="14604" max="14604" width="14.75" style="212" bestFit="1" customWidth="1"/>
    <col min="14605" max="14848" width="9" style="212"/>
    <col min="14849" max="14849" width="45.25" style="212" customWidth="1"/>
    <col min="14850" max="14850" width="5.75" style="212" customWidth="1"/>
    <col min="14851" max="14851" width="0.25" style="212" customWidth="1"/>
    <col min="14852" max="14852" width="13.75" style="212" customWidth="1"/>
    <col min="14853" max="14853" width="0.25" style="212" customWidth="1"/>
    <col min="14854" max="14854" width="13.75" style="212" customWidth="1"/>
    <col min="14855" max="14855" width="0.25" style="212" customWidth="1"/>
    <col min="14856" max="14856" width="13.75" style="212" customWidth="1"/>
    <col min="14857" max="14857" width="0.25" style="212" customWidth="1"/>
    <col min="14858" max="14858" width="13.75" style="212" customWidth="1"/>
    <col min="14859" max="14859" width="9" style="212"/>
    <col min="14860" max="14860" width="14.75" style="212" bestFit="1" customWidth="1"/>
    <col min="14861" max="15104" width="9" style="212"/>
    <col min="15105" max="15105" width="45.25" style="212" customWidth="1"/>
    <col min="15106" max="15106" width="5.75" style="212" customWidth="1"/>
    <col min="15107" max="15107" width="0.25" style="212" customWidth="1"/>
    <col min="15108" max="15108" width="13.75" style="212" customWidth="1"/>
    <col min="15109" max="15109" width="0.25" style="212" customWidth="1"/>
    <col min="15110" max="15110" width="13.75" style="212" customWidth="1"/>
    <col min="15111" max="15111" width="0.25" style="212" customWidth="1"/>
    <col min="15112" max="15112" width="13.75" style="212" customWidth="1"/>
    <col min="15113" max="15113" width="0.25" style="212" customWidth="1"/>
    <col min="15114" max="15114" width="13.75" style="212" customWidth="1"/>
    <col min="15115" max="15115" width="9" style="212"/>
    <col min="15116" max="15116" width="14.75" style="212" bestFit="1" customWidth="1"/>
    <col min="15117" max="15360" width="9" style="212"/>
    <col min="15361" max="15361" width="45.25" style="212" customWidth="1"/>
    <col min="15362" max="15362" width="5.75" style="212" customWidth="1"/>
    <col min="15363" max="15363" width="0.25" style="212" customWidth="1"/>
    <col min="15364" max="15364" width="13.75" style="212" customWidth="1"/>
    <col min="15365" max="15365" width="0.25" style="212" customWidth="1"/>
    <col min="15366" max="15366" width="13.75" style="212" customWidth="1"/>
    <col min="15367" max="15367" width="0.25" style="212" customWidth="1"/>
    <col min="15368" max="15368" width="13.75" style="212" customWidth="1"/>
    <col min="15369" max="15369" width="0.25" style="212" customWidth="1"/>
    <col min="15370" max="15370" width="13.75" style="212" customWidth="1"/>
    <col min="15371" max="15371" width="9" style="212"/>
    <col min="15372" max="15372" width="14.75" style="212" bestFit="1" customWidth="1"/>
    <col min="15373" max="15616" width="9" style="212"/>
    <col min="15617" max="15617" width="45.25" style="212" customWidth="1"/>
    <col min="15618" max="15618" width="5.75" style="212" customWidth="1"/>
    <col min="15619" max="15619" width="0.25" style="212" customWidth="1"/>
    <col min="15620" max="15620" width="13.75" style="212" customWidth="1"/>
    <col min="15621" max="15621" width="0.25" style="212" customWidth="1"/>
    <col min="15622" max="15622" width="13.75" style="212" customWidth="1"/>
    <col min="15623" max="15623" width="0.25" style="212" customWidth="1"/>
    <col min="15624" max="15624" width="13.75" style="212" customWidth="1"/>
    <col min="15625" max="15625" width="0.25" style="212" customWidth="1"/>
    <col min="15626" max="15626" width="13.75" style="212" customWidth="1"/>
    <col min="15627" max="15627" width="9" style="212"/>
    <col min="15628" max="15628" width="14.75" style="212" bestFit="1" customWidth="1"/>
    <col min="15629" max="16350" width="9" style="212"/>
    <col min="16351" max="16365" width="9" style="212" customWidth="1"/>
    <col min="16366" max="16384" width="9" style="212"/>
  </cols>
  <sheetData>
    <row r="1" spans="1:12" ht="16.5" customHeight="1" x14ac:dyDescent="0.2">
      <c r="A1" s="207" t="str">
        <f>'2-4'!A1</f>
        <v>Srinanaporn Marketing Public Company Limited</v>
      </c>
      <c r="B1" s="208"/>
      <c r="C1" s="208"/>
    </row>
    <row r="2" spans="1:12" ht="16.5" customHeight="1" x14ac:dyDescent="0.2">
      <c r="A2" s="207" t="s">
        <v>114</v>
      </c>
      <c r="B2" s="208"/>
      <c r="C2" s="208"/>
    </row>
    <row r="3" spans="1:12" ht="16.5" customHeight="1" x14ac:dyDescent="0.2">
      <c r="A3" s="198" t="s">
        <v>212</v>
      </c>
      <c r="B3" s="214"/>
      <c r="C3" s="214"/>
      <c r="D3" s="215"/>
      <c r="E3" s="216"/>
      <c r="F3" s="216"/>
      <c r="G3" s="216"/>
      <c r="H3" s="217"/>
      <c r="I3" s="216"/>
      <c r="J3" s="217"/>
      <c r="K3" s="216"/>
      <c r="L3" s="217"/>
    </row>
    <row r="4" spans="1:12" ht="16.5" customHeight="1" x14ac:dyDescent="0.2">
      <c r="A4" s="218"/>
      <c r="B4" s="219"/>
      <c r="C4" s="219"/>
      <c r="D4" s="220"/>
      <c r="E4" s="221"/>
      <c r="F4" s="221"/>
      <c r="G4" s="221"/>
      <c r="H4" s="222"/>
      <c r="I4" s="221"/>
      <c r="J4" s="222"/>
      <c r="K4" s="221"/>
      <c r="L4" s="222"/>
    </row>
    <row r="6" spans="1:12" ht="16.5" customHeight="1" x14ac:dyDescent="0.2">
      <c r="D6" s="224"/>
      <c r="F6" s="352" t="s">
        <v>89</v>
      </c>
      <c r="G6" s="352"/>
      <c r="H6" s="352"/>
      <c r="I6" s="225"/>
      <c r="J6" s="352" t="s">
        <v>90</v>
      </c>
      <c r="K6" s="352"/>
      <c r="L6" s="352"/>
    </row>
    <row r="7" spans="1:12" ht="16.5" customHeight="1" x14ac:dyDescent="0.2">
      <c r="D7" s="224"/>
      <c r="F7" s="350" t="s">
        <v>88</v>
      </c>
      <c r="G7" s="351"/>
      <c r="H7" s="351"/>
      <c r="I7" s="225"/>
      <c r="J7" s="351" t="s">
        <v>88</v>
      </c>
      <c r="K7" s="351"/>
      <c r="L7" s="351"/>
    </row>
    <row r="8" spans="1:12" ht="16.5" customHeight="1" x14ac:dyDescent="0.2">
      <c r="A8" s="226"/>
      <c r="B8" s="227"/>
      <c r="C8" s="227"/>
      <c r="D8" s="224"/>
      <c r="F8" s="228" t="s">
        <v>189</v>
      </c>
      <c r="G8" s="212"/>
      <c r="H8" s="229" t="s">
        <v>147</v>
      </c>
      <c r="I8" s="230"/>
      <c r="J8" s="228" t="s">
        <v>189</v>
      </c>
      <c r="K8" s="212"/>
      <c r="L8" s="229" t="s">
        <v>147</v>
      </c>
    </row>
    <row r="9" spans="1:12" ht="16.5" customHeight="1" x14ac:dyDescent="0.2">
      <c r="A9" s="226"/>
      <c r="B9" s="231"/>
      <c r="C9" s="231"/>
      <c r="D9" s="232" t="s">
        <v>78</v>
      </c>
      <c r="F9" s="233" t="s">
        <v>1</v>
      </c>
      <c r="G9" s="234"/>
      <c r="H9" s="233" t="s">
        <v>1</v>
      </c>
      <c r="I9" s="234"/>
      <c r="J9" s="233" t="s">
        <v>1</v>
      </c>
      <c r="K9" s="234"/>
      <c r="L9" s="233" t="s">
        <v>1</v>
      </c>
    </row>
    <row r="10" spans="1:12" ht="16.5" customHeight="1" x14ac:dyDescent="0.2">
      <c r="A10" s="226" t="s">
        <v>45</v>
      </c>
      <c r="B10" s="231"/>
      <c r="C10" s="231"/>
      <c r="D10" s="224"/>
      <c r="E10" s="235"/>
      <c r="F10" s="236"/>
      <c r="G10" s="234"/>
      <c r="H10" s="237"/>
      <c r="I10" s="234"/>
      <c r="J10" s="236"/>
      <c r="K10" s="234"/>
      <c r="L10" s="237"/>
    </row>
    <row r="11" spans="1:12" ht="16.5" customHeight="1" x14ac:dyDescent="0.2">
      <c r="A11" s="238" t="s">
        <v>182</v>
      </c>
      <c r="B11" s="239"/>
      <c r="C11" s="239"/>
      <c r="D11" s="224"/>
      <c r="E11" s="235"/>
      <c r="F11" s="240">
        <f>'PL 7-8 (6m)'!G34</f>
        <v>279287857</v>
      </c>
      <c r="G11" s="234"/>
      <c r="H11" s="318">
        <v>281966455</v>
      </c>
      <c r="I11" s="234"/>
      <c r="J11" s="240">
        <f>'PL 7-8 (6m)'!K34</f>
        <v>300589718</v>
      </c>
      <c r="K11" s="234"/>
      <c r="L11" s="318">
        <v>187550441</v>
      </c>
    </row>
    <row r="12" spans="1:12" ht="16.5" customHeight="1" x14ac:dyDescent="0.2">
      <c r="A12" s="242" t="s">
        <v>64</v>
      </c>
      <c r="B12" s="243"/>
      <c r="C12" s="243"/>
      <c r="D12" s="224"/>
      <c r="E12" s="244"/>
      <c r="F12" s="240"/>
      <c r="G12" s="234"/>
      <c r="H12" s="241"/>
      <c r="I12" s="234"/>
      <c r="J12" s="240"/>
      <c r="K12" s="234"/>
      <c r="L12" s="241"/>
    </row>
    <row r="13" spans="1:12" ht="16.5" customHeight="1" x14ac:dyDescent="0.2">
      <c r="B13" s="238" t="s">
        <v>95</v>
      </c>
      <c r="C13" s="239"/>
      <c r="E13" s="239"/>
      <c r="F13" s="240">
        <v>77080765</v>
      </c>
      <c r="G13" s="234"/>
      <c r="H13" s="318">
        <v>88876914</v>
      </c>
      <c r="I13" s="245"/>
      <c r="J13" s="240">
        <v>72481681</v>
      </c>
      <c r="K13" s="245"/>
      <c r="L13" s="318">
        <v>76564913</v>
      </c>
    </row>
    <row r="14" spans="1:12" ht="16.5" customHeight="1" x14ac:dyDescent="0.2">
      <c r="B14" s="238" t="s">
        <v>105</v>
      </c>
      <c r="C14" s="239"/>
      <c r="E14" s="239"/>
      <c r="F14" s="240">
        <v>1571041</v>
      </c>
      <c r="G14" s="234"/>
      <c r="H14" s="318">
        <v>1534163</v>
      </c>
      <c r="I14" s="245"/>
      <c r="J14" s="240">
        <v>1566475</v>
      </c>
      <c r="K14" s="245"/>
      <c r="L14" s="318">
        <v>1495102</v>
      </c>
    </row>
    <row r="15" spans="1:12" ht="16.5" customHeight="1" x14ac:dyDescent="0.2">
      <c r="B15" s="238" t="s">
        <v>106</v>
      </c>
      <c r="C15" s="239"/>
      <c r="E15" s="239"/>
      <c r="F15" s="240">
        <v>3780044</v>
      </c>
      <c r="G15" s="234"/>
      <c r="H15" s="318">
        <v>1375322</v>
      </c>
      <c r="I15" s="245"/>
      <c r="J15" s="240">
        <v>3780044</v>
      </c>
      <c r="K15" s="245"/>
      <c r="L15" s="318">
        <v>1375322</v>
      </c>
    </row>
    <row r="16" spans="1:12" ht="16.5" customHeight="1" x14ac:dyDescent="0.2">
      <c r="B16" s="238" t="s">
        <v>163</v>
      </c>
      <c r="C16" s="239"/>
      <c r="E16" s="239"/>
      <c r="F16" s="240"/>
      <c r="G16" s="234"/>
      <c r="H16" s="241"/>
      <c r="I16" s="245"/>
      <c r="J16" s="246"/>
      <c r="K16" s="245"/>
      <c r="L16" s="241"/>
    </row>
    <row r="17" spans="1:12" ht="16.5" customHeight="1" x14ac:dyDescent="0.2">
      <c r="B17" s="238" t="s">
        <v>94</v>
      </c>
      <c r="C17" s="238" t="s">
        <v>107</v>
      </c>
      <c r="E17" s="239"/>
      <c r="F17" s="240">
        <v>-61455</v>
      </c>
      <c r="G17" s="234"/>
      <c r="H17" s="318">
        <v>-2526829</v>
      </c>
      <c r="I17" s="245"/>
      <c r="J17" s="240">
        <v>-61455</v>
      </c>
      <c r="K17" s="245"/>
      <c r="L17" s="318">
        <v>-2526829</v>
      </c>
    </row>
    <row r="18" spans="1:12" ht="16.5" customHeight="1" x14ac:dyDescent="0.2">
      <c r="B18" s="238" t="s">
        <v>208</v>
      </c>
      <c r="C18" s="238"/>
      <c r="E18" s="239"/>
      <c r="F18" s="240"/>
      <c r="G18" s="234"/>
      <c r="H18" s="241"/>
      <c r="I18" s="245"/>
      <c r="J18" s="240"/>
      <c r="K18" s="245"/>
      <c r="L18" s="241"/>
    </row>
    <row r="19" spans="1:12" ht="16.5" customHeight="1" x14ac:dyDescent="0.2">
      <c r="B19" s="238"/>
      <c r="C19" s="238" t="s">
        <v>233</v>
      </c>
      <c r="E19" s="239"/>
      <c r="F19" s="240">
        <v>-779781</v>
      </c>
      <c r="G19" s="234"/>
      <c r="H19" s="318">
        <v>2164665</v>
      </c>
      <c r="I19" s="245"/>
      <c r="J19" s="240">
        <v>-753187</v>
      </c>
      <c r="K19" s="245"/>
      <c r="L19" s="318">
        <v>1425250</v>
      </c>
    </row>
    <row r="20" spans="1:12" ht="16.5" customHeight="1" x14ac:dyDescent="0.2">
      <c r="B20" s="238" t="s">
        <v>179</v>
      </c>
      <c r="C20" s="238"/>
      <c r="E20" s="239"/>
      <c r="F20" s="240">
        <v>2581371</v>
      </c>
      <c r="G20" s="234"/>
      <c r="H20" s="318">
        <v>-2179517</v>
      </c>
      <c r="I20" s="245"/>
      <c r="J20" s="240">
        <v>3131495</v>
      </c>
      <c r="K20" s="245"/>
      <c r="L20" s="318">
        <v>-1530893</v>
      </c>
    </row>
    <row r="21" spans="1:12" ht="16.5" customHeight="1" x14ac:dyDescent="0.2">
      <c r="B21" s="238" t="s">
        <v>21</v>
      </c>
      <c r="C21" s="239"/>
      <c r="E21" s="239"/>
      <c r="F21" s="240">
        <v>1834499</v>
      </c>
      <c r="G21" s="234"/>
      <c r="H21" s="318">
        <v>2403128</v>
      </c>
      <c r="I21" s="245"/>
      <c r="J21" s="240">
        <v>1795537</v>
      </c>
      <c r="K21" s="245"/>
      <c r="L21" s="318">
        <v>1867449</v>
      </c>
    </row>
    <row r="22" spans="1:12" ht="16.5" customHeight="1" x14ac:dyDescent="0.2">
      <c r="B22" s="238" t="s">
        <v>229</v>
      </c>
      <c r="C22" s="239"/>
      <c r="E22" s="239"/>
      <c r="F22" s="240">
        <v>-1605868</v>
      </c>
      <c r="G22" s="234"/>
      <c r="H22" s="318">
        <v>1800816</v>
      </c>
      <c r="I22" s="245"/>
      <c r="J22" s="240">
        <v>-1084665</v>
      </c>
      <c r="K22" s="245"/>
      <c r="L22" s="318">
        <v>4548083</v>
      </c>
    </row>
    <row r="23" spans="1:12" ht="16.5" customHeight="1" x14ac:dyDescent="0.2">
      <c r="B23" s="238" t="s">
        <v>228</v>
      </c>
      <c r="C23" s="239"/>
      <c r="E23" s="239"/>
      <c r="F23" s="247"/>
      <c r="G23" s="234"/>
      <c r="H23" s="241"/>
      <c r="I23" s="245"/>
      <c r="J23" s="240"/>
      <c r="K23" s="245"/>
      <c r="L23" s="241"/>
    </row>
    <row r="24" spans="1:12" ht="16.5" customHeight="1" x14ac:dyDescent="0.2">
      <c r="B24" s="238"/>
      <c r="C24" s="239" t="s">
        <v>164</v>
      </c>
      <c r="E24" s="239"/>
      <c r="F24" s="240">
        <v>0</v>
      </c>
      <c r="G24" s="234"/>
      <c r="H24" s="318">
        <v>-221093</v>
      </c>
      <c r="I24" s="245"/>
      <c r="J24" s="240">
        <v>0</v>
      </c>
      <c r="K24" s="245"/>
      <c r="L24" s="318">
        <v>-221093</v>
      </c>
    </row>
    <row r="25" spans="1:12" ht="16.5" customHeight="1" x14ac:dyDescent="0.2">
      <c r="B25" s="238" t="s">
        <v>160</v>
      </c>
      <c r="C25" s="239"/>
      <c r="D25" s="209">
        <v>9</v>
      </c>
      <c r="E25" s="239"/>
      <c r="F25" s="240">
        <v>14325835</v>
      </c>
      <c r="G25" s="234"/>
      <c r="H25" s="318">
        <v>9719855</v>
      </c>
      <c r="I25" s="245"/>
      <c r="J25" s="240">
        <v>0</v>
      </c>
      <c r="K25" s="245"/>
      <c r="L25" s="318">
        <v>0</v>
      </c>
    </row>
    <row r="26" spans="1:12" ht="16.5" customHeight="1" x14ac:dyDescent="0.2">
      <c r="B26" s="238" t="s">
        <v>165</v>
      </c>
      <c r="C26" s="239"/>
      <c r="E26" s="239"/>
      <c r="F26" s="240"/>
      <c r="G26" s="234"/>
      <c r="H26" s="241"/>
      <c r="I26" s="245"/>
      <c r="J26" s="240"/>
      <c r="K26" s="245"/>
      <c r="L26" s="241"/>
    </row>
    <row r="27" spans="1:12" ht="16.5" customHeight="1" x14ac:dyDescent="0.2">
      <c r="B27" s="238"/>
      <c r="C27" s="239" t="s">
        <v>186</v>
      </c>
      <c r="D27" s="209">
        <v>9</v>
      </c>
      <c r="E27" s="239"/>
      <c r="F27" s="240">
        <v>1756912</v>
      </c>
      <c r="G27" s="234"/>
      <c r="H27" s="318">
        <v>9983081</v>
      </c>
      <c r="I27" s="245"/>
      <c r="J27" s="240">
        <v>0</v>
      </c>
      <c r="K27" s="245"/>
      <c r="L27" s="318">
        <v>0</v>
      </c>
    </row>
    <row r="28" spans="1:12" ht="16.5" customHeight="1" x14ac:dyDescent="0.2">
      <c r="B28" s="238" t="s">
        <v>152</v>
      </c>
      <c r="C28" s="239"/>
      <c r="E28" s="239"/>
      <c r="F28" s="240">
        <v>-36820</v>
      </c>
      <c r="G28" s="234"/>
      <c r="H28" s="318">
        <v>-108644</v>
      </c>
      <c r="I28" s="245"/>
      <c r="J28" s="240">
        <v>0</v>
      </c>
      <c r="K28" s="245"/>
      <c r="L28" s="318">
        <v>0</v>
      </c>
    </row>
    <row r="29" spans="1:12" ht="16.5" customHeight="1" x14ac:dyDescent="0.2">
      <c r="B29" s="238" t="s">
        <v>159</v>
      </c>
      <c r="C29" s="239"/>
      <c r="E29" s="239"/>
      <c r="F29" s="240">
        <v>0</v>
      </c>
      <c r="G29" s="234"/>
      <c r="H29" s="318">
        <v>-128734589</v>
      </c>
      <c r="I29" s="245"/>
      <c r="J29" s="240">
        <v>0</v>
      </c>
      <c r="K29" s="245"/>
      <c r="L29" s="318">
        <v>0</v>
      </c>
    </row>
    <row r="30" spans="1:12" ht="16.5" customHeight="1" x14ac:dyDescent="0.2">
      <c r="B30" s="238" t="s">
        <v>108</v>
      </c>
      <c r="C30" s="239"/>
      <c r="E30" s="239"/>
      <c r="F30" s="240">
        <v>-90243</v>
      </c>
      <c r="G30" s="234"/>
      <c r="H30" s="318">
        <v>-59562</v>
      </c>
      <c r="I30" s="245"/>
      <c r="J30" s="240">
        <v>-63003</v>
      </c>
      <c r="K30" s="245"/>
      <c r="L30" s="318">
        <v>-3612</v>
      </c>
    </row>
    <row r="31" spans="1:12" ht="16.5" customHeight="1" x14ac:dyDescent="0.2">
      <c r="B31" s="238" t="s">
        <v>40</v>
      </c>
      <c r="C31" s="239"/>
      <c r="E31" s="239"/>
      <c r="F31" s="248">
        <v>325722</v>
      </c>
      <c r="G31" s="234"/>
      <c r="H31" s="319">
        <v>35611234</v>
      </c>
      <c r="I31" s="245"/>
      <c r="J31" s="248">
        <v>282756</v>
      </c>
      <c r="K31" s="245"/>
      <c r="L31" s="319">
        <v>34479836</v>
      </c>
    </row>
    <row r="32" spans="1:12" ht="16.5" customHeight="1" x14ac:dyDescent="0.2">
      <c r="A32" s="238"/>
      <c r="B32" s="239"/>
      <c r="C32" s="239"/>
      <c r="E32" s="239"/>
      <c r="F32" s="250"/>
      <c r="G32" s="234"/>
      <c r="H32" s="251"/>
      <c r="I32" s="234"/>
      <c r="J32" s="250"/>
      <c r="K32" s="234"/>
      <c r="L32" s="251"/>
    </row>
    <row r="33" spans="1:12" ht="16.5" customHeight="1" x14ac:dyDescent="0.2">
      <c r="A33" s="252" t="s">
        <v>178</v>
      </c>
      <c r="B33" s="252"/>
      <c r="D33" s="253"/>
      <c r="E33" s="254"/>
      <c r="F33" s="240">
        <f>SUM(F11:F31)</f>
        <v>379969879</v>
      </c>
      <c r="G33" s="234"/>
      <c r="H33" s="255">
        <f>SUM(H11:H31)</f>
        <v>301605399</v>
      </c>
      <c r="I33" s="234"/>
      <c r="J33" s="256">
        <f>SUM(J11:J31)</f>
        <v>381665396</v>
      </c>
      <c r="K33" s="234"/>
      <c r="L33" s="255">
        <f>SUM(L11:L31)</f>
        <v>305023969</v>
      </c>
    </row>
    <row r="34" spans="1:12" ht="16.5" customHeight="1" x14ac:dyDescent="0.2">
      <c r="A34" s="252"/>
      <c r="B34" s="254"/>
      <c r="C34" s="254"/>
      <c r="D34" s="253"/>
      <c r="E34" s="254"/>
      <c r="F34" s="240"/>
      <c r="G34" s="234"/>
      <c r="H34" s="257"/>
      <c r="I34" s="234"/>
      <c r="J34" s="258"/>
      <c r="K34" s="234"/>
      <c r="L34" s="257"/>
    </row>
    <row r="35" spans="1:12" ht="16.5" customHeight="1" x14ac:dyDescent="0.2">
      <c r="A35" s="252" t="s">
        <v>65</v>
      </c>
      <c r="B35" s="254"/>
      <c r="C35" s="254"/>
      <c r="D35" s="253"/>
      <c r="E35" s="254"/>
      <c r="F35" s="240"/>
      <c r="G35" s="234"/>
      <c r="H35" s="257"/>
      <c r="I35" s="234"/>
      <c r="J35" s="258"/>
      <c r="K35" s="234"/>
      <c r="L35" s="257"/>
    </row>
    <row r="36" spans="1:12" ht="16.5" customHeight="1" x14ac:dyDescent="0.2">
      <c r="A36" s="238"/>
      <c r="B36" s="238" t="s">
        <v>109</v>
      </c>
      <c r="C36" s="239"/>
      <c r="E36" s="239"/>
      <c r="F36" s="240">
        <v>-146794786</v>
      </c>
      <c r="G36" s="234"/>
      <c r="H36" s="318">
        <v>-223387385</v>
      </c>
      <c r="I36" s="245"/>
      <c r="J36" s="256">
        <v>-143104134</v>
      </c>
      <c r="K36" s="245"/>
      <c r="L36" s="320">
        <v>671031</v>
      </c>
    </row>
    <row r="37" spans="1:12" ht="16.5" customHeight="1" x14ac:dyDescent="0.2">
      <c r="A37" s="238"/>
      <c r="B37" s="238" t="s">
        <v>55</v>
      </c>
      <c r="C37" s="239"/>
      <c r="E37" s="239"/>
      <c r="F37" s="240">
        <v>-129071872</v>
      </c>
      <c r="G37" s="234"/>
      <c r="H37" s="318">
        <v>-28279483</v>
      </c>
      <c r="I37" s="245"/>
      <c r="J37" s="256">
        <v>-112757043</v>
      </c>
      <c r="K37" s="245"/>
      <c r="L37" s="320">
        <v>-30274609</v>
      </c>
    </row>
    <row r="38" spans="1:12" ht="16.5" customHeight="1" x14ac:dyDescent="0.2">
      <c r="A38" s="238"/>
      <c r="B38" s="238" t="s">
        <v>110</v>
      </c>
      <c r="C38" s="239"/>
      <c r="E38" s="239"/>
      <c r="F38" s="240">
        <v>38775</v>
      </c>
      <c r="G38" s="234"/>
      <c r="H38" s="318">
        <v>100253</v>
      </c>
      <c r="I38" s="245"/>
      <c r="J38" s="256">
        <v>-1488763</v>
      </c>
      <c r="K38" s="245"/>
      <c r="L38" s="320">
        <v>121236</v>
      </c>
    </row>
    <row r="39" spans="1:12" ht="16.5" customHeight="1" x14ac:dyDescent="0.2">
      <c r="A39" s="238"/>
      <c r="B39" s="238" t="s">
        <v>12</v>
      </c>
      <c r="C39" s="239"/>
      <c r="E39" s="239"/>
      <c r="F39" s="240">
        <v>-19672336</v>
      </c>
      <c r="G39" s="234"/>
      <c r="H39" s="318">
        <v>-157356</v>
      </c>
      <c r="I39" s="245"/>
      <c r="J39" s="256">
        <v>-42300</v>
      </c>
      <c r="K39" s="245"/>
      <c r="L39" s="320">
        <v>-73973</v>
      </c>
    </row>
    <row r="40" spans="1:12" ht="16.5" customHeight="1" x14ac:dyDescent="0.2">
      <c r="A40" s="238"/>
      <c r="B40" s="238" t="s">
        <v>111</v>
      </c>
      <c r="C40" s="239"/>
      <c r="E40" s="239"/>
      <c r="F40" s="240">
        <v>142176592</v>
      </c>
      <c r="G40" s="234"/>
      <c r="H40" s="318">
        <v>214127797</v>
      </c>
      <c r="I40" s="245"/>
      <c r="J40" s="256">
        <v>110284545</v>
      </c>
      <c r="K40" s="245"/>
      <c r="L40" s="320">
        <v>-26080858</v>
      </c>
    </row>
    <row r="41" spans="1:12" ht="16.5" customHeight="1" x14ac:dyDescent="0.2">
      <c r="A41" s="238"/>
      <c r="B41" s="238" t="s">
        <v>112</v>
      </c>
      <c r="C41" s="239"/>
      <c r="E41" s="239"/>
      <c r="F41" s="240">
        <v>-1416730</v>
      </c>
      <c r="G41" s="234"/>
      <c r="H41" s="318">
        <v>-319969</v>
      </c>
      <c r="I41" s="245"/>
      <c r="J41" s="256">
        <v>-1416730</v>
      </c>
      <c r="K41" s="245"/>
      <c r="L41" s="320">
        <v>-319969</v>
      </c>
    </row>
    <row r="42" spans="1:12" ht="16.5" customHeight="1" x14ac:dyDescent="0.2">
      <c r="A42" s="238"/>
      <c r="B42" s="238" t="s">
        <v>57</v>
      </c>
      <c r="C42" s="239"/>
      <c r="E42" s="239"/>
      <c r="F42" s="248">
        <v>-365880</v>
      </c>
      <c r="G42" s="234"/>
      <c r="H42" s="319">
        <v>-34192</v>
      </c>
      <c r="I42" s="245"/>
      <c r="J42" s="248">
        <v>-365880</v>
      </c>
      <c r="K42" s="245"/>
      <c r="L42" s="321">
        <v>0</v>
      </c>
    </row>
    <row r="43" spans="1:12" ht="16.5" customHeight="1" x14ac:dyDescent="0.2">
      <c r="A43" s="226"/>
      <c r="B43" s="231"/>
      <c r="C43" s="231"/>
      <c r="D43" s="235"/>
      <c r="E43" s="235"/>
      <c r="F43" s="240"/>
      <c r="G43" s="234"/>
      <c r="H43" s="241"/>
      <c r="I43" s="234"/>
      <c r="J43" s="240"/>
      <c r="K43" s="234"/>
      <c r="L43" s="241"/>
    </row>
    <row r="44" spans="1:12" ht="16.5" customHeight="1" x14ac:dyDescent="0.2">
      <c r="A44" s="259" t="s">
        <v>118</v>
      </c>
      <c r="B44" s="260"/>
      <c r="C44" s="260"/>
      <c r="D44" s="235"/>
      <c r="E44" s="235"/>
      <c r="F44" s="240">
        <f>SUM(F33:F42)</f>
        <v>224863642</v>
      </c>
      <c r="G44" s="234"/>
      <c r="H44" s="241">
        <f>SUM(H33:H42)</f>
        <v>263655064</v>
      </c>
      <c r="I44" s="234"/>
      <c r="J44" s="240">
        <f>SUM(J33:J42)</f>
        <v>232775091</v>
      </c>
      <c r="K44" s="234"/>
      <c r="L44" s="241">
        <f>SUM(L33:L42)</f>
        <v>249066827</v>
      </c>
    </row>
    <row r="45" spans="1:12" ht="16.5" customHeight="1" x14ac:dyDescent="0.2">
      <c r="A45" s="259"/>
      <c r="B45" s="259" t="s">
        <v>113</v>
      </c>
      <c r="C45" s="260"/>
      <c r="D45" s="235"/>
      <c r="E45" s="235"/>
      <c r="F45" s="248">
        <v>-34835901</v>
      </c>
      <c r="G45" s="234"/>
      <c r="H45" s="319">
        <v>-12148535</v>
      </c>
      <c r="I45" s="245"/>
      <c r="J45" s="261">
        <v>-33811340</v>
      </c>
      <c r="K45" s="245"/>
      <c r="L45" s="321">
        <v>-9969854</v>
      </c>
    </row>
    <row r="46" spans="1:12" ht="16.5" customHeight="1" x14ac:dyDescent="0.2">
      <c r="A46" s="226"/>
      <c r="B46" s="231"/>
      <c r="C46" s="231"/>
      <c r="D46" s="262"/>
      <c r="F46" s="263"/>
      <c r="G46" s="234"/>
      <c r="H46" s="264"/>
      <c r="I46" s="234"/>
      <c r="J46" s="263"/>
      <c r="K46" s="234"/>
      <c r="L46" s="264"/>
    </row>
    <row r="47" spans="1:12" ht="16.5" customHeight="1" x14ac:dyDescent="0.2">
      <c r="A47" s="259" t="s">
        <v>70</v>
      </c>
      <c r="B47" s="260"/>
      <c r="C47" s="260"/>
      <c r="D47" s="235"/>
      <c r="E47" s="235"/>
      <c r="F47" s="248">
        <f>SUM(F44:F45)</f>
        <v>190027741</v>
      </c>
      <c r="G47" s="234"/>
      <c r="H47" s="249">
        <f>SUM(H44:H45)</f>
        <v>251506529</v>
      </c>
      <c r="I47" s="234"/>
      <c r="J47" s="248">
        <f>SUM(J44:J45)</f>
        <v>198963751</v>
      </c>
      <c r="K47" s="234"/>
      <c r="L47" s="249">
        <f>SUM(L44:L45)</f>
        <v>239096973</v>
      </c>
    </row>
    <row r="48" spans="1:12" ht="16.5" customHeight="1" x14ac:dyDescent="0.2">
      <c r="A48" s="226"/>
      <c r="B48" s="231"/>
      <c r="C48" s="231"/>
      <c r="D48" s="262"/>
      <c r="F48" s="264"/>
      <c r="G48" s="234"/>
      <c r="H48" s="264"/>
      <c r="I48" s="234"/>
      <c r="J48" s="264"/>
      <c r="K48" s="234"/>
      <c r="L48" s="264"/>
    </row>
    <row r="56" spans="1:12" ht="6" customHeight="1" x14ac:dyDescent="0.2">
      <c r="G56" s="234"/>
      <c r="I56" s="234"/>
      <c r="K56" s="234"/>
    </row>
    <row r="57" spans="1:12" s="266" customFormat="1" ht="21.95" customHeight="1" x14ac:dyDescent="0.2">
      <c r="A57" s="265" t="s">
        <v>74</v>
      </c>
      <c r="B57" s="216"/>
      <c r="C57" s="216"/>
      <c r="D57" s="215"/>
      <c r="E57" s="216"/>
      <c r="F57" s="216"/>
      <c r="G57" s="216"/>
      <c r="H57" s="217"/>
      <c r="I57" s="216"/>
      <c r="J57" s="217"/>
      <c r="K57" s="216"/>
      <c r="L57" s="217"/>
    </row>
    <row r="58" spans="1:12" ht="16.5" customHeight="1" x14ac:dyDescent="0.2">
      <c r="A58" s="207" t="str">
        <f>A1</f>
        <v>Srinanaporn Marketing Public Company Limited</v>
      </c>
      <c r="B58" s="208"/>
      <c r="C58" s="208"/>
    </row>
    <row r="59" spans="1:12" ht="16.5" customHeight="1" x14ac:dyDescent="0.2">
      <c r="A59" s="207" t="s">
        <v>114</v>
      </c>
      <c r="B59" s="208"/>
      <c r="C59" s="208"/>
    </row>
    <row r="60" spans="1:12" ht="16.5" customHeight="1" x14ac:dyDescent="0.2">
      <c r="A60" s="213" t="str">
        <f>A3</f>
        <v>For the six-month period ended 30 June 2022</v>
      </c>
      <c r="B60" s="214"/>
      <c r="C60" s="214"/>
      <c r="D60" s="215"/>
      <c r="E60" s="216"/>
      <c r="F60" s="216"/>
      <c r="G60" s="216"/>
      <c r="H60" s="217"/>
      <c r="I60" s="216"/>
      <c r="J60" s="217"/>
      <c r="K60" s="216"/>
      <c r="L60" s="217"/>
    </row>
    <row r="61" spans="1:12" ht="16.5" customHeight="1" x14ac:dyDescent="0.2">
      <c r="A61" s="226"/>
      <c r="B61" s="231"/>
      <c r="C61" s="231"/>
      <c r="D61" s="262"/>
      <c r="F61" s="264"/>
      <c r="G61" s="267"/>
      <c r="H61" s="264"/>
      <c r="I61" s="267"/>
      <c r="J61" s="264"/>
      <c r="K61" s="267"/>
      <c r="L61" s="264"/>
    </row>
    <row r="62" spans="1:12" ht="16.5" customHeight="1" x14ac:dyDescent="0.2">
      <c r="A62" s="226"/>
      <c r="B62" s="231"/>
      <c r="C62" s="231"/>
      <c r="D62" s="262"/>
      <c r="F62" s="264"/>
      <c r="G62" s="267"/>
      <c r="H62" s="264"/>
      <c r="I62" s="267"/>
      <c r="J62" s="264"/>
      <c r="K62" s="267"/>
      <c r="L62" s="264"/>
    </row>
    <row r="63" spans="1:12" ht="16.5" customHeight="1" x14ac:dyDescent="0.2">
      <c r="A63" s="226"/>
      <c r="B63" s="231"/>
      <c r="C63" s="231"/>
      <c r="D63" s="224"/>
      <c r="F63" s="353" t="s">
        <v>89</v>
      </c>
      <c r="G63" s="352"/>
      <c r="H63" s="352"/>
      <c r="I63" s="268"/>
      <c r="J63" s="353" t="s">
        <v>90</v>
      </c>
      <c r="K63" s="352"/>
      <c r="L63" s="352"/>
    </row>
    <row r="64" spans="1:12" ht="16.5" customHeight="1" x14ac:dyDescent="0.2">
      <c r="A64" s="226"/>
      <c r="B64" s="231"/>
      <c r="C64" s="231"/>
      <c r="D64" s="224"/>
      <c r="F64" s="350" t="s">
        <v>88</v>
      </c>
      <c r="G64" s="351"/>
      <c r="H64" s="351"/>
      <c r="I64" s="269"/>
      <c r="J64" s="350" t="s">
        <v>88</v>
      </c>
      <c r="K64" s="351"/>
      <c r="L64" s="351"/>
    </row>
    <row r="65" spans="1:12" ht="16.5" customHeight="1" x14ac:dyDescent="0.2">
      <c r="A65" s="226"/>
      <c r="B65" s="231"/>
      <c r="C65" s="231"/>
      <c r="D65" s="224"/>
      <c r="F65" s="228" t="s">
        <v>189</v>
      </c>
      <c r="G65" s="212"/>
      <c r="H65" s="229" t="s">
        <v>147</v>
      </c>
      <c r="I65" s="230"/>
      <c r="J65" s="228" t="s">
        <v>189</v>
      </c>
      <c r="K65" s="212"/>
      <c r="L65" s="229" t="s">
        <v>147</v>
      </c>
    </row>
    <row r="66" spans="1:12" ht="16.5" customHeight="1" x14ac:dyDescent="0.2">
      <c r="A66" s="226"/>
      <c r="B66" s="231"/>
      <c r="C66" s="231"/>
      <c r="D66" s="232" t="s">
        <v>0</v>
      </c>
      <c r="F66" s="233" t="s">
        <v>1</v>
      </c>
      <c r="G66" s="234"/>
      <c r="H66" s="233" t="s">
        <v>1</v>
      </c>
      <c r="I66" s="234"/>
      <c r="J66" s="233" t="s">
        <v>1</v>
      </c>
      <c r="K66" s="234"/>
      <c r="L66" s="233" t="s">
        <v>1</v>
      </c>
    </row>
    <row r="67" spans="1:12" ht="16.5" customHeight="1" x14ac:dyDescent="0.2">
      <c r="A67" s="226" t="s">
        <v>46</v>
      </c>
      <c r="B67" s="231"/>
      <c r="C67" s="231"/>
      <c r="D67" s="270"/>
      <c r="E67" s="270"/>
      <c r="F67" s="240"/>
      <c r="G67" s="234"/>
      <c r="H67" s="241"/>
      <c r="I67" s="234"/>
      <c r="J67" s="240"/>
      <c r="K67" s="234"/>
      <c r="L67" s="241"/>
    </row>
    <row r="68" spans="1:12" ht="16.5" customHeight="1" x14ac:dyDescent="0.2">
      <c r="B68" s="259" t="s">
        <v>119</v>
      </c>
      <c r="C68" s="260"/>
      <c r="D68" s="271"/>
      <c r="E68" s="235"/>
      <c r="F68" s="240">
        <v>90243</v>
      </c>
      <c r="G68" s="234"/>
      <c r="H68" s="318">
        <v>59562</v>
      </c>
      <c r="I68" s="245"/>
      <c r="J68" s="240">
        <v>63003</v>
      </c>
      <c r="K68" s="245"/>
      <c r="L68" s="318">
        <v>3612</v>
      </c>
    </row>
    <row r="69" spans="1:12" ht="16.5" customHeight="1" x14ac:dyDescent="0.2">
      <c r="B69" s="259" t="s">
        <v>166</v>
      </c>
      <c r="C69" s="260"/>
      <c r="D69" s="271"/>
      <c r="E69" s="235"/>
      <c r="F69" s="240">
        <v>0</v>
      </c>
      <c r="G69" s="234"/>
      <c r="H69" s="318">
        <v>0</v>
      </c>
      <c r="I69" s="245"/>
      <c r="J69" s="240">
        <v>-5000000</v>
      </c>
      <c r="K69" s="245"/>
      <c r="L69" s="318">
        <v>-11040000</v>
      </c>
    </row>
    <row r="70" spans="1:12" ht="16.5" customHeight="1" x14ac:dyDescent="0.2">
      <c r="B70" s="259" t="s">
        <v>167</v>
      </c>
      <c r="C70" s="260"/>
      <c r="D70" s="271"/>
      <c r="E70" s="235"/>
      <c r="F70" s="240">
        <v>0</v>
      </c>
      <c r="G70" s="234"/>
      <c r="H70" s="318">
        <v>-11432965</v>
      </c>
      <c r="I70" s="245"/>
      <c r="J70" s="240">
        <v>0</v>
      </c>
      <c r="K70" s="245"/>
      <c r="L70" s="318">
        <v>0</v>
      </c>
    </row>
    <row r="71" spans="1:12" ht="16.5" customHeight="1" x14ac:dyDescent="0.2">
      <c r="B71" s="309" t="s">
        <v>219</v>
      </c>
      <c r="C71" s="260"/>
      <c r="D71" s="271"/>
      <c r="E71" s="235"/>
      <c r="F71" s="240">
        <v>-410251</v>
      </c>
      <c r="G71" s="234"/>
      <c r="H71" s="318">
        <v>-103799</v>
      </c>
      <c r="I71" s="245"/>
      <c r="J71" s="240">
        <v>-410251</v>
      </c>
      <c r="K71" s="245"/>
      <c r="L71" s="318">
        <v>-42000</v>
      </c>
    </row>
    <row r="72" spans="1:12" ht="16.5" customHeight="1" x14ac:dyDescent="0.2">
      <c r="A72" s="212"/>
      <c r="B72" s="259" t="s">
        <v>176</v>
      </c>
      <c r="C72" s="259"/>
      <c r="D72" s="272"/>
      <c r="E72" s="235"/>
      <c r="F72" s="240">
        <v>-153819547</v>
      </c>
      <c r="G72" s="234"/>
      <c r="H72" s="318">
        <v>-28584883</v>
      </c>
      <c r="I72" s="245"/>
      <c r="J72" s="240">
        <v>-36805155</v>
      </c>
      <c r="K72" s="245"/>
      <c r="L72" s="318">
        <v>-20019634</v>
      </c>
    </row>
    <row r="73" spans="1:12" ht="16.5" customHeight="1" x14ac:dyDescent="0.2">
      <c r="A73" s="212"/>
      <c r="B73" s="259" t="s">
        <v>177</v>
      </c>
      <c r="C73" s="259"/>
      <c r="D73" s="272"/>
      <c r="E73" s="235"/>
      <c r="F73" s="240">
        <v>138184</v>
      </c>
      <c r="G73" s="234"/>
      <c r="H73" s="318">
        <v>2577334</v>
      </c>
      <c r="I73" s="245"/>
      <c r="J73" s="240">
        <v>138184</v>
      </c>
      <c r="K73" s="245"/>
      <c r="L73" s="318">
        <v>2577334</v>
      </c>
    </row>
    <row r="74" spans="1:12" ht="16.5" customHeight="1" x14ac:dyDescent="0.2">
      <c r="B74" s="259" t="s">
        <v>168</v>
      </c>
      <c r="C74" s="260"/>
      <c r="D74" s="272"/>
      <c r="F74" s="256"/>
      <c r="G74" s="234"/>
      <c r="H74" s="212"/>
      <c r="I74" s="234"/>
      <c r="J74" s="256"/>
      <c r="K74" s="234"/>
      <c r="L74" s="255"/>
    </row>
    <row r="75" spans="1:12" ht="16.5" customHeight="1" x14ac:dyDescent="0.2">
      <c r="B75" s="259"/>
      <c r="C75" s="260" t="s">
        <v>205</v>
      </c>
      <c r="D75" s="272"/>
      <c r="F75" s="248">
        <v>0</v>
      </c>
      <c r="G75" s="234"/>
      <c r="H75" s="319">
        <v>-22675373</v>
      </c>
      <c r="I75" s="245"/>
      <c r="J75" s="248">
        <v>0</v>
      </c>
      <c r="K75" s="245"/>
      <c r="L75" s="319">
        <v>0</v>
      </c>
    </row>
    <row r="76" spans="1:12" ht="16.5" customHeight="1" x14ac:dyDescent="0.2">
      <c r="A76" s="259"/>
      <c r="B76" s="260"/>
      <c r="C76" s="260"/>
      <c r="D76" s="235"/>
      <c r="F76" s="273"/>
      <c r="G76" s="234"/>
      <c r="H76" s="274"/>
      <c r="I76" s="234"/>
      <c r="J76" s="273"/>
      <c r="K76" s="234"/>
      <c r="L76" s="274"/>
    </row>
    <row r="77" spans="1:12" ht="16.5" customHeight="1" x14ac:dyDescent="0.2">
      <c r="A77" s="259" t="s">
        <v>141</v>
      </c>
      <c r="B77" s="260"/>
      <c r="C77" s="260"/>
      <c r="F77" s="275">
        <f>SUM(F68:F75)</f>
        <v>-154001371</v>
      </c>
      <c r="G77" s="234"/>
      <c r="H77" s="276">
        <f>SUM(H68:H75)</f>
        <v>-60160124</v>
      </c>
      <c r="I77" s="234"/>
      <c r="J77" s="275">
        <f>SUM(J68:J75)</f>
        <v>-42014219</v>
      </c>
      <c r="K77" s="234"/>
      <c r="L77" s="276">
        <f>SUM(L68:L75)</f>
        <v>-28520688</v>
      </c>
    </row>
    <row r="78" spans="1:12" ht="16.5" customHeight="1" x14ac:dyDescent="0.2">
      <c r="A78" s="226"/>
      <c r="B78" s="231"/>
      <c r="C78" s="231"/>
      <c r="D78" s="277"/>
      <c r="F78" s="278"/>
      <c r="G78" s="234"/>
      <c r="H78" s="279"/>
      <c r="I78" s="234"/>
      <c r="J78" s="278"/>
      <c r="K78" s="234"/>
      <c r="L78" s="279"/>
    </row>
    <row r="79" spans="1:12" ht="16.5" customHeight="1" x14ac:dyDescent="0.2">
      <c r="A79" s="280" t="s">
        <v>153</v>
      </c>
      <c r="B79" s="231"/>
      <c r="C79" s="231"/>
      <c r="D79" s="270"/>
      <c r="E79" s="270"/>
      <c r="F79" s="240"/>
      <c r="G79" s="234"/>
      <c r="H79" s="241"/>
      <c r="I79" s="234"/>
      <c r="J79" s="240"/>
      <c r="K79" s="234"/>
      <c r="L79" s="241"/>
    </row>
    <row r="80" spans="1:12" ht="16.5" customHeight="1" x14ac:dyDescent="0.2">
      <c r="A80" s="226"/>
      <c r="B80" s="259" t="s">
        <v>230</v>
      </c>
      <c r="C80" s="260"/>
      <c r="D80" s="270"/>
      <c r="E80" s="270"/>
      <c r="F80" s="240"/>
      <c r="G80" s="234"/>
      <c r="H80" s="241"/>
      <c r="I80" s="234"/>
      <c r="J80" s="240"/>
      <c r="K80" s="234"/>
      <c r="L80" s="241"/>
    </row>
    <row r="81" spans="1:12" ht="16.5" customHeight="1" x14ac:dyDescent="0.2">
      <c r="A81" s="226"/>
      <c r="C81" s="259" t="s">
        <v>96</v>
      </c>
      <c r="D81" s="270"/>
      <c r="E81" s="270"/>
      <c r="F81" s="240">
        <v>-10040660</v>
      </c>
      <c r="G81" s="234"/>
      <c r="H81" s="318">
        <v>-2871678</v>
      </c>
      <c r="I81" s="245"/>
      <c r="J81" s="240">
        <v>-10040660</v>
      </c>
      <c r="K81" s="245"/>
      <c r="L81" s="318">
        <v>-2871678</v>
      </c>
    </row>
    <row r="82" spans="1:12" ht="16.5" customHeight="1" x14ac:dyDescent="0.2">
      <c r="B82" s="210" t="s">
        <v>146</v>
      </c>
      <c r="C82" s="259"/>
      <c r="D82" s="235"/>
      <c r="E82" s="270"/>
      <c r="F82" s="240"/>
      <c r="G82" s="234"/>
      <c r="H82" s="241"/>
      <c r="I82" s="234"/>
      <c r="J82" s="240"/>
      <c r="K82" s="234"/>
      <c r="L82" s="241"/>
    </row>
    <row r="83" spans="1:12" ht="16.5" customHeight="1" x14ac:dyDescent="0.2">
      <c r="B83" s="210" t="s">
        <v>120</v>
      </c>
      <c r="C83" s="259" t="s">
        <v>235</v>
      </c>
      <c r="D83" s="235">
        <v>11</v>
      </c>
      <c r="E83" s="270"/>
      <c r="F83" s="240">
        <v>56255815</v>
      </c>
      <c r="G83" s="234"/>
      <c r="H83" s="318">
        <v>33635297</v>
      </c>
      <c r="I83" s="245"/>
      <c r="J83" s="240">
        <v>0</v>
      </c>
      <c r="K83" s="245"/>
      <c r="L83" s="318">
        <v>33635297</v>
      </c>
    </row>
    <row r="84" spans="1:12" ht="16.5" customHeight="1" x14ac:dyDescent="0.2">
      <c r="B84" s="259" t="s">
        <v>121</v>
      </c>
      <c r="C84" s="259"/>
      <c r="D84" s="235"/>
      <c r="E84" s="270"/>
      <c r="F84" s="240"/>
      <c r="G84" s="234"/>
      <c r="H84" s="241"/>
      <c r="I84" s="234"/>
      <c r="J84" s="240"/>
      <c r="K84" s="234"/>
      <c r="L84" s="241"/>
    </row>
    <row r="85" spans="1:12" ht="16.5" customHeight="1" x14ac:dyDescent="0.2">
      <c r="C85" s="281" t="s">
        <v>96</v>
      </c>
      <c r="D85" s="235"/>
      <c r="E85" s="270"/>
      <c r="F85" s="240">
        <v>0</v>
      </c>
      <c r="G85" s="234"/>
      <c r="H85" s="318">
        <v>-188888400</v>
      </c>
      <c r="I85" s="245"/>
      <c r="J85" s="240">
        <v>0</v>
      </c>
      <c r="K85" s="245"/>
      <c r="L85" s="318">
        <v>-188888400</v>
      </c>
    </row>
    <row r="86" spans="1:12" ht="16.5" customHeight="1" x14ac:dyDescent="0.2">
      <c r="B86" s="259" t="s">
        <v>142</v>
      </c>
      <c r="C86" s="260"/>
      <c r="D86" s="235"/>
      <c r="E86" s="235"/>
      <c r="F86" s="240">
        <v>-3406562</v>
      </c>
      <c r="G86" s="234"/>
      <c r="H86" s="318">
        <v>-13450194</v>
      </c>
      <c r="I86" s="245"/>
      <c r="J86" s="240">
        <v>-3056216</v>
      </c>
      <c r="K86" s="245"/>
      <c r="L86" s="318">
        <v>-4460407</v>
      </c>
    </row>
    <row r="87" spans="1:12" ht="16.5" customHeight="1" x14ac:dyDescent="0.2">
      <c r="B87" s="259" t="s">
        <v>122</v>
      </c>
      <c r="C87" s="260"/>
      <c r="D87" s="235"/>
      <c r="E87" s="235"/>
      <c r="F87" s="240">
        <v>-2288558</v>
      </c>
      <c r="G87" s="234"/>
      <c r="H87" s="322">
        <v>-36946826</v>
      </c>
      <c r="I87" s="245"/>
      <c r="J87" s="240">
        <v>-286139</v>
      </c>
      <c r="K87" s="245"/>
      <c r="L87" s="322">
        <v>-35815429</v>
      </c>
    </row>
    <row r="88" spans="1:12" ht="16.5" customHeight="1" x14ac:dyDescent="0.2">
      <c r="B88" s="259" t="s">
        <v>206</v>
      </c>
      <c r="C88" s="260"/>
      <c r="D88" s="235">
        <v>14</v>
      </c>
      <c r="E88" s="235"/>
      <c r="F88" s="248">
        <v>-134368196</v>
      </c>
      <c r="G88" s="234"/>
      <c r="H88" s="249" t="s">
        <v>216</v>
      </c>
      <c r="I88" s="234"/>
      <c r="J88" s="248">
        <v>-134368196</v>
      </c>
      <c r="K88" s="234"/>
      <c r="L88" s="249" t="s">
        <v>216</v>
      </c>
    </row>
    <row r="89" spans="1:12" ht="16.5" customHeight="1" x14ac:dyDescent="0.2">
      <c r="A89" s="259"/>
      <c r="B89" s="260"/>
      <c r="C89" s="260"/>
      <c r="D89" s="235"/>
      <c r="E89" s="235"/>
      <c r="F89" s="256"/>
      <c r="G89" s="234"/>
      <c r="H89" s="255"/>
      <c r="I89" s="234"/>
      <c r="J89" s="256"/>
      <c r="K89" s="234"/>
      <c r="L89" s="255"/>
    </row>
    <row r="90" spans="1:12" ht="16.5" customHeight="1" x14ac:dyDescent="0.2">
      <c r="A90" s="259" t="s">
        <v>150</v>
      </c>
      <c r="B90" s="260"/>
      <c r="C90" s="260"/>
      <c r="D90" s="235"/>
      <c r="E90" s="235"/>
      <c r="F90" s="248">
        <f>SUM(F80:F88)</f>
        <v>-93848161</v>
      </c>
      <c r="G90" s="234"/>
      <c r="H90" s="249">
        <f>SUM(H80:H88)</f>
        <v>-208521801</v>
      </c>
      <c r="I90" s="234"/>
      <c r="J90" s="248">
        <f>SUM(J80:J88)</f>
        <v>-147751211</v>
      </c>
      <c r="K90" s="234"/>
      <c r="L90" s="249">
        <f>SUM(L80:L88)</f>
        <v>-198400617</v>
      </c>
    </row>
    <row r="91" spans="1:12" ht="16.5" customHeight="1" x14ac:dyDescent="0.2">
      <c r="A91" s="226"/>
      <c r="B91" s="231"/>
      <c r="C91" s="231"/>
      <c r="D91" s="262"/>
      <c r="F91" s="263"/>
      <c r="G91" s="234"/>
      <c r="H91" s="264"/>
      <c r="I91" s="234"/>
      <c r="J91" s="263"/>
      <c r="K91" s="234"/>
      <c r="L91" s="264"/>
    </row>
    <row r="92" spans="1:12" ht="16.5" customHeight="1" x14ac:dyDescent="0.2">
      <c r="A92" s="226" t="s">
        <v>170</v>
      </c>
      <c r="B92" s="226"/>
      <c r="D92" s="235"/>
      <c r="E92" s="235"/>
      <c r="F92" s="240">
        <f>SUM(F47,F77,F90)</f>
        <v>-57821791</v>
      </c>
      <c r="G92" s="234"/>
      <c r="H92" s="241">
        <f>SUM(H47,H77,H90)</f>
        <v>-17175396</v>
      </c>
      <c r="I92" s="234"/>
      <c r="J92" s="240">
        <f>SUM(J47,J77,J90)</f>
        <v>9198321</v>
      </c>
      <c r="K92" s="234"/>
      <c r="L92" s="241">
        <f>SUM(L47,L77,L90)</f>
        <v>12175668</v>
      </c>
    </row>
    <row r="93" spans="1:12" ht="16.5" customHeight="1" x14ac:dyDescent="0.2">
      <c r="A93" s="259" t="s">
        <v>187</v>
      </c>
      <c r="B93" s="259"/>
      <c r="C93" s="259"/>
      <c r="D93" s="262"/>
      <c r="F93" s="282">
        <f>'2-4'!I17</f>
        <v>162075815</v>
      </c>
      <c r="G93" s="234"/>
      <c r="H93" s="318">
        <v>173172489</v>
      </c>
      <c r="I93" s="245"/>
      <c r="J93" s="282">
        <f>'2-4'!M17</f>
        <v>50776375</v>
      </c>
      <c r="K93" s="245"/>
      <c r="L93" s="323">
        <v>4254716</v>
      </c>
    </row>
    <row r="94" spans="1:12" ht="16.5" customHeight="1" x14ac:dyDescent="0.2">
      <c r="A94" s="259" t="s">
        <v>231</v>
      </c>
      <c r="B94" s="259"/>
      <c r="C94" s="259"/>
      <c r="D94" s="270"/>
      <c r="E94" s="270"/>
      <c r="F94" s="248">
        <v>2156422</v>
      </c>
      <c r="G94" s="234"/>
      <c r="H94" s="319">
        <v>11493953</v>
      </c>
      <c r="I94" s="245"/>
      <c r="J94" s="284">
        <v>0</v>
      </c>
      <c r="K94" s="245"/>
      <c r="L94" s="319" t="s">
        <v>216</v>
      </c>
    </row>
    <row r="95" spans="1:12" ht="16.5" customHeight="1" x14ac:dyDescent="0.2">
      <c r="A95" s="259"/>
      <c r="B95" s="260"/>
      <c r="C95" s="260"/>
      <c r="D95" s="270"/>
      <c r="E95" s="270"/>
      <c r="F95" s="256"/>
      <c r="G95" s="234"/>
      <c r="H95" s="255"/>
      <c r="I95" s="234"/>
      <c r="J95" s="256"/>
      <c r="K95" s="234"/>
      <c r="L95" s="255"/>
    </row>
    <row r="96" spans="1:12" ht="16.5" customHeight="1" thickBot="1" x14ac:dyDescent="0.25">
      <c r="A96" s="226" t="s">
        <v>91</v>
      </c>
      <c r="B96" s="231"/>
      <c r="C96" s="231"/>
      <c r="F96" s="285">
        <f>SUM(F92:F94)</f>
        <v>106410446</v>
      </c>
      <c r="G96" s="234"/>
      <c r="H96" s="286">
        <f>SUM(H92:H94)</f>
        <v>167491046</v>
      </c>
      <c r="I96" s="234"/>
      <c r="J96" s="285">
        <f>SUM(J92:J94)</f>
        <v>59974696</v>
      </c>
      <c r="K96" s="234"/>
      <c r="L96" s="286">
        <f>SUM(L92:L94)</f>
        <v>16430384</v>
      </c>
    </row>
    <row r="97" spans="1:12" ht="16.5" customHeight="1" thickTop="1" x14ac:dyDescent="0.2">
      <c r="A97" s="226"/>
      <c r="B97" s="231"/>
      <c r="C97" s="231"/>
      <c r="F97" s="256"/>
      <c r="G97" s="234"/>
      <c r="H97" s="255"/>
      <c r="I97" s="234"/>
      <c r="J97" s="256"/>
      <c r="K97" s="234"/>
      <c r="L97" s="255"/>
    </row>
    <row r="98" spans="1:12" ht="16.5" customHeight="1" x14ac:dyDescent="0.2">
      <c r="A98" s="287" t="s">
        <v>154</v>
      </c>
      <c r="B98" s="288"/>
      <c r="C98" s="288"/>
      <c r="D98" s="289"/>
      <c r="E98" s="212"/>
      <c r="F98" s="290"/>
      <c r="G98" s="234"/>
      <c r="H98" s="291"/>
      <c r="I98" s="234"/>
      <c r="J98" s="290"/>
      <c r="K98" s="234"/>
      <c r="L98" s="291"/>
    </row>
    <row r="99" spans="1:12" ht="16.5" customHeight="1" x14ac:dyDescent="0.2">
      <c r="A99" s="292"/>
      <c r="B99" s="212"/>
      <c r="C99" s="212"/>
      <c r="D99" s="289"/>
      <c r="E99" s="212"/>
      <c r="F99" s="290"/>
      <c r="G99" s="234"/>
      <c r="H99" s="291"/>
      <c r="I99" s="234"/>
      <c r="J99" s="290"/>
      <c r="K99" s="234"/>
      <c r="L99" s="291"/>
    </row>
    <row r="100" spans="1:12" ht="16.5" customHeight="1" x14ac:dyDescent="0.2">
      <c r="A100" s="292" t="s">
        <v>184</v>
      </c>
      <c r="B100" s="212"/>
      <c r="C100" s="212"/>
      <c r="D100" s="289"/>
      <c r="E100" s="212"/>
      <c r="F100" s="282">
        <v>76249888</v>
      </c>
      <c r="G100" s="234"/>
      <c r="H100" s="323">
        <v>23027075</v>
      </c>
      <c r="I100" s="245"/>
      <c r="J100" s="282">
        <v>28629325</v>
      </c>
      <c r="K100" s="245"/>
      <c r="L100" s="323">
        <v>20458472</v>
      </c>
    </row>
    <row r="101" spans="1:12" ht="16.5" customHeight="1" x14ac:dyDescent="0.2">
      <c r="A101" s="292" t="s">
        <v>175</v>
      </c>
      <c r="D101" s="289">
        <v>10.199999999999999</v>
      </c>
      <c r="E101" s="212"/>
      <c r="F101" s="282">
        <v>1712133</v>
      </c>
      <c r="G101" s="234"/>
      <c r="H101" s="323">
        <v>3319226</v>
      </c>
      <c r="I101" s="245"/>
      <c r="J101" s="282">
        <v>773695</v>
      </c>
      <c r="K101" s="245"/>
      <c r="L101" s="323">
        <v>383834</v>
      </c>
    </row>
    <row r="102" spans="1:12" ht="16.5" customHeight="1" x14ac:dyDescent="0.2">
      <c r="A102" s="223" t="s">
        <v>185</v>
      </c>
      <c r="D102" s="289"/>
      <c r="E102" s="212"/>
      <c r="F102" s="282"/>
      <c r="G102" s="234"/>
      <c r="H102" s="293"/>
      <c r="I102" s="234"/>
      <c r="J102" s="282"/>
      <c r="K102" s="234"/>
      <c r="L102" s="293"/>
    </row>
    <row r="103" spans="1:12" ht="16.5" customHeight="1" x14ac:dyDescent="0.2">
      <c r="B103" s="210" t="s">
        <v>169</v>
      </c>
      <c r="D103" s="289">
        <v>10.199999999999999</v>
      </c>
      <c r="E103" s="212"/>
      <c r="F103" s="282">
        <v>1793647</v>
      </c>
      <c r="G103" s="234"/>
      <c r="H103" s="323">
        <v>5265632</v>
      </c>
      <c r="I103" s="245"/>
      <c r="J103" s="282">
        <v>0</v>
      </c>
      <c r="K103" s="245"/>
      <c r="L103" s="323">
        <v>0</v>
      </c>
    </row>
    <row r="104" spans="1:12" ht="16.5" customHeight="1" x14ac:dyDescent="0.2">
      <c r="A104" s="223" t="s">
        <v>155</v>
      </c>
      <c r="D104" s="289"/>
      <c r="E104" s="212"/>
      <c r="F104" s="282">
        <v>1830467</v>
      </c>
      <c r="G104" s="234"/>
      <c r="H104" s="323">
        <v>5374276</v>
      </c>
      <c r="I104" s="245"/>
      <c r="J104" s="282">
        <v>0</v>
      </c>
      <c r="K104" s="245"/>
      <c r="L104" s="323">
        <v>0</v>
      </c>
    </row>
    <row r="105" spans="1:12" ht="16.5" customHeight="1" x14ac:dyDescent="0.2">
      <c r="A105" s="324" t="s">
        <v>220</v>
      </c>
      <c r="B105" s="38"/>
      <c r="C105" s="38"/>
      <c r="D105" s="289"/>
      <c r="E105" s="212"/>
      <c r="F105" s="282"/>
      <c r="G105" s="234"/>
      <c r="H105" s="283"/>
      <c r="I105" s="245"/>
      <c r="J105" s="282"/>
      <c r="K105" s="245"/>
      <c r="L105" s="283"/>
    </row>
    <row r="106" spans="1:12" ht="16.5" customHeight="1" x14ac:dyDescent="0.2">
      <c r="A106" s="38"/>
      <c r="B106" s="38" t="s">
        <v>221</v>
      </c>
      <c r="C106" s="38"/>
      <c r="D106" s="289"/>
      <c r="E106" s="212"/>
      <c r="F106" s="282">
        <v>0</v>
      </c>
      <c r="G106" s="234"/>
      <c r="H106" s="323">
        <v>0</v>
      </c>
      <c r="I106" s="245"/>
      <c r="J106" s="282">
        <v>0</v>
      </c>
      <c r="K106" s="245"/>
      <c r="L106" s="323">
        <v>3090859</v>
      </c>
    </row>
    <row r="107" spans="1:12" ht="16.5" customHeight="1" x14ac:dyDescent="0.2">
      <c r="A107" s="324" t="s">
        <v>222</v>
      </c>
      <c r="B107" s="38"/>
      <c r="C107" s="38"/>
      <c r="D107" s="289"/>
      <c r="E107" s="212"/>
      <c r="F107" s="282"/>
      <c r="G107" s="234"/>
      <c r="H107" s="283"/>
      <c r="I107" s="245"/>
      <c r="J107" s="282"/>
      <c r="K107" s="245"/>
      <c r="L107" s="283"/>
    </row>
    <row r="108" spans="1:12" ht="16.5" customHeight="1" x14ac:dyDescent="0.2">
      <c r="A108" s="38"/>
      <c r="B108" s="38" t="s">
        <v>221</v>
      </c>
      <c r="C108" s="38"/>
      <c r="D108" s="289"/>
      <c r="E108" s="212"/>
      <c r="F108" s="282">
        <v>0</v>
      </c>
      <c r="G108" s="234"/>
      <c r="H108" s="323">
        <v>0</v>
      </c>
      <c r="I108" s="245"/>
      <c r="J108" s="282">
        <v>0</v>
      </c>
      <c r="K108" s="245"/>
      <c r="L108" s="323">
        <v>679788</v>
      </c>
    </row>
    <row r="109" spans="1:12" ht="16.5" customHeight="1" x14ac:dyDescent="0.2">
      <c r="A109" s="223" t="s">
        <v>207</v>
      </c>
      <c r="F109" s="282">
        <v>59017</v>
      </c>
      <c r="G109" s="291"/>
      <c r="H109" s="323" t="s">
        <v>216</v>
      </c>
      <c r="I109" s="325"/>
      <c r="J109" s="282">
        <v>59017</v>
      </c>
      <c r="K109" s="325"/>
      <c r="L109" s="323" t="s">
        <v>216</v>
      </c>
    </row>
    <row r="110" spans="1:12" ht="16.5" customHeight="1" x14ac:dyDescent="0.2">
      <c r="F110" s="294"/>
      <c r="G110" s="291"/>
      <c r="H110" s="294"/>
      <c r="I110" s="291"/>
      <c r="J110" s="295"/>
      <c r="K110" s="291"/>
      <c r="L110" s="294"/>
    </row>
    <row r="111" spans="1:12" ht="16.5" customHeight="1" x14ac:dyDescent="0.2">
      <c r="F111" s="294"/>
      <c r="G111" s="291"/>
      <c r="H111" s="294"/>
      <c r="I111" s="291"/>
      <c r="J111" s="295"/>
      <c r="K111" s="291"/>
      <c r="L111" s="294"/>
    </row>
    <row r="112" spans="1:12" ht="16.5" customHeight="1" x14ac:dyDescent="0.2">
      <c r="F112" s="294"/>
      <c r="G112" s="291"/>
      <c r="H112" s="294"/>
      <c r="I112" s="291"/>
      <c r="J112" s="295"/>
      <c r="K112" s="291"/>
      <c r="L112" s="294"/>
    </row>
    <row r="113" spans="1:12" ht="5.25" customHeight="1" x14ac:dyDescent="0.2">
      <c r="F113" s="294"/>
      <c r="G113" s="291"/>
      <c r="H113" s="294"/>
      <c r="I113" s="291"/>
      <c r="J113" s="295"/>
      <c r="K113" s="291"/>
      <c r="L113" s="294"/>
    </row>
    <row r="114" spans="1:12" s="266" customFormat="1" ht="21.95" customHeight="1" x14ac:dyDescent="0.2">
      <c r="A114" s="265" t="s">
        <v>74</v>
      </c>
      <c r="B114" s="216"/>
      <c r="C114" s="216"/>
      <c r="D114" s="215"/>
      <c r="E114" s="216"/>
      <c r="F114" s="296"/>
      <c r="G114" s="296"/>
      <c r="H114" s="296"/>
      <c r="I114" s="296"/>
      <c r="J114" s="297"/>
      <c r="K114" s="296"/>
      <c r="L114" s="296"/>
    </row>
  </sheetData>
  <mergeCells count="8">
    <mergeCell ref="F64:H64"/>
    <mergeCell ref="J64:L64"/>
    <mergeCell ref="F6:H6"/>
    <mergeCell ref="J6:L6"/>
    <mergeCell ref="F63:H63"/>
    <mergeCell ref="J63:L63"/>
    <mergeCell ref="F7:H7"/>
    <mergeCell ref="J7:L7"/>
  </mergeCells>
  <printOptions horizontalCentered="1"/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PL 5-6 (3m) </vt:lpstr>
      <vt:lpstr>PL 7-8 (6m)</vt:lpstr>
      <vt:lpstr>EQ_Conso  (9)</vt:lpstr>
      <vt:lpstr>EQ_Conso 10</vt:lpstr>
      <vt:lpstr>EQ_(11)</vt:lpstr>
      <vt:lpstr>EQ_12</vt:lpstr>
      <vt:lpstr>CF 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Kodchawan Srikaewpraphan</cp:lastModifiedBy>
  <cp:lastPrinted>2022-08-08T06:29:17Z</cp:lastPrinted>
  <dcterms:created xsi:type="dcterms:W3CDTF">2015-11-18T11:08:58Z</dcterms:created>
  <dcterms:modified xsi:type="dcterms:W3CDTF">2022-08-08T06:30:57Z</dcterms:modified>
</cp:coreProperties>
</file>