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F4EA53C7-C9BA-4DB5-BD5F-8B1376343746}" xr6:coauthVersionLast="47" xr6:coauthVersionMax="47" xr10:uidLastSave="{00000000-0000-0000-0000-000000000000}"/>
  <bookViews>
    <workbookView xWindow="460" yWindow="0" windowWidth="16920" windowHeight="9890" tabRatio="702" xr2:uid="{00000000-000D-0000-FFFF-FFFF00000000}"/>
  </bookViews>
  <sheets>
    <sheet name="BL2-3" sheetId="7" r:id="rId1"/>
    <sheet name="IN 4-5" sheetId="6" r:id="rId2"/>
    <sheet name="sh6" sheetId="5" r:id="rId3"/>
    <sheet name="cf7" sheetId="4" r:id="rId4"/>
  </sheets>
  <definedNames>
    <definedName name="_xlnm.Print_Area" localSheetId="0">'BL2-3'!$A$1:$F$56</definedName>
    <definedName name="_xlnm.Print_Area" localSheetId="3">'cf7'!$A$1:$F$36</definedName>
    <definedName name="_xlnm.Print_Area" localSheetId="1">'IN 4-5'!$A$1:$F$106</definedName>
    <definedName name="_xlnm.Print_Area" localSheetId="2">'sh6'!$A$1:$O$32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7" l="1"/>
  <c r="D87" i="6" l="1"/>
  <c r="M33" i="5"/>
  <c r="I33" i="5"/>
  <c r="G33" i="5"/>
  <c r="E33" i="5"/>
  <c r="C33" i="5"/>
  <c r="F22" i="7" l="1"/>
  <c r="G30" i="5" l="1"/>
  <c r="O24" i="5"/>
  <c r="O25" i="5" s="1"/>
  <c r="M25" i="5"/>
  <c r="K25" i="5"/>
  <c r="I25" i="5"/>
  <c r="G25" i="5"/>
  <c r="G31" i="5" s="1"/>
  <c r="E25" i="5"/>
  <c r="C25" i="5"/>
  <c r="G16" i="5"/>
  <c r="G17" i="5" s="1"/>
  <c r="D102" i="6"/>
  <c r="M29" i="5" s="1"/>
  <c r="F102" i="6"/>
  <c r="F49" i="6"/>
  <c r="D49" i="6"/>
  <c r="F30" i="4" l="1"/>
  <c r="F26" i="4"/>
  <c r="F21" i="4"/>
  <c r="M30" i="5"/>
  <c r="M31" i="5" s="1"/>
  <c r="I30" i="5"/>
  <c r="I31" i="5" s="1"/>
  <c r="E30" i="5"/>
  <c r="E31" i="5" s="1"/>
  <c r="C30" i="5"/>
  <c r="C31" i="5" s="1"/>
  <c r="O29" i="5"/>
  <c r="F32" i="4" l="1"/>
  <c r="F35" i="4" s="1"/>
  <c r="O12" i="5" l="1"/>
  <c r="F78" i="6"/>
  <c r="F84" i="6" s="1"/>
  <c r="F64" i="6"/>
  <c r="F67" i="6" s="1"/>
  <c r="F73" i="6" s="1"/>
  <c r="F25" i="6"/>
  <c r="F31" i="6" s="1"/>
  <c r="F11" i="6"/>
  <c r="F14" i="6" s="1"/>
  <c r="F20" i="6" s="1"/>
  <c r="F53" i="7"/>
  <c r="D53" i="7"/>
  <c r="F38" i="7"/>
  <c r="D38" i="7"/>
  <c r="F32" i="6" l="1"/>
  <c r="F34" i="6" s="1"/>
  <c r="F52" i="6" s="1"/>
  <c r="F85" i="6"/>
  <c r="F87" i="6" s="1"/>
  <c r="F105" i="6" s="1"/>
  <c r="D55" i="7"/>
  <c r="D57" i="7" s="1"/>
  <c r="F55" i="7"/>
  <c r="F50" i="6" l="1"/>
  <c r="F103" i="6"/>
  <c r="D21" i="4"/>
  <c r="D26" i="4" l="1"/>
  <c r="D78" i="6" l="1"/>
  <c r="D84" i="6" s="1"/>
  <c r="E64" i="6"/>
  <c r="D64" i="6"/>
  <c r="D67" i="6" s="1"/>
  <c r="D73" i="6" s="1"/>
  <c r="D85" i="6" l="1"/>
  <c r="K28" i="5" l="1"/>
  <c r="D103" i="6"/>
  <c r="D105" i="6"/>
  <c r="O28" i="5" l="1"/>
  <c r="K30" i="5"/>
  <c r="K31" i="5" s="1"/>
  <c r="D30" i="4"/>
  <c r="K33" i="5" l="1"/>
  <c r="O30" i="5"/>
  <c r="O31" i="5" s="1"/>
  <c r="O33" i="5" s="1"/>
  <c r="E16" i="5"/>
  <c r="E17" i="5" s="1"/>
  <c r="D32" i="4" l="1"/>
  <c r="D35" i="4" s="1"/>
  <c r="M16" i="5" l="1"/>
  <c r="M17" i="5" s="1"/>
  <c r="D25" i="6"/>
  <c r="D31" i="6" s="1"/>
  <c r="D11" i="6"/>
  <c r="D14" i="6" s="1"/>
  <c r="D20" i="6" s="1"/>
  <c r="E11" i="6"/>
  <c r="I16" i="5"/>
  <c r="I17" i="5" s="1"/>
  <c r="C16" i="5"/>
  <c r="C17" i="5" s="1"/>
  <c r="O15" i="5"/>
  <c r="D32" i="6" l="1"/>
  <c r="D34" i="6" s="1"/>
  <c r="D52" i="6" l="1"/>
  <c r="D50" i="6"/>
  <c r="K16" i="5"/>
  <c r="K17" i="5" s="1"/>
  <c r="O14" i="5" l="1"/>
  <c r="O16" i="5"/>
  <c r="O17" i="5" l="1"/>
</calcChain>
</file>

<file path=xl/sharedStrings.xml><?xml version="1.0" encoding="utf-8"?>
<sst xmlns="http://schemas.openxmlformats.org/spreadsheetml/2006/main" count="236" uniqueCount="163">
  <si>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</si>
  <si>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</si>
  <si>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</si>
  <si>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</si>
  <si>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</si>
  <si>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</si>
  <si>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</si>
  <si>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</si>
  <si>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</si>
  <si>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</si>
  <si>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</si>
  <si>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</si>
  <si>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</si>
  <si>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</si>
  <si>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</si>
  <si>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</si>
  <si>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</si>
  <si>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</si>
  <si>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</si>
  <si>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</si>
  <si>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</si>
  <si>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</si>
  <si>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</si>
  <si>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</si>
  <si>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</si>
  <si>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</si>
  <si>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</si>
  <si>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</si>
  <si>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</si>
  <si>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</si>
  <si>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</si>
  <si>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</si>
  <si>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</si>
  <si>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</si>
  <si>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</si>
  <si>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</si>
  <si>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</si>
  <si>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</si>
  <si>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</si>
  <si>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</si>
  <si>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</si>
  <si>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</si>
  <si>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</si>
  <si>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</si>
  <si>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</si>
  <si>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</si>
  <si>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</si>
  <si>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</si>
  <si>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</si>
  <si>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</si>
  <si>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</si>
  <si>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</si>
  <si>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</si>
  <si>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</si>
  <si>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</si>
  <si>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</si>
  <si>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</si>
  <si>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</si>
  <si>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</si>
  <si>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Loss for the period</t>
  </si>
  <si>
    <t xml:space="preserve">  </t>
  </si>
  <si>
    <t xml:space="preserve">   Loans and accrued interest</t>
  </si>
  <si>
    <t>Right-of-use assets</t>
  </si>
  <si>
    <t>Lease liabilities</t>
  </si>
  <si>
    <t>Gain (loss) on fair value change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</si>
  <si>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</si>
  <si>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</si>
  <si>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</si>
  <si>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</si>
  <si>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</si>
  <si>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</si>
  <si>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</si>
  <si>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</si>
  <si>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</si>
  <si>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</si>
  <si>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</si>
  <si>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</si>
  <si>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</si>
  <si>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</si>
  <si>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</si>
  <si>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</si>
  <si>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>(deficits)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</si>
  <si>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</si>
  <si>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</si>
  <si>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</si>
  <si>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</si>
  <si>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</si>
  <si>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</si>
  <si>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</si>
  <si>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</si>
  <si>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</si>
  <si>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</si>
  <si>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</si>
  <si>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</si>
  <si>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</si>
  <si>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</si>
  <si>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</si>
  <si>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</si>
  <si>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</si>
  <si>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</si>
  <si>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</si>
  <si>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</si>
  <si>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</si>
  <si>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</si>
  <si>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</si>
  <si>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 xml:space="preserve">   from prior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</si>
  <si>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</si>
  <si>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</si>
  <si>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</si>
  <si>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 xml:space="preserve">Net cash used in investing activities 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</si>
  <si>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</si>
  <si>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</si>
  <si>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</si>
  <si>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30 June</t>
  </si>
  <si>
    <t xml:space="preserve">Six-month period ended </t>
  </si>
  <si>
    <t>Six-month period ended 30 June 2021</t>
  </si>
  <si>
    <t>Balance at 30 June 2021</t>
  </si>
  <si>
    <t xml:space="preserve">30 June </t>
  </si>
  <si>
    <t>Cash and cash equivalents at 30 June</t>
  </si>
  <si>
    <t>Proceeds from sale of equipment</t>
  </si>
  <si>
    <t>Profit (loss) for the period</t>
  </si>
  <si>
    <t>Profit (loss) before income tax expense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</si>
  <si>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</si>
  <si>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Income tax payable</t>
  </si>
  <si>
    <t>Difference arising from business combination under common control</t>
  </si>
  <si>
    <t>Six-month period ended 30 June 2022</t>
  </si>
  <si>
    <t>Balance at 1 January 2022</t>
  </si>
  <si>
    <t>Balance at 30 June 2022</t>
  </si>
  <si>
    <t>13</t>
  </si>
  <si>
    <t xml:space="preserve">Loss on remeasurement of investments measured at </t>
  </si>
  <si>
    <t xml:space="preserve">   fair value through other comprehensive income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</si>
  <si>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</si>
  <si>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t>Difference arising</t>
  </si>
  <si>
    <t xml:space="preserve"> from business </t>
  </si>
  <si>
    <t>combination under</t>
  </si>
  <si>
    <t xml:space="preserve"> common control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</si>
  <si>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</si>
  <si>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</si>
  <si>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</si>
  <si>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</si>
  <si>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 xml:space="preserve">   Profit for the period</t>
  </si>
  <si>
    <t>Cash received from transferred a group of insurance contracts</t>
  </si>
  <si>
    <t>3</t>
  </si>
  <si>
    <t>Income tax paid</t>
  </si>
  <si>
    <t xml:space="preserve">Gain on investments </t>
  </si>
  <si>
    <t>Loss on fair value change</t>
  </si>
  <si>
    <t>Loss before income tax expense</t>
  </si>
  <si>
    <t>Income tax benefit</t>
  </si>
  <si>
    <t>Cash paid to reinsurers</t>
  </si>
  <si>
    <t>Net increase (decrease) in cash and cash equivalents</t>
  </si>
  <si>
    <t>14</t>
  </si>
  <si>
    <t>Profit for the period</t>
  </si>
  <si>
    <t>Net cash provided by (used in) operating activities</t>
  </si>
  <si>
    <t>3, 4</t>
  </si>
  <si>
    <t>3, 5, 14</t>
  </si>
  <si>
    <t>3, 7, 15, 16</t>
  </si>
  <si>
    <t>3, 9</t>
  </si>
  <si>
    <t>3, 6</t>
  </si>
  <si>
    <t>3, 8, 14</t>
  </si>
  <si>
    <t>3, 9, 14</t>
  </si>
  <si>
    <t>3, 10, 14</t>
  </si>
  <si>
    <t>3, 11, 14</t>
  </si>
  <si>
    <t>Income tax (benefit)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</si>
</sst>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[$-1070000]d/m/yy;@"/>
    <numFmt numFmtId="176" formatCode="&quot;$&quot;#,##0.000000_);[Red]\(&quot;$&quot;#,##0.000000\)"/>
    <numFmt numFmtId="177" formatCode="&quot;$&quot;#,##0.00000_);[Red]\(&quot;$&quot;#,##0.00000\)"/>
    <numFmt numFmtId="178" formatCode="&quot;?&quot;#,##0.0;[Red]\-&quot;?&quot;#,##0.0"/>
    <numFmt numFmtId="179" formatCode="_-* #,##0\ _P_t_s_-;\-* #,##0\ _P_t_s_-;_-* &quot;-&quot;\ _P_t_s_-;_-@_-"/>
    <numFmt numFmtId="180" formatCode="_-* #,##0\ &quot;Pts&quot;_-;\-* #,##0\ &quot;Pts&quot;_-;_-* &quot;-&quot;\ &quot;Pts&quot;_-;_-@_-"/>
    <numFmt numFmtId="181" formatCode="0."/>
    <numFmt numFmtId="182" formatCode="dd\ mmm\ yyyy"/>
    <numFmt numFmtId="183" formatCode="General_)"/>
  </numFmts>
  <fonts count="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5"/>
      <color indexed="8"/>
      <name val="Angsana New"/>
      <family val="1"/>
    </font>
    <font>
      <sz val="9"/>
      <name val="Arial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Arial Narrow"/>
      <family val="2"/>
    </font>
    <font>
      <sz val="10"/>
      <name val="Helv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20" fillId="0" borderId="0"/>
    <xf numFmtId="0" fontId="1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39" fontId="4" fillId="0" borderId="0"/>
    <xf numFmtId="4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4" fillId="0" borderId="0"/>
    <xf numFmtId="37" fontId="4" fillId="0" borderId="0"/>
    <xf numFmtId="37" fontId="4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39" fontId="4" fillId="0" borderId="0"/>
    <xf numFmtId="39" fontId="4" fillId="0" borderId="0"/>
    <xf numFmtId="0" fontId="20" fillId="0" borderId="0"/>
    <xf numFmtId="3" fontId="12" fillId="0" borderId="5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0"/>
    <xf numFmtId="164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5" borderId="0" applyNumberFormat="0" applyBorder="0" applyAlignment="0" applyProtection="0"/>
    <xf numFmtId="175" fontId="25" fillId="5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7" borderId="0" applyNumberFormat="0" applyBorder="0" applyAlignment="0" applyProtection="0"/>
    <xf numFmtId="175" fontId="25" fillId="7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7" borderId="0" applyNumberFormat="0" applyBorder="0" applyAlignment="0" applyProtection="0"/>
    <xf numFmtId="175" fontId="25" fillId="7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37" fillId="14" borderId="0" applyNumberFormat="0" applyBorder="0" applyAlignment="0" applyProtection="0"/>
    <xf numFmtId="175" fontId="37" fillId="14" borderId="0" applyNumberFormat="0" applyBorder="0" applyAlignment="0" applyProtection="0"/>
    <xf numFmtId="175" fontId="37" fillId="11" borderId="0" applyNumberFormat="0" applyBorder="0" applyAlignment="0" applyProtection="0"/>
    <xf numFmtId="175" fontId="37" fillId="11" borderId="0" applyNumberFormat="0" applyBorder="0" applyAlignment="0" applyProtection="0"/>
    <xf numFmtId="175" fontId="37" fillId="12" borderId="0" applyNumberFormat="0" applyBorder="0" applyAlignment="0" applyProtection="0"/>
    <xf numFmtId="175" fontId="37" fillId="12" borderId="0" applyNumberFormat="0" applyBorder="0" applyAlignment="0" applyProtection="0"/>
    <xf numFmtId="175" fontId="37" fillId="15" borderId="0" applyNumberFormat="0" applyBorder="0" applyAlignment="0" applyProtection="0"/>
    <xf numFmtId="175" fontId="37" fillId="15" borderId="0" applyNumberFormat="0" applyBorder="0" applyAlignment="0" applyProtection="0"/>
    <xf numFmtId="175" fontId="37" fillId="16" borderId="0" applyNumberFormat="0" applyBorder="0" applyAlignment="0" applyProtection="0"/>
    <xf numFmtId="175" fontId="37" fillId="16" borderId="0" applyNumberFormat="0" applyBorder="0" applyAlignment="0" applyProtection="0"/>
    <xf numFmtId="175" fontId="37" fillId="17" borderId="0" applyNumberFormat="0" applyBorder="0" applyAlignment="0" applyProtection="0"/>
    <xf numFmtId="175" fontId="37" fillId="17" borderId="0" applyNumberFormat="0" applyBorder="0" applyAlignment="0" applyProtection="0"/>
    <xf numFmtId="9" fontId="27" fillId="0" borderId="0"/>
    <xf numFmtId="175" fontId="37" fillId="18" borderId="0" applyNumberFormat="0" applyBorder="0" applyAlignment="0" applyProtection="0"/>
    <xf numFmtId="175" fontId="37" fillId="18" borderId="0" applyNumberFormat="0" applyBorder="0" applyAlignment="0" applyProtection="0"/>
    <xf numFmtId="175" fontId="37" fillId="19" borderId="0" applyNumberFormat="0" applyBorder="0" applyAlignment="0" applyProtection="0"/>
    <xf numFmtId="175" fontId="37" fillId="19" borderId="0" applyNumberFormat="0" applyBorder="0" applyAlignment="0" applyProtection="0"/>
    <xf numFmtId="175" fontId="37" fillId="20" borderId="0" applyNumberFormat="0" applyBorder="0" applyAlignment="0" applyProtection="0"/>
    <xf numFmtId="175" fontId="37" fillId="20" borderId="0" applyNumberFormat="0" applyBorder="0" applyAlignment="0" applyProtection="0"/>
    <xf numFmtId="175" fontId="37" fillId="15" borderId="0" applyNumberFormat="0" applyBorder="0" applyAlignment="0" applyProtection="0"/>
    <xf numFmtId="175" fontId="37" fillId="15" borderId="0" applyNumberFormat="0" applyBorder="0" applyAlignment="0" applyProtection="0"/>
    <xf numFmtId="175" fontId="37" fillId="16" borderId="0" applyNumberFormat="0" applyBorder="0" applyAlignment="0" applyProtection="0"/>
    <xf numFmtId="175" fontId="37" fillId="16" borderId="0" applyNumberFormat="0" applyBorder="0" applyAlignment="0" applyProtection="0"/>
    <xf numFmtId="175" fontId="37" fillId="21" borderId="0" applyNumberFormat="0" applyBorder="0" applyAlignment="0" applyProtection="0"/>
    <xf numFmtId="175" fontId="37" fillId="21" borderId="0" applyNumberFormat="0" applyBorder="0" applyAlignment="0" applyProtection="0"/>
    <xf numFmtId="175" fontId="38" fillId="5" borderId="0" applyNumberFormat="0" applyBorder="0" applyAlignment="0" applyProtection="0"/>
    <xf numFmtId="175" fontId="38" fillId="5" borderId="0" applyNumberFormat="0" applyBorder="0" applyAlignment="0" applyProtection="0"/>
    <xf numFmtId="175" fontId="39" fillId="22" borderId="9" applyNumberFormat="0" applyAlignment="0" applyProtection="0"/>
    <xf numFmtId="175" fontId="39" fillId="22" borderId="9" applyNumberFormat="0" applyAlignment="0" applyProtection="0"/>
    <xf numFmtId="175" fontId="40" fillId="23" borderId="10" applyNumberFormat="0" applyAlignment="0" applyProtection="0"/>
    <xf numFmtId="175" fontId="40" fillId="23" borderId="10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/>
    <xf numFmtId="171" fontId="36" fillId="0" borderId="0"/>
    <xf numFmtId="171" fontId="36" fillId="0" borderId="0"/>
    <xf numFmtId="177" fontId="2" fillId="0" borderId="0"/>
    <xf numFmtId="170" fontId="36" fillId="0" borderId="0"/>
    <xf numFmtId="170" fontId="36" fillId="0" borderId="0"/>
    <xf numFmtId="178" fontId="2" fillId="0" borderId="0"/>
    <xf numFmtId="168" fontId="36" fillId="0" borderId="0"/>
    <xf numFmtId="168" fontId="36" fillId="0" borderId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5" fillId="6" borderId="0" applyNumberFormat="0" applyBorder="0" applyAlignment="0" applyProtection="0"/>
    <xf numFmtId="175" fontId="45" fillId="6" borderId="0" applyNumberFormat="0" applyBorder="0" applyAlignment="0" applyProtection="0"/>
    <xf numFmtId="0" fontId="46" fillId="0" borderId="8" applyNumberFormat="0" applyAlignment="0" applyProtection="0">
      <alignment horizontal="left" vertical="center"/>
    </xf>
    <xf numFmtId="0" fontId="46" fillId="0" borderId="4">
      <alignment horizontal="left" vertical="center"/>
    </xf>
    <xf numFmtId="175" fontId="47" fillId="0" borderId="11" applyNumberFormat="0" applyFill="0" applyAlignment="0" applyProtection="0"/>
    <xf numFmtId="175" fontId="47" fillId="0" borderId="11" applyNumberFormat="0" applyFill="0" applyAlignment="0" applyProtection="0"/>
    <xf numFmtId="175" fontId="48" fillId="0" borderId="12" applyNumberFormat="0" applyFill="0" applyAlignment="0" applyProtection="0"/>
    <xf numFmtId="175" fontId="48" fillId="0" borderId="12" applyNumberFormat="0" applyFill="0" applyAlignment="0" applyProtection="0"/>
    <xf numFmtId="175" fontId="49" fillId="0" borderId="13" applyNumberFormat="0" applyFill="0" applyAlignment="0" applyProtection="0"/>
    <xf numFmtId="175" fontId="49" fillId="0" borderId="13" applyNumberFormat="0" applyFill="0" applyAlignment="0" applyProtection="0"/>
    <xf numFmtId="175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1" fontId="50" fillId="0" borderId="0"/>
    <xf numFmtId="175" fontId="51" fillId="9" borderId="9" applyNumberFormat="0" applyAlignment="0" applyProtection="0"/>
    <xf numFmtId="175" fontId="51" fillId="9" borderId="9" applyNumberFormat="0" applyAlignment="0" applyProtection="0"/>
    <xf numFmtId="175" fontId="51" fillId="9" borderId="9" applyNumberFormat="0" applyAlignment="0" applyProtection="0"/>
    <xf numFmtId="1" fontId="2" fillId="0" borderId="0" applyFont="0" applyFill="0" applyBorder="0" applyAlignment="0" applyProtection="0"/>
    <xf numFmtId="1" fontId="2" fillId="0" borderId="0"/>
    <xf numFmtId="175" fontId="52" fillId="0" borderId="14" applyNumberFormat="0" applyFill="0" applyAlignment="0" applyProtection="0"/>
    <xf numFmtId="175" fontId="52" fillId="0" borderId="14" applyNumberFormat="0" applyFill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0" fontId="21" fillId="0" borderId="0">
      <alignment horizontal="left"/>
    </xf>
    <xf numFmtId="175" fontId="53" fillId="24" borderId="0" applyNumberFormat="0" applyBorder="0" applyAlignment="0" applyProtection="0"/>
    <xf numFmtId="175" fontId="53" fillId="24" borderId="0" applyNumberFormat="0" applyBorder="0" applyAlignment="0" applyProtection="0"/>
    <xf numFmtId="169" fontId="54" fillId="0" borderId="0"/>
    <xf numFmtId="0" fontId="2" fillId="0" borderId="0"/>
    <xf numFmtId="0" fontId="2" fillId="0" borderId="0"/>
    <xf numFmtId="0" fontId="2" fillId="0" borderId="0"/>
    <xf numFmtId="175" fontId="12" fillId="0" borderId="0"/>
    <xf numFmtId="0" fontId="2" fillId="0" borderId="0"/>
    <xf numFmtId="175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" fillId="0" borderId="0"/>
    <xf numFmtId="0" fontId="33" fillId="0" borderId="0"/>
    <xf numFmtId="0" fontId="33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59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2" fillId="0" borderId="0"/>
    <xf numFmtId="0" fontId="35" fillId="0" borderId="0"/>
    <xf numFmtId="0" fontId="35" fillId="0" borderId="0"/>
    <xf numFmtId="0" fontId="2" fillId="0" borderId="0">
      <alignment vertical="top"/>
    </xf>
    <xf numFmtId="0" fontId="33" fillId="0" borderId="0"/>
    <xf numFmtId="175" fontId="12" fillId="0" borderId="0"/>
    <xf numFmtId="0" fontId="36" fillId="0" borderId="0"/>
    <xf numFmtId="0" fontId="2" fillId="0" borderId="0" applyNumberFormat="0" applyFill="0" applyBorder="0" applyAlignment="0" applyProtection="0"/>
    <xf numFmtId="0" fontId="2" fillId="0" borderId="0"/>
    <xf numFmtId="175" fontId="12" fillId="0" borderId="0"/>
    <xf numFmtId="0" fontId="2" fillId="0" borderId="0"/>
    <xf numFmtId="0" fontId="2" fillId="0" borderId="0"/>
    <xf numFmtId="0" fontId="2" fillId="0" borderId="0"/>
    <xf numFmtId="175" fontId="27" fillId="0" borderId="0"/>
    <xf numFmtId="175" fontId="27" fillId="0" borderId="0"/>
    <xf numFmtId="175" fontId="12" fillId="25" borderId="15" applyNumberFormat="0" applyFont="0" applyAlignment="0" applyProtection="0"/>
    <xf numFmtId="175" fontId="12" fillId="25" borderId="15" applyNumberFormat="0" applyFont="0" applyAlignment="0" applyProtection="0"/>
    <xf numFmtId="175" fontId="21" fillId="0" borderId="16" applyFont="0" applyFill="0" applyBorder="0" applyAlignment="0" applyProtection="0"/>
    <xf numFmtId="181" fontId="50" fillId="0" borderId="16"/>
    <xf numFmtId="175" fontId="61" fillId="22" borderId="17" applyNumberFormat="0" applyAlignment="0" applyProtection="0"/>
    <xf numFmtId="175" fontId="61" fillId="22" borderId="1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18" quotePrefix="1">
      <alignment horizontal="justify" vertical="justify" textRotation="127" wrapText="1" justifyLastLine="1"/>
      <protection hidden="1"/>
    </xf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63" fillId="0" borderId="19" applyNumberFormat="0" applyFill="0" applyAlignment="0" applyProtection="0"/>
    <xf numFmtId="175" fontId="63" fillId="0" borderId="19" applyNumberFormat="0" applyFill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64" fillId="0" borderId="0" applyNumberFormat="0" applyFill="0" applyBorder="0" applyAlignment="0" applyProtection="0"/>
    <xf numFmtId="175" fontId="64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4" fontId="65" fillId="0" borderId="0" applyFont="0" applyFill="0" applyBorder="0" applyAlignment="0" applyProtection="0"/>
    <xf numFmtId="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27" fillId="0" borderId="0"/>
    <xf numFmtId="175" fontId="35" fillId="0" borderId="0"/>
    <xf numFmtId="0" fontId="35" fillId="0" borderId="0"/>
    <xf numFmtId="175" fontId="12" fillId="0" borderId="0"/>
    <xf numFmtId="175" fontId="12" fillId="0" borderId="0"/>
    <xf numFmtId="175" fontId="36" fillId="0" borderId="0"/>
    <xf numFmtId="0" fontId="36" fillId="0" borderId="0"/>
    <xf numFmtId="0" fontId="2" fillId="0" borderId="0"/>
    <xf numFmtId="39" fontId="69" fillId="0" borderId="0"/>
    <xf numFmtId="175" fontId="12" fillId="0" borderId="0"/>
    <xf numFmtId="175" fontId="65" fillId="0" borderId="0"/>
    <xf numFmtId="0" fontId="35" fillId="0" borderId="0"/>
    <xf numFmtId="39" fontId="70" fillId="0" borderId="0"/>
    <xf numFmtId="9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2" fillId="0" borderId="0"/>
    <xf numFmtId="183" fontId="73" fillId="0" borderId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5" fontId="51" fillId="9" borderId="9" applyNumberFormat="0" applyAlignment="0" applyProtection="0"/>
    <xf numFmtId="175" fontId="51" fillId="9" borderId="9" applyNumberFormat="0" applyAlignment="0" applyProtection="0"/>
    <xf numFmtId="0" fontId="20" fillId="0" borderId="0"/>
  </cellStyleXfs>
  <cellXfs count="207">
    <xf numFmtId="0" fontId="0" fillId="0" borderId="0" xfId="0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8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65" fontId="3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ont="1" applyFill="1"/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8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15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15" fillId="0" borderId="0" xfId="2" applyNumberFormat="1" applyFont="1" applyFill="1" applyAlignment="1"/>
    <xf numFmtId="166" fontId="15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3" fillId="0" borderId="2" xfId="1" applyNumberFormat="1" applyFont="1" applyFill="1" applyBorder="1" applyAlignment="1"/>
    <xf numFmtId="166" fontId="3" fillId="0" borderId="4" xfId="1" applyNumberFormat="1" applyFont="1" applyFill="1" applyBorder="1" applyAlignment="1"/>
    <xf numFmtId="0" fontId="0" fillId="0" borderId="0" xfId="0" applyFill="1"/>
    <xf numFmtId="167" fontId="19" fillId="0" borderId="1" xfId="0" applyNumberFormat="1" applyFont="1" applyFill="1" applyBorder="1"/>
    <xf numFmtId="43" fontId="0" fillId="0" borderId="0" xfId="2" applyFont="1" applyFill="1" applyBorder="1" applyAlignment="1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166" fontId="4" fillId="0" borderId="0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3" fillId="0" borderId="0" xfId="2" applyNumberFormat="1" applyFont="1" applyFill="1" applyBorder="1" applyAlignment="1">
      <alignment horizontal="center"/>
    </xf>
    <xf numFmtId="43" fontId="4" fillId="0" borderId="3" xfId="2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165" fontId="9" fillId="0" borderId="0" xfId="0" applyNumberFormat="1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3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41" fontId="22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right"/>
    </xf>
    <xf numFmtId="166" fontId="15" fillId="0" borderId="3" xfId="2" applyNumberFormat="1" applyFont="1" applyFill="1" applyBorder="1" applyAlignment="1"/>
    <xf numFmtId="41" fontId="15" fillId="0" borderId="0" xfId="1" applyNumberFormat="1" applyFont="1" applyFill="1"/>
    <xf numFmtId="166" fontId="8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/>
    <xf numFmtId="166" fontId="3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4" fillId="0" borderId="0" xfId="2" applyNumberFormat="1" applyFont="1" applyFill="1" applyAlignment="1"/>
    <xf numFmtId="41" fontId="15" fillId="0" borderId="0" xfId="2" applyNumberFormat="1" applyFont="1" applyFill="1"/>
    <xf numFmtId="166" fontId="3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3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166" fontId="3" fillId="0" borderId="0" xfId="2" applyNumberFormat="1" applyFont="1" applyFill="1" applyBorder="1" applyAlignment="1"/>
    <xf numFmtId="166" fontId="3" fillId="0" borderId="0" xfId="2" applyNumberFormat="1" applyFont="1" applyFill="1" applyBorder="1" applyAlignment="1">
      <alignment vertical="center"/>
    </xf>
    <xf numFmtId="166" fontId="4" fillId="0" borderId="0" xfId="2" quotePrefix="1" applyNumberFormat="1" applyFont="1" applyFill="1" applyAlignment="1">
      <alignment horizontal="center"/>
    </xf>
    <xf numFmtId="166" fontId="4" fillId="0" borderId="3" xfId="2" quotePrefix="1" applyNumberFormat="1" applyFont="1" applyFill="1" applyBorder="1" applyAlignment="1">
      <alignment horizontal="right"/>
    </xf>
    <xf numFmtId="0" fontId="16" fillId="0" borderId="0" xfId="8" applyFont="1" applyFill="1" applyAlignment="1"/>
    <xf numFmtId="0" fontId="17" fillId="0" borderId="0" xfId="8" applyFont="1" applyFill="1" applyAlignment="1">
      <alignment horizontal="center"/>
    </xf>
    <xf numFmtId="166" fontId="17" fillId="0" borderId="0" xfId="1" applyNumberFormat="1" applyFont="1" applyFill="1" applyAlignment="1">
      <alignment horizontal="right"/>
    </xf>
    <xf numFmtId="0" fontId="3" fillId="0" borderId="0" xfId="8" applyFont="1" applyFill="1" applyAlignment="1"/>
    <xf numFmtId="0" fontId="3" fillId="0" borderId="0" xfId="8" applyFont="1" applyFill="1" applyAlignment="1">
      <alignment horizontal="left"/>
    </xf>
    <xf numFmtId="0" fontId="6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8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1" fontId="3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0" fontId="3" fillId="0" borderId="0" xfId="0" applyFont="1" applyFill="1" applyAlignment="1">
      <alignment horizontal="center"/>
    </xf>
    <xf numFmtId="165" fontId="3" fillId="0" borderId="0" xfId="8" applyNumberFormat="1" applyFont="1" applyFill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3" fillId="0" borderId="0" xfId="8" applyFont="1" applyFill="1" applyBorder="1" applyAlignment="1"/>
    <xf numFmtId="43" fontId="3" fillId="0" borderId="2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16" fillId="0" borderId="0" xfId="8" applyFont="1" applyFill="1" applyAlignment="1">
      <alignment horizontal="left"/>
    </xf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7" fontId="0" fillId="0" borderId="0" xfId="0" applyNumberFormat="1" applyFont="1" applyFill="1"/>
    <xf numFmtId="166" fontId="0" fillId="0" borderId="0" xfId="1" quotePrefix="1" applyNumberFormat="1" applyFont="1" applyFill="1" applyBorder="1" applyAlignment="1">
      <alignment horizontal="right"/>
    </xf>
    <xf numFmtId="166" fontId="4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3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right"/>
    </xf>
    <xf numFmtId="0" fontId="17" fillId="0" borderId="0" xfId="8" applyFont="1" applyFill="1" applyAlignment="1"/>
    <xf numFmtId="0" fontId="0" fillId="0" borderId="0" xfId="0" applyAlignment="1">
      <alignment horizontal="center"/>
    </xf>
    <xf numFmtId="43" fontId="3" fillId="0" borderId="0" xfId="1" applyFont="1" applyFill="1" applyBorder="1" applyAlignment="1"/>
    <xf numFmtId="43" fontId="3" fillId="0" borderId="1" xfId="1" applyFont="1" applyFill="1" applyBorder="1" applyAlignment="1"/>
    <xf numFmtId="0" fontId="3" fillId="0" borderId="0" xfId="0" applyFont="1"/>
    <xf numFmtId="165" fontId="3" fillId="0" borderId="0" xfId="0" applyNumberFormat="1" applyFont="1"/>
    <xf numFmtId="43" fontId="3" fillId="0" borderId="4" xfId="1" applyFont="1" applyFill="1" applyBorder="1" applyAlignment="1"/>
    <xf numFmtId="43" fontId="4" fillId="0" borderId="0" xfId="1" applyFont="1" applyFill="1" applyBorder="1" applyAlignment="1"/>
    <xf numFmtId="165" fontId="0" fillId="0" borderId="0" xfId="0" applyNumberFormat="1"/>
    <xf numFmtId="166" fontId="4" fillId="0" borderId="3" xfId="2" applyNumberFormat="1" applyFont="1" applyFill="1" applyBorder="1" applyAlignment="1"/>
    <xf numFmtId="0" fontId="8" fillId="0" borderId="0" xfId="8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/>
    <xf numFmtId="43" fontId="16" fillId="0" borderId="0" xfId="1" applyFont="1" applyFill="1" applyAlignment="1"/>
    <xf numFmtId="43" fontId="3" fillId="0" borderId="0" xfId="1" applyFont="1" applyFill="1" applyAlignment="1"/>
    <xf numFmtId="43" fontId="22" fillId="0" borderId="0" xfId="1" applyFont="1" applyFill="1" applyBorder="1" applyAlignment="1">
      <alignment horizontal="center"/>
    </xf>
    <xf numFmtId="43" fontId="18" fillId="0" borderId="0" xfId="1" applyFont="1" applyFill="1" applyAlignment="1"/>
    <xf numFmtId="43" fontId="4" fillId="0" borderId="0" xfId="1" applyFont="1" applyFill="1" applyAlignment="1"/>
    <xf numFmtId="43" fontId="17" fillId="0" borderId="0" xfId="1" applyFont="1" applyFill="1" applyAlignment="1"/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/>
    <xf numFmtId="37" fontId="0" fillId="0" borderId="0" xfId="0" applyNumberFormat="1" applyFill="1"/>
    <xf numFmtId="165" fontId="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vertical="center" indent="2"/>
    </xf>
    <xf numFmtId="166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horizontal="left" vertical="center" indent="2"/>
    </xf>
    <xf numFmtId="49" fontId="0" fillId="0" borderId="0" xfId="0" applyNumberFormat="1" applyFill="1" applyAlignment="1">
      <alignment horizontal="left"/>
    </xf>
    <xf numFmtId="49" fontId="3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3" fillId="0" borderId="0" xfId="0" applyNumberFormat="1" applyFont="1" applyFill="1"/>
    <xf numFmtId="49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166" fontId="3" fillId="0" borderId="4" xfId="0" applyNumberFormat="1" applyFont="1" applyFill="1" applyBorder="1"/>
    <xf numFmtId="41" fontId="0" fillId="0" borderId="2" xfId="0" applyNumberFormat="1" applyFill="1" applyBorder="1"/>
    <xf numFmtId="41" fontId="0" fillId="0" borderId="0" xfId="0" applyNumberFormat="1" applyFill="1"/>
    <xf numFmtId="0" fontId="0" fillId="0" borderId="0" xfId="0" applyFill="1" applyAlignment="1">
      <alignment wrapText="1"/>
    </xf>
    <xf numFmtId="41" fontId="3" fillId="0" borderId="4" xfId="0" applyNumberFormat="1" applyFont="1" applyFill="1" applyBorder="1"/>
    <xf numFmtId="166" fontId="3" fillId="0" borderId="0" xfId="0" applyNumberFormat="1" applyFont="1" applyFill="1"/>
    <xf numFmtId="41" fontId="3" fillId="0" borderId="0" xfId="0" applyNumberFormat="1" applyFont="1" applyFill="1"/>
    <xf numFmtId="166" fontId="3" fillId="0" borderId="2" xfId="0" applyNumberFormat="1" applyFont="1" applyFill="1" applyBorder="1"/>
    <xf numFmtId="41" fontId="3" fillId="0" borderId="2" xfId="0" applyNumberFormat="1" applyFont="1" applyFill="1" applyBorder="1"/>
    <xf numFmtId="0" fontId="6" fillId="0" borderId="0" xfId="0" applyFont="1" applyFill="1" applyAlignment="1">
      <alignment horizontal="center"/>
    </xf>
    <xf numFmtId="166" fontId="20" fillId="0" borderId="0" xfId="3" applyNumberFormat="1" applyFont="1" applyFill="1" applyAlignment="1">
      <alignment horizontal="right"/>
    </xf>
    <xf numFmtId="166" fontId="32" fillId="0" borderId="0" xfId="3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359">
    <cellStyle name="20% - Accent1 2" xfId="44" xr:uid="{E5D2833B-0C38-40D4-8611-42A2F0FABFFD}"/>
    <cellStyle name="20% - Accent1 3" xfId="43" xr:uid="{CCFBC5CD-6822-413B-A3BF-49D9F3C2F382}"/>
    <cellStyle name="20% - Accent2 2" xfId="46" xr:uid="{AF61BFB3-41AF-4312-8F85-80BDBF77C1FB}"/>
    <cellStyle name="20% - Accent2 3" xfId="45" xr:uid="{3A214EEB-4314-4703-B2C2-370998AE905D}"/>
    <cellStyle name="20% - Accent3 2" xfId="48" xr:uid="{670E5209-FD4B-4817-8E13-0159E0701711}"/>
    <cellStyle name="20% - Accent3 3" xfId="47" xr:uid="{B6F857A2-9EF1-41D0-9989-025C6112269A}"/>
    <cellStyle name="20% - Accent4 2" xfId="50" xr:uid="{F1F61F2D-1E73-40F0-B065-53B58767A8A5}"/>
    <cellStyle name="20% - Accent4 3" xfId="49" xr:uid="{6A09B6D2-BABF-44E0-83DD-28A2FD268FBA}"/>
    <cellStyle name="20% - Accent5 2" xfId="52" xr:uid="{CC653F10-D942-4F2B-BCC1-C65A3BE78831}"/>
    <cellStyle name="20% - Accent5 3" xfId="51" xr:uid="{E61D6A42-0C3D-4929-AFA4-9F9D6EAB83A1}"/>
    <cellStyle name="20% - Accent6 2" xfId="54" xr:uid="{77B16778-EBA0-4BBD-BE24-4304FF126BA9}"/>
    <cellStyle name="20% - Accent6 3" xfId="53" xr:uid="{AD6912A3-0332-4A34-9B5C-A3BDEC3A0036}"/>
    <cellStyle name="40% - Accent1 2" xfId="56" xr:uid="{10081781-98C1-4389-B0BB-87542CCD4D2D}"/>
    <cellStyle name="40% - Accent1 3" xfId="55" xr:uid="{24A6D069-2380-4CA2-BAA9-0EEFCAA02532}"/>
    <cellStyle name="40% - Accent2 2" xfId="58" xr:uid="{C08BAAE1-DF3E-48E5-BFD3-8C11B84DAC91}"/>
    <cellStyle name="40% - Accent2 3" xfId="57" xr:uid="{BA1D24F5-69F7-4409-A618-C32615C88565}"/>
    <cellStyle name="40% - Accent3 2" xfId="60" xr:uid="{6ECF3A5C-6EA7-4E45-9145-9F69E16AE0C2}"/>
    <cellStyle name="40% - Accent3 3" xfId="59" xr:uid="{F1BE3206-7CA1-4101-995C-6DD039F66A11}"/>
    <cellStyle name="40% - Accent4 2" xfId="62" xr:uid="{C8DEF6E9-1B9E-4B00-9E88-D3D5847C4F4C}"/>
    <cellStyle name="40% - Accent4 3" xfId="61" xr:uid="{9DEC30B1-9FE8-45FA-99B6-BD0E1EFC9206}"/>
    <cellStyle name="40% - Accent5 2" xfId="64" xr:uid="{74D5B03F-34D2-45E3-843B-F7CDA6C772C3}"/>
    <cellStyle name="40% - Accent5 3" xfId="63" xr:uid="{42285ECB-0F23-4310-8857-B37B35A51F4C}"/>
    <cellStyle name="40% - Accent6 2" xfId="66" xr:uid="{2DDA6940-B799-416E-94F7-780DB98556DF}"/>
    <cellStyle name="40% - Accent6 3" xfId="65" xr:uid="{A61E4803-8576-47ED-B47F-E67D1FD2B623}"/>
    <cellStyle name="60% - Accent1 2" xfId="68" xr:uid="{D36633A1-EA8A-4A97-BEC1-CA569150729B}"/>
    <cellStyle name="60% - Accent1 3" xfId="67" xr:uid="{A49F019F-C675-4A51-9632-1D7CBBEC5DCF}"/>
    <cellStyle name="60% - Accent2 2" xfId="70" xr:uid="{EBF101B2-6DC7-4039-940B-414B0BB61CF7}"/>
    <cellStyle name="60% - Accent2 3" xfId="69" xr:uid="{5D1A7CC2-B61A-47F4-9A56-18A852DF566A}"/>
    <cellStyle name="60% - Accent3 2" xfId="72" xr:uid="{0E328083-4848-46BB-9F6A-881E202837BD}"/>
    <cellStyle name="60% - Accent3 3" xfId="71" xr:uid="{BE1B0EBC-D58C-4545-874A-F75350CFAA4B}"/>
    <cellStyle name="60% - Accent4 2" xfId="74" xr:uid="{7A5CB397-D194-42F2-BD14-698CCE19E2CB}"/>
    <cellStyle name="60% - Accent4 3" xfId="73" xr:uid="{1CAF00C5-5357-4F2F-9C9D-23A2291313A7}"/>
    <cellStyle name="60% - Accent5 2" xfId="76" xr:uid="{5873A4EE-F84E-46E4-BE20-680E4C5B72D9}"/>
    <cellStyle name="60% - Accent5 3" xfId="75" xr:uid="{7E650AB4-0D27-4FB2-AC9A-16997C14395F}"/>
    <cellStyle name="60% - Accent6 2" xfId="78" xr:uid="{2C6ADA93-F54B-4CF4-BBA6-338C51D80240}"/>
    <cellStyle name="60% - Accent6 3" xfId="77" xr:uid="{AE45A85F-0852-4B28-ABF3-7FD0CA72DE19}"/>
    <cellStyle name="75" xfId="79" xr:uid="{117B8094-34CF-47BC-ADAD-6D20D771B630}"/>
    <cellStyle name="Accent1 2" xfId="81" xr:uid="{D0975BC5-001A-4B67-AA4D-E61FE2F4C42D}"/>
    <cellStyle name="Accent1 3" xfId="80" xr:uid="{D41DEFC3-F0AA-41DA-A08C-4188BC92B29E}"/>
    <cellStyle name="Accent2 2" xfId="83" xr:uid="{956DF847-785A-4BA7-8B3F-FC977BB621DA}"/>
    <cellStyle name="Accent2 3" xfId="82" xr:uid="{241BA251-14E4-4F05-BF40-0C6933466A4D}"/>
    <cellStyle name="Accent3 2" xfId="85" xr:uid="{AD915722-7F2A-4C34-B664-FE8414A01A93}"/>
    <cellStyle name="Accent3 3" xfId="84" xr:uid="{12DD9D84-FAB3-4FA5-9D30-CAA59447A040}"/>
    <cellStyle name="Accent4 2" xfId="87" xr:uid="{2A5C05F9-AE3F-4700-A7EB-D69511676C62}"/>
    <cellStyle name="Accent4 3" xfId="86" xr:uid="{D9686EFB-F217-43FC-B105-A280045E51B0}"/>
    <cellStyle name="Accent5 2" xfId="89" xr:uid="{62E5FBC6-C842-4286-9E53-1874FE4BA8DF}"/>
    <cellStyle name="Accent5 3" xfId="88" xr:uid="{A27556A4-1E2A-4F67-97C2-AB40ABD26ECD}"/>
    <cellStyle name="Accent6 2" xfId="91" xr:uid="{8C9B516B-5D8D-4992-9545-F5B2C7944D2C}"/>
    <cellStyle name="Accent6 3" xfId="90" xr:uid="{EFE48E5C-85CA-436B-B866-E08BDEB8B034}"/>
    <cellStyle name="Bad 2" xfId="93" xr:uid="{768C0E6D-79D1-499A-9450-658E3E9F5CF3}"/>
    <cellStyle name="Bad 3" xfId="92" xr:uid="{12DAEE36-F338-425D-AACD-ED24569E76AB}"/>
    <cellStyle name="Calculation 2" xfId="95" xr:uid="{8A5A88EF-A614-484F-9AA9-5D2749C0438F}"/>
    <cellStyle name="Calculation 3" xfId="94" xr:uid="{A8311EC6-DA83-4293-8856-201961D6D62E}"/>
    <cellStyle name="Change A&amp;ll" xfId="32" xr:uid="{550B8776-4504-4BAB-83BE-71581F86B0C0}"/>
    <cellStyle name="Check Cell 2" xfId="97" xr:uid="{912253DD-FFF2-4567-9212-EF270936F396}"/>
    <cellStyle name="Check Cell 3" xfId="96" xr:uid="{47FD30C2-FCA1-4922-A401-45A3B4E6B802}"/>
    <cellStyle name="Comma" xfId="1" builtinId="3"/>
    <cellStyle name="Comma 10" xfId="98" xr:uid="{382763FF-98EF-4A48-AD7A-3ACCA0221885}"/>
    <cellStyle name="Comma 10 2" xfId="42" xr:uid="{6A5046B6-A9CB-470E-ADF2-93ABFF8168A8}"/>
    <cellStyle name="Comma 11" xfId="99" xr:uid="{BE67CF7B-5543-4336-B4BB-0FC797B9B507}"/>
    <cellStyle name="Comma 12" xfId="100" xr:uid="{B40C1DE7-24E8-4C88-B717-993B2E189D21}"/>
    <cellStyle name="Comma 13" xfId="101" xr:uid="{BADD16D7-4986-4F6F-A204-600C3B3E9C60}"/>
    <cellStyle name="Comma 14" xfId="102" xr:uid="{DE4DE2C7-F312-42D3-B767-6CE54F823D86}"/>
    <cellStyle name="Comma 15" xfId="41" xr:uid="{FC99231F-E066-4CCF-A906-4C85A28477FD}"/>
    <cellStyle name="Comma 153" xfId="103" xr:uid="{530CFCB3-C0D9-44B6-A7B7-07560738B8E7}"/>
    <cellStyle name="Comma 157" xfId="37" xr:uid="{8D36D6CE-79D8-4DD1-B0C2-B6F4E6378FC0}"/>
    <cellStyle name="Comma 16" xfId="104" xr:uid="{BE0D2560-2B27-4EBA-8974-A1F13985DBD6}"/>
    <cellStyle name="Comma 17" xfId="40" xr:uid="{A7529F8C-8852-44F0-B012-0C016DE0BC16}"/>
    <cellStyle name="Comma 2" xfId="2" xr:uid="{00000000-0005-0000-0000-000001000000}"/>
    <cellStyle name="Comma 2 2" xfId="3" xr:uid="{00000000-0005-0000-0000-000002000000}"/>
    <cellStyle name="Comma 2 2 2" xfId="105" xr:uid="{C59CF38B-2D07-4E4D-A00F-F1621BDE92E0}"/>
    <cellStyle name="Comma 2 3" xfId="15" xr:uid="{00000000-0005-0000-0000-000003000000}"/>
    <cellStyle name="Comma 2 3 2" xfId="106" xr:uid="{5A8F9B54-3FE4-495F-B476-FE5B5EC11F5F}"/>
    <cellStyle name="Comma 2 4" xfId="107" xr:uid="{BC3AF50C-122C-4D3E-ABD0-D49074524B7F}"/>
    <cellStyle name="Comma 2 5" xfId="108" xr:uid="{0FD6C753-0B9A-4D68-AA46-1BC06C9BE828}"/>
    <cellStyle name="Comma 2 6" xfId="109" xr:uid="{5D9EA6F8-3752-4B63-AE82-3D9111549619}"/>
    <cellStyle name="Comma 2 7" xfId="110" xr:uid="{9D3848F6-2AEE-4B1F-A505-42A0F3B8D874}"/>
    <cellStyle name="Comma 3" xfId="4" xr:uid="{00000000-0005-0000-0000-000004000000}"/>
    <cellStyle name="Comma 3 2" xfId="34" xr:uid="{BE29BD54-DE6A-421E-A83A-A3A9C2ED54A3}"/>
    <cellStyle name="Comma 3 2 2" xfId="111" xr:uid="{098CD6C3-6B9E-4926-AF20-D7AB1278AFD4}"/>
    <cellStyle name="Comma 3 3" xfId="112" xr:uid="{2205F03F-3382-4790-823A-49B3B0922F19}"/>
    <cellStyle name="Comma 3 3 2" xfId="113" xr:uid="{F1E3FCD6-049D-488D-BEF3-2376C53F930D}"/>
    <cellStyle name="Comma 4" xfId="5" xr:uid="{00000000-0005-0000-0000-000005000000}"/>
    <cellStyle name="Comma 4 2" xfId="114" xr:uid="{EB7EAAD0-0C4B-4A58-8DC0-EE48E18954A3}"/>
    <cellStyle name="Comma 4 3" xfId="115" xr:uid="{F7F950D6-4AFD-4BE0-AB47-67D0C4A4E87D}"/>
    <cellStyle name="Comma 4 4" xfId="116" xr:uid="{2CFB0DEE-FF09-401F-A89C-AFDAF59F6679}"/>
    <cellStyle name="Comma 4 5" xfId="38" xr:uid="{2AC3CCA2-00D4-483D-A0CA-C2F2C71F24E6}"/>
    <cellStyle name="Comma 5" xfId="16" xr:uid="{00000000-0005-0000-0000-000006000000}"/>
    <cellStyle name="Comma 5 2" xfId="117" xr:uid="{E0CA49FB-23E4-4898-9874-721186648F4F}"/>
    <cellStyle name="Comma 6" xfId="14" xr:uid="{00000000-0005-0000-0000-000007000000}"/>
    <cellStyle name="Comma 6 2" xfId="119" xr:uid="{AAA991BB-EE83-4820-8E51-6D91821197CA}"/>
    <cellStyle name="Comma 6 3" xfId="118" xr:uid="{358DAE3B-894F-4A0B-8FF5-57DC360A2A06}"/>
    <cellStyle name="Comma 7" xfId="120" xr:uid="{DA24946D-73A4-4D48-A3F2-0AF847E90660}"/>
    <cellStyle name="Comma 7 2" xfId="121" xr:uid="{251A66C3-41DF-4C3B-A571-40708D9DA93D}"/>
    <cellStyle name="Comma 8" xfId="122" xr:uid="{3AFC5ADB-22B9-4D9B-9016-8B07EA2ECAA0}"/>
    <cellStyle name="Comma 9" xfId="123" xr:uid="{BE2AE5AD-235F-4FF8-8F1D-D203CE329348}"/>
    <cellStyle name="comma zerodec" xfId="17" xr:uid="{00000000-0005-0000-0000-000008000000}"/>
    <cellStyle name="comma zerodec 2" xfId="125" xr:uid="{245BDE84-51A2-4C20-8B0F-46D735FC99D0}"/>
    <cellStyle name="comma zerodec 3" xfId="126" xr:uid="{F2A092C2-E484-46AF-B262-17EB83A54616}"/>
    <cellStyle name="comma zerodec 4" xfId="124" xr:uid="{372D8D57-8DD4-4BEE-885E-17FE2F57FBAB}"/>
    <cellStyle name="Currency1" xfId="18" xr:uid="{00000000-0005-0000-0000-000009000000}"/>
    <cellStyle name="Currency1 2" xfId="128" xr:uid="{18AA297F-B27D-42F2-9890-1D4BF99F53F5}"/>
    <cellStyle name="Currency1 3" xfId="129" xr:uid="{704244DC-D70B-4BB7-8A2D-6CCF1079CAAD}"/>
    <cellStyle name="Currency1 4" xfId="127" xr:uid="{84650ECC-616A-447F-B027-4ECC2A8A0917}"/>
    <cellStyle name="Dollar (zero dec)" xfId="19" xr:uid="{00000000-0005-0000-0000-00000A000000}"/>
    <cellStyle name="Dollar (zero dec) 2" xfId="131" xr:uid="{8FAE5758-9BD5-4840-8661-D9DABB52DCC7}"/>
    <cellStyle name="Dollar (zero dec) 3" xfId="132" xr:uid="{928083F8-0027-4CD4-9494-ACFBEF683E2F}"/>
    <cellStyle name="Dollar (zero dec) 4" xfId="130" xr:uid="{99B612E8-9115-4759-B549-E3FD73A82F58}"/>
    <cellStyle name="Explanatory Text 2" xfId="134" xr:uid="{3B408DA0-3652-45C9-A253-1600FDC3FDB6}"/>
    <cellStyle name="Explanatory Text 3" xfId="133" xr:uid="{1B33BA13-4727-4F0D-9870-C99F3ECF185D}"/>
    <cellStyle name="Good 2" xfId="136" xr:uid="{AD368725-6F61-49F6-BD96-AE542DE04352}"/>
    <cellStyle name="Good 3" xfId="135" xr:uid="{47ADEA41-6E33-47FD-A063-3742E9ECFD36}"/>
    <cellStyle name="Grey" xfId="20" xr:uid="{00000000-0005-0000-0000-00000B000000}"/>
    <cellStyle name="Header1" xfId="137" xr:uid="{C4919287-D02A-429B-B7CA-0A1A3D572F92}"/>
    <cellStyle name="Header2" xfId="138" xr:uid="{5281C8CB-699E-48DE-AA2D-8393C254BEAE}"/>
    <cellStyle name="Heading 1 2" xfId="140" xr:uid="{7EA1D97F-EF46-4BF9-ABDE-9C2A9711C942}"/>
    <cellStyle name="Heading 1 3" xfId="139" xr:uid="{A18C8F34-A206-4F3B-B74A-FEB6C0D8F294}"/>
    <cellStyle name="Heading 2 2" xfId="142" xr:uid="{89D2FA97-F99F-4DBD-9FD4-7ED691C7ADB0}"/>
    <cellStyle name="Heading 2 3" xfId="141" xr:uid="{2427D810-6350-4033-BA11-DDEFEE2AEF8E}"/>
    <cellStyle name="Heading 3 2" xfId="144" xr:uid="{0E83F7F2-B558-4340-B725-58AE58E46296}"/>
    <cellStyle name="Heading 3 3" xfId="143" xr:uid="{8280A232-30BD-4C05-AB28-747D2FAC8620}"/>
    <cellStyle name="Heading 4 2" xfId="146" xr:uid="{93CDA27B-2C67-4E69-880B-2BE9BECF9BCD}"/>
    <cellStyle name="Heading 4 3" xfId="145" xr:uid="{6273DAF3-0C85-4517-AA01-998D5583CEAA}"/>
    <cellStyle name="Index Number" xfId="6" xr:uid="{00000000-0005-0000-0000-00000C000000}"/>
    <cellStyle name="Index Number 2" xfId="147" xr:uid="{250C6CAA-B0CF-45FF-B908-44856BB27297}"/>
    <cellStyle name="Input [yellow]" xfId="21" xr:uid="{00000000-0005-0000-0000-00000D000000}"/>
    <cellStyle name="Input 2" xfId="149" xr:uid="{333B476E-08CF-4266-87EE-FC2F21C500F2}"/>
    <cellStyle name="Input 3" xfId="150" xr:uid="{E1C94424-B009-44B6-9DF3-6913097978A8}"/>
    <cellStyle name="Input 4" xfId="148" xr:uid="{772F5342-FAD7-4134-8BF5-B53F2D050FE4}"/>
    <cellStyle name="Input 5" xfId="356" xr:uid="{19243D85-DD7E-4D82-8189-6EDBB80E1F47}"/>
    <cellStyle name="Input 6" xfId="357" xr:uid="{9E7AFA32-DCC7-4DEB-B4C4-DA96FB55496A}"/>
    <cellStyle name="Integer" xfId="151" xr:uid="{0423323F-30C7-445C-BB14-667F1FCED267}"/>
    <cellStyle name="Integer 2" xfId="152" xr:uid="{337C7193-AAAF-4DD4-8B7B-9FC966255793}"/>
    <cellStyle name="Linked Cell 2" xfId="154" xr:uid="{32E81903-6298-4251-89DA-0448C2652261}"/>
    <cellStyle name="Linked Cell 3" xfId="153" xr:uid="{5110E3DD-D26B-48A8-93C5-0D7D0DBECD3F}"/>
    <cellStyle name="Millares [0]" xfId="155" xr:uid="{0DBB22C6-6C68-44B2-BC0A-9208220F5D39}"/>
    <cellStyle name="Moneda [0]" xfId="156" xr:uid="{11FE00B0-6437-470E-A3E0-5BCBC55FCFFD}"/>
    <cellStyle name="NEE" xfId="157" xr:uid="{4FF3E3AA-9D48-491F-969B-3E15165CD632}"/>
    <cellStyle name="Neutral 2" xfId="159" xr:uid="{B5A0C4D6-87AD-46C3-842A-61447DDFD432}"/>
    <cellStyle name="Neutral 3" xfId="158" xr:uid="{D51AEF3A-5377-4F6B-987C-1A036F5412D0}"/>
    <cellStyle name="no dec" xfId="22" xr:uid="{00000000-0005-0000-0000-00000E000000}"/>
    <cellStyle name="Normal" xfId="0" builtinId="0"/>
    <cellStyle name="Normal - Style1" xfId="23" xr:uid="{00000000-0005-0000-0000-000010000000}"/>
    <cellStyle name="Normal - Style1 2" xfId="160" xr:uid="{2B771B03-31F2-437D-AE8C-ADE3C42A2370}"/>
    <cellStyle name="Normal 10" xfId="161" xr:uid="{D206B9A3-F216-4F75-9BED-3422B6E00119}"/>
    <cellStyle name="Normal 11" xfId="162" xr:uid="{3DF44F25-4BB5-420A-90A0-4623C2FE55A6}"/>
    <cellStyle name="Normal 12" xfId="163" xr:uid="{BB16E06E-231E-4F01-9A5B-7517E4895A51}"/>
    <cellStyle name="Normal 126" xfId="164" xr:uid="{FE0F78B4-2E29-465C-A7E6-85F5A1F61D3C}"/>
    <cellStyle name="Normal 13" xfId="165" xr:uid="{5D42D46B-6AE9-4CA0-A265-78BA9AA7ECC6}"/>
    <cellStyle name="Normal 13 2" xfId="166" xr:uid="{9028E1B6-E1CE-4E31-8CCE-C97334C51F69}"/>
    <cellStyle name="Normal 135" xfId="167" xr:uid="{3DAE5839-E489-49C8-8A89-E2F1E631FD28}"/>
    <cellStyle name="Normal 14" xfId="168" xr:uid="{3FC9B55A-E51C-4B75-8717-55535B3D52EE}"/>
    <cellStyle name="Normal 15" xfId="169" xr:uid="{0052890B-A639-4D28-948B-2612028C66F8}"/>
    <cellStyle name="Normal 16" xfId="170" xr:uid="{5A9BAACD-AF42-4E22-B28B-DB930F049D02}"/>
    <cellStyle name="Normal 17" xfId="171" xr:uid="{215F1E8F-616E-44DE-AD7A-DDFA9DB8A370}"/>
    <cellStyle name="Normal 18" xfId="172" xr:uid="{4E8AF8A7-DDB6-441F-9975-6D50D2B0B451}"/>
    <cellStyle name="Normal 19" xfId="173" xr:uid="{4459C100-D023-4443-9724-7EFE89347B66}"/>
    <cellStyle name="Normal 2" xfId="7" xr:uid="{00000000-0005-0000-0000-000011000000}"/>
    <cellStyle name="Normal 2 10" xfId="174" xr:uid="{595543CA-970B-443A-B8F4-6AB0E0BA219B}"/>
    <cellStyle name="Normal 2 11" xfId="175" xr:uid="{375BE416-A8FC-48DE-801C-F6CFEAB144E5}"/>
    <cellStyle name="Normal 2 12" xfId="176" xr:uid="{98277CF9-48B3-4A10-8323-49DAAB90E53D}"/>
    <cellStyle name="Normal 2 2" xfId="24" xr:uid="{00000000-0005-0000-0000-000012000000}"/>
    <cellStyle name="Normal 2 2 2" xfId="178" xr:uid="{4B0D84DA-7D7B-4840-8C26-F466AC694F49}"/>
    <cellStyle name="Normal 2 2 3" xfId="177" xr:uid="{28C6DAEE-F72A-425A-9FAA-DDF2FB3359AA}"/>
    <cellStyle name="Normal 2 3" xfId="179" xr:uid="{E50AE432-1F4E-404A-8560-DDAEB4CC60D0}"/>
    <cellStyle name="Normal 2 3 2" xfId="180" xr:uid="{05658554-943E-43A5-808B-8FC90CF2F875}"/>
    <cellStyle name="Normal 2 4" xfId="181" xr:uid="{13850798-D2ED-4D83-8F72-33916F94549A}"/>
    <cellStyle name="Normal 2 5" xfId="182" xr:uid="{B7CCE95B-E54C-44A3-BEB6-D1C1225EE4FF}"/>
    <cellStyle name="Normal 2 6" xfId="183" xr:uid="{D5A287B3-080A-4C2C-9E6D-9CB5904FA65A}"/>
    <cellStyle name="Normal 2 7" xfId="184" xr:uid="{E85963A6-B8B4-4948-8048-78CE7E0982E5}"/>
    <cellStyle name="Normal 2 8" xfId="185" xr:uid="{6667FBD8-E071-48FF-ADC7-8B32FA309BAD}"/>
    <cellStyle name="Normal 2 9" xfId="186" xr:uid="{8D918347-C568-4A58-ADE5-3CAB05C30676}"/>
    <cellStyle name="Normal 20" xfId="187" xr:uid="{2BF31D3A-2AF1-4FFA-B12A-AB49BA6DDB9D}"/>
    <cellStyle name="Normal 21" xfId="188" xr:uid="{226877DC-209F-4CCA-B62D-FB8368F52F02}"/>
    <cellStyle name="Normal 22" xfId="189" xr:uid="{2B1F6A82-B3E5-4E4D-8792-F28517E7B9A0}"/>
    <cellStyle name="Normal 23" xfId="190" xr:uid="{8D64B723-3071-43B0-93BE-B4E19D25228C}"/>
    <cellStyle name="Normal 24" xfId="191" xr:uid="{C9103E98-1F1E-4651-AA72-EFF2C8BE8561}"/>
    <cellStyle name="Normal 25" xfId="192" xr:uid="{555B1365-4A56-46BE-8E93-7D6C2CACCFFE}"/>
    <cellStyle name="Normal 26" xfId="193" xr:uid="{6F38534E-F29B-4540-8B75-1E5D4338DD2A}"/>
    <cellStyle name="Normal 27" xfId="194" xr:uid="{25A7FB41-686D-4033-A0AC-383B7E5B7870}"/>
    <cellStyle name="Normal 28" xfId="195" xr:uid="{8B6A5368-B8F8-45E7-B5FE-890ED56FFDF4}"/>
    <cellStyle name="Normal 29" xfId="196" xr:uid="{E3ABE074-8814-4272-B8D1-E48BB3711AFC}"/>
    <cellStyle name="Normal 3" xfId="12" xr:uid="{00000000-0005-0000-0000-000013000000}"/>
    <cellStyle name="Normal 3 2" xfId="25" xr:uid="{00000000-0005-0000-0000-000014000000}"/>
    <cellStyle name="Normal 3 2 2" xfId="198" xr:uid="{5BC582D3-6813-4AD6-8BE9-F107EE64848E}"/>
    <cellStyle name="Normal 3 2 3" xfId="39" xr:uid="{321A9333-6277-42DD-921B-E67FA3B3A426}"/>
    <cellStyle name="Normal 3 2 4" xfId="197" xr:uid="{459535B7-310D-47F6-A51C-AFFCB2D3BECB}"/>
    <cellStyle name="Normal 3 3" xfId="36" xr:uid="{BD17A929-5BA1-4419-B878-45537D8EDECA}"/>
    <cellStyle name="Normal 30" xfId="199" xr:uid="{47E0F59C-4EEC-45DF-A55B-ED916E0E2139}"/>
    <cellStyle name="Normal 31" xfId="200" xr:uid="{D7B5C56A-8C99-4538-854E-8AF86952E0D5}"/>
    <cellStyle name="Normal 31 2" xfId="201" xr:uid="{A6D25810-308F-41E8-B5B8-9BF450392A8C}"/>
    <cellStyle name="Normal 31 2 2" xfId="202" xr:uid="{79AF2358-62AD-4B94-BB3F-EDAEBEA463C8}"/>
    <cellStyle name="Normal 32" xfId="203" xr:uid="{9CA9ADCC-E3D1-4607-BE74-DD1AA827696E}"/>
    <cellStyle name="Normal 32 2" xfId="204" xr:uid="{E1698494-D555-4CD1-85D5-CCE1B074B09D}"/>
    <cellStyle name="Normal 33" xfId="205" xr:uid="{63D3BD2B-E01A-412A-B88C-CFDCA7970274}"/>
    <cellStyle name="Normal 33 2" xfId="206" xr:uid="{CF05C781-FFF5-4742-ACFD-325EF454FE3A}"/>
    <cellStyle name="Normal 34" xfId="207" xr:uid="{338A4EDA-0CF9-4F85-B869-9CD723D1B67A}"/>
    <cellStyle name="Normal 35" xfId="208" xr:uid="{07FAFC95-C2DD-446B-92E6-2C81FA83BD3D}"/>
    <cellStyle name="Normal 36" xfId="209" xr:uid="{A27284DE-B98E-4BE6-BC56-7ABC05390206}"/>
    <cellStyle name="Normal 36 2" xfId="210" xr:uid="{985B0365-1A54-4EE5-A340-E627243A4071}"/>
    <cellStyle name="Normal 37" xfId="211" xr:uid="{B9644701-78CB-49EF-97BD-C7600F22B932}"/>
    <cellStyle name="Normal 38" xfId="212" xr:uid="{67F5193E-A057-4F75-B516-6A31B2CCDA1A}"/>
    <cellStyle name="Normal 39" xfId="213" xr:uid="{22142B88-69BA-424C-B156-7FE2167F3FFC}"/>
    <cellStyle name="Normal 4" xfId="26" xr:uid="{00000000-0005-0000-0000-000015000000}"/>
    <cellStyle name="Normal 4 2" xfId="215" xr:uid="{D82A4A0D-F7ED-4B87-BA03-1535648DD910}"/>
    <cellStyle name="Normal 4 3" xfId="216" xr:uid="{1F8E437D-83FA-49F1-BFDE-F9DF2D7FCE6A}"/>
    <cellStyle name="Normal 4 4" xfId="217" xr:uid="{F737DBA8-EBA5-4FF7-AA31-BEF9EF56267D}"/>
    <cellStyle name="Normal 4 5" xfId="214" xr:uid="{B0A805E1-A431-4286-95BC-40BD6A613EE2}"/>
    <cellStyle name="Normal 40" xfId="218" xr:uid="{73AD6D33-208D-4749-939A-287352EEEEC7}"/>
    <cellStyle name="Normal 41" xfId="219" xr:uid="{D329F3E4-E310-4419-AB24-9E074AA78686}"/>
    <cellStyle name="Normal 42" xfId="220" xr:uid="{F09BCBA6-7087-47D1-A941-9513F333BB98}"/>
    <cellStyle name="Normal 43" xfId="221" xr:uid="{0363C443-7357-49A8-AFE7-CA45C020245C}"/>
    <cellStyle name="Normal 43 4" xfId="222" xr:uid="{B0DB3756-7B35-40FD-A213-80B8F3FEC704}"/>
    <cellStyle name="Normal 44" xfId="223" xr:uid="{1933878C-E879-4854-A45F-15B1A0030CA7}"/>
    <cellStyle name="Normal 45" xfId="224" xr:uid="{A98A8454-9985-4164-A8CF-292961E65DFF}"/>
    <cellStyle name="Normal 46" xfId="225" xr:uid="{EAA012EA-56AC-4C0D-9F15-CB46A88CE3FA}"/>
    <cellStyle name="Normal 47" xfId="226" xr:uid="{15CE7585-FE41-4542-B56A-C4067001F055}"/>
    <cellStyle name="Normal 48" xfId="227" xr:uid="{EF22C83C-15CB-41F3-9998-3653CC1B191D}"/>
    <cellStyle name="Normal 49" xfId="228" xr:uid="{8EE8EE5C-734B-4054-AAF5-A7F6A84C2EBD}"/>
    <cellStyle name="Normal 5" xfId="13" xr:uid="{00000000-0005-0000-0000-000016000000}"/>
    <cellStyle name="Normal 5 2" xfId="230" xr:uid="{89C76C0E-CBBC-4940-A162-E32F5C9BE49C}"/>
    <cellStyle name="Normal 5 2 2" xfId="231" xr:uid="{030DF012-C212-45D3-9D30-D788E62DA92F}"/>
    <cellStyle name="Normal 5 3" xfId="232" xr:uid="{607545D5-8DE2-4C0D-B1D3-55F8C95EE35B}"/>
    <cellStyle name="Normal 5 4" xfId="229" xr:uid="{0A8E6E76-8C4D-4312-95AA-8EC29D9ADC7C}"/>
    <cellStyle name="Normal 50" xfId="233" xr:uid="{4072E66D-536C-4C81-B7E5-2BFD8EF68EB9}"/>
    <cellStyle name="Normal 51" xfId="234" xr:uid="{3F249C75-A74F-441C-A97E-1665EB47F4D6}"/>
    <cellStyle name="Normal 52" xfId="235" xr:uid="{58DC05E9-60A4-44B4-B705-D426C689E886}"/>
    <cellStyle name="Normal 53" xfId="236" xr:uid="{56454BCB-D631-47DD-AD86-74DCFD84BADA}"/>
    <cellStyle name="Normal 54" xfId="31" xr:uid="{355CF335-DE77-4BD6-9F60-011A1D55043F}"/>
    <cellStyle name="Normal 55" xfId="33" xr:uid="{AE476144-E642-4E14-958A-7499323E095A}"/>
    <cellStyle name="Normal 56" xfId="358" xr:uid="{A9DEDCE9-3AE7-4557-BF93-87646198BB64}"/>
    <cellStyle name="Normal 6" xfId="29" xr:uid="{00000000-0005-0000-0000-000017000000}"/>
    <cellStyle name="Normal 6 2" xfId="238" xr:uid="{8784DB84-B1A8-42F5-9391-B76D50EFBAF1}"/>
    <cellStyle name="Normal 6 3" xfId="237" xr:uid="{B65EDFB1-B87E-491C-8059-EB2D9277BCA3}"/>
    <cellStyle name="Normal 7" xfId="30" xr:uid="{00000000-0005-0000-0000-000018000000}"/>
    <cellStyle name="Normal 7 2" xfId="239" xr:uid="{E91C7F7E-DA3D-48FF-9932-64AD4BD588C3}"/>
    <cellStyle name="Normal 8" xfId="240" xr:uid="{1F862499-4C0E-43A6-BF3F-2E3F84DA6772}"/>
    <cellStyle name="Normal 9" xfId="241" xr:uid="{6E7D3C74-11FD-4616-8F49-BAF754CF47D8}"/>
    <cellStyle name="Normal 9 2" xfId="242" xr:uid="{E56196BF-7DBA-495D-ABB6-87DB05185502}"/>
    <cellStyle name="Normal 9 2 2" xfId="243" xr:uid="{E826A4CB-206B-4A05-B6C3-9E2D0ECD4FDB}"/>
    <cellStyle name="Normal_SMK45Q1" xfId="8" xr:uid="{00000000-0005-0000-0000-000019000000}"/>
    <cellStyle name="Note 2" xfId="245" xr:uid="{1FC2B016-7E53-4AA9-B4F9-673540FDE510}"/>
    <cellStyle name="Note 3" xfId="244" xr:uid="{FB0558A3-3132-494F-8664-513B030D93DD}"/>
    <cellStyle name="Number 1" xfId="246" xr:uid="{50F98008-96F2-48FF-BDA7-6AF36119D3B9}"/>
    <cellStyle name="Number 1 2" xfId="247" xr:uid="{B5C6AAF2-ED26-4805-93C4-2C3FB7B94471}"/>
    <cellStyle name="Output 2" xfId="249" xr:uid="{6D9B1564-F160-4B19-AB37-D6396025C4C2}"/>
    <cellStyle name="Output 3" xfId="248" xr:uid="{C2DCF2FF-E001-420B-874B-B005D2637000}"/>
    <cellStyle name="Percent [2]" xfId="27" xr:uid="{00000000-0005-0000-0000-00001A000000}"/>
    <cellStyle name="Percent 10" xfId="250" xr:uid="{1B7ED251-E6F0-418D-B624-5113069B64F8}"/>
    <cellStyle name="Percent 11" xfId="251" xr:uid="{02DFDDD4-029C-40C0-8A47-5E944EF6B1A6}"/>
    <cellStyle name="Percent 12" xfId="252" xr:uid="{1412E00C-FACB-43BD-9D69-05AB3E8D86C2}"/>
    <cellStyle name="Percent 13" xfId="253" xr:uid="{F34E7DB3-CFB8-40C9-84F8-BEF8473374B8}"/>
    <cellStyle name="Percent 14" xfId="254" xr:uid="{720677DF-ECF2-44AF-A5DE-D9E86C5E156B}"/>
    <cellStyle name="Percent 15" xfId="255" xr:uid="{4F0D9509-E8CF-496C-AC16-6A0095C25DA9}"/>
    <cellStyle name="Percent 16" xfId="256" xr:uid="{4DF4597D-A110-4B1E-B62A-DC6AFD3E4850}"/>
    <cellStyle name="Percent 17" xfId="257" xr:uid="{8A3B0B26-46FC-4835-B9A9-C0E790CC21FC}"/>
    <cellStyle name="Percent 18" xfId="258" xr:uid="{3C277C25-1D50-4B96-8D58-68DB1C419A04}"/>
    <cellStyle name="Percent 19" xfId="259" xr:uid="{80703B9F-C28D-4479-8FAB-ECA6504B8667}"/>
    <cellStyle name="Percent 2" xfId="9" xr:uid="{00000000-0005-0000-0000-00001B000000}"/>
    <cellStyle name="Percent 2 2" xfId="35" xr:uid="{8D02CAAF-36E6-4562-B87B-D52662A34D98}"/>
    <cellStyle name="Percent 2 3" xfId="260" xr:uid="{3C5FC484-2293-4D4D-8B3F-1703FCB1D2A8}"/>
    <cellStyle name="Percent 2 4" xfId="261" xr:uid="{6525992B-8549-42C2-A0BB-9BAE75D2FBA2}"/>
    <cellStyle name="Percent 2 5" xfId="262" xr:uid="{C00F182C-FF6B-49A8-B805-AAD42D73F514}"/>
    <cellStyle name="Percent 2 6" xfId="263" xr:uid="{87D6F1A1-6337-4174-B793-D93156B4E031}"/>
    <cellStyle name="Percent 2 7" xfId="264" xr:uid="{72E9FEBA-F2E2-4983-BB54-BADF4D683C23}"/>
    <cellStyle name="Percent 20" xfId="265" xr:uid="{6A6A6DC1-729C-4D64-8AB3-E1CE351A28CE}"/>
    <cellStyle name="Percent 21" xfId="266" xr:uid="{14CF7F72-29D9-49EB-9F8B-3B5DB41BAC67}"/>
    <cellStyle name="Percent 22" xfId="267" xr:uid="{6049ACC2-9695-47F7-8133-23DB8DFE5D3E}"/>
    <cellStyle name="Percent 23" xfId="268" xr:uid="{803BD9E1-A556-4CE9-A030-09578BED7D88}"/>
    <cellStyle name="Percent 24" xfId="269" xr:uid="{2555553F-2633-4187-BDEA-E778C2756704}"/>
    <cellStyle name="Percent 25" xfId="270" xr:uid="{5EAA68F6-98D9-4F62-89F0-D73EBB887981}"/>
    <cellStyle name="Percent 26" xfId="271" xr:uid="{E9F8E116-DAD1-4281-A98B-24B161360F4E}"/>
    <cellStyle name="Percent 27" xfId="272" xr:uid="{0E3C83BF-B20C-45D9-B0BE-852AC970DB70}"/>
    <cellStyle name="Percent 28" xfId="273" xr:uid="{7046B485-E54B-4B10-BCC7-415E12977006}"/>
    <cellStyle name="Percent 29" xfId="274" xr:uid="{930E62CA-6EE6-4DE9-8A4A-6A409776E86D}"/>
    <cellStyle name="Percent 3" xfId="10" xr:uid="{00000000-0005-0000-0000-00001C000000}"/>
    <cellStyle name="Percent 3 2" xfId="275" xr:uid="{7BDA682C-6E21-4210-BE7E-C83E3D1595F5}"/>
    <cellStyle name="Percent 30" xfId="276" xr:uid="{9AFC88A6-210B-48A0-B61D-C599C7388DB5}"/>
    <cellStyle name="Percent 31" xfId="277" xr:uid="{C35DDB18-D5AE-4732-B93F-8C5B74DD143E}"/>
    <cellStyle name="Percent 32" xfId="278" xr:uid="{BCBA4C29-9084-404A-B43A-0AF1725210DB}"/>
    <cellStyle name="Percent 33" xfId="279" xr:uid="{F54A8982-C1F6-44A8-9D39-F0B5B1E297CF}"/>
    <cellStyle name="Percent 34" xfId="280" xr:uid="{46630ED8-31D2-4F2E-8C97-0B070CCB80D4}"/>
    <cellStyle name="Percent 35" xfId="281" xr:uid="{C9886AC4-3CFE-49BE-BE23-CE0B8738A4D6}"/>
    <cellStyle name="Percent 36" xfId="282" xr:uid="{FA357774-41DC-44BD-8C5D-74FCA95A58DB}"/>
    <cellStyle name="Percent 37" xfId="283" xr:uid="{95CA0D58-B02C-42A8-AAA3-048EC9C23C2E}"/>
    <cellStyle name="Percent 38" xfId="284" xr:uid="{EAF4D628-4738-465D-BB0A-4E26CAA5C295}"/>
    <cellStyle name="Percent 39" xfId="285" xr:uid="{82E501CC-A7B0-4F32-BA6B-C4F70D7514D1}"/>
    <cellStyle name="Percent 4" xfId="286" xr:uid="{07A49E3B-C873-47C0-B7D8-84DA9BA76C81}"/>
    <cellStyle name="Percent 5" xfId="287" xr:uid="{BB8DC637-466E-46D4-89CD-8D287E92CE4F}"/>
    <cellStyle name="Percent 6" xfId="288" xr:uid="{B0C182C3-5F9C-479A-87F9-FBBA17CEC21E}"/>
    <cellStyle name="Percent 7" xfId="289" xr:uid="{B7D9B995-3B84-438F-9180-B86335658050}"/>
    <cellStyle name="Percent 8" xfId="290" xr:uid="{1B064D5A-1627-4A9A-BC53-658338781CBA}"/>
    <cellStyle name="Percent 9" xfId="291" xr:uid="{751D3945-038C-410E-B820-45725E1104C1}"/>
    <cellStyle name="Quantity" xfId="28" xr:uid="{00000000-0005-0000-0000-00001D000000}"/>
    <cellStyle name="Short Date" xfId="292" xr:uid="{F065113A-D312-4EA0-B3A5-C8A8CC2EE064}"/>
    <cellStyle name="Style 1" xfId="293" xr:uid="{8DB8B223-608C-4A27-82C9-EB28E5B44862}"/>
    <cellStyle name="Title 2" xfId="295" xr:uid="{B8A84D24-5552-40ED-8357-34132287545D}"/>
    <cellStyle name="Title 3" xfId="294" xr:uid="{EC36A51F-D3F8-4160-9A5B-EA1BBBAABEDE}"/>
    <cellStyle name="Total 2" xfId="297" xr:uid="{ED797AE3-E810-412E-95BB-8A3A9F77C845}"/>
    <cellStyle name="Total 3" xfId="296" xr:uid="{42D34B80-4B0B-4038-9477-E504304C06AF}"/>
    <cellStyle name="Tusental (0)_pldt" xfId="298" xr:uid="{9E06F284-5DB3-4088-A370-BADF7821F543}"/>
    <cellStyle name="Tusental_pldt" xfId="299" xr:uid="{78D4BBEC-C586-4D5C-822B-2D6CEB299D56}"/>
    <cellStyle name="Valuta (0)_pldt" xfId="300" xr:uid="{2BDC7AE7-E247-4CB8-9207-00FB63C1D6E0}"/>
    <cellStyle name="Valuta_pldt" xfId="301" xr:uid="{61672FDA-FA88-403B-85C5-5F2574212B72}"/>
    <cellStyle name="Warning Text 2" xfId="303" xr:uid="{897A3A60-7479-4056-A09A-9C15610F52F1}"/>
    <cellStyle name="Warning Text 3" xfId="302" xr:uid="{611956AF-03E7-4AD4-AE60-3124633AFD24}"/>
    <cellStyle name="เครื่องหมายจุลภาค [0]_Book2" xfId="304" xr:uid="{E89A210E-7870-4A96-9356-37453840C9AB}"/>
    <cellStyle name="เครื่องหมายจุลภาค 10" xfId="305" xr:uid="{E80AA422-787F-4BF2-9C52-81942B45B2DA}"/>
    <cellStyle name="เครื่องหมายจุลภาค 2" xfId="306" xr:uid="{7E7A2792-0F83-4D6A-87ED-F34803BA8308}"/>
    <cellStyle name="เครื่องหมายจุลภาค 2 2" xfId="307" xr:uid="{C3559398-7DC5-4E91-BB83-76FF17E2F49A}"/>
    <cellStyle name="เครื่องหมายจุลภาค 2 3" xfId="308" xr:uid="{A5897489-36F5-4520-8A9B-E4C130570A51}"/>
    <cellStyle name="เครื่องหมายจุลภาค 2 4" xfId="309" xr:uid="{40F68097-170B-46D9-9654-2FCA022258CA}"/>
    <cellStyle name="เครื่องหมายจุลภาค 3" xfId="310" xr:uid="{E18CED58-B5DC-45C1-A6FC-5AF4BB31B1B7}"/>
    <cellStyle name="เครื่องหมายจุลภาค 3 2" xfId="311" xr:uid="{916A48AC-7ED6-4120-80B6-4CBFEDD8DF80}"/>
    <cellStyle name="เครื่องหมายจุลภาค 4" xfId="312" xr:uid="{5F50F441-B372-43FD-A542-5FE1F88969AB}"/>
    <cellStyle name="เครื่องหมายจุลภาค 4 2" xfId="313" xr:uid="{1544861A-CA92-479A-8B6B-7F7089D172D1}"/>
    <cellStyle name="เครื่องหมายจุลภาค 4 3" xfId="314" xr:uid="{1DA1CBE1-82F5-4870-9F84-EEFB189E4108}"/>
    <cellStyle name="เครื่องหมายจุลภาค 5" xfId="315" xr:uid="{5318F1AD-DD5A-4789-8664-38BE226EBAFA}"/>
    <cellStyle name="เครื่องหมายจุลภาค 6" xfId="316" xr:uid="{208B774A-69FA-4286-8A3B-EFB2A7CD443A}"/>
    <cellStyle name="เครื่องหมายจุลภาค 7" xfId="317" xr:uid="{F2ACB4C9-A927-46A1-A604-11FB3779AEE8}"/>
    <cellStyle name="เครื่องหมายจุลภาค 8" xfId="11" xr:uid="{00000000-0005-0000-0000-00001E000000}"/>
    <cellStyle name="เครื่องหมายจุลภาค 9" xfId="318" xr:uid="{F900E6B2-F91A-485E-A6E0-12E470BFC734}"/>
    <cellStyle name="เครื่องหมายจุลภาค_Bf52_02" xfId="319" xr:uid="{3450B6A3-BA5A-4C46-BBE6-6897C087F2F8}"/>
    <cellStyle name="เครื่องหมายสกุลเงิน [0]_Book2" xfId="320" xr:uid="{1093E1D8-6026-4E10-ACCA-FA7291FDEEB7}"/>
    <cellStyle name="เครื่องหมายสกุลเงิน_Book2" xfId="321" xr:uid="{12BA1205-90DD-42E6-97E2-790A44EE6C87}"/>
    <cellStyle name="เชื่อมโยงหลายมิติ_ไม่ขาว ไม่สวย ไม่หมวย แต่เซ็กซ์" xfId="322" xr:uid="{9123BB10-5A24-464B-B9DD-92CC8A416664}"/>
    <cellStyle name="เปอร์เซ็นต์ 2" xfId="338" xr:uid="{C87202AA-27E8-4991-AC5E-3ACBBC5679B8}"/>
    <cellStyle name="เปอร์เซ็นต์ 3" xfId="339" xr:uid="{18084B5F-DFD9-4098-A510-85F215B254B1}"/>
    <cellStyle name="ตามการเชื่อมโยงหลายมิติ_ไม่ขาว ไม่สวย ไม่หมวย แต่เซ็กซ์" xfId="323" xr:uid="{5BA7BC56-64F3-4BA0-B088-42EC61AFC784}"/>
    <cellStyle name="น้บะภฒ_95" xfId="324" xr:uid="{F2CDAD42-A52D-43C7-B00B-04301B2BBF6F}"/>
    <cellStyle name="ปกติ 2" xfId="325" xr:uid="{69CD87F6-C0E0-401E-B68B-2D8EA325E446}"/>
    <cellStyle name="ปกติ 2 2" xfId="326" xr:uid="{3B08034E-EAFE-4E95-9778-9D78BCF2342A}"/>
    <cellStyle name="ปกติ 2 2 2" xfId="327" xr:uid="{27542C81-3BB1-4A8E-BA51-1D89FE3A0C8F}"/>
    <cellStyle name="ปกติ 2 3" xfId="328" xr:uid="{8D602519-D33F-485B-AEE9-E48C483061B9}"/>
    <cellStyle name="ปกติ 2 3 4" xfId="329" xr:uid="{9E4C534E-EC7F-4639-9065-6E1E176F7CFB}"/>
    <cellStyle name="ปกติ 2 4" xfId="330" xr:uid="{60037A79-3DD9-4394-8972-8A75A0FF0103}"/>
    <cellStyle name="ปกติ 2 5" xfId="331" xr:uid="{9AF648C4-4223-428E-A1FB-FC92580B90E0}"/>
    <cellStyle name="ปกติ 3" xfId="332" xr:uid="{42FE12AB-E01E-429A-BC43-06FA2239D8D3}"/>
    <cellStyle name="ปกติ 3 2" xfId="333" xr:uid="{43EC8E15-499B-42A1-8C53-96E6D14EF72F}"/>
    <cellStyle name="ปกติ 4" xfId="334" xr:uid="{D588BEFE-BC90-437E-8013-D8D656A671C1}"/>
    <cellStyle name="ปกติ 5" xfId="335" xr:uid="{6F13E6F5-BFC9-45FC-92DF-6D6B1D8303AD}"/>
    <cellStyle name="ปกติ 6" xfId="336" xr:uid="{C9232B90-9237-40C1-901C-82BAFDF68F40}"/>
    <cellStyle name="ปกติ_088dc_eci" xfId="337" xr:uid="{18B504AC-57C2-4B71-A38A-3592B1E1ED79}"/>
    <cellStyle name="ฤธถ [0]_95" xfId="340" xr:uid="{7EF644B9-A597-499E-B8AB-B0AD1A9D8216}"/>
    <cellStyle name="ฤธถ_95" xfId="341" xr:uid="{F6E6F554-09ED-49ED-8324-AAA5156985F4}"/>
    <cellStyle name="ล๋ศญ [0]_95" xfId="342" xr:uid="{876E0502-4032-45CD-8E81-2A55D23459A8}"/>
    <cellStyle name="ล๋ศญ_95" xfId="343" xr:uid="{74E45B9F-4E2A-43B6-A5EF-66EAC66F3D1E}"/>
    <cellStyle name="วฅมุ_4ฟ๙ฝวภ๛" xfId="344" xr:uid="{7D52EE7C-1E7E-4D5F-9503-338C3EA5EFB1}"/>
    <cellStyle name="콤마 [0]_SGV" xfId="345" xr:uid="{66C41428-2B06-4309-80D0-1DE162263985}"/>
    <cellStyle name="콤마_SGV" xfId="346" xr:uid="{1138A367-1516-4D3F-8007-A266A6C26968}"/>
    <cellStyle name="통화 [0]_SGV" xfId="347" xr:uid="{CEC0AF09-82E0-46F2-B503-A09DA92679E4}"/>
    <cellStyle name="통화_SGV" xfId="348" xr:uid="{9C9096B6-BC8F-40E9-A2C9-C46BC1699A4E}"/>
    <cellStyle name="표준_apcommentary-consol" xfId="349" xr:uid="{11AF435D-10EF-435E-B4E3-1944CCB94CBC}"/>
    <cellStyle name="標準_2006 Eng" xfId="350" xr:uid="{1577518C-9B99-4B04-8AAF-13FC8E3AC43E}"/>
    <cellStyle name="䀎A_x000f__x000e_䀎A_x000f__x000e_䀎A_x000f__x000e__x000e_u" xfId="351" xr:uid="{B55FE602-AEFA-4705-943C-925D7F96A932}"/>
    <cellStyle name="䀎A_x000f__x000e_䀎A_x000f__x000e_䀎A_x000f__x000e__x000e_u 2" xfId="352" xr:uid="{35EE5FC8-7CBD-4F03-85D2-A1F9F45DAD8B}"/>
    <cellStyle name="䀎A_x000f__x000e_䀎A_x000f__x000e_䀎A_x000f__x000e_䀎A" xfId="353" xr:uid="{B3E13B72-43B5-4CC1-BB0F-9D8199C48B89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54" xr:uid="{60323074-8CAB-4965-B81C-B854B3387051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55" xr:uid="{BA0A0F5B-9044-4B80-ADF4-08A9CD99E2E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zoomScale="85" zoomScaleNormal="85" zoomScaleSheetLayoutView="85" workbookViewId="0">
      <selection activeCell="A3" sqref="A3"/>
    </sheetView>
  </sheetViews>
  <sheetFormatPr defaultColWidth="9.1796875" defaultRowHeight="14"/>
  <cols>
    <col min="1" max="1" width="56.6328125" style="179" customWidth="1"/>
    <col min="2" max="2" width="11.08984375" style="180" customWidth="1"/>
    <col min="3" max="3" width="1.453125" style="151" customWidth="1"/>
    <col min="4" max="4" width="16.81640625" style="162" bestFit="1" customWidth="1"/>
    <col min="5" max="5" width="1.453125" style="162" customWidth="1"/>
    <col min="6" max="6" width="14.54296875" style="162" customWidth="1"/>
    <col min="7" max="7" width="11.54296875" style="162" customWidth="1"/>
    <col min="8" max="8" width="14.453125" style="162" customWidth="1"/>
    <col min="9" max="16384" width="9.1796875" style="162"/>
  </cols>
  <sheetData>
    <row r="1" spans="1:6" ht="20.25" customHeight="1">
      <c r="A1" s="197" t="s">
        <v>72</v>
      </c>
      <c r="B1" s="197"/>
      <c r="C1" s="197"/>
      <c r="D1" s="197"/>
      <c r="E1" s="197"/>
      <c r="F1" s="197"/>
    </row>
    <row r="2" spans="1:6" ht="20.25" customHeight="1">
      <c r="A2" s="198" t="s">
        <v>32</v>
      </c>
      <c r="B2" s="198"/>
      <c r="C2" s="198"/>
      <c r="D2" s="198"/>
      <c r="E2" s="198"/>
      <c r="F2" s="198"/>
    </row>
    <row r="3" spans="1:6" ht="20.25" customHeight="1">
      <c r="A3" s="3"/>
      <c r="B3" s="3"/>
      <c r="C3" s="3"/>
      <c r="D3" s="3"/>
      <c r="E3" s="3"/>
      <c r="F3" s="3"/>
    </row>
    <row r="4" spans="1:6" ht="20.25" customHeight="1">
      <c r="A4" s="3"/>
      <c r="B4" s="3"/>
      <c r="C4" s="3"/>
      <c r="D4" s="163" t="s">
        <v>113</v>
      </c>
      <c r="E4" s="164"/>
      <c r="F4" s="165" t="s">
        <v>33</v>
      </c>
    </row>
    <row r="5" spans="1:6" ht="20.25" customHeight="1">
      <c r="A5" s="166" t="s">
        <v>5</v>
      </c>
      <c r="B5" s="81" t="s">
        <v>0</v>
      </c>
      <c r="C5" s="19"/>
      <c r="D5" s="91">
        <v>2022</v>
      </c>
      <c r="E5" s="91"/>
      <c r="F5" s="91">
        <v>2021</v>
      </c>
    </row>
    <row r="6" spans="1:6" ht="20.25" customHeight="1">
      <c r="A6" s="162"/>
      <c r="B6" s="162"/>
      <c r="C6" s="162"/>
      <c r="D6" s="167" t="s">
        <v>35</v>
      </c>
      <c r="F6" s="167"/>
    </row>
    <row r="7" spans="1:6" ht="20.25" customHeight="1">
      <c r="A7" s="168"/>
      <c r="B7" s="81"/>
      <c r="C7" s="19"/>
      <c r="D7" s="196" t="s">
        <v>75</v>
      </c>
      <c r="E7" s="196"/>
      <c r="F7" s="196"/>
    </row>
    <row r="8" spans="1:6" ht="20.25" customHeight="1">
      <c r="A8" s="168" t="s">
        <v>16</v>
      </c>
      <c r="B8" s="81" t="s">
        <v>153</v>
      </c>
      <c r="C8" s="19"/>
      <c r="D8" s="40">
        <v>532602009</v>
      </c>
      <c r="E8" s="169"/>
      <c r="F8" s="86">
        <v>71870311</v>
      </c>
    </row>
    <row r="9" spans="1:6" ht="20.25" customHeight="1">
      <c r="A9" s="168" t="s">
        <v>76</v>
      </c>
      <c r="B9" s="81" t="s">
        <v>154</v>
      </c>
      <c r="C9" s="19"/>
      <c r="D9" s="40">
        <v>555458626</v>
      </c>
      <c r="E9" s="169"/>
      <c r="F9" s="86">
        <v>36438069</v>
      </c>
    </row>
    <row r="10" spans="1:6" ht="20.25" customHeight="1">
      <c r="A10" s="168" t="s">
        <v>24</v>
      </c>
      <c r="B10" s="81"/>
      <c r="C10" s="19"/>
      <c r="D10" s="40">
        <v>2115563</v>
      </c>
      <c r="E10" s="169"/>
      <c r="F10" s="85">
        <v>820211</v>
      </c>
    </row>
    <row r="11" spans="1:6" ht="20.25" customHeight="1">
      <c r="A11" s="168" t="s">
        <v>49</v>
      </c>
      <c r="B11" s="81" t="s">
        <v>156</v>
      </c>
      <c r="C11" s="19"/>
      <c r="D11" s="40">
        <v>4606264147</v>
      </c>
      <c r="E11" s="169"/>
      <c r="F11" s="86">
        <v>74949810</v>
      </c>
    </row>
    <row r="12" spans="1:6" ht="20.25" customHeight="1">
      <c r="A12" s="168" t="s">
        <v>43</v>
      </c>
      <c r="B12" s="81" t="s">
        <v>157</v>
      </c>
      <c r="C12" s="19"/>
      <c r="D12" s="40">
        <v>643846255</v>
      </c>
      <c r="E12" s="169"/>
      <c r="F12" s="86">
        <v>2848738</v>
      </c>
    </row>
    <row r="13" spans="1:6" ht="20.25" customHeight="1">
      <c r="A13" s="168" t="s">
        <v>86</v>
      </c>
      <c r="B13" s="81"/>
      <c r="C13" s="19"/>
      <c r="D13" s="40"/>
      <c r="E13" s="170"/>
      <c r="F13" s="85"/>
    </row>
    <row r="14" spans="1:6" ht="20.25" customHeight="1">
      <c r="A14" s="168" t="s">
        <v>23</v>
      </c>
      <c r="B14" s="81" t="s">
        <v>155</v>
      </c>
      <c r="C14" s="19"/>
      <c r="D14" s="40">
        <v>4218170407</v>
      </c>
      <c r="E14" s="170"/>
      <c r="F14" s="86">
        <v>418692631</v>
      </c>
    </row>
    <row r="15" spans="1:6" ht="20.149999999999999" customHeight="1">
      <c r="A15" s="168" t="s">
        <v>61</v>
      </c>
      <c r="B15" s="81"/>
      <c r="C15" s="19"/>
      <c r="D15" s="40">
        <v>240669</v>
      </c>
      <c r="E15" s="170"/>
      <c r="F15" s="85">
        <v>5112</v>
      </c>
    </row>
    <row r="16" spans="1:6" ht="20.25" customHeight="1">
      <c r="A16" s="168" t="s">
        <v>77</v>
      </c>
      <c r="B16" s="81"/>
      <c r="C16" s="19"/>
      <c r="D16" s="40">
        <v>28341003</v>
      </c>
      <c r="E16" s="169"/>
      <c r="F16" s="85">
        <v>28291670</v>
      </c>
    </row>
    <row r="17" spans="1:8" ht="20.25" customHeight="1">
      <c r="A17" s="168" t="s">
        <v>62</v>
      </c>
      <c r="B17" s="81" t="s">
        <v>150</v>
      </c>
      <c r="C17" s="19"/>
      <c r="D17" s="40">
        <v>14649741</v>
      </c>
      <c r="E17" s="170"/>
      <c r="F17" s="85">
        <v>5775478</v>
      </c>
    </row>
    <row r="18" spans="1:8" ht="20.25" customHeight="1">
      <c r="A18" s="168" t="s">
        <v>27</v>
      </c>
      <c r="B18" s="81"/>
      <c r="C18" s="19"/>
      <c r="D18" s="42">
        <v>101548</v>
      </c>
      <c r="E18" s="169"/>
      <c r="F18" s="96">
        <v>122785</v>
      </c>
      <c r="H18" s="171"/>
    </row>
    <row r="19" spans="1:8" ht="20.25" customHeight="1">
      <c r="A19" s="168" t="s">
        <v>78</v>
      </c>
      <c r="B19" s="81" t="s">
        <v>128</v>
      </c>
      <c r="C19" s="19"/>
      <c r="D19" s="42">
        <v>132790451</v>
      </c>
      <c r="E19" s="169"/>
      <c r="F19" s="96">
        <v>36641021</v>
      </c>
      <c r="G19" s="172"/>
      <c r="H19" s="173"/>
    </row>
    <row r="20" spans="1:8" ht="20.25" customHeight="1">
      <c r="A20" s="174" t="s">
        <v>6</v>
      </c>
      <c r="B20" s="81" t="s">
        <v>158</v>
      </c>
      <c r="C20" s="19"/>
      <c r="D20" s="124">
        <v>538060502</v>
      </c>
      <c r="E20" s="169"/>
      <c r="F20" s="97">
        <v>28886996</v>
      </c>
      <c r="G20" s="172"/>
      <c r="H20" s="171"/>
    </row>
    <row r="21" spans="1:8" ht="20.25" customHeight="1">
      <c r="A21" s="174"/>
      <c r="B21" s="81"/>
      <c r="C21" s="19"/>
      <c r="D21" s="129"/>
      <c r="E21" s="169"/>
      <c r="F21" s="130"/>
      <c r="H21" s="171"/>
    </row>
    <row r="22" spans="1:8" ht="20.25" customHeight="1" thickBot="1">
      <c r="A22" s="175" t="s">
        <v>7</v>
      </c>
      <c r="B22" s="176"/>
      <c r="C22" s="177"/>
      <c r="D22" s="43">
        <f>SUM(D8:D20)</f>
        <v>11272640921</v>
      </c>
      <c r="E22" s="178"/>
      <c r="F22" s="43">
        <f>SUM(F8:F20)</f>
        <v>705342832</v>
      </c>
    </row>
    <row r="23" spans="1:8" ht="20.25" customHeight="1" thickTop="1">
      <c r="D23" s="181" t="s">
        <v>34</v>
      </c>
      <c r="E23" s="181"/>
      <c r="F23" s="181"/>
    </row>
    <row r="24" spans="1:8" ht="20.25" customHeight="1">
      <c r="A24" s="197" t="s">
        <v>72</v>
      </c>
      <c r="B24" s="197"/>
      <c r="C24" s="197"/>
      <c r="D24" s="197"/>
      <c r="E24" s="197"/>
      <c r="F24" s="197"/>
    </row>
    <row r="25" spans="1:8" ht="20.25" customHeight="1">
      <c r="A25" s="198" t="s">
        <v>32</v>
      </c>
      <c r="B25" s="198"/>
      <c r="C25" s="198"/>
      <c r="D25" s="198"/>
      <c r="E25" s="198"/>
      <c r="F25" s="198"/>
    </row>
    <row r="26" spans="1:8" ht="20.25" customHeight="1">
      <c r="A26" s="5"/>
      <c r="B26" s="5"/>
      <c r="C26" s="5"/>
      <c r="D26" s="5"/>
      <c r="E26" s="5"/>
      <c r="F26" s="5"/>
    </row>
    <row r="27" spans="1:8" ht="20.25" customHeight="1">
      <c r="A27" s="5"/>
      <c r="B27" s="5"/>
      <c r="C27" s="5"/>
      <c r="D27" s="163" t="s">
        <v>113</v>
      </c>
      <c r="E27" s="164"/>
      <c r="F27" s="165" t="s">
        <v>33</v>
      </c>
    </row>
    <row r="28" spans="1:8" ht="20.25" customHeight="1">
      <c r="A28" s="182" t="s">
        <v>87</v>
      </c>
      <c r="B28" s="180" t="s">
        <v>0</v>
      </c>
      <c r="C28" s="5"/>
      <c r="D28" s="91">
        <v>2022</v>
      </c>
      <c r="E28" s="91"/>
      <c r="F28" s="91">
        <v>2021</v>
      </c>
    </row>
    <row r="29" spans="1:8" ht="20.25" customHeight="1">
      <c r="A29" s="162"/>
      <c r="B29" s="162"/>
      <c r="D29" s="167" t="s">
        <v>35</v>
      </c>
      <c r="F29" s="167"/>
    </row>
    <row r="30" spans="1:8" ht="20.25" customHeight="1">
      <c r="D30" s="196" t="s">
        <v>75</v>
      </c>
      <c r="E30" s="196"/>
      <c r="F30" s="196"/>
    </row>
    <row r="31" spans="1:8" ht="20.25" customHeight="1">
      <c r="A31" s="4" t="s">
        <v>8</v>
      </c>
      <c r="B31" s="183"/>
      <c r="C31" s="167"/>
      <c r="D31" s="151"/>
      <c r="E31" s="151"/>
      <c r="F31" s="151"/>
    </row>
    <row r="32" spans="1:8" s="45" customFormat="1" ht="18" customHeight="1">
      <c r="A32" s="168" t="s">
        <v>17</v>
      </c>
      <c r="B32" s="81" t="s">
        <v>159</v>
      </c>
      <c r="C32" s="19"/>
      <c r="D32" s="38">
        <v>6894471513</v>
      </c>
      <c r="E32" s="169"/>
      <c r="F32" s="38">
        <v>423728374</v>
      </c>
    </row>
    <row r="33" spans="1:7" s="45" customFormat="1" ht="20.25" customHeight="1">
      <c r="A33" s="36" t="s">
        <v>88</v>
      </c>
      <c r="B33" s="81" t="s">
        <v>160</v>
      </c>
      <c r="C33" s="19"/>
      <c r="D33" s="38">
        <v>2841934393</v>
      </c>
      <c r="E33" s="169"/>
      <c r="F33" s="38">
        <v>37241353</v>
      </c>
    </row>
    <row r="34" spans="1:7" s="45" customFormat="1" ht="20.25" customHeight="1">
      <c r="A34" s="36" t="s">
        <v>123</v>
      </c>
      <c r="B34" s="81"/>
      <c r="C34" s="19"/>
      <c r="D34" s="38">
        <v>109005726</v>
      </c>
      <c r="E34" s="169"/>
      <c r="F34" s="38">
        <v>0</v>
      </c>
    </row>
    <row r="35" spans="1:7" s="45" customFormat="1" ht="20.25" customHeight="1">
      <c r="A35" s="36" t="s">
        <v>63</v>
      </c>
      <c r="B35" s="81" t="s">
        <v>150</v>
      </c>
      <c r="C35" s="19"/>
      <c r="D35" s="38">
        <v>14831603</v>
      </c>
      <c r="E35" s="169"/>
      <c r="F35" s="38">
        <v>5920074</v>
      </c>
    </row>
    <row r="36" spans="1:7" s="45" customFormat="1" ht="20.25" customHeight="1">
      <c r="A36" s="36" t="s">
        <v>25</v>
      </c>
      <c r="B36" s="81"/>
      <c r="C36" s="19"/>
      <c r="D36" s="39">
        <v>20047009</v>
      </c>
      <c r="E36" s="169"/>
      <c r="F36" s="39">
        <v>18932761</v>
      </c>
      <c r="G36" s="36"/>
    </row>
    <row r="37" spans="1:7" s="45" customFormat="1" ht="20.25" customHeight="1">
      <c r="A37" s="36" t="s">
        <v>1</v>
      </c>
      <c r="B37" s="81" t="s">
        <v>161</v>
      </c>
      <c r="C37" s="19"/>
      <c r="D37" s="73">
        <v>479559934</v>
      </c>
      <c r="E37" s="169"/>
      <c r="F37" s="73">
        <v>48859254</v>
      </c>
    </row>
    <row r="38" spans="1:7" s="45" customFormat="1" ht="20.25" customHeight="1">
      <c r="A38" s="5" t="s">
        <v>31</v>
      </c>
      <c r="B38" s="176"/>
      <c r="C38" s="177"/>
      <c r="D38" s="44">
        <f>SUM(D32:D37)</f>
        <v>10359850178</v>
      </c>
      <c r="E38" s="178"/>
      <c r="F38" s="184">
        <f>SUM(F31:F37)</f>
        <v>534681816</v>
      </c>
    </row>
    <row r="39" spans="1:7" s="45" customFormat="1" ht="20.25" customHeight="1">
      <c r="A39" s="36"/>
      <c r="B39" s="81"/>
      <c r="C39" s="19"/>
      <c r="D39" s="169"/>
      <c r="E39" s="169"/>
      <c r="F39" s="169"/>
    </row>
    <row r="40" spans="1:7" s="45" customFormat="1" ht="20.25" customHeight="1">
      <c r="A40" s="4" t="s">
        <v>89</v>
      </c>
      <c r="B40" s="81"/>
      <c r="C40" s="19"/>
      <c r="D40" s="169"/>
      <c r="E40" s="169"/>
      <c r="F40" s="169"/>
    </row>
    <row r="41" spans="1:7" s="45" customFormat="1" ht="20.25" customHeight="1">
      <c r="A41" s="36" t="s">
        <v>18</v>
      </c>
      <c r="B41" s="81"/>
      <c r="C41" s="19"/>
      <c r="D41" s="169"/>
      <c r="E41" s="169"/>
      <c r="F41" s="169"/>
    </row>
    <row r="42" spans="1:7" s="45" customFormat="1" ht="20.25" customHeight="1">
      <c r="A42" s="36" t="s">
        <v>57</v>
      </c>
      <c r="B42" s="81"/>
      <c r="C42" s="19"/>
      <c r="D42" s="169"/>
      <c r="E42" s="169"/>
      <c r="F42" s="169"/>
    </row>
    <row r="43" spans="1:7" s="45" customFormat="1" ht="20.25" customHeight="1" thickBot="1">
      <c r="A43" s="82" t="s">
        <v>79</v>
      </c>
      <c r="B43" s="81"/>
      <c r="C43" s="19"/>
      <c r="D43" s="185">
        <v>100000000</v>
      </c>
      <c r="E43" s="186"/>
      <c r="F43" s="185">
        <v>100000000</v>
      </c>
    </row>
    <row r="44" spans="1:7" s="45" customFormat="1" ht="20.25" customHeight="1" thickTop="1">
      <c r="A44" s="36" t="s">
        <v>90</v>
      </c>
      <c r="B44" s="81"/>
      <c r="C44" s="19"/>
      <c r="D44" s="186"/>
      <c r="E44" s="186"/>
      <c r="F44" s="186"/>
    </row>
    <row r="45" spans="1:7" s="45" customFormat="1" ht="20.25" customHeight="1">
      <c r="A45" s="82" t="s">
        <v>79</v>
      </c>
      <c r="B45" s="81"/>
      <c r="C45" s="19"/>
      <c r="D45" s="186">
        <v>100000000</v>
      </c>
      <c r="E45" s="186"/>
      <c r="F45" s="186">
        <v>100000000</v>
      </c>
    </row>
    <row r="46" spans="1:7" s="45" customFormat="1" ht="20.149999999999999" customHeight="1">
      <c r="A46" s="36" t="s">
        <v>91</v>
      </c>
      <c r="B46" s="81"/>
      <c r="C46" s="19"/>
      <c r="D46" s="186">
        <v>138110766</v>
      </c>
      <c r="E46" s="186"/>
      <c r="F46" s="186">
        <v>138110766</v>
      </c>
    </row>
    <row r="47" spans="1:7" s="45" customFormat="1" ht="20" customHeight="1">
      <c r="A47" s="187" t="s">
        <v>124</v>
      </c>
      <c r="B47" s="81" t="s">
        <v>142</v>
      </c>
      <c r="C47" s="19"/>
      <c r="D47" s="186">
        <v>49663654</v>
      </c>
      <c r="E47" s="186"/>
      <c r="F47" s="38">
        <v>0</v>
      </c>
    </row>
    <row r="48" spans="1:7" s="45" customFormat="1" ht="20.25" customHeight="1">
      <c r="A48" s="36" t="s">
        <v>92</v>
      </c>
      <c r="B48" s="81"/>
      <c r="C48" s="19"/>
      <c r="D48" s="186"/>
      <c r="E48" s="169"/>
      <c r="F48" s="186"/>
    </row>
    <row r="49" spans="1:8" s="45" customFormat="1" ht="20.25" customHeight="1">
      <c r="A49" s="36" t="s">
        <v>12</v>
      </c>
      <c r="B49" s="81"/>
      <c r="C49" s="19"/>
      <c r="D49" s="186"/>
      <c r="E49" s="169"/>
      <c r="F49" s="186"/>
      <c r="H49" s="186"/>
    </row>
    <row r="50" spans="1:8" s="45" customFormat="1" ht="20.25" customHeight="1">
      <c r="A50" s="36" t="s">
        <v>13</v>
      </c>
      <c r="B50" s="81"/>
      <c r="C50" s="19"/>
      <c r="D50" s="87">
        <v>10000000</v>
      </c>
      <c r="E50" s="186"/>
      <c r="F50" s="87">
        <v>10000000</v>
      </c>
    </row>
    <row r="51" spans="1:8" s="45" customFormat="1" ht="20.25" customHeight="1">
      <c r="A51" s="36" t="s">
        <v>80</v>
      </c>
      <c r="B51" s="81"/>
      <c r="C51" s="193"/>
      <c r="D51" s="186">
        <v>617798716</v>
      </c>
      <c r="E51" s="186"/>
      <c r="F51" s="186">
        <v>-88174173</v>
      </c>
      <c r="H51" s="195"/>
    </row>
    <row r="52" spans="1:8" s="45" customFormat="1" ht="20.25" customHeight="1">
      <c r="A52" s="36" t="s">
        <v>26</v>
      </c>
      <c r="B52" s="81"/>
      <c r="C52" s="19"/>
      <c r="D52" s="74">
        <v>-2782393</v>
      </c>
      <c r="E52" s="186"/>
      <c r="F52" s="186">
        <v>10724423</v>
      </c>
    </row>
    <row r="53" spans="1:8" s="45" customFormat="1" ht="20.25" customHeight="1">
      <c r="A53" s="5" t="s">
        <v>93</v>
      </c>
      <c r="C53" s="19"/>
      <c r="D53" s="184">
        <f>SUM(D45:D52)</f>
        <v>912790743</v>
      </c>
      <c r="E53" s="178"/>
      <c r="F53" s="188">
        <f>SUM(F45:F52)</f>
        <v>170661016</v>
      </c>
    </row>
    <row r="54" spans="1:8" s="45" customFormat="1" ht="20.25" customHeight="1">
      <c r="A54" s="5"/>
      <c r="C54" s="19"/>
      <c r="D54" s="189"/>
      <c r="E54" s="178"/>
      <c r="F54" s="190"/>
    </row>
    <row r="55" spans="1:8" s="45" customFormat="1" ht="20.25" customHeight="1" thickBot="1">
      <c r="A55" s="5" t="s">
        <v>103</v>
      </c>
      <c r="B55" s="81"/>
      <c r="C55" s="19"/>
      <c r="D55" s="191">
        <f>+D38+D53</f>
        <v>11272640921</v>
      </c>
      <c r="E55" s="178"/>
      <c r="F55" s="192">
        <f>+F38+F53</f>
        <v>705342832</v>
      </c>
    </row>
    <row r="56" spans="1:8" ht="20.25" customHeight="1" thickTop="1"/>
    <row r="57" spans="1:8">
      <c r="D57" s="172">
        <f>D22-D55</f>
        <v>0</v>
      </c>
    </row>
  </sheetData>
  <mergeCells count="6">
    <mergeCell ref="D30:F30"/>
    <mergeCell ref="A1:F1"/>
    <mergeCell ref="A2:F2"/>
    <mergeCell ref="D7:F7"/>
    <mergeCell ref="A24:F24"/>
    <mergeCell ref="A25:F25"/>
  </mergeCells>
  <pageMargins left="0.8" right="0.8" top="0.48" bottom="0.5" header="0.5" footer="0.5"/>
  <pageSetup paperSize="9" scale="85" firstPageNumber="2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view="pageBreakPreview" topLeftCell="A76" zoomScaleNormal="90" zoomScaleSheetLayoutView="100" workbookViewId="0">
      <selection activeCell="A86" sqref="A86"/>
    </sheetView>
  </sheetViews>
  <sheetFormatPr defaultColWidth="9.1796875" defaultRowHeight="20.5"/>
  <cols>
    <col min="1" max="1" width="61.81640625" style="121" customWidth="1"/>
    <col min="2" max="2" width="8.54296875" style="122" customWidth="1"/>
    <col min="3" max="3" width="1.453125" style="122" customWidth="1"/>
    <col min="4" max="4" width="15.453125" style="123" customWidth="1"/>
    <col min="5" max="5" width="1.453125" style="98" customWidth="1"/>
    <col min="6" max="6" width="15.54296875" style="123" customWidth="1"/>
    <col min="7" max="7" width="9.1796875" style="98"/>
    <col min="8" max="8" width="26.1796875" style="153" bestFit="1" customWidth="1"/>
    <col min="9" max="9" width="9.1796875" style="153"/>
    <col min="10" max="10" width="23" style="153" bestFit="1" customWidth="1"/>
    <col min="11" max="16384" width="9.1796875" style="98"/>
  </cols>
  <sheetData>
    <row r="1" spans="1:13" ht="20.25" customHeight="1">
      <c r="A1" s="197" t="s">
        <v>72</v>
      </c>
      <c r="B1" s="197"/>
      <c r="C1" s="197"/>
      <c r="D1" s="197"/>
      <c r="E1" s="197"/>
      <c r="F1" s="197"/>
    </row>
    <row r="2" spans="1:13" ht="20.25" customHeight="1">
      <c r="A2" s="199" t="s">
        <v>37</v>
      </c>
      <c r="B2" s="199"/>
      <c r="C2" s="199"/>
      <c r="D2" s="199"/>
      <c r="E2" s="99"/>
      <c r="F2" s="100"/>
    </row>
    <row r="3" spans="1:13" ht="18.75" customHeight="1">
      <c r="A3" s="150"/>
      <c r="B3" s="150"/>
      <c r="C3" s="150"/>
      <c r="D3" s="75"/>
      <c r="E3" s="99"/>
      <c r="F3" s="75"/>
    </row>
    <row r="4" spans="1:13" ht="18.75" customHeight="1">
      <c r="A4" s="13"/>
      <c r="B4" s="13"/>
      <c r="C4" s="13"/>
      <c r="D4" s="200" t="s">
        <v>36</v>
      </c>
      <c r="E4" s="200"/>
      <c r="F4" s="200"/>
    </row>
    <row r="5" spans="1:13" ht="18.75" customHeight="1">
      <c r="A5" s="13"/>
      <c r="B5" s="13"/>
      <c r="C5" s="13"/>
      <c r="D5" s="200" t="s">
        <v>113</v>
      </c>
      <c r="E5" s="201"/>
      <c r="F5" s="201"/>
    </row>
    <row r="6" spans="1:13" ht="18.75" customHeight="1">
      <c r="A6" s="13"/>
      <c r="B6" s="81" t="s">
        <v>0</v>
      </c>
      <c r="C6" s="101"/>
      <c r="D6" s="69">
        <v>2022</v>
      </c>
      <c r="E6" s="69"/>
      <c r="F6" s="69">
        <v>2021</v>
      </c>
    </row>
    <row r="7" spans="1:13" s="101" customFormat="1" ht="18.75" customHeight="1">
      <c r="A7" s="102"/>
      <c r="D7" s="202" t="s">
        <v>75</v>
      </c>
      <c r="E7" s="202"/>
      <c r="F7" s="202"/>
      <c r="H7" s="154"/>
      <c r="I7" s="154"/>
      <c r="J7" s="154"/>
    </row>
    <row r="8" spans="1:13" s="105" customFormat="1" ht="20.149999999999999" customHeight="1">
      <c r="A8" s="8" t="s">
        <v>29</v>
      </c>
      <c r="B8" s="103"/>
      <c r="C8" s="89"/>
      <c r="D8" s="40"/>
      <c r="E8" s="104"/>
      <c r="F8" s="40"/>
      <c r="H8" s="111"/>
      <c r="I8" s="111"/>
      <c r="J8" s="111"/>
    </row>
    <row r="9" spans="1:13" s="18" customFormat="1" ht="20.149999999999999" customHeight="1">
      <c r="A9" s="18" t="s">
        <v>44</v>
      </c>
      <c r="B9" s="19">
        <v>14</v>
      </c>
      <c r="C9" s="63"/>
      <c r="D9" s="76">
        <v>818775659</v>
      </c>
      <c r="E9" s="71"/>
      <c r="F9" s="76">
        <v>99469031</v>
      </c>
      <c r="G9" s="70"/>
      <c r="H9" s="111"/>
      <c r="I9" s="155"/>
      <c r="J9" s="111"/>
      <c r="K9" s="152"/>
      <c r="M9" s="152"/>
    </row>
    <row r="10" spans="1:13" s="18" customFormat="1" ht="20.149999999999999" customHeight="1">
      <c r="A10" s="18" t="s">
        <v>106</v>
      </c>
      <c r="B10" s="19"/>
      <c r="C10" s="63"/>
      <c r="D10" s="77">
        <v>-525248048</v>
      </c>
      <c r="E10" s="71"/>
      <c r="F10" s="77">
        <v>-7896535</v>
      </c>
      <c r="H10" s="111"/>
      <c r="I10" s="111"/>
      <c r="J10" s="111"/>
      <c r="K10" s="152"/>
      <c r="M10" s="152"/>
    </row>
    <row r="11" spans="1:13" s="18" customFormat="1" ht="20.149999999999999" customHeight="1">
      <c r="A11" s="17" t="s">
        <v>45</v>
      </c>
      <c r="B11" s="82"/>
      <c r="C11" s="17"/>
      <c r="D11" s="76">
        <f>SUM(D9:D10)</f>
        <v>293527611</v>
      </c>
      <c r="E11" s="71">
        <f>SUM(H9:H10)</f>
        <v>0</v>
      </c>
      <c r="F11" s="76">
        <f>SUM(F9:F10)</f>
        <v>91572496</v>
      </c>
      <c r="H11" s="111"/>
      <c r="I11" s="111"/>
      <c r="J11" s="111"/>
      <c r="K11" s="152"/>
      <c r="M11" s="152"/>
    </row>
    <row r="12" spans="1:13" s="18" customFormat="1" ht="20.149999999999999" customHeight="1">
      <c r="A12" s="36" t="s">
        <v>110</v>
      </c>
      <c r="B12" s="82"/>
      <c r="C12" s="17"/>
      <c r="D12" s="76"/>
      <c r="E12" s="71"/>
      <c r="F12" s="76"/>
      <c r="H12" s="111"/>
      <c r="I12" s="111"/>
      <c r="J12" s="111"/>
      <c r="K12" s="152"/>
      <c r="M12" s="152"/>
    </row>
    <row r="13" spans="1:13" s="106" customFormat="1" ht="20.149999999999999" customHeight="1">
      <c r="A13" s="64" t="s">
        <v>105</v>
      </c>
      <c r="B13" s="82"/>
      <c r="C13" s="59"/>
      <c r="D13" s="77">
        <v>189347013</v>
      </c>
      <c r="E13" s="71"/>
      <c r="F13" s="77">
        <v>-27769580</v>
      </c>
      <c r="H13" s="111"/>
      <c r="I13" s="111"/>
      <c r="J13" s="111"/>
      <c r="K13" s="152"/>
      <c r="L13" s="18"/>
      <c r="M13" s="152"/>
    </row>
    <row r="14" spans="1:13" s="106" customFormat="1" ht="20.149999999999999" customHeight="1">
      <c r="A14" s="36" t="s">
        <v>46</v>
      </c>
      <c r="C14" s="59"/>
      <c r="D14" s="134">
        <f>SUM(D11:D13)</f>
        <v>482874624</v>
      </c>
      <c r="E14" s="71"/>
      <c r="F14" s="134">
        <f>SUM(F11:F13)</f>
        <v>63802916</v>
      </c>
      <c r="H14" s="156"/>
      <c r="I14" s="156"/>
      <c r="J14" s="156"/>
      <c r="K14" s="152"/>
      <c r="L14" s="18"/>
      <c r="M14" s="152"/>
    </row>
    <row r="15" spans="1:13" s="106" customFormat="1" ht="20.149999999999999" customHeight="1">
      <c r="A15" s="36" t="s">
        <v>30</v>
      </c>
      <c r="B15" s="19"/>
      <c r="C15" s="59"/>
      <c r="D15" s="41">
        <v>101882581</v>
      </c>
      <c r="E15" s="67"/>
      <c r="F15" s="41">
        <v>3256998</v>
      </c>
      <c r="H15" s="156"/>
      <c r="I15" s="156"/>
      <c r="J15" s="156"/>
      <c r="K15" s="152"/>
      <c r="L15" s="18"/>
      <c r="M15" s="152"/>
    </row>
    <row r="16" spans="1:13" s="107" customFormat="1" ht="20.149999999999999" customHeight="1">
      <c r="A16" s="59" t="s">
        <v>20</v>
      </c>
      <c r="B16" s="19"/>
      <c r="C16" s="59"/>
      <c r="D16" s="76">
        <v>12320788</v>
      </c>
      <c r="E16" s="71"/>
      <c r="F16" s="76">
        <v>1663127</v>
      </c>
      <c r="H16" s="156"/>
      <c r="I16" s="156"/>
      <c r="J16" s="156"/>
      <c r="K16" s="152"/>
      <c r="L16" s="18"/>
      <c r="M16" s="152"/>
    </row>
    <row r="17" spans="1:13" s="106" customFormat="1" ht="20.149999999999999" customHeight="1">
      <c r="A17" s="36" t="s">
        <v>144</v>
      </c>
      <c r="B17" s="19"/>
      <c r="C17" s="107"/>
      <c r="D17" s="76">
        <v>984514</v>
      </c>
      <c r="E17" s="71"/>
      <c r="F17" s="76">
        <v>5433121</v>
      </c>
      <c r="H17" s="157"/>
      <c r="I17" s="157"/>
      <c r="J17" s="157"/>
      <c r="K17" s="152"/>
      <c r="L17" s="18"/>
      <c r="M17" s="152"/>
    </row>
    <row r="18" spans="1:13" s="106" customFormat="1" ht="20.149999999999999" customHeight="1">
      <c r="A18" s="36" t="s">
        <v>145</v>
      </c>
      <c r="B18" s="19"/>
      <c r="C18" s="107"/>
      <c r="D18" s="76">
        <v>-1008434</v>
      </c>
      <c r="E18" s="71"/>
      <c r="F18" s="76">
        <v>-5017001</v>
      </c>
      <c r="H18" s="156"/>
      <c r="I18" s="156"/>
      <c r="J18" s="156"/>
      <c r="K18" s="152"/>
      <c r="L18" s="18"/>
      <c r="M18" s="152"/>
    </row>
    <row r="19" spans="1:13" s="107" customFormat="1" ht="20.149999999999999" customHeight="1">
      <c r="A19" s="107" t="s">
        <v>2</v>
      </c>
      <c r="B19" s="19"/>
      <c r="D19" s="77">
        <v>129719</v>
      </c>
      <c r="E19" s="71"/>
      <c r="F19" s="77">
        <v>46806</v>
      </c>
      <c r="H19" s="156"/>
      <c r="I19" s="156"/>
      <c r="J19" s="156"/>
      <c r="K19" s="152"/>
      <c r="L19" s="18"/>
      <c r="M19" s="152"/>
    </row>
    <row r="20" spans="1:13" s="107" customFormat="1" ht="20.5" customHeight="1">
      <c r="A20" s="13" t="s">
        <v>47</v>
      </c>
      <c r="B20" s="108"/>
      <c r="C20" s="13"/>
      <c r="D20" s="66">
        <f>SUM(D14:D19)</f>
        <v>597183792</v>
      </c>
      <c r="E20" s="2"/>
      <c r="F20" s="66">
        <f>SUM(F14:F19)</f>
        <v>69185967</v>
      </c>
      <c r="H20" s="157"/>
      <c r="I20" s="157"/>
      <c r="J20" s="157"/>
      <c r="K20" s="152"/>
      <c r="L20" s="18"/>
      <c r="M20" s="152"/>
    </row>
    <row r="21" spans="1:13" s="107" customFormat="1" ht="14.15" customHeight="1">
      <c r="A21" s="13"/>
      <c r="B21" s="63"/>
      <c r="C21" s="13"/>
      <c r="D21" s="78"/>
      <c r="E21" s="2"/>
      <c r="F21" s="78"/>
      <c r="H21" s="157"/>
      <c r="I21" s="157"/>
      <c r="J21" s="157"/>
      <c r="K21" s="152"/>
      <c r="L21" s="18"/>
      <c r="M21" s="152"/>
    </row>
    <row r="22" spans="1:13" s="107" customFormat="1" ht="20.5" customHeight="1">
      <c r="A22" s="109" t="s">
        <v>19</v>
      </c>
      <c r="B22" s="110"/>
      <c r="C22" s="110"/>
      <c r="D22" s="79"/>
      <c r="E22" s="72"/>
      <c r="F22" s="79"/>
      <c r="H22" s="157"/>
      <c r="I22" s="157"/>
      <c r="J22" s="157"/>
      <c r="K22" s="152"/>
      <c r="L22" s="18"/>
      <c r="M22" s="152"/>
    </row>
    <row r="23" spans="1:13" s="107" customFormat="1" ht="20.5" customHeight="1">
      <c r="A23" s="64" t="s">
        <v>50</v>
      </c>
      <c r="B23" s="19">
        <v>14</v>
      </c>
      <c r="C23" s="110"/>
      <c r="D23" s="41">
        <v>947571579</v>
      </c>
      <c r="E23" s="71"/>
      <c r="F23" s="41">
        <v>42164060</v>
      </c>
      <c r="H23" s="157"/>
      <c r="I23" s="157"/>
      <c r="J23" s="157"/>
      <c r="K23" s="152"/>
      <c r="L23" s="18"/>
      <c r="M23" s="152"/>
    </row>
    <row r="24" spans="1:13" s="107" customFormat="1" ht="20.5" customHeight="1">
      <c r="A24" s="18" t="s">
        <v>94</v>
      </c>
      <c r="B24" s="19"/>
      <c r="C24" s="110"/>
      <c r="D24" s="77">
        <v>-769587102</v>
      </c>
      <c r="E24" s="71"/>
      <c r="F24" s="77">
        <v>-20065097</v>
      </c>
      <c r="H24" s="157"/>
      <c r="I24" s="157"/>
      <c r="J24" s="157"/>
      <c r="K24" s="152"/>
      <c r="L24" s="18"/>
      <c r="M24" s="152"/>
    </row>
    <row r="25" spans="1:13" s="107" customFormat="1" ht="20.5" customHeight="1">
      <c r="A25" s="17" t="s">
        <v>51</v>
      </c>
      <c r="B25" s="19"/>
      <c r="C25" s="110"/>
      <c r="D25" s="41">
        <f>SUM(D23:D24)</f>
        <v>177984477</v>
      </c>
      <c r="E25" s="71"/>
      <c r="F25" s="41">
        <f>SUM(F23:F24)</f>
        <v>22098963</v>
      </c>
      <c r="H25" s="157"/>
      <c r="I25" s="157"/>
      <c r="J25" s="157"/>
      <c r="K25" s="152"/>
      <c r="L25" s="18"/>
      <c r="M25" s="152"/>
    </row>
    <row r="26" spans="1:13" s="107" customFormat="1" ht="20.5" customHeight="1">
      <c r="A26" s="64" t="s">
        <v>48</v>
      </c>
      <c r="B26" s="19">
        <v>14</v>
      </c>
      <c r="D26" s="76">
        <v>89580418</v>
      </c>
      <c r="E26" s="71"/>
      <c r="F26" s="76">
        <v>15516617</v>
      </c>
      <c r="H26" s="157"/>
      <c r="I26" s="157"/>
      <c r="J26" s="157"/>
      <c r="K26" s="152"/>
      <c r="L26" s="18"/>
      <c r="M26" s="152"/>
    </row>
    <row r="27" spans="1:13" s="107" customFormat="1" ht="20.5" customHeight="1">
      <c r="A27" s="64" t="s">
        <v>42</v>
      </c>
      <c r="D27" s="76">
        <v>130767972</v>
      </c>
      <c r="E27" s="71"/>
      <c r="F27" s="76">
        <v>19009321</v>
      </c>
      <c r="H27" s="157"/>
      <c r="I27" s="157"/>
      <c r="J27" s="157"/>
      <c r="K27" s="152"/>
      <c r="L27" s="18"/>
      <c r="M27" s="152"/>
    </row>
    <row r="28" spans="1:13" s="107" customFormat="1" ht="20.5" customHeight="1">
      <c r="A28" s="107" t="s">
        <v>3</v>
      </c>
      <c r="B28" s="19">
        <v>14</v>
      </c>
      <c r="D28" s="76">
        <v>223751248</v>
      </c>
      <c r="E28" s="71"/>
      <c r="F28" s="76">
        <v>14554274</v>
      </c>
      <c r="H28" s="157"/>
      <c r="I28" s="157"/>
      <c r="J28" s="157"/>
      <c r="K28" s="152"/>
      <c r="L28" s="18"/>
      <c r="M28" s="152"/>
    </row>
    <row r="29" spans="1:13" s="107" customFormat="1" ht="20.5" customHeight="1">
      <c r="A29" s="18" t="s">
        <v>58</v>
      </c>
      <c r="B29" s="19"/>
      <c r="D29" s="76">
        <v>41750</v>
      </c>
      <c r="E29" s="71"/>
      <c r="F29" s="76">
        <v>77837</v>
      </c>
      <c r="H29" s="157"/>
      <c r="I29" s="157"/>
      <c r="J29" s="157"/>
      <c r="K29" s="152"/>
      <c r="L29" s="18"/>
      <c r="M29" s="152"/>
    </row>
    <row r="30" spans="1:13" s="107" customFormat="1" ht="20.5" customHeight="1">
      <c r="A30" s="18" t="s">
        <v>107</v>
      </c>
      <c r="B30" s="19"/>
      <c r="D30" s="76">
        <v>0</v>
      </c>
      <c r="E30" s="71"/>
      <c r="F30" s="76">
        <v>-94960</v>
      </c>
      <c r="H30" s="157"/>
      <c r="I30" s="157"/>
      <c r="J30" s="157"/>
      <c r="K30" s="152"/>
      <c r="L30" s="18"/>
      <c r="M30" s="152"/>
    </row>
    <row r="31" spans="1:13" s="107" customFormat="1" ht="20.5" customHeight="1">
      <c r="A31" s="13" t="s">
        <v>28</v>
      </c>
      <c r="B31" s="108"/>
      <c r="C31" s="13"/>
      <c r="D31" s="66">
        <f>SUM(D25:D30)</f>
        <v>622125865</v>
      </c>
      <c r="E31" s="2"/>
      <c r="F31" s="66">
        <f>SUM(F25:F30)</f>
        <v>71162052</v>
      </c>
      <c r="H31" s="157"/>
      <c r="I31" s="157"/>
      <c r="J31" s="157"/>
      <c r="K31" s="152"/>
      <c r="L31" s="18"/>
      <c r="M31" s="152"/>
    </row>
    <row r="32" spans="1:13" s="107" customFormat="1" ht="20.5" customHeight="1">
      <c r="A32" s="5" t="s">
        <v>146</v>
      </c>
      <c r="B32" s="4"/>
      <c r="C32" s="5"/>
      <c r="D32" s="78">
        <f>SUM(D20-D31)</f>
        <v>-24942073</v>
      </c>
      <c r="E32" s="1"/>
      <c r="F32" s="78">
        <f>SUM(F20-F31)</f>
        <v>-1976085</v>
      </c>
      <c r="H32" s="157"/>
      <c r="I32" s="157"/>
      <c r="J32" s="157"/>
      <c r="K32" s="152"/>
      <c r="L32" s="18"/>
      <c r="M32" s="152"/>
    </row>
    <row r="33" spans="1:13" s="107" customFormat="1" ht="20.5" customHeight="1">
      <c r="A33" s="64" t="s">
        <v>147</v>
      </c>
      <c r="B33" s="193">
        <v>13</v>
      </c>
      <c r="D33" s="77">
        <v>-132847497</v>
      </c>
      <c r="E33" s="71"/>
      <c r="F33" s="77">
        <v>-1981437</v>
      </c>
      <c r="H33" s="157"/>
      <c r="I33" s="157"/>
      <c r="J33" s="157"/>
      <c r="K33" s="152"/>
      <c r="L33" s="18"/>
      <c r="M33" s="152"/>
    </row>
    <row r="34" spans="1:13" s="107" customFormat="1" ht="20.5" customHeight="1">
      <c r="A34" s="5" t="s">
        <v>151</v>
      </c>
      <c r="B34" s="4"/>
      <c r="C34" s="5"/>
      <c r="D34" s="66">
        <f>D32-D33</f>
        <v>107905424</v>
      </c>
      <c r="E34" s="1"/>
      <c r="F34" s="66">
        <f>F32-F33</f>
        <v>5352</v>
      </c>
      <c r="H34" s="157"/>
      <c r="I34" s="157"/>
      <c r="J34" s="157"/>
      <c r="K34" s="152"/>
      <c r="L34" s="18"/>
      <c r="M34" s="152"/>
    </row>
    <row r="35" spans="1:13" s="105" customFormat="1" ht="14.15" customHeight="1">
      <c r="A35" s="8"/>
      <c r="B35" s="103"/>
      <c r="C35" s="89"/>
      <c r="D35" s="40"/>
      <c r="E35" s="104"/>
      <c r="F35" s="40"/>
      <c r="H35" s="111"/>
      <c r="I35" s="111"/>
      <c r="J35" s="111"/>
      <c r="K35" s="152"/>
      <c r="L35" s="18"/>
      <c r="M35" s="152"/>
    </row>
    <row r="36" spans="1:13" s="101" customFormat="1" ht="19.5" hidden="1" customHeight="1">
      <c r="A36" s="197" t="s">
        <v>72</v>
      </c>
      <c r="B36" s="197"/>
      <c r="C36" s="197"/>
      <c r="D36" s="197"/>
      <c r="E36" s="197"/>
      <c r="F36" s="197"/>
      <c r="G36" s="111"/>
      <c r="H36" s="154"/>
      <c r="I36" s="154"/>
      <c r="J36" s="154"/>
      <c r="K36" s="152"/>
      <c r="L36" s="18"/>
      <c r="M36" s="152"/>
    </row>
    <row r="37" spans="1:13" s="101" customFormat="1" ht="19.5" hidden="1" customHeight="1">
      <c r="A37" s="199" t="s">
        <v>37</v>
      </c>
      <c r="B37" s="199"/>
      <c r="C37" s="199"/>
      <c r="D37" s="199"/>
      <c r="E37" s="99"/>
      <c r="F37" s="100"/>
      <c r="G37" s="111"/>
      <c r="H37" s="154"/>
      <c r="I37" s="154"/>
      <c r="J37" s="154"/>
      <c r="K37" s="152"/>
      <c r="L37" s="18"/>
      <c r="M37" s="152"/>
    </row>
    <row r="38" spans="1:13" s="101" customFormat="1" ht="19.5" hidden="1" customHeight="1">
      <c r="A38" s="150"/>
      <c r="B38" s="150"/>
      <c r="C38" s="150"/>
      <c r="D38" s="75"/>
      <c r="E38" s="99"/>
      <c r="F38" s="75"/>
      <c r="G38" s="111"/>
      <c r="H38" s="154"/>
      <c r="I38" s="154"/>
      <c r="J38" s="154"/>
      <c r="K38" s="152"/>
      <c r="L38" s="18"/>
      <c r="M38" s="152"/>
    </row>
    <row r="39" spans="1:13" s="101" customFormat="1" ht="19.5" hidden="1" customHeight="1">
      <c r="A39" s="13"/>
      <c r="B39" s="13"/>
      <c r="C39" s="13"/>
      <c r="D39" s="200" t="s">
        <v>36</v>
      </c>
      <c r="E39" s="200"/>
      <c r="F39" s="200"/>
      <c r="G39" s="111"/>
      <c r="H39" s="154"/>
      <c r="I39" s="154"/>
      <c r="J39" s="154"/>
      <c r="K39" s="152"/>
      <c r="L39" s="18"/>
      <c r="M39" s="152"/>
    </row>
    <row r="40" spans="1:13" s="101" customFormat="1" ht="19.5" hidden="1" customHeight="1">
      <c r="A40" s="13"/>
      <c r="B40" s="13"/>
      <c r="C40" s="13"/>
      <c r="D40" s="200" t="s">
        <v>73</v>
      </c>
      <c r="E40" s="201"/>
      <c r="F40" s="201"/>
      <c r="G40" s="111"/>
      <c r="H40" s="154"/>
      <c r="I40" s="154"/>
      <c r="J40" s="154"/>
      <c r="K40" s="152"/>
      <c r="L40" s="18"/>
      <c r="M40" s="152"/>
    </row>
    <row r="41" spans="1:13" s="101" customFormat="1" ht="19.5" hidden="1" customHeight="1">
      <c r="A41" s="13"/>
      <c r="B41" s="81"/>
      <c r="D41" s="69">
        <v>2022</v>
      </c>
      <c r="E41" s="69"/>
      <c r="F41" s="69">
        <v>2021</v>
      </c>
      <c r="G41" s="111"/>
      <c r="H41" s="154"/>
      <c r="I41" s="154"/>
      <c r="J41" s="154"/>
      <c r="K41" s="152"/>
      <c r="L41" s="18"/>
      <c r="M41" s="152"/>
    </row>
    <row r="42" spans="1:13" s="101" customFormat="1" ht="19.5" hidden="1" customHeight="1">
      <c r="A42" s="102"/>
      <c r="D42" s="202" t="s">
        <v>75</v>
      </c>
      <c r="E42" s="202"/>
      <c r="F42" s="202"/>
      <c r="G42" s="111"/>
      <c r="H42" s="154"/>
      <c r="I42" s="154"/>
      <c r="J42" s="154"/>
      <c r="K42" s="152"/>
      <c r="L42" s="18"/>
      <c r="M42" s="152"/>
    </row>
    <row r="43" spans="1:13" s="101" customFormat="1" ht="19.5" customHeight="1">
      <c r="A43" s="5" t="s">
        <v>95</v>
      </c>
      <c r="B43" s="5"/>
      <c r="C43" s="5"/>
      <c r="D43" s="112"/>
      <c r="E43" s="19"/>
      <c r="F43" s="112"/>
      <c r="G43" s="111"/>
      <c r="H43" s="154"/>
      <c r="I43" s="154"/>
      <c r="J43" s="154"/>
      <c r="K43" s="152"/>
      <c r="L43" s="18"/>
      <c r="M43" s="152"/>
    </row>
    <row r="44" spans="1:13" s="101" customFormat="1" ht="19.5" customHeight="1">
      <c r="A44" s="63" t="s">
        <v>65</v>
      </c>
      <c r="B44" s="19"/>
      <c r="C44" s="59"/>
      <c r="D44" s="55"/>
      <c r="E44" s="113"/>
      <c r="F44" s="55"/>
      <c r="G44" s="111"/>
      <c r="H44" s="154"/>
      <c r="I44" s="154"/>
      <c r="J44" s="154"/>
      <c r="K44" s="152"/>
      <c r="L44" s="18"/>
      <c r="M44" s="152"/>
    </row>
    <row r="45" spans="1:13" s="101" customFormat="1" ht="19.5" customHeight="1">
      <c r="A45" s="18" t="s">
        <v>129</v>
      </c>
      <c r="B45" s="19"/>
      <c r="C45" s="59"/>
      <c r="D45" s="55"/>
      <c r="E45" s="113"/>
      <c r="F45" s="55"/>
      <c r="G45" s="111"/>
      <c r="H45" s="154"/>
      <c r="I45" s="154"/>
      <c r="J45" s="154"/>
      <c r="K45" s="152"/>
      <c r="L45" s="18"/>
      <c r="M45" s="152"/>
    </row>
    <row r="46" spans="1:13" s="101" customFormat="1" ht="19.5" customHeight="1">
      <c r="A46" s="64" t="s">
        <v>130</v>
      </c>
      <c r="B46" s="107"/>
      <c r="C46" s="59"/>
      <c r="D46" s="55">
        <v>-14375007</v>
      </c>
      <c r="E46" s="113"/>
      <c r="F46" s="55">
        <v>0</v>
      </c>
      <c r="G46" s="111"/>
      <c r="H46" s="154"/>
      <c r="I46" s="154"/>
      <c r="J46" s="154"/>
      <c r="K46" s="152"/>
      <c r="L46" s="18"/>
      <c r="M46" s="152"/>
    </row>
    <row r="47" spans="1:13" s="101" customFormat="1" ht="19.5" customHeight="1">
      <c r="A47" s="64" t="s">
        <v>66</v>
      </c>
      <c r="B47" s="107"/>
      <c r="C47" s="59"/>
      <c r="D47" s="55"/>
      <c r="E47" s="114"/>
      <c r="F47" s="55"/>
      <c r="G47" s="111"/>
      <c r="H47" s="154"/>
      <c r="I47" s="154"/>
      <c r="J47" s="154"/>
      <c r="K47" s="152"/>
      <c r="L47" s="18"/>
      <c r="M47" s="152"/>
    </row>
    <row r="48" spans="1:13" s="101" customFormat="1" ht="19.5" customHeight="1">
      <c r="A48" s="64" t="s">
        <v>67</v>
      </c>
      <c r="B48" s="19"/>
      <c r="C48" s="59"/>
      <c r="D48" s="56">
        <v>2875002</v>
      </c>
      <c r="E48" s="114"/>
      <c r="F48" s="56">
        <v>0</v>
      </c>
      <c r="G48" s="111"/>
      <c r="H48" s="154"/>
      <c r="I48" s="154"/>
      <c r="J48" s="154"/>
      <c r="K48" s="152"/>
      <c r="L48" s="18"/>
      <c r="M48" s="152"/>
    </row>
    <row r="49" spans="1:13" s="101" customFormat="1" ht="18.75" customHeight="1">
      <c r="A49" s="101" t="s">
        <v>104</v>
      </c>
      <c r="B49" s="115"/>
      <c r="C49" s="115"/>
      <c r="D49" s="139">
        <f>D46+D48</f>
        <v>-11500005</v>
      </c>
      <c r="E49" s="116"/>
      <c r="F49" s="139">
        <f>F46+F48</f>
        <v>0</v>
      </c>
      <c r="G49" s="111"/>
      <c r="H49" s="154"/>
      <c r="I49" s="154"/>
      <c r="J49" s="154"/>
      <c r="K49" s="152"/>
      <c r="L49" s="18"/>
      <c r="M49" s="152"/>
    </row>
    <row r="50" spans="1:13" s="101" customFormat="1" ht="18.75" customHeight="1" thickBot="1">
      <c r="A50" s="9" t="s">
        <v>96</v>
      </c>
      <c r="B50" s="115"/>
      <c r="C50" s="115"/>
      <c r="D50" s="117">
        <f>+D49+D34</f>
        <v>96405419</v>
      </c>
      <c r="E50" s="116"/>
      <c r="F50" s="117">
        <f>+F49+F34</f>
        <v>5352</v>
      </c>
      <c r="G50" s="111"/>
      <c r="H50" s="154"/>
      <c r="I50" s="154"/>
      <c r="J50" s="154"/>
      <c r="K50" s="152"/>
      <c r="L50" s="18"/>
      <c r="M50" s="152"/>
    </row>
    <row r="51" spans="1:13" s="101" customFormat="1" ht="14.15" customHeight="1" thickTop="1">
      <c r="A51" s="5"/>
      <c r="B51" s="115"/>
      <c r="C51" s="115"/>
      <c r="D51" s="78"/>
      <c r="E51" s="118"/>
      <c r="F51" s="78"/>
      <c r="G51" s="111"/>
      <c r="H51" s="154"/>
      <c r="I51" s="154"/>
      <c r="J51" s="154"/>
      <c r="K51" s="152"/>
      <c r="L51" s="18"/>
      <c r="M51" s="152"/>
    </row>
    <row r="52" spans="1:13" s="105" customFormat="1" ht="21" customHeight="1" thickBot="1">
      <c r="A52" s="9" t="s">
        <v>122</v>
      </c>
      <c r="B52" s="103"/>
      <c r="C52" s="103"/>
      <c r="D52" s="135">
        <f>+D34/10000000</f>
        <v>10.79</v>
      </c>
      <c r="E52" s="120"/>
      <c r="F52" s="135">
        <f>+F34/10000000</f>
        <v>0</v>
      </c>
      <c r="G52" s="111"/>
      <c r="H52" s="154"/>
      <c r="I52" s="154"/>
      <c r="J52" s="154"/>
      <c r="K52" s="152"/>
      <c r="L52" s="18"/>
      <c r="M52" s="152"/>
    </row>
    <row r="53" spans="1:13" ht="20.25" customHeight="1" thickTop="1">
      <c r="K53" s="152"/>
      <c r="L53" s="18"/>
      <c r="M53" s="152"/>
    </row>
    <row r="54" spans="1:13">
      <c r="A54" s="197" t="s">
        <v>72</v>
      </c>
      <c r="B54" s="197"/>
      <c r="C54" s="197"/>
      <c r="D54" s="197"/>
      <c r="E54" s="197"/>
      <c r="F54" s="197"/>
      <c r="K54" s="152"/>
      <c r="L54" s="18"/>
      <c r="M54" s="152"/>
    </row>
    <row r="55" spans="1:13">
      <c r="A55" s="199" t="s">
        <v>37</v>
      </c>
      <c r="B55" s="199"/>
      <c r="C55" s="199"/>
      <c r="D55" s="199"/>
      <c r="E55" s="99"/>
      <c r="F55" s="100"/>
    </row>
    <row r="56" spans="1:13" ht="18.649999999999999" customHeight="1">
      <c r="A56" s="150"/>
      <c r="B56" s="150"/>
      <c r="C56" s="150"/>
      <c r="D56" s="75"/>
      <c r="E56" s="99"/>
      <c r="F56" s="75"/>
    </row>
    <row r="57" spans="1:13" ht="18.649999999999999" customHeight="1">
      <c r="A57" s="13"/>
      <c r="B57" s="13"/>
      <c r="C57" s="13"/>
      <c r="D57" s="200" t="s">
        <v>114</v>
      </c>
      <c r="E57" s="200"/>
      <c r="F57" s="200"/>
    </row>
    <row r="58" spans="1:13" ht="18.649999999999999" customHeight="1">
      <c r="A58" s="13"/>
      <c r="B58" s="13"/>
      <c r="C58" s="13"/>
      <c r="D58" s="200" t="s">
        <v>113</v>
      </c>
      <c r="E58" s="201"/>
      <c r="F58" s="201"/>
    </row>
    <row r="59" spans="1:13" ht="18.649999999999999" customHeight="1">
      <c r="A59" s="13"/>
      <c r="B59" s="81" t="s">
        <v>0</v>
      </c>
      <c r="C59" s="101"/>
      <c r="D59" s="69">
        <v>2022</v>
      </c>
      <c r="E59" s="69"/>
      <c r="F59" s="69">
        <v>2021</v>
      </c>
    </row>
    <row r="60" spans="1:13" ht="18.649999999999999" customHeight="1">
      <c r="A60" s="102"/>
      <c r="B60" s="101"/>
      <c r="C60" s="101"/>
      <c r="D60" s="202" t="s">
        <v>75</v>
      </c>
      <c r="E60" s="202"/>
      <c r="F60" s="202"/>
    </row>
    <row r="61" spans="1:13">
      <c r="A61" s="8" t="s">
        <v>29</v>
      </c>
      <c r="B61" s="103"/>
      <c r="C61" s="89"/>
      <c r="D61" s="40"/>
      <c r="E61" s="104"/>
      <c r="F61" s="40"/>
    </row>
    <row r="62" spans="1:13">
      <c r="A62" s="18" t="s">
        <v>44</v>
      </c>
      <c r="B62" s="19">
        <v>14</v>
      </c>
      <c r="C62" s="63"/>
      <c r="D62" s="76">
        <v>1176044778</v>
      </c>
      <c r="E62" s="71"/>
      <c r="F62" s="76">
        <v>194885757</v>
      </c>
      <c r="K62" s="152"/>
      <c r="L62" s="18"/>
      <c r="M62" s="152"/>
    </row>
    <row r="63" spans="1:13">
      <c r="A63" s="18" t="s">
        <v>106</v>
      </c>
      <c r="B63" s="19"/>
      <c r="C63" s="63"/>
      <c r="D63" s="77">
        <v>-2060390825</v>
      </c>
      <c r="E63" s="71"/>
      <c r="F63" s="77">
        <v>-25406419</v>
      </c>
      <c r="K63" s="152"/>
      <c r="L63" s="18"/>
      <c r="M63" s="152"/>
    </row>
    <row r="64" spans="1:13">
      <c r="A64" s="17" t="s">
        <v>45</v>
      </c>
      <c r="B64" s="82"/>
      <c r="C64" s="17"/>
      <c r="D64" s="76">
        <f>SUM(D62:D63)</f>
        <v>-884346047</v>
      </c>
      <c r="E64" s="71">
        <f>SUM(H62:H63)</f>
        <v>0</v>
      </c>
      <c r="F64" s="76">
        <f>SUM(F62:F63)</f>
        <v>169479338</v>
      </c>
      <c r="K64" s="152"/>
      <c r="L64" s="18"/>
      <c r="M64" s="152"/>
    </row>
    <row r="65" spans="1:13">
      <c r="A65" s="36" t="s">
        <v>110</v>
      </c>
      <c r="B65" s="82"/>
      <c r="C65" s="17"/>
      <c r="D65" s="76"/>
      <c r="E65" s="71"/>
      <c r="F65" s="76"/>
      <c r="K65" s="152"/>
      <c r="L65" s="18"/>
      <c r="M65" s="152"/>
    </row>
    <row r="66" spans="1:13">
      <c r="A66" s="64" t="s">
        <v>105</v>
      </c>
      <c r="B66" s="82"/>
      <c r="C66" s="59"/>
      <c r="D66" s="77">
        <v>1646613077</v>
      </c>
      <c r="E66" s="71"/>
      <c r="F66" s="77">
        <v>-54651978</v>
      </c>
      <c r="K66" s="152"/>
      <c r="L66" s="18"/>
      <c r="M66" s="152"/>
    </row>
    <row r="67" spans="1:13">
      <c r="A67" s="36" t="s">
        <v>46</v>
      </c>
      <c r="B67" s="106"/>
      <c r="C67" s="59"/>
      <c r="D67" s="134">
        <f>SUM(D64:D66)</f>
        <v>762267030</v>
      </c>
      <c r="E67" s="71"/>
      <c r="F67" s="134">
        <f>SUM(F64:F66)</f>
        <v>114827360</v>
      </c>
      <c r="K67" s="152"/>
      <c r="L67" s="18"/>
      <c r="M67" s="152"/>
    </row>
    <row r="68" spans="1:13">
      <c r="A68" s="36" t="s">
        <v>30</v>
      </c>
      <c r="B68" s="19"/>
      <c r="C68" s="59"/>
      <c r="D68" s="41">
        <v>590919556</v>
      </c>
      <c r="E68" s="67"/>
      <c r="F68" s="41">
        <v>8832007</v>
      </c>
      <c r="K68" s="152"/>
      <c r="L68" s="18"/>
      <c r="M68" s="152"/>
    </row>
    <row r="69" spans="1:13">
      <c r="A69" s="59" t="s">
        <v>20</v>
      </c>
      <c r="B69" s="19"/>
      <c r="C69" s="59"/>
      <c r="D69" s="76">
        <v>15477456</v>
      </c>
      <c r="E69" s="71"/>
      <c r="F69" s="76">
        <v>3122591</v>
      </c>
      <c r="K69" s="152"/>
      <c r="L69" s="18"/>
      <c r="M69" s="152"/>
    </row>
    <row r="70" spans="1:13">
      <c r="A70" s="36" t="s">
        <v>144</v>
      </c>
      <c r="B70" s="19"/>
      <c r="C70" s="107"/>
      <c r="D70" s="76">
        <v>189011</v>
      </c>
      <c r="E70" s="71"/>
      <c r="F70" s="76">
        <v>11152911</v>
      </c>
      <c r="K70" s="152"/>
      <c r="L70" s="18"/>
      <c r="M70" s="152"/>
    </row>
    <row r="71" spans="1:13">
      <c r="A71" s="36" t="s">
        <v>64</v>
      </c>
      <c r="B71" s="19"/>
      <c r="C71" s="107"/>
      <c r="D71" s="76">
        <v>-321953</v>
      </c>
      <c r="E71" s="71"/>
      <c r="F71" s="76">
        <v>338892</v>
      </c>
      <c r="K71" s="152"/>
      <c r="L71" s="18"/>
      <c r="M71" s="152"/>
    </row>
    <row r="72" spans="1:13">
      <c r="A72" s="107" t="s">
        <v>2</v>
      </c>
      <c r="B72" s="19"/>
      <c r="C72" s="107"/>
      <c r="D72" s="77">
        <v>654693</v>
      </c>
      <c r="E72" s="71"/>
      <c r="F72" s="77">
        <v>145381</v>
      </c>
      <c r="K72" s="152"/>
      <c r="L72" s="18"/>
      <c r="M72" s="152"/>
    </row>
    <row r="73" spans="1:13">
      <c r="A73" s="13" t="s">
        <v>47</v>
      </c>
      <c r="B73" s="108"/>
      <c r="C73" s="13"/>
      <c r="D73" s="66">
        <f>SUM(D67:D72)</f>
        <v>1369185793</v>
      </c>
      <c r="E73" s="2"/>
      <c r="F73" s="66">
        <f>SUM(F67:F72)</f>
        <v>138419142</v>
      </c>
      <c r="K73" s="152"/>
      <c r="L73" s="18"/>
      <c r="M73" s="152"/>
    </row>
    <row r="74" spans="1:13" ht="14.15" customHeight="1">
      <c r="A74" s="13"/>
      <c r="B74" s="63"/>
      <c r="C74" s="13"/>
      <c r="D74" s="78"/>
      <c r="E74" s="2"/>
      <c r="F74" s="78"/>
      <c r="K74" s="152"/>
      <c r="L74" s="18"/>
      <c r="M74" s="152"/>
    </row>
    <row r="75" spans="1:13">
      <c r="A75" s="109" t="s">
        <v>19</v>
      </c>
      <c r="B75" s="110"/>
      <c r="C75" s="110"/>
      <c r="D75" s="79"/>
      <c r="E75" s="72"/>
      <c r="F75" s="79"/>
      <c r="K75" s="152"/>
      <c r="L75" s="18"/>
      <c r="M75" s="152"/>
    </row>
    <row r="76" spans="1:13">
      <c r="A76" s="64" t="s">
        <v>50</v>
      </c>
      <c r="B76" s="19">
        <v>14</v>
      </c>
      <c r="C76" s="110"/>
      <c r="D76" s="41">
        <v>946187487</v>
      </c>
      <c r="E76" s="71"/>
      <c r="F76" s="41">
        <v>92002053</v>
      </c>
      <c r="K76" s="152"/>
      <c r="L76" s="18"/>
      <c r="M76" s="152"/>
    </row>
    <row r="77" spans="1:13">
      <c r="A77" s="18" t="s">
        <v>94</v>
      </c>
      <c r="B77" s="19"/>
      <c r="C77" s="110"/>
      <c r="D77" s="77">
        <v>-908336044</v>
      </c>
      <c r="E77" s="71"/>
      <c r="F77" s="77">
        <v>-40416454</v>
      </c>
      <c r="K77" s="152"/>
      <c r="L77" s="18"/>
      <c r="M77" s="152"/>
    </row>
    <row r="78" spans="1:13">
      <c r="A78" s="17" t="s">
        <v>51</v>
      </c>
      <c r="B78" s="19"/>
      <c r="C78" s="110"/>
      <c r="D78" s="41">
        <f>SUM(D76:D77)</f>
        <v>37851443</v>
      </c>
      <c r="E78" s="71"/>
      <c r="F78" s="41">
        <f>SUM(F76:F77)</f>
        <v>51585599</v>
      </c>
      <c r="K78" s="152"/>
      <c r="L78" s="18"/>
      <c r="M78" s="152"/>
    </row>
    <row r="79" spans="1:13">
      <c r="A79" s="64" t="s">
        <v>48</v>
      </c>
      <c r="B79" s="19">
        <v>14</v>
      </c>
      <c r="C79" s="107"/>
      <c r="D79" s="76">
        <v>134591198</v>
      </c>
      <c r="E79" s="71"/>
      <c r="F79" s="76">
        <v>30926772</v>
      </c>
      <c r="K79" s="152"/>
      <c r="L79" s="18"/>
      <c r="M79" s="152"/>
    </row>
    <row r="80" spans="1:13">
      <c r="A80" s="64" t="s">
        <v>42</v>
      </c>
      <c r="B80" s="107"/>
      <c r="C80" s="107"/>
      <c r="D80" s="76">
        <v>205958313</v>
      </c>
      <c r="E80" s="71"/>
      <c r="F80" s="76">
        <v>35494581</v>
      </c>
      <c r="K80" s="152"/>
      <c r="L80" s="18"/>
      <c r="M80" s="152"/>
    </row>
    <row r="81" spans="1:13">
      <c r="A81" s="107" t="s">
        <v>3</v>
      </c>
      <c r="B81" s="19">
        <v>14</v>
      </c>
      <c r="C81" s="107"/>
      <c r="D81" s="76">
        <v>268153074</v>
      </c>
      <c r="E81" s="71"/>
      <c r="F81" s="76">
        <v>29918175</v>
      </c>
      <c r="K81" s="152"/>
      <c r="L81" s="18"/>
      <c r="M81" s="152"/>
    </row>
    <row r="82" spans="1:13">
      <c r="A82" s="18" t="s">
        <v>58</v>
      </c>
      <c r="B82" s="19"/>
      <c r="C82" s="107"/>
      <c r="D82" s="76">
        <v>91893</v>
      </c>
      <c r="E82" s="71"/>
      <c r="F82" s="76">
        <v>166041</v>
      </c>
      <c r="K82" s="152"/>
      <c r="L82" s="18"/>
      <c r="M82" s="152"/>
    </row>
    <row r="83" spans="1:13">
      <c r="A83" s="18" t="s">
        <v>107</v>
      </c>
      <c r="B83" s="19"/>
      <c r="C83" s="107"/>
      <c r="D83" s="76">
        <v>0</v>
      </c>
      <c r="E83" s="71"/>
      <c r="F83" s="76">
        <v>-190632</v>
      </c>
      <c r="K83" s="152"/>
      <c r="L83" s="18"/>
      <c r="M83" s="152"/>
    </row>
    <row r="84" spans="1:13">
      <c r="A84" s="13" t="s">
        <v>28</v>
      </c>
      <c r="B84" s="108"/>
      <c r="C84" s="13"/>
      <c r="D84" s="66">
        <f>SUM(D78:D83)</f>
        <v>646645921</v>
      </c>
      <c r="E84" s="2"/>
      <c r="F84" s="66">
        <f>SUM(F78:F83)</f>
        <v>147900536</v>
      </c>
      <c r="K84" s="152"/>
      <c r="L84" s="18"/>
      <c r="M84" s="152"/>
    </row>
    <row r="85" spans="1:13">
      <c r="A85" s="5" t="s">
        <v>121</v>
      </c>
      <c r="B85" s="4"/>
      <c r="C85" s="5"/>
      <c r="D85" s="78">
        <f>SUM(D73-D84)</f>
        <v>722539872</v>
      </c>
      <c r="E85" s="1"/>
      <c r="F85" s="78">
        <f>SUM(F73-F84)</f>
        <v>-9481394</v>
      </c>
      <c r="K85" s="152"/>
      <c r="L85" s="18"/>
      <c r="M85" s="152"/>
    </row>
    <row r="86" spans="1:13" ht="22.5">
      <c r="A86" s="64" t="s">
        <v>162</v>
      </c>
      <c r="B86" s="193">
        <v>13</v>
      </c>
      <c r="C86" s="107"/>
      <c r="D86" s="77">
        <v>16566983</v>
      </c>
      <c r="E86" s="71"/>
      <c r="F86" s="77">
        <v>-4242059</v>
      </c>
      <c r="H86" s="194"/>
      <c r="K86" s="152"/>
      <c r="L86" s="18"/>
      <c r="M86" s="152"/>
    </row>
    <row r="87" spans="1:13">
      <c r="A87" s="5" t="s">
        <v>120</v>
      </c>
      <c r="B87" s="4"/>
      <c r="C87" s="5"/>
      <c r="D87" s="66">
        <f>D85-D86</f>
        <v>705972889</v>
      </c>
      <c r="E87" s="1"/>
      <c r="F87" s="66">
        <f>F85-F86</f>
        <v>-5239335</v>
      </c>
      <c r="K87" s="152"/>
      <c r="L87" s="18"/>
      <c r="M87" s="152"/>
    </row>
    <row r="88" spans="1:13" ht="14.15" customHeight="1">
      <c r="A88" s="8"/>
      <c r="B88" s="103"/>
      <c r="C88" s="89"/>
      <c r="D88" s="40"/>
      <c r="E88" s="104"/>
      <c r="F88" s="40"/>
      <c r="K88" s="152"/>
      <c r="L88" s="18"/>
      <c r="M88" s="152"/>
    </row>
    <row r="89" spans="1:13" hidden="1">
      <c r="A89" s="197" t="s">
        <v>72</v>
      </c>
      <c r="B89" s="197"/>
      <c r="C89" s="197"/>
      <c r="D89" s="197"/>
      <c r="E89" s="197"/>
      <c r="F89" s="197"/>
      <c r="K89" s="152"/>
      <c r="L89" s="18"/>
      <c r="M89" s="152"/>
    </row>
    <row r="90" spans="1:13" hidden="1">
      <c r="A90" s="199" t="s">
        <v>37</v>
      </c>
      <c r="B90" s="199"/>
      <c r="C90" s="199"/>
      <c r="D90" s="199"/>
      <c r="E90" s="99"/>
      <c r="F90" s="100"/>
      <c r="K90" s="152"/>
      <c r="L90" s="18"/>
      <c r="M90" s="152"/>
    </row>
    <row r="91" spans="1:13" hidden="1">
      <c r="A91" s="150"/>
      <c r="B91" s="150"/>
      <c r="C91" s="150"/>
      <c r="D91" s="75"/>
      <c r="E91" s="99"/>
      <c r="F91" s="75"/>
      <c r="K91" s="152"/>
      <c r="L91" s="18"/>
      <c r="M91" s="152"/>
    </row>
    <row r="92" spans="1:13" hidden="1">
      <c r="A92" s="13"/>
      <c r="B92" s="13"/>
      <c r="C92" s="13"/>
      <c r="D92" s="200" t="s">
        <v>36</v>
      </c>
      <c r="E92" s="200"/>
      <c r="F92" s="200"/>
      <c r="K92" s="152"/>
      <c r="L92" s="18"/>
      <c r="M92" s="152"/>
    </row>
    <row r="93" spans="1:13" hidden="1">
      <c r="A93" s="13"/>
      <c r="B93" s="13"/>
      <c r="C93" s="13"/>
      <c r="D93" s="200" t="s">
        <v>113</v>
      </c>
      <c r="E93" s="201"/>
      <c r="F93" s="201"/>
      <c r="K93" s="152"/>
      <c r="L93" s="18"/>
      <c r="M93" s="152"/>
    </row>
    <row r="94" spans="1:13" hidden="1">
      <c r="A94" s="13"/>
      <c r="B94" s="81"/>
      <c r="C94" s="101"/>
      <c r="D94" s="69">
        <v>2022</v>
      </c>
      <c r="E94" s="69"/>
      <c r="F94" s="69">
        <v>2021</v>
      </c>
      <c r="K94" s="152"/>
      <c r="L94" s="18"/>
      <c r="M94" s="152"/>
    </row>
    <row r="95" spans="1:13" hidden="1">
      <c r="A95" s="102"/>
      <c r="B95" s="101"/>
      <c r="C95" s="101"/>
      <c r="D95" s="202" t="s">
        <v>75</v>
      </c>
      <c r="E95" s="202"/>
      <c r="F95" s="202"/>
      <c r="K95" s="152"/>
      <c r="L95" s="18"/>
      <c r="M95" s="152"/>
    </row>
    <row r="96" spans="1:13">
      <c r="A96" s="5" t="s">
        <v>95</v>
      </c>
      <c r="B96" s="5"/>
      <c r="C96" s="5"/>
      <c r="D96" s="112"/>
      <c r="E96" s="19"/>
      <c r="F96" s="112"/>
      <c r="K96" s="152"/>
      <c r="L96" s="18"/>
      <c r="M96" s="152"/>
    </row>
    <row r="97" spans="1:13">
      <c r="A97" s="63" t="s">
        <v>65</v>
      </c>
      <c r="B97" s="19"/>
      <c r="C97" s="59"/>
      <c r="D97" s="55"/>
      <c r="E97" s="113"/>
      <c r="F97" s="55"/>
      <c r="K97" s="152"/>
      <c r="L97" s="18"/>
      <c r="M97" s="152"/>
    </row>
    <row r="98" spans="1:13">
      <c r="A98" s="18" t="s">
        <v>129</v>
      </c>
      <c r="B98" s="19"/>
      <c r="C98" s="59"/>
      <c r="D98" s="55"/>
      <c r="E98" s="113"/>
      <c r="F98" s="55"/>
      <c r="K98" s="152"/>
      <c r="L98" s="18"/>
      <c r="M98" s="152"/>
    </row>
    <row r="99" spans="1:13">
      <c r="A99" s="64" t="s">
        <v>130</v>
      </c>
      <c r="B99" s="107"/>
      <c r="C99" s="59"/>
      <c r="D99" s="55">
        <v>-16883521</v>
      </c>
      <c r="E99" s="113"/>
      <c r="F99" s="55">
        <v>0</v>
      </c>
      <c r="K99" s="152"/>
      <c r="L99" s="18"/>
      <c r="M99" s="152"/>
    </row>
    <row r="100" spans="1:13">
      <c r="A100" s="64" t="s">
        <v>66</v>
      </c>
      <c r="B100" s="107"/>
      <c r="C100" s="59"/>
      <c r="D100" s="55"/>
      <c r="E100" s="114"/>
      <c r="F100" s="55"/>
      <c r="K100" s="152"/>
      <c r="L100" s="18"/>
      <c r="M100" s="152"/>
    </row>
    <row r="101" spans="1:13">
      <c r="A101" s="64" t="s">
        <v>67</v>
      </c>
      <c r="B101" s="19"/>
      <c r="C101" s="59"/>
      <c r="D101" s="56">
        <v>3376705</v>
      </c>
      <c r="E101" s="114"/>
      <c r="F101" s="56">
        <v>0</v>
      </c>
      <c r="K101" s="152"/>
      <c r="L101" s="18"/>
      <c r="M101" s="152"/>
    </row>
    <row r="102" spans="1:13" s="140" customFormat="1">
      <c r="A102" s="101" t="s">
        <v>104</v>
      </c>
      <c r="B102" s="115"/>
      <c r="C102" s="115"/>
      <c r="D102" s="139">
        <f>D101+D99</f>
        <v>-13506816</v>
      </c>
      <c r="E102" s="116"/>
      <c r="F102" s="139">
        <f>F101+F99</f>
        <v>0</v>
      </c>
      <c r="H102" s="153"/>
      <c r="I102" s="153"/>
      <c r="J102" s="153"/>
      <c r="K102" s="152"/>
      <c r="L102" s="18"/>
      <c r="M102" s="152"/>
    </row>
    <row r="103" spans="1:13" ht="21" thickBot="1">
      <c r="A103" s="9" t="s">
        <v>96</v>
      </c>
      <c r="B103" s="115"/>
      <c r="C103" s="115"/>
      <c r="D103" s="117">
        <f>+D102+D87</f>
        <v>692466073</v>
      </c>
      <c r="E103" s="116"/>
      <c r="F103" s="117">
        <f>+F102+F87</f>
        <v>-5239335</v>
      </c>
      <c r="H103" s="158"/>
      <c r="I103" s="158"/>
      <c r="J103" s="158"/>
      <c r="K103" s="152"/>
      <c r="L103" s="18"/>
      <c r="M103" s="152"/>
    </row>
    <row r="104" spans="1:13" ht="14.15" customHeight="1" thickTop="1">
      <c r="A104" s="5"/>
      <c r="B104" s="115"/>
      <c r="C104" s="115"/>
      <c r="D104" s="78"/>
      <c r="E104" s="118"/>
      <c r="F104" s="78"/>
      <c r="K104" s="152"/>
      <c r="L104" s="18"/>
      <c r="M104" s="152"/>
    </row>
    <row r="105" spans="1:13" ht="21" thickBot="1">
      <c r="A105" s="9" t="s">
        <v>131</v>
      </c>
      <c r="B105" s="103"/>
      <c r="C105" s="103"/>
      <c r="D105" s="119">
        <f>+D87/10000000</f>
        <v>70.599999999999994</v>
      </c>
      <c r="E105" s="120"/>
      <c r="F105" s="119">
        <f>+F87/10000000</f>
        <v>-0.52</v>
      </c>
      <c r="K105" s="152"/>
      <c r="L105" s="18"/>
      <c r="M105" s="152"/>
    </row>
    <row r="106" spans="1:13" ht="21" thickTop="1"/>
  </sheetData>
  <mergeCells count="20"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  <mergeCell ref="A54:F54"/>
    <mergeCell ref="A55:D55"/>
    <mergeCell ref="D57:F57"/>
    <mergeCell ref="D58:F58"/>
    <mergeCell ref="D60:F60"/>
    <mergeCell ref="A89:F89"/>
    <mergeCell ref="A90:D90"/>
    <mergeCell ref="D92:F92"/>
    <mergeCell ref="D93:F93"/>
    <mergeCell ref="D95:F95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 The accompaying notes are an integral part of these interim financial statements.
&amp;C&amp;P</oddFooter>
  </headerFooter>
  <rowBreaks count="1" manualBreakCount="1">
    <brk id="5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3"/>
  <sheetViews>
    <sheetView view="pageBreakPreview" topLeftCell="A18" zoomScale="85" zoomScaleNormal="85" zoomScaleSheetLayoutView="85" workbookViewId="0">
      <selection activeCell="K27" sqref="K27:K29"/>
    </sheetView>
  </sheetViews>
  <sheetFormatPr defaultColWidth="11" defaultRowHeight="18.75" customHeight="1"/>
  <cols>
    <col min="1" max="1" width="53.453125" style="34" customWidth="1"/>
    <col min="2" max="2" width="11.54296875" style="34" customWidth="1"/>
    <col min="3" max="3" width="12.81640625" style="31" customWidth="1"/>
    <col min="4" max="4" width="1.453125" style="29" customWidth="1"/>
    <col min="5" max="5" width="13.1796875" style="29" customWidth="1"/>
    <col min="6" max="6" width="1.54296875" style="29" customWidth="1"/>
    <col min="7" max="7" width="16.1796875" style="29" customWidth="1"/>
    <col min="8" max="8" width="1.453125" style="29" customWidth="1"/>
    <col min="9" max="9" width="13.1796875" style="31" customWidth="1"/>
    <col min="10" max="10" width="1.453125" style="31" customWidth="1"/>
    <col min="11" max="11" width="16.90625" style="31" bestFit="1" customWidth="1"/>
    <col min="12" max="12" width="1.453125" style="31" customWidth="1"/>
    <col min="13" max="13" width="22.54296875" style="31" customWidth="1"/>
    <col min="14" max="14" width="1.453125" style="31" customWidth="1"/>
    <col min="15" max="15" width="16.54296875" style="31" customWidth="1"/>
    <col min="16" max="16384" width="11" style="31"/>
  </cols>
  <sheetData>
    <row r="1" spans="1:15" ht="18.75" customHeight="1">
      <c r="A1" s="197" t="s">
        <v>72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32"/>
    </row>
    <row r="2" spans="1:15" s="29" customFormat="1" ht="18.75" customHeight="1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33"/>
    </row>
    <row r="3" spans="1:15" s="29" customFormat="1" ht="18.75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23"/>
      <c r="N3" s="23"/>
      <c r="O3" s="28"/>
    </row>
    <row r="4" spans="1:15" s="25" customFormat="1" ht="18.75" customHeight="1">
      <c r="D4" s="24"/>
      <c r="E4" s="24"/>
      <c r="F4" s="24"/>
      <c r="G4" s="24"/>
      <c r="H4" s="24"/>
      <c r="I4" s="204" t="s">
        <v>92</v>
      </c>
      <c r="J4" s="205"/>
      <c r="K4" s="205"/>
      <c r="L4" s="23"/>
      <c r="M4" s="138" t="s">
        <v>26</v>
      </c>
      <c r="N4" s="131"/>
    </row>
    <row r="5" spans="1:15" s="25" customFormat="1" ht="18.75" customHeight="1">
      <c r="L5" s="23"/>
      <c r="M5" s="126" t="s">
        <v>68</v>
      </c>
      <c r="N5" s="89"/>
    </row>
    <row r="6" spans="1:15" s="25" customFormat="1" ht="18.75" customHeight="1">
      <c r="G6" s="136" t="s">
        <v>132</v>
      </c>
      <c r="L6" s="23"/>
      <c r="M6" s="126" t="s">
        <v>82</v>
      </c>
      <c r="N6" s="89"/>
    </row>
    <row r="7" spans="1:15" s="25" customFormat="1" ht="18.75" customHeight="1">
      <c r="C7" s="23" t="s">
        <v>11</v>
      </c>
      <c r="G7" s="141" t="s">
        <v>133</v>
      </c>
      <c r="J7" s="23"/>
      <c r="L7" s="23"/>
      <c r="M7" s="126" t="s">
        <v>99</v>
      </c>
      <c r="N7" s="23"/>
    </row>
    <row r="8" spans="1:15" s="25" customFormat="1" ht="18.75" customHeight="1">
      <c r="C8" s="23" t="s">
        <v>9</v>
      </c>
      <c r="D8" s="24"/>
      <c r="E8" s="23" t="s">
        <v>97</v>
      </c>
      <c r="F8" s="23"/>
      <c r="G8" s="141" t="s">
        <v>134</v>
      </c>
      <c r="H8" s="24"/>
      <c r="I8" s="23" t="s">
        <v>21</v>
      </c>
      <c r="K8" s="37" t="s">
        <v>40</v>
      </c>
      <c r="L8" s="23"/>
      <c r="M8" s="89" t="s">
        <v>100</v>
      </c>
      <c r="N8" s="91"/>
      <c r="O8" s="23" t="s">
        <v>4</v>
      </c>
    </row>
    <row r="9" spans="1:15" s="131" customFormat="1" ht="18.649999999999999" customHeight="1">
      <c r="B9" s="10" t="s">
        <v>0</v>
      </c>
      <c r="C9" s="23" t="s">
        <v>10</v>
      </c>
      <c r="D9" s="23"/>
      <c r="E9" s="23" t="s">
        <v>98</v>
      </c>
      <c r="F9" s="23"/>
      <c r="G9" s="141" t="s">
        <v>135</v>
      </c>
      <c r="H9" s="23"/>
      <c r="I9" s="23" t="s">
        <v>22</v>
      </c>
      <c r="J9" s="23"/>
      <c r="K9" s="23" t="s">
        <v>81</v>
      </c>
      <c r="L9" s="23"/>
      <c r="M9" s="91" t="s">
        <v>69</v>
      </c>
      <c r="N9" s="90"/>
      <c r="O9" s="23" t="s">
        <v>14</v>
      </c>
    </row>
    <row r="10" spans="1:15" s="25" customFormat="1" ht="18.75" customHeight="1">
      <c r="A10" s="13"/>
      <c r="B10" s="13"/>
      <c r="C10" s="203" t="s">
        <v>75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</row>
    <row r="11" spans="1:15" ht="18.75" customHeight="1">
      <c r="A11" s="21" t="s">
        <v>115</v>
      </c>
      <c r="B11" s="21"/>
      <c r="C11" s="30"/>
      <c r="D11" s="30"/>
      <c r="E11" s="30"/>
      <c r="F11" s="30"/>
      <c r="G11" s="30"/>
      <c r="H11" s="30"/>
      <c r="I11" s="18"/>
      <c r="J11" s="18"/>
      <c r="K11" s="18"/>
      <c r="L11" s="18"/>
      <c r="M11" s="18"/>
      <c r="N11" s="18"/>
      <c r="O11" s="18"/>
    </row>
    <row r="12" spans="1:15" ht="18.75" customHeight="1">
      <c r="A12" s="21" t="s">
        <v>74</v>
      </c>
      <c r="B12" s="21"/>
      <c r="C12" s="11">
        <v>100000000</v>
      </c>
      <c r="D12" s="11"/>
      <c r="E12" s="11">
        <v>138110766</v>
      </c>
      <c r="F12" s="11"/>
      <c r="G12" s="142">
        <v>0</v>
      </c>
      <c r="H12" s="11"/>
      <c r="I12" s="11">
        <v>10000000</v>
      </c>
      <c r="J12" s="11"/>
      <c r="K12" s="11">
        <v>-101878606</v>
      </c>
      <c r="L12" s="11"/>
      <c r="M12" s="11">
        <v>6651208</v>
      </c>
      <c r="N12" s="11"/>
      <c r="O12" s="11">
        <f>SUM(C12:M12)</f>
        <v>152883368</v>
      </c>
    </row>
    <row r="13" spans="1:15" ht="18.75" customHeight="1">
      <c r="A13" s="21" t="s">
        <v>101</v>
      </c>
      <c r="B13" s="21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52"/>
    </row>
    <row r="14" spans="1:15" ht="18.75" customHeight="1">
      <c r="A14" s="30" t="s">
        <v>59</v>
      </c>
      <c r="B14" s="30"/>
      <c r="C14" s="53">
        <v>0</v>
      </c>
      <c r="D14" s="54"/>
      <c r="E14" s="53">
        <v>0</v>
      </c>
      <c r="F14" s="53"/>
      <c r="G14" s="53">
        <v>0</v>
      </c>
      <c r="H14" s="54"/>
      <c r="I14" s="53">
        <v>0</v>
      </c>
      <c r="J14" s="26"/>
      <c r="K14" s="51">
        <v>-5239335</v>
      </c>
      <c r="L14" s="47"/>
      <c r="M14" s="55">
        <v>0</v>
      </c>
      <c r="N14" s="55"/>
      <c r="O14" s="51">
        <f>SUM(K14:M14)</f>
        <v>-5239335</v>
      </c>
    </row>
    <row r="15" spans="1:15" ht="18.75" customHeight="1">
      <c r="A15" s="45" t="s">
        <v>102</v>
      </c>
      <c r="B15" s="45"/>
      <c r="C15" s="58">
        <v>0</v>
      </c>
      <c r="D15" s="53"/>
      <c r="E15" s="58">
        <v>0</v>
      </c>
      <c r="F15" s="53"/>
      <c r="G15" s="58">
        <v>0</v>
      </c>
      <c r="H15" s="53"/>
      <c r="I15" s="58">
        <v>0</v>
      </c>
      <c r="J15" s="22"/>
      <c r="K15" s="58">
        <v>0</v>
      </c>
      <c r="L15" s="27"/>
      <c r="M15" s="56">
        <v>0</v>
      </c>
      <c r="N15" s="55"/>
      <c r="O15" s="50">
        <f>SUM(K15:M15)</f>
        <v>0</v>
      </c>
    </row>
    <row r="16" spans="1:15" ht="18.75" customHeight="1">
      <c r="A16" s="21" t="s">
        <v>96</v>
      </c>
      <c r="B16" s="21"/>
      <c r="C16" s="93">
        <f>SUM(C14:C15)</f>
        <v>0</v>
      </c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48"/>
      <c r="K16" s="95">
        <f>SUM(K14:K15)</f>
        <v>-5239335</v>
      </c>
      <c r="L16" s="49"/>
      <c r="M16" s="95">
        <f>SUM(M14:M15)</f>
        <v>0</v>
      </c>
      <c r="N16" s="11"/>
      <c r="O16" s="94">
        <f>SUM(K16:M16)</f>
        <v>-5239335</v>
      </c>
    </row>
    <row r="17" spans="1:15" ht="18.75" customHeight="1" thickBot="1">
      <c r="A17" s="127" t="s">
        <v>116</v>
      </c>
      <c r="B17" s="127"/>
      <c r="C17" s="68">
        <f>C12+C16</f>
        <v>100000000</v>
      </c>
      <c r="D17" s="14"/>
      <c r="E17" s="68">
        <f>E12+E16</f>
        <v>138110766</v>
      </c>
      <c r="F17" s="11"/>
      <c r="G17" s="143">
        <f>G12+G16</f>
        <v>0</v>
      </c>
      <c r="H17" s="14"/>
      <c r="I17" s="68">
        <f>I12+I16</f>
        <v>10000000</v>
      </c>
      <c r="J17" s="12"/>
      <c r="K17" s="68">
        <f>K12+K16</f>
        <v>-107117941</v>
      </c>
      <c r="L17" s="11"/>
      <c r="M17" s="68">
        <f>M12+M16</f>
        <v>6651208</v>
      </c>
      <c r="N17" s="11"/>
      <c r="O17" s="68">
        <f>O12+O16</f>
        <v>147644033</v>
      </c>
    </row>
    <row r="18" spans="1:15" ht="18.649999999999999" customHeight="1" thickTop="1"/>
    <row r="19" spans="1:15" ht="18.75" customHeight="1">
      <c r="A19" s="21" t="s">
        <v>125</v>
      </c>
      <c r="B19" s="21"/>
      <c r="C19" s="30"/>
      <c r="D19" s="30"/>
      <c r="E19" s="30"/>
      <c r="F19" s="30"/>
      <c r="G19" s="30"/>
      <c r="H19" s="30"/>
      <c r="I19" s="18"/>
      <c r="J19" s="18"/>
      <c r="K19" s="18"/>
      <c r="L19" s="18"/>
      <c r="M19" s="18"/>
      <c r="N19" s="18"/>
      <c r="O19" s="18"/>
    </row>
    <row r="20" spans="1:15" ht="18.75" customHeight="1">
      <c r="A20" s="21" t="s">
        <v>126</v>
      </c>
      <c r="B20" s="21"/>
      <c r="C20" s="145">
        <v>100000000</v>
      </c>
      <c r="D20" s="145"/>
      <c r="E20" s="145">
        <v>138110766</v>
      </c>
      <c r="F20" s="145"/>
      <c r="G20" s="142">
        <v>0</v>
      </c>
      <c r="H20" s="145"/>
      <c r="I20" s="145">
        <v>10000000</v>
      </c>
      <c r="J20" s="145"/>
      <c r="K20" s="145">
        <v>-88174173</v>
      </c>
      <c r="L20" s="145"/>
      <c r="M20" s="145">
        <v>10724423</v>
      </c>
      <c r="N20" s="145"/>
      <c r="O20" s="145">
        <v>170661016</v>
      </c>
    </row>
    <row r="21" spans="1:15" ht="14.5" customHeight="1">
      <c r="A21" s="21"/>
      <c r="B21" s="21"/>
      <c r="C21" s="145"/>
      <c r="D21" s="145"/>
      <c r="E21" s="145"/>
      <c r="F21" s="145"/>
      <c r="G21" s="142"/>
      <c r="H21" s="145"/>
      <c r="I21" s="145"/>
      <c r="J21" s="145"/>
      <c r="K21" s="145"/>
      <c r="L21" s="145"/>
      <c r="M21" s="145"/>
      <c r="N21" s="145"/>
      <c r="O21" s="145"/>
    </row>
    <row r="22" spans="1:15" ht="18.75" customHeight="1">
      <c r="A22" s="144" t="s">
        <v>136</v>
      </c>
      <c r="B22" s="2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8.75" customHeight="1">
      <c r="A23" t="s">
        <v>137</v>
      </c>
      <c r="B23" s="2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18.75" customHeight="1">
      <c r="A24" t="s">
        <v>138</v>
      </c>
      <c r="B24" s="137">
        <v>3</v>
      </c>
      <c r="C24" s="147">
        <v>0</v>
      </c>
      <c r="D24" s="148"/>
      <c r="E24" s="147">
        <v>0</v>
      </c>
      <c r="F24" s="148"/>
      <c r="G24" s="149">
        <v>49663654</v>
      </c>
      <c r="H24" s="148"/>
      <c r="I24" s="147">
        <v>0</v>
      </c>
      <c r="J24" s="148"/>
      <c r="K24" s="147">
        <v>0</v>
      </c>
      <c r="L24" s="148"/>
      <c r="M24" s="147">
        <v>0</v>
      </c>
      <c r="N24" s="148"/>
      <c r="O24" s="51">
        <f>SUM(C24:M24)</f>
        <v>49663654</v>
      </c>
    </row>
    <row r="25" spans="1:15" ht="18.75" customHeight="1">
      <c r="A25" s="144" t="s">
        <v>139</v>
      </c>
      <c r="B25" s="21"/>
      <c r="C25" s="146">
        <f>C24</f>
        <v>0</v>
      </c>
      <c r="D25" s="145"/>
      <c r="E25" s="146">
        <f>E24</f>
        <v>0</v>
      </c>
      <c r="F25" s="145"/>
      <c r="G25" s="44">
        <f>G24</f>
        <v>49663654</v>
      </c>
      <c r="H25" s="145"/>
      <c r="I25" s="146">
        <f>I24</f>
        <v>0</v>
      </c>
      <c r="J25" s="145"/>
      <c r="K25" s="146">
        <f>K24</f>
        <v>0</v>
      </c>
      <c r="L25" s="145"/>
      <c r="M25" s="146">
        <f>M24</f>
        <v>0</v>
      </c>
      <c r="N25" s="145"/>
      <c r="O25" s="44">
        <f>O24</f>
        <v>49663654</v>
      </c>
    </row>
    <row r="26" spans="1:15" ht="14.5" customHeight="1">
      <c r="A26" s="21"/>
      <c r="B26" s="2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8.75" customHeight="1">
      <c r="A27" s="21" t="s">
        <v>101</v>
      </c>
      <c r="B27" s="21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52"/>
    </row>
    <row r="28" spans="1:15" ht="18.75" customHeight="1">
      <c r="A28" s="30" t="s">
        <v>140</v>
      </c>
      <c r="B28" s="30"/>
      <c r="C28" s="53">
        <v>0</v>
      </c>
      <c r="D28" s="54"/>
      <c r="E28" s="53">
        <v>0</v>
      </c>
      <c r="F28" s="53"/>
      <c r="G28" s="53">
        <v>0</v>
      </c>
      <c r="H28" s="54"/>
      <c r="I28" s="53">
        <v>0</v>
      </c>
      <c r="J28" s="26"/>
      <c r="K28" s="51">
        <f>'IN 4-5'!D87</f>
        <v>705972889</v>
      </c>
      <c r="L28" s="47"/>
      <c r="M28" s="55">
        <v>0</v>
      </c>
      <c r="N28" s="55"/>
      <c r="O28" s="51">
        <f>SUM(K28:M28)</f>
        <v>705972889</v>
      </c>
    </row>
    <row r="29" spans="1:15" ht="18.75" customHeight="1">
      <c r="A29" s="45" t="s">
        <v>102</v>
      </c>
      <c r="B29" s="45"/>
      <c r="C29" s="58">
        <v>0</v>
      </c>
      <c r="D29" s="53"/>
      <c r="E29" s="58">
        <v>0</v>
      </c>
      <c r="F29" s="53"/>
      <c r="G29" s="58">
        <v>0</v>
      </c>
      <c r="H29" s="53"/>
      <c r="I29" s="58">
        <v>0</v>
      </c>
      <c r="J29" s="22"/>
      <c r="K29" s="58">
        <v>0</v>
      </c>
      <c r="L29" s="27"/>
      <c r="M29" s="56">
        <f>'IN 4-5'!D102</f>
        <v>-13506816</v>
      </c>
      <c r="N29" s="55"/>
      <c r="O29" s="50">
        <f>SUM(K29:M29)</f>
        <v>-13506816</v>
      </c>
    </row>
    <row r="30" spans="1:15" ht="18.75" customHeight="1">
      <c r="A30" s="21" t="s">
        <v>96</v>
      </c>
      <c r="B30" s="21"/>
      <c r="C30" s="93">
        <f>SUM(C28:C29)</f>
        <v>0</v>
      </c>
      <c r="D30" s="93"/>
      <c r="E30" s="93">
        <f>SUM(E28:E29)</f>
        <v>0</v>
      </c>
      <c r="F30" s="93"/>
      <c r="G30" s="93">
        <f>SUM(G28:G29)</f>
        <v>0</v>
      </c>
      <c r="H30" s="93"/>
      <c r="I30" s="93">
        <f>SUM(I28:I29)</f>
        <v>0</v>
      </c>
      <c r="J30" s="48"/>
      <c r="K30" s="95">
        <f>SUM(K28:K29)</f>
        <v>705972889</v>
      </c>
      <c r="L30" s="49"/>
      <c r="M30" s="95">
        <f>SUM(M28:M29)</f>
        <v>-13506816</v>
      </c>
      <c r="N30" s="11"/>
      <c r="O30" s="94">
        <f>SUM(K30:M30)</f>
        <v>692466073</v>
      </c>
    </row>
    <row r="31" spans="1:15" ht="18.75" customHeight="1" thickBot="1">
      <c r="A31" s="127" t="s">
        <v>127</v>
      </c>
      <c r="B31" s="127"/>
      <c r="C31" s="68">
        <f>C20+C30</f>
        <v>100000000</v>
      </c>
      <c r="D31" s="14"/>
      <c r="E31" s="68">
        <f>E20+E30</f>
        <v>138110766</v>
      </c>
      <c r="F31" s="11"/>
      <c r="G31" s="68">
        <f>G25</f>
        <v>49663654</v>
      </c>
      <c r="H31" s="14"/>
      <c r="I31" s="68">
        <f>I20+I30</f>
        <v>10000000</v>
      </c>
      <c r="J31" s="12"/>
      <c r="K31" s="68">
        <f>K20+K30</f>
        <v>617798716</v>
      </c>
      <c r="L31" s="11"/>
      <c r="M31" s="68">
        <f>M20+M30</f>
        <v>-2782393</v>
      </c>
      <c r="N31" s="11"/>
      <c r="O31" s="68">
        <f>O20+O25+O30</f>
        <v>912790743</v>
      </c>
    </row>
    <row r="32" spans="1:15" ht="18.75" customHeight="1" thickTop="1"/>
    <row r="33" spans="3:15" ht="18.75" customHeight="1">
      <c r="C33" s="159">
        <f>C31-'BL2-3'!D45</f>
        <v>0</v>
      </c>
      <c r="E33" s="160">
        <f>E31-'BL2-3'!D46</f>
        <v>0</v>
      </c>
      <c r="G33" s="160">
        <f>G31-'BL2-3'!D47</f>
        <v>0</v>
      </c>
      <c r="I33" s="159">
        <f>I31-'BL2-3'!D50</f>
        <v>0</v>
      </c>
      <c r="K33" s="159">
        <f>K31-'BL2-3'!D51</f>
        <v>0</v>
      </c>
      <c r="M33" s="159">
        <f>M31-'BL2-3'!D52</f>
        <v>0</v>
      </c>
      <c r="O33" s="161">
        <f>O31-'BL2-3'!D53</f>
        <v>0</v>
      </c>
    </row>
    <row r="73" spans="1:2" ht="18.75" customHeight="1">
      <c r="A73" s="3" t="s">
        <v>41</v>
      </c>
      <c r="B73" s="3"/>
    </row>
  </sheetData>
  <mergeCells count="4">
    <mergeCell ref="A1:N1"/>
    <mergeCell ref="A2:N2"/>
    <mergeCell ref="C10:O10"/>
    <mergeCell ref="I4:K4"/>
  </mergeCells>
  <phoneticPr fontId="5" type="noConversion"/>
  <pageMargins left="0.8" right="0.8" top="0.4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view="pageBreakPreview" topLeftCell="A37" zoomScale="85" zoomScaleNormal="94" zoomScaleSheetLayoutView="85" workbookViewId="0">
      <selection activeCell="A48" sqref="A48"/>
    </sheetView>
  </sheetViews>
  <sheetFormatPr defaultColWidth="9.1796875" defaultRowHeight="18" customHeight="1"/>
  <cols>
    <col min="1" max="1" width="53.81640625" style="30" customWidth="1"/>
    <col min="2" max="2" width="6" style="30" customWidth="1"/>
    <col min="3" max="3" width="1.453125" style="30" customWidth="1"/>
    <col min="4" max="4" width="15.26953125" style="30" bestFit="1" customWidth="1"/>
    <col min="5" max="5" width="1.453125" style="30" customWidth="1"/>
    <col min="6" max="6" width="14.54296875" style="30" customWidth="1"/>
    <col min="7" max="7" width="13.453125" style="30" bestFit="1" customWidth="1"/>
    <col min="8" max="8" width="11.453125" style="30" bestFit="1" customWidth="1"/>
    <col min="9" max="9" width="10.54296875" style="30" bestFit="1" customWidth="1"/>
    <col min="10" max="16384" width="9.1796875" style="30"/>
  </cols>
  <sheetData>
    <row r="1" spans="1:10" ht="19.5" customHeight="1">
      <c r="A1" s="197" t="s">
        <v>72</v>
      </c>
      <c r="B1" s="197"/>
      <c r="C1" s="197"/>
      <c r="D1" s="197"/>
      <c r="E1" s="197"/>
      <c r="F1" s="197"/>
      <c r="G1" s="83"/>
      <c r="I1" s="65"/>
      <c r="J1" s="65"/>
    </row>
    <row r="2" spans="1:10" ht="19.5" customHeight="1">
      <c r="A2" s="6" t="s">
        <v>39</v>
      </c>
      <c r="B2" s="60"/>
      <c r="C2" s="61"/>
      <c r="D2" s="62"/>
      <c r="E2" s="62"/>
      <c r="F2" s="62"/>
      <c r="G2" s="83"/>
      <c r="I2" s="65"/>
      <c r="J2" s="65"/>
    </row>
    <row r="3" spans="1:10" ht="19.5" customHeight="1">
      <c r="A3" s="13"/>
      <c r="B3" s="10"/>
      <c r="C3" s="18"/>
      <c r="D3" s="26"/>
      <c r="E3" s="26"/>
      <c r="F3" s="26"/>
      <c r="G3" s="83"/>
      <c r="I3" s="65"/>
      <c r="J3" s="65"/>
    </row>
    <row r="4" spans="1:10" ht="19.5" customHeight="1">
      <c r="A4" s="13"/>
      <c r="B4" s="13"/>
      <c r="C4" s="13"/>
      <c r="D4" s="200" t="s">
        <v>114</v>
      </c>
      <c r="E4" s="200"/>
      <c r="F4" s="200"/>
      <c r="G4" s="83"/>
      <c r="I4" s="65"/>
      <c r="J4" s="65"/>
    </row>
    <row r="5" spans="1:10" ht="19.5" customHeight="1">
      <c r="A5" s="18"/>
      <c r="B5" s="13"/>
      <c r="C5" s="13"/>
      <c r="D5" s="200" t="s">
        <v>117</v>
      </c>
      <c r="E5" s="201"/>
      <c r="F5" s="201"/>
      <c r="G5" s="83"/>
      <c r="I5" s="65"/>
      <c r="J5" s="65"/>
    </row>
    <row r="6" spans="1:10" ht="19.5" customHeight="1">
      <c r="A6" s="18"/>
      <c r="B6" s="10" t="s">
        <v>0</v>
      </c>
      <c r="C6" s="13"/>
      <c r="D6" s="69">
        <v>2022</v>
      </c>
      <c r="E6" s="69"/>
      <c r="F6" s="69">
        <v>2021</v>
      </c>
      <c r="G6" s="83"/>
      <c r="I6" s="65"/>
      <c r="J6" s="65"/>
    </row>
    <row r="7" spans="1:10" ht="19.5" customHeight="1">
      <c r="A7" s="13"/>
      <c r="B7" s="10"/>
      <c r="C7" s="18"/>
      <c r="D7" s="206" t="s">
        <v>75</v>
      </c>
      <c r="E7" s="206"/>
      <c r="F7" s="206"/>
      <c r="G7" s="83"/>
      <c r="I7" s="65"/>
      <c r="J7" s="65"/>
    </row>
    <row r="8" spans="1:10" ht="19.5" customHeight="1">
      <c r="A8" s="63" t="s">
        <v>15</v>
      </c>
      <c r="B8" s="10"/>
      <c r="C8" s="18"/>
      <c r="D8" s="26"/>
      <c r="E8" s="26"/>
      <c r="F8" s="26"/>
      <c r="G8" s="83"/>
      <c r="I8" s="65"/>
      <c r="J8" s="65"/>
    </row>
    <row r="9" spans="1:10" ht="19.5" customHeight="1">
      <c r="A9" s="18" t="s">
        <v>108</v>
      </c>
      <c r="B9" s="19"/>
      <c r="C9" s="18"/>
      <c r="D9" s="35">
        <v>1388452779</v>
      </c>
      <c r="E9" s="20"/>
      <c r="F9" s="35">
        <v>195008845</v>
      </c>
      <c r="G9" s="83"/>
      <c r="H9" s="30" t="s">
        <v>60</v>
      </c>
      <c r="I9" s="65"/>
      <c r="J9" s="65"/>
    </row>
    <row r="10" spans="1:10" ht="19.5" customHeight="1">
      <c r="A10" s="18" t="s">
        <v>148</v>
      </c>
      <c r="B10" s="19"/>
      <c r="C10" s="18"/>
      <c r="D10" s="15">
        <v>-150676923</v>
      </c>
      <c r="E10" s="20"/>
      <c r="F10" s="15">
        <v>-11165877</v>
      </c>
      <c r="G10" s="83"/>
      <c r="I10" s="65"/>
      <c r="J10" s="65"/>
    </row>
    <row r="11" spans="1:10" ht="19.5" customHeight="1">
      <c r="A11" s="18" t="s">
        <v>55</v>
      </c>
      <c r="B11" s="19"/>
      <c r="C11" s="18"/>
      <c r="D11" s="15">
        <v>17703692</v>
      </c>
      <c r="E11" s="20"/>
      <c r="F11" s="15">
        <v>2144281</v>
      </c>
      <c r="G11" s="83"/>
      <c r="I11" s="65"/>
      <c r="J11" s="65"/>
    </row>
    <row r="12" spans="1:10" ht="19.5" customHeight="1">
      <c r="A12" s="18" t="s">
        <v>56</v>
      </c>
      <c r="B12" s="19"/>
      <c r="C12" s="18"/>
      <c r="D12" s="15">
        <v>882167</v>
      </c>
      <c r="E12" s="20"/>
      <c r="F12" s="15">
        <v>1080601</v>
      </c>
      <c r="G12" s="83"/>
      <c r="I12" s="65"/>
      <c r="J12" s="65"/>
    </row>
    <row r="13" spans="1:10" ht="19.5" customHeight="1">
      <c r="A13" s="18" t="s">
        <v>2</v>
      </c>
      <c r="B13" s="19"/>
      <c r="C13" s="18"/>
      <c r="D13" s="15">
        <v>3799714</v>
      </c>
      <c r="E13" s="20"/>
      <c r="F13" s="15">
        <v>2308507</v>
      </c>
      <c r="G13" s="83"/>
      <c r="I13" s="65"/>
      <c r="J13" s="65"/>
    </row>
    <row r="14" spans="1:10" ht="19.5" customHeight="1">
      <c r="A14" s="18" t="s">
        <v>112</v>
      </c>
      <c r="B14" s="19"/>
      <c r="C14" s="18"/>
      <c r="D14" s="15">
        <v>-1350538849</v>
      </c>
      <c r="E14" s="20"/>
      <c r="F14" s="15">
        <v>-92159170</v>
      </c>
      <c r="G14" s="83"/>
      <c r="I14" s="65"/>
      <c r="J14" s="65"/>
    </row>
    <row r="15" spans="1:10" ht="19.5" customHeight="1">
      <c r="A15" s="18" t="s">
        <v>111</v>
      </c>
      <c r="B15" s="19"/>
      <c r="C15" s="18"/>
      <c r="D15" s="15">
        <v>-153890878</v>
      </c>
      <c r="E15" s="20"/>
      <c r="F15" s="15">
        <v>-30488919</v>
      </c>
      <c r="G15" s="83"/>
      <c r="I15" s="65"/>
      <c r="J15" s="65"/>
    </row>
    <row r="16" spans="1:10" ht="19.5" customHeight="1">
      <c r="A16" s="18" t="s">
        <v>42</v>
      </c>
      <c r="B16" s="19"/>
      <c r="C16" s="18"/>
      <c r="D16" s="15">
        <v>-158541133</v>
      </c>
      <c r="E16" s="20"/>
      <c r="F16" s="15">
        <v>-33637566</v>
      </c>
      <c r="G16" s="83"/>
      <c r="I16" s="65"/>
      <c r="J16" s="65"/>
    </row>
    <row r="17" spans="1:10" ht="19.5" customHeight="1">
      <c r="A17" s="18" t="s">
        <v>3</v>
      </c>
      <c r="B17" s="19"/>
      <c r="C17" s="18"/>
      <c r="D17" s="15">
        <v>-428114347</v>
      </c>
      <c r="E17" s="20"/>
      <c r="F17" s="15">
        <v>-22630731</v>
      </c>
      <c r="G17" s="83"/>
      <c r="I17" s="65"/>
      <c r="J17" s="65"/>
    </row>
    <row r="18" spans="1:10" ht="19.5" customHeight="1">
      <c r="A18" s="18" t="s">
        <v>143</v>
      </c>
      <c r="B18" s="19"/>
      <c r="C18" s="18"/>
      <c r="D18" s="15">
        <v>-333984</v>
      </c>
      <c r="E18" s="20"/>
      <c r="F18" s="15">
        <v>0</v>
      </c>
      <c r="G18" s="83"/>
      <c r="I18" s="65"/>
      <c r="J18" s="65"/>
    </row>
    <row r="19" spans="1:10" ht="19.5" customHeight="1">
      <c r="A19" s="45" t="s">
        <v>83</v>
      </c>
      <c r="B19" s="19"/>
      <c r="C19" s="18"/>
      <c r="D19" s="16">
        <v>8021188647</v>
      </c>
      <c r="E19" s="20"/>
      <c r="F19" s="16">
        <v>307312700</v>
      </c>
      <c r="G19" s="83"/>
      <c r="I19" s="65"/>
      <c r="J19" s="65"/>
    </row>
    <row r="20" spans="1:10" ht="19.5" customHeight="1">
      <c r="A20" s="45" t="s">
        <v>84</v>
      </c>
      <c r="B20" s="19"/>
      <c r="C20" s="18"/>
      <c r="D20" s="15">
        <v>-9664235242</v>
      </c>
      <c r="E20" s="20"/>
      <c r="F20" s="15">
        <v>-306427686</v>
      </c>
      <c r="G20" s="83"/>
      <c r="I20" s="65"/>
      <c r="J20" s="65"/>
    </row>
    <row r="21" spans="1:10" ht="19.5" customHeight="1">
      <c r="A21" s="13" t="s">
        <v>152</v>
      </c>
      <c r="B21" s="19"/>
      <c r="C21" s="18"/>
      <c r="D21" s="84">
        <f>SUM(D9:D20)</f>
        <v>-2474304357</v>
      </c>
      <c r="E21" s="2"/>
      <c r="F21" s="84">
        <f>SUM(F9:F20)</f>
        <v>11344985</v>
      </c>
      <c r="G21" s="83"/>
      <c r="I21" s="65"/>
      <c r="J21" s="65"/>
    </row>
    <row r="22" spans="1:10" ht="19.5" customHeight="1">
      <c r="A22" s="13"/>
      <c r="B22" s="19"/>
      <c r="C22" s="18"/>
      <c r="D22" s="67"/>
      <c r="E22" s="2"/>
      <c r="F22" s="67"/>
      <c r="G22" s="83"/>
      <c r="I22" s="65"/>
      <c r="J22" s="65"/>
    </row>
    <row r="23" spans="1:10" ht="19.5" customHeight="1">
      <c r="A23" s="63" t="s">
        <v>52</v>
      </c>
      <c r="B23" s="19"/>
      <c r="C23" s="18"/>
      <c r="D23" s="67"/>
      <c r="E23" s="2"/>
      <c r="F23" s="67"/>
      <c r="G23" s="83"/>
      <c r="I23" s="65"/>
      <c r="J23" s="65"/>
    </row>
    <row r="24" spans="1:10" ht="19.5" customHeight="1">
      <c r="A24" s="30" t="s">
        <v>119</v>
      </c>
      <c r="B24" s="19"/>
      <c r="C24" s="18"/>
      <c r="D24" s="15">
        <v>0</v>
      </c>
      <c r="E24" s="2"/>
      <c r="F24" s="67">
        <v>150</v>
      </c>
      <c r="G24" s="83"/>
      <c r="I24" s="65"/>
      <c r="J24" s="65"/>
    </row>
    <row r="25" spans="1:10" ht="19.5" customHeight="1">
      <c r="A25" s="64" t="s">
        <v>85</v>
      </c>
      <c r="C25" s="18"/>
      <c r="D25" s="132">
        <v>-278510</v>
      </c>
      <c r="E25" s="20"/>
      <c r="F25" s="132">
        <v>-21676</v>
      </c>
    </row>
    <row r="26" spans="1:10" ht="19.5" customHeight="1">
      <c r="A26" s="13" t="s">
        <v>109</v>
      </c>
      <c r="B26" s="19"/>
      <c r="C26" s="18"/>
      <c r="D26" s="66">
        <f>D24+D25</f>
        <v>-278510</v>
      </c>
      <c r="E26" s="2"/>
      <c r="F26" s="66">
        <f>F24+F25</f>
        <v>-21526</v>
      </c>
    </row>
    <row r="27" spans="1:10" ht="19.5" customHeight="1">
      <c r="A27" s="13"/>
      <c r="B27" s="19"/>
      <c r="C27" s="18"/>
      <c r="D27" s="1"/>
      <c r="E27" s="2"/>
      <c r="F27" s="1"/>
    </row>
    <row r="28" spans="1:10" ht="19.5" customHeight="1">
      <c r="A28" s="63" t="s">
        <v>54</v>
      </c>
      <c r="B28" s="19"/>
      <c r="C28" s="18"/>
      <c r="D28" s="88"/>
      <c r="E28" s="2"/>
      <c r="F28" s="88"/>
    </row>
    <row r="29" spans="1:10" ht="19.5" customHeight="1">
      <c r="A29" s="45" t="s">
        <v>70</v>
      </c>
      <c r="B29" s="19"/>
      <c r="C29" s="18"/>
      <c r="D29" s="92">
        <v>-3664956</v>
      </c>
      <c r="E29" s="71"/>
      <c r="F29" s="92">
        <v>-2926482</v>
      </c>
    </row>
    <row r="30" spans="1:10" ht="19.5" customHeight="1">
      <c r="A30" s="13" t="s">
        <v>71</v>
      </c>
      <c r="B30" s="19"/>
      <c r="C30" s="18"/>
      <c r="D30" s="66">
        <f>SUM(D29)</f>
        <v>-3664956</v>
      </c>
      <c r="E30" s="2"/>
      <c r="F30" s="66">
        <f>SUM(F29)</f>
        <v>-2926482</v>
      </c>
    </row>
    <row r="31" spans="1:10" ht="19.5" customHeight="1">
      <c r="A31" s="13"/>
      <c r="B31" s="19"/>
      <c r="C31" s="18"/>
      <c r="D31" s="1"/>
      <c r="E31" s="2"/>
      <c r="F31" s="1"/>
    </row>
    <row r="32" spans="1:10" ht="19.5" customHeight="1">
      <c r="A32" s="13" t="s">
        <v>149</v>
      </c>
      <c r="B32" s="19"/>
      <c r="C32" s="18"/>
      <c r="D32" s="57">
        <f>SUM(D26+D21+D30)</f>
        <v>-2478247823</v>
      </c>
      <c r="E32" s="2"/>
      <c r="F32" s="57">
        <f>SUM(F26+F21+F30)</f>
        <v>8396977</v>
      </c>
    </row>
    <row r="33" spans="1:10" ht="19.5" customHeight="1">
      <c r="A33" s="64" t="s">
        <v>53</v>
      </c>
      <c r="B33" s="19"/>
      <c r="C33" s="18"/>
      <c r="D33" s="35">
        <v>71870311</v>
      </c>
      <c r="E33" s="2"/>
      <c r="F33" s="35">
        <v>63359761</v>
      </c>
    </row>
    <row r="34" spans="1:10" ht="19.5" customHeight="1">
      <c r="A34" s="45" t="s">
        <v>141</v>
      </c>
      <c r="B34" s="19">
        <v>3</v>
      </c>
      <c r="C34" s="18"/>
      <c r="D34" s="15">
        <v>2938979521</v>
      </c>
      <c r="E34" s="2"/>
      <c r="F34" s="35">
        <v>0</v>
      </c>
    </row>
    <row r="35" spans="1:10" ht="19.5" customHeight="1" thickBot="1">
      <c r="A35" s="133" t="s">
        <v>118</v>
      </c>
      <c r="B35" s="19">
        <v>4</v>
      </c>
      <c r="C35" s="18"/>
      <c r="D35" s="46">
        <f>SUM(D32:D34)</f>
        <v>532602009</v>
      </c>
      <c r="E35" s="2"/>
      <c r="F35" s="46">
        <f>SUM(F32:F33)</f>
        <v>71756738</v>
      </c>
      <c r="G35" s="125"/>
      <c r="H35" s="128"/>
    </row>
    <row r="36" spans="1:10" ht="18" customHeight="1" thickTop="1">
      <c r="D36" s="128"/>
      <c r="F36" s="128"/>
      <c r="G36" s="83"/>
      <c r="I36" s="65"/>
      <c r="J36" s="65"/>
    </row>
    <row r="37" spans="1:10" ht="18" customHeight="1">
      <c r="A37" s="83"/>
      <c r="B37" s="83"/>
      <c r="C37" s="83"/>
      <c r="D37" s="80"/>
      <c r="E37" s="83"/>
      <c r="F37" s="80"/>
      <c r="G37" s="83"/>
    </row>
    <row r="38" spans="1:10" ht="18" customHeight="1">
      <c r="A38" s="83"/>
      <c r="B38" s="83"/>
      <c r="C38" s="83"/>
      <c r="D38" s="83"/>
      <c r="E38" s="83"/>
      <c r="F38" s="83"/>
      <c r="G38" s="83"/>
    </row>
  </sheetData>
  <mergeCells count="4">
    <mergeCell ref="D5:F5"/>
    <mergeCell ref="D7:F7"/>
    <mergeCell ref="A1:F1"/>
    <mergeCell ref="D4:F4"/>
  </mergeCells>
  <phoneticPr fontId="5" type="noConversion"/>
  <pageMargins left="0.8" right="0.8" top="0.48" bottom="0.5" header="0.5" footer="0.5"/>
  <pageSetup paperSize="9" scale="93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4-5</vt:lpstr>
      <vt:lpstr>sh6</vt:lpstr>
      <vt:lpstr>cf7</vt:lpstr>
      <vt:lpstr>'BL2-3'!Print_Area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2022-08-08T07:03:18Z</cp:lastPrinted>
  <dcterms:created xsi:type="dcterms:W3CDTF">2005-02-02T07:01:13Z</dcterms:created>
  <dcterms:modified xsi:type="dcterms:W3CDTF">2022-08-08T07:03:25Z</dcterms:modified>
</cp:coreProperties>
</file>