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2 Accounting &amp; Operation Support\1 Accounting\HREIT\Audit\2022\Q2-2022\ELCID\"/>
    </mc:Choice>
  </mc:AlternateContent>
  <xr:revisionPtr revIDLastSave="0" documentId="13_ncr:1_{901B61E1-BE97-45B7-8657-7D34CAEC7463}" xr6:coauthVersionLast="47" xr6:coauthVersionMax="47" xr10:uidLastSave="{00000000-0000-0000-0000-000000000000}"/>
  <bookViews>
    <workbookView xWindow="-28920" yWindow="-2340" windowWidth="29040" windowHeight="15840" xr2:uid="{00000000-000D-0000-FFFF-FFFF00000000}"/>
  </bookViews>
  <sheets>
    <sheet name="2" sheetId="1" r:id="rId1"/>
    <sheet name="3" sheetId="8" r:id="rId2"/>
    <sheet name="4" sheetId="9" r:id="rId3"/>
    <sheet name="5" sheetId="10" r:id="rId4"/>
    <sheet name="6." sheetId="13" r:id="rId5"/>
    <sheet name="7." sheetId="11" r:id="rId6"/>
    <sheet name="8" sheetId="12" r:id="rId7"/>
  </sheets>
  <externalReferences>
    <externalReference r:id="rId8"/>
    <externalReference r:id="rId9"/>
    <externalReference r:id="rId10"/>
  </externalReferences>
  <definedNames>
    <definedName name="__123Graph_ADSCR" hidden="1">[1]References!#REF!</definedName>
    <definedName name="__123Graph_BDSCR" hidden="1">[1]References!#REF!</definedName>
    <definedName name="__123Graph_D" hidden="1">[2]FR!#REF!</definedName>
    <definedName name="_1__123Graph_ACHART_1" hidden="1">[1]References!#REF!</definedName>
    <definedName name="_10___123Graph_BCHART_2" hidden="1">[3]References!#REF!</definedName>
    <definedName name="_10__123Graph_DCHART_1" hidden="1">[1]References!#REF!</definedName>
    <definedName name="_11__123Graph_DCHART_2" hidden="1">[1]References!#REF!</definedName>
    <definedName name="_12___123Graph_BCHART_3" hidden="1">[3]References!#REF!</definedName>
    <definedName name="_12__123Graph_BCHART_1" hidden="1">[1]References!#REF!</definedName>
    <definedName name="_12__123Graph_ECHART_1" hidden="1">[1]References!#REF!</definedName>
    <definedName name="_13__123Graph_FCHART_1" hidden="1">[1]References!#REF!</definedName>
    <definedName name="_14___123Graph_CCHART_1" hidden="1">[3]References!#REF!</definedName>
    <definedName name="_15__123Graph_BCHART_2" hidden="1">[1]References!#REF!</definedName>
    <definedName name="_16___123Graph_CCHART_2" hidden="1">[3]References!#REF!</definedName>
    <definedName name="_18___123Graph_CCHART_3" hidden="1">[3]References!#REF!</definedName>
    <definedName name="_18__123Graph_BCHART_3" hidden="1">[1]References!#REF!</definedName>
    <definedName name="_2___123Graph_ACHART_1" hidden="1">[3]References!#REF!</definedName>
    <definedName name="_2__123Graph_ACHART_2" hidden="1">[1]References!#REF!</definedName>
    <definedName name="_20___123Graph_DCHART_1" hidden="1">[3]References!#REF!</definedName>
    <definedName name="_21__123Graph_CCHART_1" hidden="1">[1]References!#REF!</definedName>
    <definedName name="_22___123Graph_DCHART_2" hidden="1">[3]References!#REF!</definedName>
    <definedName name="_24___123Graph_ECHART_1" hidden="1">[3]References!#REF!</definedName>
    <definedName name="_24__123Graph_CCHART_2" hidden="1">[1]References!#REF!</definedName>
    <definedName name="_26___123Graph_FCHART_1" hidden="1">[3]References!#REF!</definedName>
    <definedName name="_27__123Graph_CCHART_3" hidden="1">[1]References!#REF!</definedName>
    <definedName name="_28__123Graph_ACHART_1" hidden="1">[1]References!#REF!</definedName>
    <definedName name="_3__123Graph_ACHART_1" hidden="1">[1]References!#REF!</definedName>
    <definedName name="_3__123Graph_ACHART_3" hidden="1">[1]References!#REF!</definedName>
    <definedName name="_30__123Graph_ACHART_2" hidden="1">[1]References!#REF!</definedName>
    <definedName name="_30__123Graph_DCHART_1" hidden="1">[1]References!#REF!</definedName>
    <definedName name="_32__123Graph_ACHART_3" hidden="1">[1]References!#REF!</definedName>
    <definedName name="_33__123Graph_DCHART_2" hidden="1">[1]References!#REF!</definedName>
    <definedName name="_34__123Graph_BCHART_1" hidden="1">[1]References!#REF!</definedName>
    <definedName name="_36__123Graph_BCHART_2" hidden="1">[1]References!#REF!</definedName>
    <definedName name="_36__123Graph_ECHART_1" hidden="1">[1]References!#REF!</definedName>
    <definedName name="_38__123Graph_BCHART_3" hidden="1">[1]References!#REF!</definedName>
    <definedName name="_39__123Graph_FCHART_1" hidden="1">[1]References!#REF!</definedName>
    <definedName name="_4___123Graph_ACHART_2" hidden="1">[3]References!#REF!</definedName>
    <definedName name="_4__123Graph_BCHART_1" hidden="1">[1]References!#REF!</definedName>
    <definedName name="_40__123Graph_CCHART_1" hidden="1">[1]References!#REF!</definedName>
    <definedName name="_42__123Graph_CCHART_2" hidden="1">[1]References!#REF!</definedName>
    <definedName name="_44__123Graph_CCHART_3" hidden="1">[1]References!#REF!</definedName>
    <definedName name="_46__123Graph_DCHART_1" hidden="1">[1]References!#REF!</definedName>
    <definedName name="_48__123Graph_DCHART_2" hidden="1">[1]References!#REF!</definedName>
    <definedName name="_5__123Graph_BCHART_2" hidden="1">[1]References!#REF!</definedName>
    <definedName name="_50__123Graph_ECHART_1" hidden="1">[1]References!#REF!</definedName>
    <definedName name="_52__123Graph_FCHART_1" hidden="1">[1]References!#REF!</definedName>
    <definedName name="_6___123Graph_ACHART_3" hidden="1">[3]References!#REF!</definedName>
    <definedName name="_6__123Graph_ACHART_2" hidden="1">[1]References!#REF!</definedName>
    <definedName name="_6__123Graph_BCHART_3" hidden="1">[1]References!#REF!</definedName>
    <definedName name="_7__123Graph_CCHART_1" hidden="1">[1]References!#REF!</definedName>
    <definedName name="_8___123Graph_BCHART_1" hidden="1">[3]References!#REF!</definedName>
    <definedName name="_8__123Graph_CCHART_2" hidden="1">[1]References!#REF!</definedName>
    <definedName name="_9__123Graph_ACHART_3" hidden="1">[1]References!#REF!</definedName>
    <definedName name="_9__123Graph_CCHART_3" hidden="1">[1]References!#REF!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I36" i="1"/>
  <c r="H39" i="12"/>
  <c r="H34" i="12"/>
  <c r="H18" i="11"/>
  <c r="H12" i="11" l="1"/>
  <c r="G36" i="8"/>
  <c r="I36" i="8"/>
  <c r="K36" i="8"/>
  <c r="M36" i="8" l="1"/>
  <c r="B2" i="12" l="1"/>
  <c r="A1" i="12"/>
  <c r="B2" i="11"/>
  <c r="A1" i="11"/>
  <c r="B2" i="13"/>
  <c r="A1" i="13"/>
  <c r="B2" i="10"/>
  <c r="B2" i="9"/>
  <c r="A1" i="9"/>
  <c r="A1" i="10" s="1"/>
  <c r="B2" i="8"/>
  <c r="A1" i="8"/>
  <c r="A4" i="12"/>
  <c r="A4" i="11"/>
  <c r="J36" i="13"/>
  <c r="H36" i="13"/>
  <c r="J28" i="13"/>
  <c r="H28" i="13"/>
  <c r="J17" i="13"/>
  <c r="H17" i="13"/>
  <c r="J36" i="12"/>
  <c r="J36" i="10"/>
  <c r="J28" i="10"/>
  <c r="J17" i="10"/>
  <c r="H36" i="12"/>
  <c r="H36" i="10"/>
  <c r="H28" i="10"/>
  <c r="H17" i="10"/>
  <c r="C33" i="8"/>
  <c r="C30" i="8"/>
  <c r="C27" i="8"/>
  <c r="C24" i="8"/>
  <c r="C21" i="8"/>
  <c r="C18" i="8"/>
  <c r="C15" i="8"/>
  <c r="H30" i="13" l="1"/>
  <c r="J30" i="13"/>
  <c r="J38" i="13" s="1"/>
  <c r="J30" i="10"/>
  <c r="J38" i="10" s="1"/>
  <c r="J30" i="12" s="1"/>
  <c r="J38" i="12" s="1"/>
  <c r="J41" i="12" s="1"/>
  <c r="H30" i="10"/>
  <c r="H38" i="10" s="1"/>
  <c r="H30" i="12" s="1"/>
  <c r="H38" i="12" s="1"/>
  <c r="H41" i="12" s="1"/>
  <c r="H38" i="13" l="1"/>
  <c r="H11" i="11"/>
  <c r="H14" i="11" s="1"/>
  <c r="H17" i="11" s="1"/>
  <c r="H20" i="11" s="1"/>
  <c r="J14" i="11"/>
  <c r="J17" i="11" s="1"/>
  <c r="J20" i="11" s="1"/>
  <c r="I45" i="1"/>
  <c r="K45" i="1" l="1"/>
  <c r="K36" i="1"/>
  <c r="K25" i="1"/>
  <c r="I25" i="1"/>
  <c r="K38" i="1" l="1"/>
</calcChain>
</file>

<file path=xl/sharedStrings.xml><?xml version="1.0" encoding="utf-8"?>
<sst xmlns="http://schemas.openxmlformats.org/spreadsheetml/2006/main" count="222" uniqueCount="123">
  <si>
    <t>(Unaudited)</t>
  </si>
  <si>
    <t>(Audited)</t>
  </si>
  <si>
    <t>31 December</t>
  </si>
  <si>
    <t>2021</t>
  </si>
  <si>
    <t>Notes</t>
  </si>
  <si>
    <t xml:space="preserve"> Baht</t>
  </si>
  <si>
    <t>Assets</t>
  </si>
  <si>
    <t xml:space="preserve">Investments at fair value </t>
  </si>
  <si>
    <t>5, 6</t>
  </si>
  <si>
    <t>Cash and cash equivalents</t>
  </si>
  <si>
    <t>Trade and other receivables, net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</si>
  <si>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</si>
  <si>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</si>
  <si>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</si>
  <si>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</si>
  <si>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</si>
  <si>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</si>
  <si>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</si>
  <si>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</si>
  <si>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</si>
  <si>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</si>
  <si>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</si>
  <si>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</si>
  <si>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</si>
  <si>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</si>
  <si>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</si>
  <si>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</si>
  <si>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</si>
  <si>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</si>
  <si>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</si>
  <si>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</si>
  <si>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</si>
  <si>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</si>
  <si>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</si>
  <si>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</si>
  <si>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</si>
  <si>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</si>
  <si>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</si>
  <si>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</si>
  <si>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</si>
  <si>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</si>
  <si>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6)</t>
  </si>
  <si>
    <t>Ownership over leasehold right on land, buildings, and warehouses</t>
  </si>
  <si>
    <t>1.</t>
  </si>
  <si>
    <t>Location</t>
  </si>
  <si>
    <t>Pluak Daeng District, Rayong Province and Sriracha District, Chonburi Province</t>
  </si>
  <si>
    <t>2.</t>
  </si>
  <si>
    <t>Pluak Daeng District, Rayong Province</t>
  </si>
  <si>
    <t>3.</t>
  </si>
  <si>
    <t>Sriracha District, Chonburi Province</t>
  </si>
  <si>
    <t>4.</t>
  </si>
  <si>
    <t>Nong Khae District, Saraburi Province</t>
  </si>
  <si>
    <t>5.</t>
  </si>
  <si>
    <t>6.</t>
  </si>
  <si>
    <t>7.</t>
  </si>
  <si>
    <t>Total investments in properties</t>
  </si>
  <si>
    <t>Statement of Details of Investments (Audited)</t>
  </si>
  <si>
    <t>WHA Eastern Seaboard Industrial Estate 1 (WHA ESIE 1)</t>
  </si>
  <si>
    <t>Eastern Seaboard Industrial Estate (Rayong) (ESIE)</t>
  </si>
  <si>
    <t>WHA Chonburi Industrial Estate 1 (WHA CIE 1)</t>
  </si>
  <si>
    <t>WHA Saraburi Industrial Land (WHA SIL)</t>
  </si>
  <si>
    <t>WHA Logistics Park 1 (WHA LP 1)</t>
  </si>
  <si>
    <t>WHA Logistics Park 2 (WHA LP 2)</t>
  </si>
  <si>
    <t>WHA Logistics Park 4 (WHA LP 4)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</si>
  <si>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</si>
  <si>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</si>
  <si>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</si>
  <si>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</si>
  <si>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</si>
  <si>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</si>
  <si>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</si>
  <si>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</si>
  <si>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</si>
  <si>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</si>
  <si>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</si>
  <si>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</si>
  <si>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</si>
  <si>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</si>
  <si>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Statement of Changes in Net Assets (Unaudited)</t>
  </si>
  <si>
    <t>Distribution payment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</si>
  <si>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</si>
  <si>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</si>
  <si>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</si>
  <si>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</si>
  <si>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</si>
  <si>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 xml:space="preserve">Adjustments to reconcile change in net assets </t>
  </si>
  <si>
    <t>Net cash generated from operating activities</t>
  </si>
  <si>
    <t>Cash flows from financing activities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</si>
  <si>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</si>
  <si>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</si>
  <si>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</si>
  <si>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</si>
  <si>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9, 10</t>
  </si>
  <si>
    <t>2022</t>
  </si>
  <si>
    <t>Net investment gain</t>
  </si>
  <si>
    <t>Increase in net assets from operations for the period</t>
  </si>
  <si>
    <t>Increase in net assets from operations during the period</t>
  </si>
  <si>
    <t>from operations to net cash generated from</t>
  </si>
  <si>
    <t>operating activities:</t>
  </si>
  <si>
    <t>Trade and other receivables</t>
  </si>
  <si>
    <t>Interest received</t>
  </si>
  <si>
    <t>Interest expenses</t>
  </si>
  <si>
    <t>As at 31 December 2021</t>
  </si>
  <si>
    <t>Net investment income</t>
  </si>
  <si>
    <t>and as at 31 December 2021: Baht 11,429 million)</t>
  </si>
  <si>
    <t>(Reversal of) Impairment loss on trade receivables</t>
  </si>
  <si>
    <t>As at 30 June 2022</t>
  </si>
  <si>
    <t>For the three-month period ended 30 June 2022</t>
  </si>
  <si>
    <t>For the six-month period ended 30 June 2022</t>
  </si>
  <si>
    <t>(formerly name "Hemaraj Leasehold Real Estate Investment Trust")</t>
  </si>
  <si>
    <t>WHA Industrial Leasehold Real Estate Investment Trust</t>
  </si>
  <si>
    <t>30 June</t>
  </si>
  <si>
    <t xml:space="preserve">(at cost as at 30 June 2022: Baht 11,429 million </t>
  </si>
  <si>
    <t>Net loss (gain) from change in fair value of investments</t>
  </si>
  <si>
    <t>Net (loss) gain from investments</t>
  </si>
  <si>
    <t>Net (loss) gain from change in fair value of investments</t>
  </si>
  <si>
    <t>Total net (loss) gain from investments</t>
  </si>
  <si>
    <t>Statement of Financial Position (Unaudited)</t>
  </si>
  <si>
    <t>Increase in net assets during the period</t>
  </si>
  <si>
    <t>(Decrease) increase in net assets during the period</t>
  </si>
  <si>
    <t>Financial cost</t>
  </si>
  <si>
    <t>Cash paid for financial cost - interest paid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</si>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</sst>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;@"/>
    <numFmt numFmtId="167" formatCode="#,##0.00\ ;\(#,##0.00\)"/>
    <numFmt numFmtId="168" formatCode="#,##0\ ;\(#,##0\)"/>
    <numFmt numFmtId="169" formatCode="#,##0.00;\(#,##0.00\);&quot;-&quot;;@"/>
    <numFmt numFmtId="170" formatCode="0.0000"/>
    <numFmt numFmtId="171" formatCode="#,##0.0000;\(#,##0.0000\);&quot;-&quot;;@"/>
    <numFmt numFmtId="172" formatCode="_(* #,##0_);_(* \(#,##0\);_(* &quot;-&quot;_)\ \ \ \ \ ;_(@_)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_-[$€-2]\ * #,##0.00_-;\-[$€-2]\ * #,##0.00_-;_-[$€-2]\ * &quot;-&quot;??_-"/>
    <numFmt numFmtId="178" formatCode="[$-409]dd/mmm/yy;@"/>
    <numFmt numFmtId="179" formatCode="[$€-2]\ #,##0.00;\-[$€-2]\ #,##0.00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b/>
      <u/>
      <sz val="1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1"/>
      <color indexed="8"/>
      <name val="Calibri"/>
      <family val="2"/>
    </font>
    <font>
      <sz val="10"/>
      <name val="ApFont"/>
      <charset val="222"/>
    </font>
    <font>
      <sz val="14"/>
      <name val="Browallia New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sz val="10"/>
      <color rgb="FF9C0006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 Unicode MS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8"/>
      <color theme="1"/>
      <name val="Arial"/>
      <family val="2"/>
      <charset val="22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b/>
      <sz val="18"/>
      <color theme="3"/>
      <name val="Calibri Light"/>
      <family val="2"/>
      <scheme val="major"/>
    </font>
    <font>
      <sz val="12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n">
        <color rgb="FF000000"/>
      </bottom>
      <diagonal/>
    </border>
  </borders>
  <cellStyleXfs count="1021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1" fillId="0" borderId="0"/>
    <xf numFmtId="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0" fontId="7" fillId="0" borderId="0"/>
    <xf numFmtId="165" fontId="13" fillId="0" borderId="0" applyFont="0" applyFill="0" applyBorder="0" applyAlignment="0" applyProtection="0"/>
    <xf numFmtId="0" fontId="2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6" borderId="9" applyNumberFormat="0" applyAlignment="0" applyProtection="0"/>
    <xf numFmtId="0" fontId="24" fillId="7" borderId="10" applyNumberFormat="0" applyAlignment="0" applyProtection="0"/>
    <xf numFmtId="0" fontId="25" fillId="7" borderId="9" applyNumberFormat="0" applyAlignment="0" applyProtection="0"/>
    <xf numFmtId="0" fontId="26" fillId="0" borderId="11" applyNumberFormat="0" applyFill="0" applyAlignment="0" applyProtection="0"/>
    <xf numFmtId="0" fontId="27" fillId="8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2" fillId="0" borderId="0"/>
    <xf numFmtId="0" fontId="16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16" fillId="0" borderId="0">
      <protection locked="0"/>
    </xf>
    <xf numFmtId="0" fontId="33" fillId="0" borderId="0" applyNumberFormat="0" applyFill="0" applyBorder="0" applyAlignment="0">
      <alignment vertical="top"/>
      <protection locked="0"/>
    </xf>
    <xf numFmtId="165" fontId="1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36" borderId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36" borderId="0"/>
    <xf numFmtId="0" fontId="37" fillId="15" borderId="0" applyNumberFormat="0" applyBorder="0" applyAlignment="0" applyProtection="0"/>
    <xf numFmtId="0" fontId="37" fillId="37" borderId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37" borderId="0"/>
    <xf numFmtId="0" fontId="37" fillId="19" borderId="0" applyNumberFormat="0" applyBorder="0" applyAlignment="0" applyProtection="0"/>
    <xf numFmtId="0" fontId="37" fillId="38" borderId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16" fillId="38" borderId="0"/>
    <xf numFmtId="0" fontId="37" fillId="23" borderId="0" applyNumberFormat="0" applyBorder="0" applyAlignment="0" applyProtection="0"/>
    <xf numFmtId="0" fontId="37" fillId="39" borderId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16" fillId="39" borderId="0"/>
    <xf numFmtId="0" fontId="37" fillId="27" borderId="0" applyNumberFormat="0" applyBorder="0" applyAlignment="0" applyProtection="0"/>
    <xf numFmtId="0" fontId="37" fillId="40" borderId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16" fillId="40" borderId="0"/>
    <xf numFmtId="0" fontId="37" fillId="31" borderId="0" applyNumberFormat="0" applyBorder="0" applyAlignment="0" applyProtection="0"/>
    <xf numFmtId="0" fontId="37" fillId="41" borderId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6" fillId="41" borderId="0"/>
    <xf numFmtId="0" fontId="37" fillId="12" borderId="0" applyNumberFormat="0" applyBorder="0" applyAlignment="0" applyProtection="0"/>
    <xf numFmtId="0" fontId="37" fillId="42" borderId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42" borderId="0"/>
    <xf numFmtId="0" fontId="37" fillId="16" borderId="0" applyNumberFormat="0" applyBorder="0" applyAlignment="0" applyProtection="0"/>
    <xf numFmtId="0" fontId="37" fillId="43" borderId="0"/>
    <xf numFmtId="0" fontId="1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43" borderId="0"/>
    <xf numFmtId="0" fontId="37" fillId="20" borderId="0" applyNumberFormat="0" applyBorder="0" applyAlignment="0" applyProtection="0"/>
    <xf numFmtId="0" fontId="37" fillId="44" borderId="0"/>
    <xf numFmtId="0" fontId="1" fillId="20" borderId="0" applyNumberFormat="0" applyBorder="0" applyAlignment="0" applyProtection="0"/>
    <xf numFmtId="0" fontId="37" fillId="20" borderId="0" applyNumberFormat="0" applyBorder="0" applyAlignment="0" applyProtection="0"/>
    <xf numFmtId="0" fontId="16" fillId="44" borderId="0"/>
    <xf numFmtId="0" fontId="37" fillId="24" borderId="0" applyNumberFormat="0" applyBorder="0" applyAlignment="0" applyProtection="0"/>
    <xf numFmtId="0" fontId="37" fillId="45" borderId="0"/>
    <xf numFmtId="0" fontId="1" fillId="24" borderId="0" applyNumberFormat="0" applyBorder="0" applyAlignment="0" applyProtection="0"/>
    <xf numFmtId="0" fontId="37" fillId="24" borderId="0" applyNumberFormat="0" applyBorder="0" applyAlignment="0" applyProtection="0"/>
    <xf numFmtId="0" fontId="16" fillId="45" borderId="0"/>
    <xf numFmtId="0" fontId="37" fillId="28" borderId="0" applyNumberFormat="0" applyBorder="0" applyAlignment="0" applyProtection="0"/>
    <xf numFmtId="0" fontId="37" fillId="46" borderId="0"/>
    <xf numFmtId="0" fontId="1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46" borderId="0"/>
    <xf numFmtId="0" fontId="37" fillId="32" borderId="0" applyNumberFormat="0" applyBorder="0" applyAlignment="0" applyProtection="0"/>
    <xf numFmtId="0" fontId="37" fillId="47" borderId="0"/>
    <xf numFmtId="0" fontId="1" fillId="32" borderId="0" applyNumberFormat="0" applyBorder="0" applyAlignment="0" applyProtection="0"/>
    <xf numFmtId="0" fontId="37" fillId="32" borderId="0" applyNumberFormat="0" applyBorder="0" applyAlignment="0" applyProtection="0"/>
    <xf numFmtId="0" fontId="16" fillId="47" borderId="0"/>
    <xf numFmtId="0" fontId="38" fillId="13" borderId="0" applyNumberFormat="0" applyBorder="0" applyAlignment="0" applyProtection="0"/>
    <xf numFmtId="0" fontId="38" fillId="35" borderId="0"/>
    <xf numFmtId="0" fontId="31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35" borderId="0"/>
    <xf numFmtId="0" fontId="38" fillId="17" borderId="0" applyNumberFormat="0" applyBorder="0" applyAlignment="0" applyProtection="0"/>
    <xf numFmtId="0" fontId="38" fillId="48" borderId="0"/>
    <xf numFmtId="0" fontId="31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48" borderId="0"/>
    <xf numFmtId="0" fontId="38" fillId="21" borderId="0" applyNumberFormat="0" applyBorder="0" applyAlignment="0" applyProtection="0"/>
    <xf numFmtId="0" fontId="38" fillId="49" borderId="0"/>
    <xf numFmtId="0" fontId="31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49" borderId="0"/>
    <xf numFmtId="0" fontId="38" fillId="25" borderId="0" applyNumberFormat="0" applyBorder="0" applyAlignment="0" applyProtection="0"/>
    <xf numFmtId="0" fontId="38" fillId="50" borderId="0"/>
    <xf numFmtId="0" fontId="31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50" borderId="0"/>
    <xf numFmtId="0" fontId="38" fillId="29" borderId="0" applyNumberFormat="0" applyBorder="0" applyAlignment="0" applyProtection="0"/>
    <xf numFmtId="0" fontId="38" fillId="51" borderId="0"/>
    <xf numFmtId="0" fontId="31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51" borderId="0"/>
    <xf numFmtId="0" fontId="38" fillId="33" borderId="0" applyNumberFormat="0" applyBorder="0" applyAlignment="0" applyProtection="0"/>
    <xf numFmtId="0" fontId="38" fillId="52" borderId="0"/>
    <xf numFmtId="0" fontId="31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52" borderId="0"/>
    <xf numFmtId="0" fontId="38" fillId="10" borderId="0" applyNumberFormat="0" applyBorder="0" applyAlignment="0" applyProtection="0"/>
    <xf numFmtId="0" fontId="38" fillId="53" borderId="0"/>
    <xf numFmtId="0" fontId="31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53" borderId="0"/>
    <xf numFmtId="0" fontId="38" fillId="14" borderId="0" applyNumberFormat="0" applyBorder="0" applyAlignment="0" applyProtection="0"/>
    <xf numFmtId="0" fontId="38" fillId="54" borderId="0"/>
    <xf numFmtId="0" fontId="31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54" borderId="0"/>
    <xf numFmtId="0" fontId="38" fillId="18" borderId="0" applyNumberFormat="0" applyBorder="0" applyAlignment="0" applyProtection="0"/>
    <xf numFmtId="0" fontId="38" fillId="55" borderId="0"/>
    <xf numFmtId="0" fontId="31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55" borderId="0"/>
    <xf numFmtId="0" fontId="38" fillId="22" borderId="0" applyNumberFormat="0" applyBorder="0" applyAlignment="0" applyProtection="0"/>
    <xf numFmtId="0" fontId="38" fillId="56" borderId="0"/>
    <xf numFmtId="0" fontId="31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56" borderId="0"/>
    <xf numFmtId="0" fontId="38" fillId="26" borderId="0" applyNumberFormat="0" applyBorder="0" applyAlignment="0" applyProtection="0"/>
    <xf numFmtId="0" fontId="38" fillId="34" borderId="0"/>
    <xf numFmtId="0" fontId="31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34" borderId="0"/>
    <xf numFmtId="0" fontId="38" fillId="30" borderId="0" applyNumberFormat="0" applyBorder="0" applyAlignment="0" applyProtection="0"/>
    <xf numFmtId="0" fontId="38" fillId="57" borderId="0"/>
    <xf numFmtId="0" fontId="31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57" borderId="0"/>
    <xf numFmtId="0" fontId="40" fillId="4" borderId="0" applyNumberFormat="0" applyBorder="0" applyAlignment="0" applyProtection="0"/>
    <xf numFmtId="0" fontId="40" fillId="58" borderId="0"/>
    <xf numFmtId="0" fontId="22" fillId="4" borderId="0" applyNumberFormat="0" applyBorder="0" applyAlignment="0" applyProtection="0"/>
    <xf numFmtId="0" fontId="40" fillId="4" borderId="0" applyNumberFormat="0" applyBorder="0" applyAlignment="0" applyProtection="0"/>
    <xf numFmtId="0" fontId="41" fillId="58" borderId="0"/>
    <xf numFmtId="0" fontId="42" fillId="7" borderId="9" applyNumberFormat="0" applyAlignment="0" applyProtection="0"/>
    <xf numFmtId="0" fontId="42" fillId="59" borderId="9"/>
    <xf numFmtId="0" fontId="25" fillId="7" borderId="9" applyNumberFormat="0" applyAlignment="0" applyProtection="0"/>
    <xf numFmtId="0" fontId="42" fillId="7" borderId="9" applyNumberFormat="0" applyAlignment="0" applyProtection="0"/>
    <xf numFmtId="0" fontId="43" fillId="59" borderId="9"/>
    <xf numFmtId="0" fontId="44" fillId="8" borderId="12" applyNumberFormat="0" applyAlignment="0" applyProtection="0"/>
    <xf numFmtId="0" fontId="44" fillId="60" borderId="12"/>
    <xf numFmtId="0" fontId="27" fillId="8" borderId="12" applyNumberFormat="0" applyAlignment="0" applyProtection="0"/>
    <xf numFmtId="0" fontId="44" fillId="8" borderId="12" applyNumberFormat="0" applyAlignment="0" applyProtection="0"/>
    <xf numFmtId="0" fontId="45" fillId="60" borderId="12"/>
    <xf numFmtId="165" fontId="7" fillId="0" borderId="0" applyFont="0" applyFill="0" applyBorder="0" applyAlignment="0" applyProtection="0"/>
    <xf numFmtId="164" fontId="5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75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47" fillId="0" borderId="0" applyNumberFormat="0" applyFill="0" applyBorder="0" applyAlignment="0" applyProtection="0"/>
    <xf numFmtId="0" fontId="47" fillId="0" borderId="0"/>
    <xf numFmtId="0" fontId="2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/>
    <xf numFmtId="0" fontId="49" fillId="3" borderId="0" applyNumberFormat="0" applyBorder="0" applyAlignment="0" applyProtection="0"/>
    <xf numFmtId="0" fontId="49" fillId="61" borderId="0"/>
    <xf numFmtId="0" fontId="21" fillId="3" borderId="0" applyNumberFormat="0" applyBorder="0" applyAlignment="0" applyProtection="0"/>
    <xf numFmtId="0" fontId="49" fillId="3" borderId="0" applyNumberFormat="0" applyBorder="0" applyAlignment="0" applyProtection="0"/>
    <xf numFmtId="0" fontId="50" fillId="61" borderId="0"/>
    <xf numFmtId="0" fontId="18" fillId="0" borderId="6"/>
    <xf numFmtId="0" fontId="18" fillId="0" borderId="6"/>
    <xf numFmtId="0" fontId="51" fillId="0" borderId="6"/>
    <xf numFmtId="0" fontId="51" fillId="0" borderId="6"/>
    <xf numFmtId="0" fontId="19" fillId="0" borderId="16"/>
    <xf numFmtId="0" fontId="19" fillId="0" borderId="16"/>
    <xf numFmtId="0" fontId="52" fillId="0" borderId="16"/>
    <xf numFmtId="0" fontId="52" fillId="0" borderId="16"/>
    <xf numFmtId="0" fontId="20" fillId="0" borderId="8"/>
    <xf numFmtId="0" fontId="20" fillId="0" borderId="8"/>
    <xf numFmtId="0" fontId="53" fillId="0" borderId="8"/>
    <xf numFmtId="0" fontId="53" fillId="0" borderId="8"/>
    <xf numFmtId="0" fontId="20" fillId="0" borderId="0"/>
    <xf numFmtId="0" fontId="20" fillId="0" borderId="0"/>
    <xf numFmtId="0" fontId="53" fillId="0" borderId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55" fillId="6" borderId="9" applyNumberFormat="0" applyAlignment="0" applyProtection="0"/>
    <xf numFmtId="0" fontId="55" fillId="62" borderId="9"/>
    <xf numFmtId="0" fontId="23" fillId="6" borderId="9" applyNumberFormat="0" applyAlignment="0" applyProtection="0"/>
    <xf numFmtId="0" fontId="55" fillId="6" borderId="9" applyNumberFormat="0" applyAlignment="0" applyProtection="0"/>
    <xf numFmtId="0" fontId="56" fillId="62" borderId="9"/>
    <xf numFmtId="0" fontId="57" fillId="0" borderId="11" applyNumberFormat="0" applyFill="0" applyAlignment="0" applyProtection="0"/>
    <xf numFmtId="0" fontId="57" fillId="0" borderId="11"/>
    <xf numFmtId="0" fontId="26" fillId="0" borderId="11" applyNumberFormat="0" applyFill="0" applyAlignment="0" applyProtection="0"/>
    <xf numFmtId="0" fontId="57" fillId="0" borderId="11" applyNumberFormat="0" applyFill="0" applyAlignment="0" applyProtection="0"/>
    <xf numFmtId="0" fontId="58" fillId="0" borderId="11"/>
    <xf numFmtId="0" fontId="60" fillId="5" borderId="0" applyNumberFormat="0" applyBorder="0" applyAlignment="0" applyProtection="0"/>
    <xf numFmtId="0" fontId="60" fillId="63" borderId="0"/>
    <xf numFmtId="0" fontId="59" fillId="5" borderId="0" applyNumberFormat="0" applyBorder="0" applyAlignment="0" applyProtection="0"/>
    <xf numFmtId="0" fontId="60" fillId="5" borderId="0" applyNumberFormat="0" applyBorder="0" applyAlignment="0" applyProtection="0"/>
    <xf numFmtId="0" fontId="61" fillId="63" borderId="0"/>
    <xf numFmtId="0" fontId="7" fillId="0" borderId="0"/>
    <xf numFmtId="0" fontId="32" fillId="0" borderId="0"/>
    <xf numFmtId="0" fontId="5" fillId="0" borderId="0"/>
    <xf numFmtId="0" fontId="7" fillId="0" borderId="0"/>
    <xf numFmtId="0" fontId="3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5" fillId="0" borderId="0"/>
    <xf numFmtId="0" fontId="1" fillId="0" borderId="0"/>
    <xf numFmtId="0" fontId="46" fillId="0" borderId="0"/>
    <xf numFmtId="0" fontId="16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7" fillId="0" borderId="0"/>
    <xf numFmtId="0" fontId="1" fillId="9" borderId="13" applyNumberFormat="0" applyFont="0" applyAlignment="0" applyProtection="0"/>
    <xf numFmtId="0" fontId="16" fillId="64" borderId="13"/>
    <xf numFmtId="0" fontId="62" fillId="7" borderId="10" applyNumberFormat="0" applyAlignment="0" applyProtection="0"/>
    <xf numFmtId="0" fontId="62" fillId="59" borderId="10"/>
    <xf numFmtId="0" fontId="24" fillId="7" borderId="10" applyNumberFormat="0" applyAlignment="0" applyProtection="0"/>
    <xf numFmtId="0" fontId="62" fillId="7" borderId="10" applyNumberFormat="0" applyAlignment="0" applyProtection="0"/>
    <xf numFmtId="0" fontId="63" fillId="59" borderId="1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0"/>
    <xf numFmtId="0" fontId="65" fillId="0" borderId="14" applyNumberFormat="0" applyFill="0" applyAlignment="0" applyProtection="0"/>
    <xf numFmtId="0" fontId="65" fillId="0" borderId="14"/>
    <xf numFmtId="0" fontId="30" fillId="0" borderId="14" applyNumberFormat="0" applyFill="0" applyAlignment="0" applyProtection="0"/>
    <xf numFmtId="0" fontId="65" fillId="0" borderId="14" applyNumberFormat="0" applyFill="0" applyAlignment="0" applyProtection="0"/>
    <xf numFmtId="0" fontId="35" fillId="0" borderId="14"/>
    <xf numFmtId="0" fontId="66" fillId="0" borderId="0" applyNumberFormat="0" applyFill="0" applyBorder="0" applyAlignment="0" applyProtection="0"/>
    <xf numFmtId="0" fontId="66" fillId="0" borderId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77" fontId="1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/>
    <xf numFmtId="177" fontId="1" fillId="0" borderId="0"/>
    <xf numFmtId="9" fontId="5" fillId="0" borderId="0" applyFont="0" applyFill="0" applyBorder="0" applyAlignment="0" applyProtection="0"/>
    <xf numFmtId="0" fontId="7" fillId="0" borderId="0"/>
    <xf numFmtId="165" fontId="32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0" fontId="7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7" fillId="0" borderId="0"/>
    <xf numFmtId="165" fontId="1" fillId="0" borderId="0" applyFont="0" applyFill="0" applyBorder="0" applyAlignment="0" applyProtection="0"/>
    <xf numFmtId="0" fontId="71" fillId="0" borderId="15" applyNumberFormat="0" applyFill="0" applyAlignment="0">
      <protection locked="0"/>
    </xf>
    <xf numFmtId="0" fontId="32" fillId="0" borderId="0"/>
    <xf numFmtId="165" fontId="1" fillId="0" borderId="0" applyFont="0" applyFill="0" applyBorder="0" applyAlignment="0" applyProtection="0"/>
    <xf numFmtId="0" fontId="5" fillId="0" borderId="0"/>
    <xf numFmtId="0" fontId="71" fillId="0" borderId="15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/>
    <xf numFmtId="165" fontId="7" fillId="0" borderId="0" applyFont="0" applyFill="0" applyBorder="0" applyAlignment="0" applyProtection="0"/>
    <xf numFmtId="0" fontId="7" fillId="0" borderId="0"/>
    <xf numFmtId="0" fontId="70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" fontId="14" fillId="0" borderId="0" applyFont="0" applyFill="0" applyBorder="0" applyAlignment="0" applyProtection="0"/>
    <xf numFmtId="0" fontId="69" fillId="0" borderId="15" applyNumberFormat="0" applyFill="0" applyBorder="0" applyAlignment="0">
      <alignment wrapText="1"/>
      <protection locked="0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6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0" fontId="16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>
      <protection locked="0"/>
    </xf>
    <xf numFmtId="0" fontId="3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5" fillId="0" borderId="0"/>
    <xf numFmtId="0" fontId="16" fillId="0" borderId="0">
      <protection locked="0"/>
    </xf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/>
    <xf numFmtId="165" fontId="5" fillId="0" borderId="0" applyFont="0" applyFill="0" applyBorder="0" applyAlignment="0" applyProtection="0"/>
    <xf numFmtId="165" fontId="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/>
    <xf numFmtId="165" fontId="16" fillId="0" borderId="0"/>
    <xf numFmtId="165" fontId="16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" fillId="0" borderId="0"/>
    <xf numFmtId="0" fontId="5" fillId="0" borderId="0"/>
    <xf numFmtId="0" fontId="1" fillId="0" borderId="0"/>
    <xf numFmtId="0" fontId="37" fillId="0" borderId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1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/>
    <xf numFmtId="165" fontId="72" fillId="0" borderId="0" applyFont="0" applyFill="0" applyBorder="0" applyAlignment="0" applyProtection="0"/>
    <xf numFmtId="0" fontId="5" fillId="0" borderId="0"/>
    <xf numFmtId="0" fontId="75" fillId="0" borderId="0"/>
    <xf numFmtId="0" fontId="5" fillId="0" borderId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79" fontId="72" fillId="0" borderId="0"/>
    <xf numFmtId="178" fontId="1" fillId="0" borderId="0"/>
    <xf numFmtId="0" fontId="5" fillId="0" borderId="0"/>
    <xf numFmtId="0" fontId="75" fillId="0" borderId="0"/>
    <xf numFmtId="0" fontId="1" fillId="0" borderId="0"/>
    <xf numFmtId="178" fontId="72" fillId="0" borderId="0"/>
    <xf numFmtId="0" fontId="75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1" fillId="0" borderId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5" fillId="0" borderId="0" applyFont="0" applyFill="0" applyBorder="0" applyAlignment="0" applyProtection="0"/>
    <xf numFmtId="0" fontId="7" fillId="0" borderId="0"/>
    <xf numFmtId="165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2" fillId="0" borderId="0"/>
    <xf numFmtId="165" fontId="72" fillId="0" borderId="0" applyFont="0" applyFill="0" applyBorder="0" applyAlignment="0" applyProtection="0"/>
    <xf numFmtId="165" fontId="75" fillId="0" borderId="0" applyFont="0" applyFill="0" applyBorder="0" applyAlignment="0" applyProtection="0"/>
    <xf numFmtId="177" fontId="1" fillId="0" borderId="0"/>
    <xf numFmtId="177" fontId="72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2" fillId="0" borderId="0"/>
    <xf numFmtId="0" fontId="16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15" applyNumberFormat="0" applyFill="0" applyBorder="0" applyAlignment="0">
      <alignment wrapText="1"/>
      <protection locked="0"/>
    </xf>
    <xf numFmtId="0" fontId="5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9" fillId="0" borderId="15" applyNumberFormat="0" applyFill="0" applyBorder="0" applyAlignment="0">
      <alignment wrapText="1"/>
      <protection locked="0"/>
    </xf>
    <xf numFmtId="0" fontId="33" fillId="0" borderId="15" applyNumberFormat="0" applyFill="0" applyBorder="0" applyAlignment="0">
      <alignment wrapText="1"/>
      <protection locked="0"/>
    </xf>
    <xf numFmtId="0" fontId="7" fillId="0" borderId="0"/>
    <xf numFmtId="0" fontId="13" fillId="0" borderId="0"/>
    <xf numFmtId="4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2" fillId="0" borderId="0"/>
    <xf numFmtId="0" fontId="7" fillId="0" borderId="0"/>
    <xf numFmtId="0" fontId="7" fillId="0" borderId="0"/>
    <xf numFmtId="0" fontId="2" fillId="0" borderId="0"/>
    <xf numFmtId="9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0" fillId="0" borderId="0"/>
    <xf numFmtId="0" fontId="6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5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6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164" fontId="5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/>
    <xf numFmtId="165" fontId="5" fillId="0" borderId="0" applyFont="0" applyFill="0" applyBorder="0" applyAlignment="0" applyProtection="0"/>
    <xf numFmtId="165" fontId="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0" fontId="60" fillId="5" borderId="0" applyNumberFormat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1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1" fillId="0" borderId="0"/>
    <xf numFmtId="178" fontId="72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9" fillId="0" borderId="15" applyNumberFormat="0" applyFill="0" applyAlignment="0">
      <protection locked="0"/>
    </xf>
    <xf numFmtId="165" fontId="72" fillId="0" borderId="0" applyFont="0" applyFill="0" applyBorder="0" applyAlignment="0" applyProtection="0"/>
    <xf numFmtId="0" fontId="75" fillId="0" borderId="0" applyFont="0" applyFill="0" applyBorder="0" applyAlignment="0" applyProtection="0"/>
    <xf numFmtId="177" fontId="7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191">
    <xf numFmtId="0" fontId="0" fillId="0" borderId="0" xfId="0"/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0" xfId="1" quotePrefix="1" applyFont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applyFont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0" fontId="5" fillId="0" borderId="0" xfId="6" applyFont="1" applyAlignment="1">
      <alignment vertical="center"/>
    </xf>
    <xf numFmtId="168" fontId="5" fillId="0" borderId="0" xfId="1" applyNumberFormat="1" applyFont="1" applyAlignment="1">
      <alignment vertical="center"/>
    </xf>
    <xf numFmtId="166" fontId="5" fillId="0" borderId="1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9" fontId="3" fillId="0" borderId="0" xfId="4" applyNumberFormat="1" applyFont="1" applyAlignment="1">
      <alignment horizontal="right" vertical="center"/>
    </xf>
    <xf numFmtId="169" fontId="5" fillId="0" borderId="0" xfId="4" applyNumberFormat="1" applyFont="1" applyAlignment="1">
      <alignment horizontal="right" vertical="center"/>
    </xf>
    <xf numFmtId="166" fontId="5" fillId="0" borderId="2" xfId="4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46" fontId="5" fillId="0" borderId="0" xfId="1" quotePrefix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9" fontId="5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166" fontId="3" fillId="0" borderId="3" xfId="1" applyNumberFormat="1" applyFont="1" applyBorder="1" applyAlignment="1">
      <alignment vertical="center"/>
    </xf>
    <xf numFmtId="169" fontId="3" fillId="0" borderId="3" xfId="1" applyNumberFormat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166" fontId="10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right" vertical="center"/>
    </xf>
    <xf numFmtId="0" fontId="11" fillId="0" borderId="3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66" fontId="11" fillId="0" borderId="3" xfId="1" applyNumberFormat="1" applyFont="1" applyBorder="1" applyAlignment="1">
      <alignment horizontal="right" vertical="center"/>
    </xf>
    <xf numFmtId="169" fontId="11" fillId="0" borderId="3" xfId="1" applyNumberFormat="1" applyFont="1" applyBorder="1" applyAlignment="1">
      <alignment horizontal="right" vertical="center"/>
    </xf>
    <xf numFmtId="166" fontId="10" fillId="0" borderId="0" xfId="1" applyNumberFormat="1" applyFont="1" applyAlignment="1">
      <alignment horizontal="right" vertical="center"/>
    </xf>
    <xf numFmtId="169" fontId="10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9" fontId="10" fillId="0" borderId="0" xfId="1" quotePrefix="1" applyNumberFormat="1" applyFont="1" applyAlignment="1">
      <alignment horizontal="right" vertical="center"/>
    </xf>
    <xf numFmtId="0" fontId="10" fillId="0" borderId="0" xfId="8" applyFont="1" applyAlignment="1">
      <alignment vertical="center"/>
    </xf>
    <xf numFmtId="0" fontId="10" fillId="0" borderId="0" xfId="1" quotePrefix="1" applyFont="1" applyAlignment="1">
      <alignment vertical="center"/>
    </xf>
    <xf numFmtId="0" fontId="12" fillId="0" borderId="0" xfId="1" applyFont="1" applyAlignment="1">
      <alignment vertical="center"/>
    </xf>
    <xf numFmtId="0" fontId="5" fillId="0" borderId="0" xfId="8" applyFont="1" applyAlignment="1">
      <alignment vertical="center"/>
    </xf>
    <xf numFmtId="166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vertical="center"/>
    </xf>
    <xf numFmtId="166" fontId="5" fillId="0" borderId="0" xfId="8" applyNumberFormat="1" applyFont="1" applyAlignment="1">
      <alignment horizontal="right" vertical="center"/>
    </xf>
    <xf numFmtId="169" fontId="5" fillId="0" borderId="0" xfId="8" applyNumberFormat="1" applyFont="1" applyAlignment="1">
      <alignment horizontal="right" vertical="center"/>
    </xf>
    <xf numFmtId="0" fontId="5" fillId="0" borderId="3" xfId="1" applyFont="1" applyBorder="1" applyAlignment="1">
      <alignment vertical="center"/>
    </xf>
    <xf numFmtId="166" fontId="5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horizontal="right" vertical="center"/>
    </xf>
    <xf numFmtId="169" fontId="5" fillId="0" borderId="3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9" fontId="3" fillId="0" borderId="1" xfId="1" applyNumberFormat="1" applyFont="1" applyBorder="1" applyAlignment="1">
      <alignment horizontal="right" vertical="center"/>
    </xf>
    <xf numFmtId="0" fontId="11" fillId="0" borderId="1" xfId="1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166" fontId="11" fillId="0" borderId="1" xfId="1" applyNumberFormat="1" applyFont="1" applyBorder="1" applyAlignment="1">
      <alignment horizontal="right" vertical="center"/>
    </xf>
    <xf numFmtId="169" fontId="11" fillId="0" borderId="1" xfId="1" applyNumberFormat="1" applyFont="1" applyBorder="1" applyAlignment="1">
      <alignment horizontal="right" vertical="center"/>
    </xf>
    <xf numFmtId="169" fontId="10" fillId="0" borderId="1" xfId="1" quotePrefix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166" fontId="5" fillId="0" borderId="1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horizontal="right" vertical="center"/>
    </xf>
    <xf numFmtId="169" fontId="5" fillId="0" borderId="1" xfId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166" fontId="5" fillId="2" borderId="0" xfId="4" applyNumberFormat="1" applyFont="1" applyFill="1" applyAlignment="1">
      <alignment vertical="center"/>
    </xf>
    <xf numFmtId="166" fontId="5" fillId="2" borderId="1" xfId="4" applyNumberFormat="1" applyFont="1" applyFill="1" applyBorder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9" fontId="3" fillId="2" borderId="0" xfId="4" applyNumberFormat="1" applyFont="1" applyFill="1" applyAlignment="1">
      <alignment horizontal="right" vertical="center"/>
    </xf>
    <xf numFmtId="169" fontId="5" fillId="2" borderId="0" xfId="4" applyNumberFormat="1" applyFont="1" applyFill="1" applyAlignment="1">
      <alignment horizontal="right" vertical="center"/>
    </xf>
    <xf numFmtId="166" fontId="5" fillId="2" borderId="2" xfId="4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70" fontId="5" fillId="2" borderId="0" xfId="7" applyNumberFormat="1" applyFont="1" applyFill="1" applyAlignment="1">
      <alignment vertical="center"/>
    </xf>
    <xf numFmtId="170" fontId="5" fillId="0" borderId="0" xfId="7" applyNumberFormat="1" applyFont="1" applyAlignment="1">
      <alignment vertical="center"/>
    </xf>
    <xf numFmtId="0" fontId="16" fillId="0" borderId="0" xfId="0" applyFont="1"/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0" fontId="3" fillId="0" borderId="1" xfId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6" fontId="5" fillId="0" borderId="0" xfId="9" applyNumberFormat="1" applyFont="1" applyFill="1" applyAlignment="1">
      <alignment vertical="center"/>
    </xf>
    <xf numFmtId="0" fontId="15" fillId="0" borderId="0" xfId="8" applyFont="1" applyAlignment="1">
      <alignment horizontal="center" vertical="center"/>
    </xf>
    <xf numFmtId="166" fontId="5" fillId="0" borderId="1" xfId="9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0" fontId="5" fillId="0" borderId="0" xfId="1" quotePrefix="1" applyFont="1" applyAlignment="1">
      <alignment horizontal="left" vertical="center"/>
    </xf>
    <xf numFmtId="166" fontId="5" fillId="0" borderId="5" xfId="9" applyNumberFormat="1" applyFont="1" applyFill="1" applyBorder="1" applyAlignment="1">
      <alignment vertical="center"/>
    </xf>
    <xf numFmtId="166" fontId="5" fillId="0" borderId="1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0" fontId="5" fillId="0" borderId="0" xfId="1" applyFont="1" applyAlignment="1">
      <alignment horizontal="left" vertical="center"/>
    </xf>
    <xf numFmtId="166" fontId="5" fillId="0" borderId="2" xfId="9" applyNumberFormat="1" applyFont="1" applyFill="1" applyBorder="1" applyAlignment="1">
      <alignment vertical="center"/>
    </xf>
    <xf numFmtId="0" fontId="9" fillId="0" borderId="1" xfId="1" applyFont="1" applyBorder="1" applyAlignment="1">
      <alignment horizontal="left" vertical="center"/>
    </xf>
    <xf numFmtId="166" fontId="15" fillId="0" borderId="0" xfId="8" quotePrefix="1" applyNumberFormat="1" applyFont="1" applyAlignment="1">
      <alignment horizontal="center" vertical="center"/>
    </xf>
    <xf numFmtId="166" fontId="5" fillId="0" borderId="2" xfId="1" applyNumberFormat="1" applyFont="1" applyBorder="1" applyAlignment="1">
      <alignment horizontal="right" vertical="center"/>
    </xf>
    <xf numFmtId="0" fontId="9" fillId="0" borderId="1" xfId="1" applyFont="1" applyBorder="1" applyAlignment="1">
      <alignment vertical="center"/>
    </xf>
    <xf numFmtId="167" fontId="3" fillId="0" borderId="1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6" fontId="5" fillId="0" borderId="0" xfId="15" applyNumberFormat="1" applyFont="1" applyAlignment="1">
      <alignment vertical="center"/>
    </xf>
    <xf numFmtId="0" fontId="16" fillId="0" borderId="0" xfId="8" applyFont="1" applyAlignment="1">
      <alignment vertical="center"/>
    </xf>
    <xf numFmtId="166" fontId="5" fillId="0" borderId="1" xfId="1" quotePrefix="1" applyNumberFormat="1" applyFont="1" applyBorder="1" applyAlignment="1">
      <alignment horizontal="right" vertical="center"/>
    </xf>
    <xf numFmtId="166" fontId="5" fillId="2" borderId="0" xfId="4" applyNumberFormat="1" applyFont="1" applyFill="1" applyAlignment="1">
      <alignment vertical="center"/>
    </xf>
    <xf numFmtId="166" fontId="5" fillId="2" borderId="0" xfId="4" applyNumberFormat="1" applyFont="1" applyFill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6" fontId="5" fillId="2" borderId="0" xfId="4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vertical="center"/>
    </xf>
    <xf numFmtId="0" fontId="11" fillId="0" borderId="0" xfId="1" applyFont="1" applyAlignment="1">
      <alignment vertical="center"/>
    </xf>
    <xf numFmtId="4" fontId="10" fillId="0" borderId="0" xfId="9" applyFont="1" applyFill="1" applyBorder="1" applyAlignment="1">
      <alignment vertical="center"/>
    </xf>
    <xf numFmtId="166" fontId="10" fillId="0" borderId="0" xfId="1" applyNumberFormat="1" applyFont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9" fontId="10" fillId="0" borderId="0" xfId="1" quotePrefix="1" applyNumberFormat="1" applyFont="1" applyAlignment="1">
      <alignment horizontal="right" vertical="center"/>
    </xf>
    <xf numFmtId="166" fontId="10" fillId="0" borderId="1" xfId="1" applyNumberFormat="1" applyFont="1" applyBorder="1" applyAlignment="1">
      <alignment vertical="center"/>
    </xf>
    <xf numFmtId="166" fontId="10" fillId="0" borderId="1" xfId="1" applyNumberFormat="1" applyFont="1" applyBorder="1" applyAlignment="1">
      <alignment horizontal="right" vertical="center"/>
    </xf>
    <xf numFmtId="166" fontId="10" fillId="0" borderId="2" xfId="1" applyNumberFormat="1" applyFont="1" applyBorder="1" applyAlignment="1">
      <alignment horizontal="right" vertical="center"/>
    </xf>
    <xf numFmtId="169" fontId="10" fillId="0" borderId="2" xfId="1" applyNumberFormat="1" applyFont="1" applyBorder="1" applyAlignment="1">
      <alignment horizontal="right" vertical="center"/>
    </xf>
    <xf numFmtId="166" fontId="5" fillId="0" borderId="0" xfId="9" applyNumberFormat="1" applyFont="1" applyFill="1" applyAlignment="1">
      <alignment vertical="center"/>
    </xf>
    <xf numFmtId="0" fontId="5" fillId="0" borderId="0" xfId="1" applyFont="1" applyAlignment="1">
      <alignment vertical="center"/>
    </xf>
    <xf numFmtId="166" fontId="5" fillId="0" borderId="1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166" fontId="10" fillId="2" borderId="0" xfId="1" applyNumberFormat="1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right" vertical="center"/>
    </xf>
    <xf numFmtId="169" fontId="10" fillId="2" borderId="0" xfId="1" applyNumberFormat="1" applyFont="1" applyFill="1" applyAlignment="1">
      <alignment horizontal="right" vertical="center"/>
    </xf>
    <xf numFmtId="166" fontId="5" fillId="2" borderId="0" xfId="9" applyNumberFormat="1" applyFont="1" applyFill="1" applyAlignment="1">
      <alignment vertical="center"/>
    </xf>
    <xf numFmtId="166" fontId="5" fillId="2" borderId="1" xfId="9" applyNumberFormat="1" applyFont="1" applyFill="1" applyBorder="1" applyAlignment="1">
      <alignment vertical="center"/>
    </xf>
    <xf numFmtId="166" fontId="5" fillId="2" borderId="0" xfId="9" applyNumberFormat="1" applyFont="1" applyFill="1" applyBorder="1" applyAlignment="1">
      <alignment vertical="center"/>
    </xf>
    <xf numFmtId="166" fontId="5" fillId="2" borderId="5" xfId="9" applyNumberFormat="1" applyFont="1" applyFill="1" applyBorder="1" applyAlignment="1">
      <alignment vertical="center"/>
    </xf>
    <xf numFmtId="166" fontId="5" fillId="2" borderId="1" xfId="9" applyNumberFormat="1" applyFont="1" applyFill="1" applyBorder="1" applyAlignment="1">
      <alignment horizontal="right" vertical="center"/>
    </xf>
    <xf numFmtId="166" fontId="5" fillId="2" borderId="0" xfId="9" applyNumberFormat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166" fontId="5" fillId="2" borderId="2" xfId="9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6" fontId="5" fillId="2" borderId="0" xfId="15" applyNumberFormat="1" applyFont="1" applyFill="1" applyAlignment="1">
      <alignment vertical="center"/>
    </xf>
    <xf numFmtId="166" fontId="5" fillId="2" borderId="1" xfId="1" quotePrefix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17" xfId="1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4" xfId="8" applyNumberFormat="1" applyFont="1" applyFill="1" applyBorder="1" applyAlignment="1">
      <alignment horizontal="right" vertical="center"/>
    </xf>
    <xf numFmtId="166" fontId="10" fillId="0" borderId="0" xfId="8" applyNumberFormat="1" applyFont="1" applyFill="1" applyAlignment="1">
      <alignment horizontal="right" vertical="center"/>
    </xf>
    <xf numFmtId="166" fontId="10" fillId="0" borderId="0" xfId="8" applyNumberFormat="1" applyFont="1" applyFill="1" applyAlignment="1">
      <alignment vertical="center"/>
    </xf>
    <xf numFmtId="166" fontId="16" fillId="0" borderId="0" xfId="0" applyNumberFormat="1" applyFont="1"/>
    <xf numFmtId="166" fontId="10" fillId="2" borderId="0" xfId="1" applyNumberFormat="1" applyFont="1" applyFill="1" applyAlignment="1">
      <alignment vertical="center"/>
    </xf>
    <xf numFmtId="169" fontId="10" fillId="2" borderId="0" xfId="1" quotePrefix="1" applyNumberFormat="1" applyFont="1" applyFill="1" applyAlignment="1">
      <alignment horizontal="right" vertical="center"/>
    </xf>
    <xf numFmtId="171" fontId="10" fillId="2" borderId="0" xfId="1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center" vertical="center"/>
    </xf>
    <xf numFmtId="169" fontId="5" fillId="2" borderId="0" xfId="1" applyNumberFormat="1" applyFont="1" applyFill="1" applyAlignment="1">
      <alignment vertical="center"/>
    </xf>
    <xf numFmtId="0" fontId="10" fillId="2" borderId="0" xfId="1" applyFont="1" applyFill="1" applyAlignment="1">
      <alignment vertical="center"/>
    </xf>
    <xf numFmtId="169" fontId="10" fillId="2" borderId="0" xfId="1" applyNumberFormat="1" applyFont="1" applyFill="1" applyAlignment="1">
      <alignment vertical="center"/>
    </xf>
    <xf numFmtId="166" fontId="10" fillId="2" borderId="1" xfId="1" applyNumberFormat="1" applyFont="1" applyFill="1" applyBorder="1" applyAlignment="1">
      <alignment vertical="center"/>
    </xf>
    <xf numFmtId="166" fontId="10" fillId="2" borderId="1" xfId="1" applyNumberFormat="1" applyFont="1" applyFill="1" applyBorder="1" applyAlignment="1">
      <alignment horizontal="right" vertical="center"/>
    </xf>
    <xf numFmtId="169" fontId="10" fillId="2" borderId="1" xfId="1" applyNumberFormat="1" applyFont="1" applyFill="1" applyBorder="1" applyAlignment="1">
      <alignment horizontal="right" vertical="center"/>
    </xf>
    <xf numFmtId="165" fontId="10" fillId="2" borderId="0" xfId="14" applyFont="1" applyFill="1" applyBorder="1" applyAlignment="1">
      <alignment horizontal="right" vertical="center"/>
    </xf>
    <xf numFmtId="166" fontId="10" fillId="2" borderId="4" xfId="8" applyNumberFormat="1" applyFont="1" applyFill="1" applyBorder="1" applyAlignment="1">
      <alignment horizontal="right" vertical="center"/>
    </xf>
    <xf numFmtId="169" fontId="10" fillId="2" borderId="4" xfId="8" applyNumberFormat="1" applyFont="1" applyFill="1" applyBorder="1" applyAlignment="1">
      <alignment horizontal="right" vertical="center"/>
    </xf>
    <xf numFmtId="0" fontId="15" fillId="0" borderId="0" xfId="8" applyFont="1" applyFill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166" fontId="11" fillId="0" borderId="1" xfId="1" applyNumberFormat="1" applyFont="1" applyBorder="1" applyAlignment="1">
      <alignment horizontal="center" vertical="center"/>
    </xf>
  </cellXfs>
  <cellStyles count="1021">
    <cellStyle name="20% - Accent1" xfId="32" builtinId="30" customBuiltin="1"/>
    <cellStyle name="20% - Accent1 2" xfId="67" xr:uid="{653ACF8D-FB88-4A6E-86C8-B342679873B4}"/>
    <cellStyle name="20% - Accent1 2 2" xfId="68" xr:uid="{4B6A1E97-5C1A-4950-9BE8-66D9EAB4B84D}"/>
    <cellStyle name="20% - Accent1 2 3" xfId="69" xr:uid="{3906E047-678F-4E4E-BDB6-31B035192648}"/>
    <cellStyle name="20% - Accent1 2 3 2" xfId="832" xr:uid="{15B6B6B2-656A-4DD4-B8DB-18223D53025A}"/>
    <cellStyle name="20% - Accent1 3" xfId="70" xr:uid="{96C17621-8980-411F-BBDE-1DC7F20DDAA9}"/>
    <cellStyle name="20% - Accent1 4" xfId="71" xr:uid="{30A4F6ED-A54A-42FA-A277-5A29FCC328F9}"/>
    <cellStyle name="20% - Accent1 5" xfId="658" xr:uid="{F6F0EF54-58AD-4E69-8496-C613300211CB}"/>
    <cellStyle name="20% - Accent2" xfId="35" builtinId="34" customBuiltin="1"/>
    <cellStyle name="20% - Accent2 2" xfId="72" xr:uid="{601B583F-0CBA-4DE0-B4CE-5AAC80AF9C2E}"/>
    <cellStyle name="20% - Accent2 2 2" xfId="73" xr:uid="{5B2136C0-D5CA-4A53-B2F1-CF0D1F478610}"/>
    <cellStyle name="20% - Accent2 2 3" xfId="74" xr:uid="{2E6E35C7-E6A5-48D9-93A8-09A2F5658183}"/>
    <cellStyle name="20% - Accent2 2 3 2" xfId="833" xr:uid="{9AC78765-39CC-4A75-B275-BD75FB5FBEF3}"/>
    <cellStyle name="20% - Accent2 3" xfId="75" xr:uid="{C4E534AE-3E89-4942-9393-48E956210C2A}"/>
    <cellStyle name="20% - Accent2 4" xfId="76" xr:uid="{233E2E0D-CE9F-403A-96B0-4CFFFDA6BC92}"/>
    <cellStyle name="20% - Accent2 5" xfId="660" xr:uid="{27683D89-09D3-4342-A41C-51B9D071AC7B}"/>
    <cellStyle name="20% - Accent3" xfId="38" builtinId="38" customBuiltin="1"/>
    <cellStyle name="20% - Accent3 2" xfId="77" xr:uid="{CBD44C22-1594-41D9-B088-3C614F9E91BC}"/>
    <cellStyle name="20% - Accent3 2 2" xfId="78" xr:uid="{74C14612-7543-4DF0-9A9C-678A44BD7C37}"/>
    <cellStyle name="20% - Accent3 2 3" xfId="79" xr:uid="{DFA7DC21-1654-4AEE-8D5F-18CFB0D5B549}"/>
    <cellStyle name="20% - Accent3 2 3 2" xfId="834" xr:uid="{4A547D62-0D5F-4C0E-B70B-955CE5C5D4BC}"/>
    <cellStyle name="20% - Accent3 3" xfId="80" xr:uid="{92D6CE35-2F97-4722-806F-E60809D51D01}"/>
    <cellStyle name="20% - Accent3 4" xfId="81" xr:uid="{CF872B1B-E6B8-4EAC-8D46-101BF470CBE3}"/>
    <cellStyle name="20% - Accent3 5" xfId="662" xr:uid="{5E78A45E-D8CD-4CF9-81F8-43FCB96E6AE8}"/>
    <cellStyle name="20% - Accent4" xfId="41" builtinId="42" customBuiltin="1"/>
    <cellStyle name="20% - Accent4 2" xfId="82" xr:uid="{FD64FA3C-DF75-40A3-931F-1C1F85E4EA5C}"/>
    <cellStyle name="20% - Accent4 2 2" xfId="83" xr:uid="{FB7F9C9F-3B27-4558-8BA5-FD208EA492F7}"/>
    <cellStyle name="20% - Accent4 2 3" xfId="84" xr:uid="{A56B9AE2-A1C2-4FF5-9CBC-BE5C2082DCE6}"/>
    <cellStyle name="20% - Accent4 2 3 2" xfId="835" xr:uid="{81AEB16E-7425-4E39-B336-53286F27B202}"/>
    <cellStyle name="20% - Accent4 3" xfId="85" xr:uid="{0644CE20-9D91-4C7F-A71E-57A99B9E4B50}"/>
    <cellStyle name="20% - Accent4 4" xfId="86" xr:uid="{4852B504-CB69-4A42-B3CD-5438B5EA05B3}"/>
    <cellStyle name="20% - Accent4 5" xfId="664" xr:uid="{7B236D1E-9CD3-41D2-A6F6-A01A8F3F339F}"/>
    <cellStyle name="20% - Accent5" xfId="44" builtinId="46" customBuiltin="1"/>
    <cellStyle name="20% - Accent5 2" xfId="87" xr:uid="{DB601EC6-2C83-407B-955F-F5CE9239DBAB}"/>
    <cellStyle name="20% - Accent5 2 2" xfId="88" xr:uid="{04096D66-6193-474F-8D8E-85B940604493}"/>
    <cellStyle name="20% - Accent5 2 3" xfId="89" xr:uid="{4C7DBED5-F98D-4F13-8947-8E92DE547A97}"/>
    <cellStyle name="20% - Accent5 2 3 2" xfId="836" xr:uid="{123FD618-FCFF-40BD-AC28-47B8075F0EDC}"/>
    <cellStyle name="20% - Accent5 3" xfId="90" xr:uid="{800EEECD-494B-4311-BD53-47BDF5C967BA}"/>
    <cellStyle name="20% - Accent5 4" xfId="91" xr:uid="{74AECE14-DD50-4046-9567-707C1B47849F}"/>
    <cellStyle name="20% - Accent5 5" xfId="666" xr:uid="{41F31A27-FDA9-4C4F-85A8-B4866C0470ED}"/>
    <cellStyle name="20% - Accent6" xfId="47" builtinId="50" customBuiltin="1"/>
    <cellStyle name="20% - Accent6 2" xfId="92" xr:uid="{28AD8715-E98B-4747-A4E5-0E140E3776B2}"/>
    <cellStyle name="20% - Accent6 2 2" xfId="93" xr:uid="{29653F5A-1FF3-4CBA-AC2E-7802D09345E4}"/>
    <cellStyle name="20% - Accent6 2 3" xfId="94" xr:uid="{922C19C8-1800-476E-B3DC-126221E4AA28}"/>
    <cellStyle name="20% - Accent6 2 3 2" xfId="837" xr:uid="{1F23AC72-ADBD-4F6B-A0E6-436F5BFE6C3D}"/>
    <cellStyle name="20% - Accent6 3" xfId="95" xr:uid="{D7FC3554-585F-41C4-9FE7-405BD8D025DD}"/>
    <cellStyle name="20% - Accent6 4" xfId="96" xr:uid="{1BF6E2A7-5546-41DB-9C7F-8F09F25596C4}"/>
    <cellStyle name="20% - Accent6 5" xfId="668" xr:uid="{A87A0651-96C2-4648-B2CB-14DDFFE6AC73}"/>
    <cellStyle name="40% - Accent1" xfId="33" builtinId="31" customBuiltin="1"/>
    <cellStyle name="40% - Accent1 2" xfId="97" xr:uid="{85C9E536-6027-4870-BEE2-616E049E2A7B}"/>
    <cellStyle name="40% - Accent1 2 2" xfId="98" xr:uid="{BDEB1423-E3CA-4E34-99D3-7F27F45DD2D8}"/>
    <cellStyle name="40% - Accent1 2 3" xfId="99" xr:uid="{D09A5841-92DC-4A29-9E00-E3E98B329929}"/>
    <cellStyle name="40% - Accent1 2 3 2" xfId="838" xr:uid="{4D8CAD5A-2965-4C9C-990A-708297FED407}"/>
    <cellStyle name="40% - Accent1 3" xfId="100" xr:uid="{D5BEBBCA-3521-4216-B239-E2B649962192}"/>
    <cellStyle name="40% - Accent1 4" xfId="101" xr:uid="{A875F1CD-28C0-4C27-9107-16CD6300A864}"/>
    <cellStyle name="40% - Accent1 5" xfId="659" xr:uid="{31E36FF9-A868-4A4E-8FDF-9282B24D33A9}"/>
    <cellStyle name="40% - Accent2" xfId="36" builtinId="35" customBuiltin="1"/>
    <cellStyle name="40% - Accent2 2" xfId="102" xr:uid="{FDDD0EE8-FA37-4723-9809-7FC0F5E974F4}"/>
    <cellStyle name="40% - Accent2 2 2" xfId="103" xr:uid="{7FA503EC-F429-42CC-8890-7095E510985A}"/>
    <cellStyle name="40% - Accent2 2 3" xfId="104" xr:uid="{363C5415-C017-4A02-8BD3-9CAB1F231582}"/>
    <cellStyle name="40% - Accent2 2 3 2" xfId="839" xr:uid="{C61747EF-4CC9-459C-85AA-F2264900783F}"/>
    <cellStyle name="40% - Accent2 3" xfId="105" xr:uid="{16CF91D3-5450-4D43-856C-3884FA3814DD}"/>
    <cellStyle name="40% - Accent2 4" xfId="106" xr:uid="{F5B31CB3-52D2-4899-92AF-9F6EB06864A7}"/>
    <cellStyle name="40% - Accent2 5" xfId="661" xr:uid="{4A85BFDC-15F0-4AFE-9E17-4160B8564827}"/>
    <cellStyle name="40% - Accent3" xfId="39" builtinId="39" customBuiltin="1"/>
    <cellStyle name="40% - Accent3 2" xfId="107" xr:uid="{E89A7EE7-CCD2-4393-B728-6004CA7B0E60}"/>
    <cellStyle name="40% - Accent3 2 2" xfId="108" xr:uid="{1BCB2F90-7D12-4DE1-AD74-0129C423A85F}"/>
    <cellStyle name="40% - Accent3 2 3" xfId="109" xr:uid="{5F5420AE-0233-4D32-868C-B34CDBC0E665}"/>
    <cellStyle name="40% - Accent3 2 3 2" xfId="840" xr:uid="{2D04E3F0-045E-4DB2-A009-CF24D5136FBA}"/>
    <cellStyle name="40% - Accent3 3" xfId="110" xr:uid="{14AEE858-9051-4107-8134-5BD6E7820B69}"/>
    <cellStyle name="40% - Accent3 4" xfId="111" xr:uid="{92355DA3-F4C2-4347-BB4A-316177A9EFFB}"/>
    <cellStyle name="40% - Accent3 5" xfId="663" xr:uid="{A1EB0711-20E6-4224-A47C-6E399D872E26}"/>
    <cellStyle name="40% - Accent4" xfId="42" builtinId="43" customBuiltin="1"/>
    <cellStyle name="40% - Accent4 2" xfId="112" xr:uid="{88388490-5F5C-4BEB-8C8C-4E2FAE2AF0B4}"/>
    <cellStyle name="40% - Accent4 2 2" xfId="113" xr:uid="{9668BEE4-F666-4F19-82E6-F513DC483371}"/>
    <cellStyle name="40% - Accent4 2 3" xfId="114" xr:uid="{E7338FC3-3A7B-4439-80B2-F022D1A23877}"/>
    <cellStyle name="40% - Accent4 2 3 2" xfId="841" xr:uid="{BC3AB621-87EA-4065-BB70-97E29E82D8B4}"/>
    <cellStyle name="40% - Accent4 3" xfId="115" xr:uid="{098F5C4D-31CA-41D2-AFDC-CDA7AEFDE207}"/>
    <cellStyle name="40% - Accent4 4" xfId="116" xr:uid="{52ECD215-A97D-412E-AABB-009330011E73}"/>
    <cellStyle name="40% - Accent4 5" xfId="665" xr:uid="{6CD88A20-11B7-47DC-AE88-1D1668608333}"/>
    <cellStyle name="40% - Accent5" xfId="45" builtinId="47" customBuiltin="1"/>
    <cellStyle name="40% - Accent5 2" xfId="117" xr:uid="{46DEC680-ACAA-4F55-8758-B246F76674B7}"/>
    <cellStyle name="40% - Accent5 2 2" xfId="118" xr:uid="{F28B1483-2E99-4CE7-AA86-FD6E1633163E}"/>
    <cellStyle name="40% - Accent5 2 3" xfId="119" xr:uid="{37AC7C06-1ACE-42D2-935D-5D5BEA1FB9C7}"/>
    <cellStyle name="40% - Accent5 2 3 2" xfId="842" xr:uid="{468B208A-5184-4074-80CA-8395DBD485AF}"/>
    <cellStyle name="40% - Accent5 3" xfId="120" xr:uid="{54FFCF47-2480-4C3E-9693-2603CA82DC84}"/>
    <cellStyle name="40% - Accent5 4" xfId="121" xr:uid="{5A562167-FBC5-423E-B0BF-F5963CE410AD}"/>
    <cellStyle name="40% - Accent5 5" xfId="667" xr:uid="{4DF98C25-482F-45F2-ADC9-9D71D80E58F8}"/>
    <cellStyle name="40% - Accent6" xfId="48" builtinId="51" customBuiltin="1"/>
    <cellStyle name="40% - Accent6 2" xfId="122" xr:uid="{4F6CA36F-79AC-4F9E-A9FE-C2F714C098FE}"/>
    <cellStyle name="40% - Accent6 2 2" xfId="123" xr:uid="{65E70BE3-4CF6-4B18-A263-FC5767211F38}"/>
    <cellStyle name="40% - Accent6 2 3" xfId="124" xr:uid="{4CE60C1E-7C96-45EA-B262-93680CC2C899}"/>
    <cellStyle name="40% - Accent6 2 3 2" xfId="843" xr:uid="{8D9189C5-F510-4890-B9C2-9A1EC49C6F75}"/>
    <cellStyle name="40% - Accent6 3" xfId="125" xr:uid="{85C96B3F-7B14-4BC6-83A5-E770C2B06675}"/>
    <cellStyle name="40% - Accent6 4" xfId="126" xr:uid="{E47DDA21-F498-429E-BBC1-F68C2C100827}"/>
    <cellStyle name="40% - Accent6 5" xfId="669" xr:uid="{55EE3D59-D2E4-4687-81D7-DD121CA8A85D}"/>
    <cellStyle name="60% - Accent1 2" xfId="127" xr:uid="{9E0CF4A7-2FEB-40F8-8D99-A0266C8EC23D}"/>
    <cellStyle name="60% - Accent1 2 2" xfId="128" xr:uid="{A46118FF-9605-4EFF-982D-086CCC27FB13}"/>
    <cellStyle name="60% - Accent1 2 3" xfId="129" xr:uid="{73617848-4799-473E-9A45-C50D60E7B4D1}"/>
    <cellStyle name="60% - Accent1 2 4" xfId="844" xr:uid="{79337BC8-3299-4AF0-912B-6974AF7A09D6}"/>
    <cellStyle name="60% - Accent1 3" xfId="130" xr:uid="{6B4B2D58-378D-464D-A037-5A6769BFB679}"/>
    <cellStyle name="60% - Accent1 4" xfId="131" xr:uid="{EDD839C6-E9AE-40E2-AC62-BD5CE058B60F}"/>
    <cellStyle name="60% - Accent2 2" xfId="132" xr:uid="{A2606CC5-C0F1-479B-9182-06ABBFA0A116}"/>
    <cellStyle name="60% - Accent2 2 2" xfId="133" xr:uid="{89CCC4F0-C254-42C7-B3FE-A82AA93D9447}"/>
    <cellStyle name="60% - Accent2 2 3" xfId="134" xr:uid="{CCFDCA50-8D8C-49EC-8597-429C7BA06075}"/>
    <cellStyle name="60% - Accent2 2 4" xfId="845" xr:uid="{5B71DEA5-A1F1-44EB-A0A0-A59F98CCA26C}"/>
    <cellStyle name="60% - Accent2 3" xfId="135" xr:uid="{B6F46D69-5497-4FF2-9936-28D969E163C8}"/>
    <cellStyle name="60% - Accent2 4" xfId="136" xr:uid="{DC0C5ECC-9683-49C4-AC5B-7BD2629405C2}"/>
    <cellStyle name="60% - Accent3 2" xfId="137" xr:uid="{18404ADB-58BC-4C9F-91E8-722E7EF79EDB}"/>
    <cellStyle name="60% - Accent3 2 2" xfId="138" xr:uid="{58FC242D-3286-47F4-9A1E-DD0757B0072B}"/>
    <cellStyle name="60% - Accent3 2 3" xfId="139" xr:uid="{1D102BD3-FE27-4B3A-AA74-CFD80844C63D}"/>
    <cellStyle name="60% - Accent3 2 4" xfId="846" xr:uid="{BDD0D16A-D960-4FBF-A062-07BD212CA46D}"/>
    <cellStyle name="60% - Accent3 3" xfId="140" xr:uid="{79C2DC9A-4F42-4B4B-9A30-566F359804EC}"/>
    <cellStyle name="60% - Accent3 4" xfId="141" xr:uid="{A3EC7557-1E21-4855-AFE5-7B708ADBE684}"/>
    <cellStyle name="60% - Accent4 2" xfId="142" xr:uid="{ED70FBFC-0CB6-4579-9609-50496D602712}"/>
    <cellStyle name="60% - Accent4 2 2" xfId="143" xr:uid="{28513D59-210C-467F-9FF1-018845A788FF}"/>
    <cellStyle name="60% - Accent4 2 3" xfId="144" xr:uid="{4E9E4179-B1BA-45A3-AF70-FB1587B3965A}"/>
    <cellStyle name="60% - Accent4 2 4" xfId="847" xr:uid="{532CC776-EFB5-47F6-992D-2DA47849A724}"/>
    <cellStyle name="60% - Accent4 3" xfId="145" xr:uid="{BC6E9F4A-E02C-4112-8EF0-47C4DF7AF57B}"/>
    <cellStyle name="60% - Accent4 4" xfId="146" xr:uid="{644FBAC3-7DD6-4C63-9F42-2405D9E11DD2}"/>
    <cellStyle name="60% - Accent5 2" xfId="147" xr:uid="{4D5A2E2F-BC20-4A7C-AA96-339CBDA37996}"/>
    <cellStyle name="60% - Accent5 2 2" xfId="148" xr:uid="{84CFA887-7B66-47F9-8895-B1E61A1305A7}"/>
    <cellStyle name="60% - Accent5 2 3" xfId="149" xr:uid="{465BE2D4-7EFD-4913-94DC-E7A30288E467}"/>
    <cellStyle name="60% - Accent5 2 4" xfId="848" xr:uid="{E0333012-2DE9-46E5-8A30-EE09B693E183}"/>
    <cellStyle name="60% - Accent5 3" xfId="150" xr:uid="{6531816D-B7EB-484D-9AA3-28CE9A9507AD}"/>
    <cellStyle name="60% - Accent5 4" xfId="151" xr:uid="{7CD6C6CE-1F5B-43B8-831A-C9FED3A081B6}"/>
    <cellStyle name="60% - Accent6 2" xfId="152" xr:uid="{AA95657E-5B08-4A4B-944D-DA0FFB2FD3D5}"/>
    <cellStyle name="60% - Accent6 2 2" xfId="153" xr:uid="{5C614D1B-315C-468F-84F0-92F85183F012}"/>
    <cellStyle name="60% - Accent6 2 3" xfId="154" xr:uid="{19D94780-D76E-47FB-B58F-D762FC62D773}"/>
    <cellStyle name="60% - Accent6 2 4" xfId="849" xr:uid="{75CEA876-F080-4A21-92E7-10DDA475239B}"/>
    <cellStyle name="60% - Accent6 3" xfId="155" xr:uid="{30E828A5-A145-4689-966D-3F60D2109280}"/>
    <cellStyle name="60% - Accent6 4" xfId="156" xr:uid="{40CF3D56-61F9-4842-B775-AE2D116E435F}"/>
    <cellStyle name="Accent1" xfId="31" builtinId="29" customBuiltin="1"/>
    <cellStyle name="Accent1 2" xfId="157" xr:uid="{F5CD1D3F-5181-4265-8011-EDFFFB7B21AD}"/>
    <cellStyle name="Accent1 2 2" xfId="158" xr:uid="{DC026364-DA83-43BB-9F76-CC2DD799D714}"/>
    <cellStyle name="Accent1 2 3" xfId="159" xr:uid="{85092663-6DEF-4AF6-933B-EAA920057438}"/>
    <cellStyle name="Accent1 3" xfId="160" xr:uid="{A8C4D9C2-C2FA-41A1-B5F2-E34C9C423760}"/>
    <cellStyle name="Accent1 4" xfId="161" xr:uid="{CAF30061-D8C1-4853-882E-018763AB9762}"/>
    <cellStyle name="Accent2" xfId="34" builtinId="33" customBuiltin="1"/>
    <cellStyle name="Accent2 2" xfId="162" xr:uid="{1AAF8A39-4176-4EBD-AA89-EEE5F275CD91}"/>
    <cellStyle name="Accent2 2 2" xfId="163" xr:uid="{632EF3C2-75C5-4250-8459-CCC39B4DEA75}"/>
    <cellStyle name="Accent2 2 3" xfId="164" xr:uid="{0ACCB4C9-8502-4A0F-8B9B-F285C2448160}"/>
    <cellStyle name="Accent2 3" xfId="165" xr:uid="{E2FE3839-2C2B-4674-8D90-11268ABA1C36}"/>
    <cellStyle name="Accent2 4" xfId="166" xr:uid="{978E418A-15E4-451A-924E-31C358240B30}"/>
    <cellStyle name="Accent3" xfId="37" builtinId="37" customBuiltin="1"/>
    <cellStyle name="Accent3 2" xfId="167" xr:uid="{A60B0ABD-E51A-4C0B-BB1A-D7E8BCFED5E2}"/>
    <cellStyle name="Accent3 2 2" xfId="168" xr:uid="{16E68E03-0361-428E-A7CD-EC73198B9329}"/>
    <cellStyle name="Accent3 2 3" xfId="169" xr:uid="{1E1B9B5B-FA14-475A-A944-5BAC221CCB99}"/>
    <cellStyle name="Accent3 3" xfId="170" xr:uid="{90916548-A8C2-423F-9C7E-8B28E8473277}"/>
    <cellStyle name="Accent3 4" xfId="171" xr:uid="{A44F631B-D93A-49E6-A920-4F4D891428D7}"/>
    <cellStyle name="Accent4" xfId="40" builtinId="41" customBuiltin="1"/>
    <cellStyle name="Accent4 2" xfId="172" xr:uid="{5F0D3D2B-68B8-4D98-AF3F-35014EA53A32}"/>
    <cellStyle name="Accent4 2 2" xfId="173" xr:uid="{7A770846-E897-46B5-9E86-81826F7A11B1}"/>
    <cellStyle name="Accent4 2 3" xfId="174" xr:uid="{8E93BA0D-54CA-4243-9520-55D99F3A7507}"/>
    <cellStyle name="Accent4 3" xfId="175" xr:uid="{8BEF6BD4-0453-44D6-9060-7BED66424256}"/>
    <cellStyle name="Accent4 4" xfId="176" xr:uid="{9FEA5225-671C-474B-AC06-61E3F29A812B}"/>
    <cellStyle name="Accent5" xfId="43" builtinId="45" customBuiltin="1"/>
    <cellStyle name="Accent5 2" xfId="177" xr:uid="{190FA7C1-EF90-4523-B4CF-1528345281FF}"/>
    <cellStyle name="Accent5 2 2" xfId="178" xr:uid="{C524BAFC-77D3-4AA3-8627-A5F8BC8089C4}"/>
    <cellStyle name="Accent5 2 3" xfId="179" xr:uid="{AD2A092B-A841-447A-99E7-8C06765407C7}"/>
    <cellStyle name="Accent5 3" xfId="180" xr:uid="{2432CABD-E8E4-4A2B-92EE-19E9E2AAB609}"/>
    <cellStyle name="Accent5 4" xfId="181" xr:uid="{50095638-C1FA-4482-BC97-C28DF1233076}"/>
    <cellStyle name="Accent6" xfId="46" builtinId="49" customBuiltin="1"/>
    <cellStyle name="Accent6 2" xfId="182" xr:uid="{62BAA303-A682-40EB-B0A0-6B18AB420C75}"/>
    <cellStyle name="Accent6 2 2" xfId="183" xr:uid="{522102C2-0E12-4EB6-A245-A7D91389D6E0}"/>
    <cellStyle name="Accent6 2 3" xfId="184" xr:uid="{CC42E6A2-767E-47B7-8C4A-E75B9800720E}"/>
    <cellStyle name="Accent6 3" xfId="185" xr:uid="{05158D01-ED71-4443-858C-D9F004064570}"/>
    <cellStyle name="Accent6 4" xfId="186" xr:uid="{6A1C98AE-872A-4CBA-8217-0B2261F7D61C}"/>
    <cellStyle name="Bad" xfId="22" builtinId="27" customBuiltin="1"/>
    <cellStyle name="Bad 2" xfId="187" xr:uid="{3EC3866D-907D-4663-BEF2-2F049C8C8388}"/>
    <cellStyle name="Bad 2 2" xfId="188" xr:uid="{7C16BBFD-26A6-405C-B11D-855A67597E10}"/>
    <cellStyle name="Bad 2 3" xfId="189" xr:uid="{BF5942B8-6F68-4C6E-95C5-83205A59ED0D}"/>
    <cellStyle name="Bad 3" xfId="190" xr:uid="{DABEE735-7EC1-4651-A171-B341892D9553}"/>
    <cellStyle name="Bad 4" xfId="191" xr:uid="{439C210B-34BF-4EA8-A149-D1CA2E6A9A80}"/>
    <cellStyle name="Calculation" xfId="25" builtinId="22" customBuiltin="1"/>
    <cellStyle name="Calculation 2" xfId="192" xr:uid="{6482DA4B-AC96-46EC-A9BB-3959280AEF45}"/>
    <cellStyle name="Calculation 2 2" xfId="193" xr:uid="{2332CD22-2E6C-40C5-BDE5-2ABE90E42B11}"/>
    <cellStyle name="Calculation 2 3" xfId="194" xr:uid="{29719C0F-CCC3-4B20-940F-C4AB7C389F12}"/>
    <cellStyle name="Calculation 3" xfId="195" xr:uid="{0CCBC174-DC4B-4354-8332-F270CAF1A12D}"/>
    <cellStyle name="Calculation 4" xfId="196" xr:uid="{FDFEDCA4-2E59-4CB4-87D0-BB52B94804ED}"/>
    <cellStyle name="Check Cell" xfId="27" builtinId="23" customBuiltin="1"/>
    <cellStyle name="Check Cell 2" xfId="197" xr:uid="{6537E4C7-A760-46C7-BA65-5BADFC11C00C}"/>
    <cellStyle name="Check Cell 2 2" xfId="198" xr:uid="{BDD11055-DFA3-478B-9F78-68D4906AE336}"/>
    <cellStyle name="Check Cell 2 3" xfId="199" xr:uid="{4B194C83-33D2-498F-B0E4-6C4E81750CBB}"/>
    <cellStyle name="Check Cell 3" xfId="200" xr:uid="{7544D84E-5D1C-463E-8C7E-DC0BB5B2CC24}"/>
    <cellStyle name="Check Cell 4" xfId="201" xr:uid="{AD0D2B5A-064F-4645-996F-450DED6B8EF1}"/>
    <cellStyle name="Comma [0] 2" xfId="203" xr:uid="{E9C607CE-E2F3-4802-B910-2F33DDC596D7}"/>
    <cellStyle name="Comma [0] 2 2" xfId="850" xr:uid="{EF24CB54-A205-4191-AB6A-FAF9A7265DF1}"/>
    <cellStyle name="Comma 10" xfId="204" xr:uid="{DE9DC24E-DE10-4589-973E-699E89C8D07F}"/>
    <cellStyle name="Comma 10 15 2" xfId="712" xr:uid="{35A8C29C-862A-415B-A119-69D10EA410A8}"/>
    <cellStyle name="Comma 10 15 2 2" xfId="535" xr:uid="{B54B8C39-6FCF-4278-91FE-E7968C6D3023}"/>
    <cellStyle name="Comma 10 15 2 2 2" xfId="911" xr:uid="{95CE6506-E85F-4CDD-8B03-CD22BD1BB8B0}"/>
    <cellStyle name="Comma 10 15 2 5" xfId="402" xr:uid="{3D5D591C-7B5A-4D37-A066-4C6FD8E8D52E}"/>
    <cellStyle name="Comma 10 15 2 5 2" xfId="354" xr:uid="{F9B3B23D-1BA1-4F8E-87BD-0FB17C1B0F7A}"/>
    <cellStyle name="Comma 10 15 2 5 2 2" xfId="818" xr:uid="{B8B5C410-885C-4C96-B7B6-1D80F5E080AC}"/>
    <cellStyle name="Comma 10 15 2 5 3" xfId="573" xr:uid="{B42FA60C-6BE9-4C19-875C-4DD29E6325C9}"/>
    <cellStyle name="Comma 10 15 2 5 3 2" xfId="948" xr:uid="{7B878490-F858-4DF4-9D37-0AC78F69AAE2}"/>
    <cellStyle name="Comma 10 15 2 5 4" xfId="776" xr:uid="{A1974433-6581-4DDA-ACD0-24B3E31DEC48}"/>
    <cellStyle name="Comma 10 2" xfId="851" xr:uid="{4B81EFE6-F5CB-47CB-A306-F0108CCC7A50}"/>
    <cellStyle name="Comma 109" xfId="710" xr:uid="{A25FAFED-B7DA-4487-8F80-F9224177820F}"/>
    <cellStyle name="Comma 109 2" xfId="465" xr:uid="{C1631902-A415-4B59-B778-D295DB8CE0BC}"/>
    <cellStyle name="Comma 109 2 2" xfId="428" xr:uid="{00A08C75-E431-4D67-A3A9-8AE992723A85}"/>
    <cellStyle name="Comma 109 2 2 2" xfId="758" xr:uid="{CF263F33-B645-47E2-BAF0-E51021638A4E}"/>
    <cellStyle name="Comma 109 2 3" xfId="373" xr:uid="{0D177B43-8C0B-4C87-A824-6DC970830663}"/>
    <cellStyle name="Comma 109 2 3 2" xfId="795" xr:uid="{FBD8FB2B-8FBA-4578-AD0A-0570E532417A}"/>
    <cellStyle name="Comma 109 2 4" xfId="550" xr:uid="{E569AE97-7F42-4BA1-A339-4E2E4568D376}"/>
    <cellStyle name="Comma 109 2 4 2" xfId="925" xr:uid="{42C601E9-7558-41EE-8F8B-421E3DED83FD}"/>
    <cellStyle name="Comma 109 2 5" xfId="742" xr:uid="{75BD53E6-A3DF-49C1-9EF2-CECBF28E73B5}"/>
    <cellStyle name="Comma 109 3" xfId="460" xr:uid="{8C0EDB10-DBE9-48D3-99B9-2660EB963B36}"/>
    <cellStyle name="Comma 109 3 2" xfId="424" xr:uid="{2C80B428-2DB0-4D1F-88F3-BFAB4C34D73E}"/>
    <cellStyle name="Comma 109 3 2 2" xfId="760" xr:uid="{2A6755F4-EE83-4338-B755-087D150E0DD1}"/>
    <cellStyle name="Comma 109 3 3" xfId="370" xr:uid="{320146D1-EFB1-49C2-A037-955E8B90F2CD}"/>
    <cellStyle name="Comma 109 3 3 2" xfId="799" xr:uid="{B80E5325-F690-4BCA-8E02-559A318409A6}"/>
    <cellStyle name="Comma 109 3 4" xfId="554" xr:uid="{E72AE949-AF13-4AFE-86B4-6B0ACEA7BAFF}"/>
    <cellStyle name="Comma 109 3 4 2" xfId="929" xr:uid="{79C8139D-24DC-4278-B81C-3B4F4D8612E4}"/>
    <cellStyle name="Comma 109 3 5" xfId="747" xr:uid="{15C450AB-6A94-44C6-9AF0-4EE27F72E567}"/>
    <cellStyle name="Comma 11" xfId="205" xr:uid="{0AABC858-2FD0-469B-B206-1E92ECB70844}"/>
    <cellStyle name="Comma 11 2" xfId="852" xr:uid="{09A26686-B830-4948-98E8-BDD245D9A70B}"/>
    <cellStyle name="Comma 11 2 2 5 2 2" xfId="620" xr:uid="{7AA614BC-B583-42C6-9A84-EFB0C515CF4E}"/>
    <cellStyle name="Comma 11 2 2 5 2 2 2" xfId="996" xr:uid="{5F5E421C-9EA2-43C8-B9CC-B55CC3641C72}"/>
    <cellStyle name="Comma 11 2 2 5 2 2 3" xfId="987" xr:uid="{CD475409-A76C-4C06-A38D-2FA3ECBFBA9B}"/>
    <cellStyle name="Comma 11 2 2 5 2 2 4" xfId="644" xr:uid="{62A03A03-A4EE-46DC-A187-C18D317ECA8B}"/>
    <cellStyle name="Comma 112 2" xfId="411" xr:uid="{F53F94CA-EC3E-425A-85BF-5B618529E851}"/>
    <cellStyle name="Comma 112 2 2" xfId="364" xr:uid="{91EFE259-DA09-444C-922A-0C36CE959A7F}"/>
    <cellStyle name="Comma 112 2 2 2" xfId="808" xr:uid="{937045F4-B0F8-4A09-834F-B64496BA10A9}"/>
    <cellStyle name="Comma 112 2 3" xfId="563" xr:uid="{8A3A9DE3-7650-464F-9E41-9936DD5EA3D6}"/>
    <cellStyle name="Comma 112 2 3 2" xfId="938" xr:uid="{EA50B730-D03C-4EDD-A31A-C3D77FADFAE8}"/>
    <cellStyle name="Comma 112 2 4" xfId="767" xr:uid="{1FFCD016-5BA8-45FB-9568-53E5ECB3E6EE}"/>
    <cellStyle name="Comma 115" xfId="540" xr:uid="{FEF14CFB-0AF9-4385-9EDA-C25CA567F45A}"/>
    <cellStyle name="Comma 115 2" xfId="915" xr:uid="{12AC3375-32FE-4674-9AF1-82AFDD8F3431}"/>
    <cellStyle name="Comma 117" xfId="479" xr:uid="{CE4C235A-BDA3-4DA4-9790-2056EC0C4FB0}"/>
    <cellStyle name="Comma 117 2" xfId="378" xr:uid="{574CE3A6-F545-4AC8-8E3A-0E2886A2ED58}"/>
    <cellStyle name="Comma 117 2 2" xfId="791" xr:uid="{FA8AAF4E-D0CD-4174-AEE3-405A8694DDE8}"/>
    <cellStyle name="Comma 117 3" xfId="545" xr:uid="{5B2AADD1-866C-4A9B-84ED-5B34EE7755CF}"/>
    <cellStyle name="Comma 117 3 2" xfId="920" xr:uid="{8A0EEAFF-6D7B-4C61-9BE5-158B05A298D5}"/>
    <cellStyle name="Comma 117 4" xfId="690" xr:uid="{E0CFDA3D-1DE6-43F4-9E1A-4EE351B7F129}"/>
    <cellStyle name="Comma 12" xfId="206" xr:uid="{87EE996C-C773-4220-91F6-E95ED3BB05A8}"/>
    <cellStyle name="Comma 12 2" xfId="853" xr:uid="{AD136EF1-0E33-4D48-92C4-E1244075ABD3}"/>
    <cellStyle name="Comma 122" xfId="422" xr:uid="{7EEBAF91-502D-4E6C-8A0B-66E114ED42F4}"/>
    <cellStyle name="Comma 122 2" xfId="367" xr:uid="{EAD5E8BB-3E16-45A7-B321-6B0C93ECAC9B}"/>
    <cellStyle name="Comma 122 2 2" xfId="802" xr:uid="{F389F1C3-D0BF-41A3-84E4-166364CD26ED}"/>
    <cellStyle name="Comma 122 3" xfId="557" xr:uid="{13583ABC-5B15-4873-A8D7-AFE852AF0F71}"/>
    <cellStyle name="Comma 122 3 2" xfId="932" xr:uid="{F281B71E-449B-48CF-8A34-EF405F51B903}"/>
    <cellStyle name="Comma 122 4" xfId="762" xr:uid="{53FD2CC5-DF06-4475-ABF5-21B399B52FDF}"/>
    <cellStyle name="Comma 127" xfId="394" xr:uid="{E18AD714-3256-430E-9EE6-F69ABE0321D2}"/>
    <cellStyle name="Comma 127 2" xfId="345" xr:uid="{0D84AAF9-AE33-4ABC-BB0A-E50168AEB289}"/>
    <cellStyle name="Comma 127 2 2" xfId="827" xr:uid="{82240172-DA1A-4F94-9831-B3C13EDB3C16}"/>
    <cellStyle name="Comma 127 3" xfId="582" xr:uid="{750C5DF6-DC51-4125-9C49-14AFDA20C4DE}"/>
    <cellStyle name="Comma 127 3 2" xfId="957" xr:uid="{4737CF62-B618-40A1-BE4C-3AB231EE8DCC}"/>
    <cellStyle name="Comma 127 4" xfId="589" xr:uid="{10EBD405-845D-4667-A684-12569D3718F0}"/>
    <cellStyle name="Comma 127 4 2" xfId="964" xr:uid="{EC27804E-7743-420D-A0F8-7BD75A06BCEF}"/>
    <cellStyle name="Comma 127 5" xfId="782" xr:uid="{86F26594-170B-48DB-B38D-80149B953059}"/>
    <cellStyle name="Comma 13" xfId="207" xr:uid="{53B9106C-BD67-4D5F-A42A-4DF9EAB11F43}"/>
    <cellStyle name="Comma 13 2" xfId="854" xr:uid="{5A543F77-CEE3-4CF2-A86E-DF7C97014B8A}"/>
    <cellStyle name="Comma 137" xfId="1004" xr:uid="{4E524D5B-7EE6-4960-92A5-669187EC7C93}"/>
    <cellStyle name="Comma 137 2" xfId="704" xr:uid="{3570EFF4-F64D-4472-A339-EF487FB24C15}"/>
    <cellStyle name="Comma 137 2 2" xfId="722" xr:uid="{1F7C26A0-8714-448A-ACC0-A2FDC640B90A}"/>
    <cellStyle name="Comma 137 2 2 2" xfId="713" xr:uid="{BBDBB80D-B769-4FD4-8AE6-82DFF9E457F8}"/>
    <cellStyle name="Comma 137 2 2 2 2" xfId="453" xr:uid="{02656B84-A184-4FB0-BDBE-10972C0CC589}"/>
    <cellStyle name="Comma 137 2 2 2 2 2" xfId="412" xr:uid="{C3FEBA7C-02B6-4795-BBBA-857A6B1102DF}"/>
    <cellStyle name="Comma 137 2 2 2 2 2 2" xfId="766" xr:uid="{12F02B59-6872-4125-8102-F7C6094125B6}"/>
    <cellStyle name="Comma 137 2 2 2 2 3" xfId="365" xr:uid="{E74AD726-B0F5-4318-B88F-CD14322D7DD3}"/>
    <cellStyle name="Comma 137 2 2 2 2 3 2" xfId="807" xr:uid="{190CB48E-18E6-4EF0-A12D-4E7254F14B18}"/>
    <cellStyle name="Comma 137 2 2 2 2 4" xfId="562" xr:uid="{F1BD54C2-5FDA-4F3B-9839-ACF9E8DB4611}"/>
    <cellStyle name="Comma 137 2 2 2 2 4 2" xfId="937" xr:uid="{A8B0760F-D16E-4E6E-BED2-64678E37D375}"/>
    <cellStyle name="Comma 137 2 2 2 2 5" xfId="750" xr:uid="{52D9FD3A-30D8-49B7-BA4E-494F8E1BB64D}"/>
    <cellStyle name="Comma 137 2 2 2 3" xfId="451" xr:uid="{C64FBBBB-40F9-4B80-9B08-F38B7ED13173}"/>
    <cellStyle name="Comma 137 2 2 2 3 2" xfId="405" xr:uid="{4555CDCB-D96C-428C-864B-9EA295F034E4}"/>
    <cellStyle name="Comma 137 2 2 2 3 2 2" xfId="773" xr:uid="{7B862154-64E0-44E1-A66F-7771EBFBB006}"/>
    <cellStyle name="Comma 137 2 2 2 3 3" xfId="357" xr:uid="{3DD52F1E-8C29-414A-B5BF-17618C92115B}"/>
    <cellStyle name="Comma 137 2 2 2 3 3 2" xfId="815" xr:uid="{2AE522CA-7634-4BA1-89B0-EBD456049B24}"/>
    <cellStyle name="Comma 137 2 2 2 3 4" xfId="570" xr:uid="{2CB31C59-1E14-490B-883A-C2DDD418FFA2}"/>
    <cellStyle name="Comma 137 2 2 2 3 4 2" xfId="945" xr:uid="{8D09B879-8D6A-40AC-88C8-F02E4C9254A1}"/>
    <cellStyle name="Comma 137 2 2 2 3 5" xfId="751" xr:uid="{472AC0B6-2965-4F19-95FC-1558CA51C1CA}"/>
    <cellStyle name="Comma 137 2 2 3" xfId="423" xr:uid="{FCC57AE3-D826-4E06-A5D8-067BC7F344F7}"/>
    <cellStyle name="Comma 137 2 2 3 2" xfId="369" xr:uid="{233EF385-1FD4-485F-84E1-55CF4875C9D3}"/>
    <cellStyle name="Comma 137 2 2 3 2 2" xfId="800" xr:uid="{3DA35418-617C-4F23-BED0-6C7B3D961BA3}"/>
    <cellStyle name="Comma 137 2 2 3 3" xfId="555" xr:uid="{ACA9944B-52A3-4184-96ED-94D8F5CCC62D}"/>
    <cellStyle name="Comma 137 2 2 3 3 2" xfId="930" xr:uid="{F2B920AB-6371-480C-81EC-5DD099D5F1B3}"/>
    <cellStyle name="Comma 137 2 2 3 4" xfId="761" xr:uid="{6D42706E-9DFD-4E5A-819D-81233A3417D7}"/>
    <cellStyle name="Comma 137 2 3 2" xfId="408" xr:uid="{677CADA5-625F-4F4C-8E96-CCEFAB61FEE9}"/>
    <cellStyle name="Comma 137 2 3 2 2" xfId="361" xr:uid="{8F5A8CA1-D71D-405D-86AF-0A0C164B1B72}"/>
    <cellStyle name="Comma 137 2 3 2 2 2" xfId="811" xr:uid="{6ED20705-A06F-448C-A3F6-A3FAA4047016}"/>
    <cellStyle name="Comma 137 2 3 2 3" xfId="566" xr:uid="{702289B5-8BD4-42E7-91ED-68D2457FCC6F}"/>
    <cellStyle name="Comma 137 2 3 2 3 2" xfId="941" xr:uid="{33747E9A-92D1-4650-AD35-F511910CC568}"/>
    <cellStyle name="Comma 137 2 3 2 4" xfId="770" xr:uid="{E20CDE33-BB6D-421A-96B5-EC8917DFEA74}"/>
    <cellStyle name="Comma 139 2 2 2" xfId="721" xr:uid="{7523732F-D541-4749-8C20-9D7DB11CB2C9}"/>
    <cellStyle name="Comma 14" xfId="208" xr:uid="{AFF9EEC7-53F8-4D2B-9E57-E2C671460319}"/>
    <cellStyle name="Comma 14 2" xfId="601" xr:uid="{B6D57D2F-E2C0-4686-9018-A48C5DA060EC}"/>
    <cellStyle name="Comma 14 2 2" xfId="974" xr:uid="{EBBC1774-1549-4F54-91B0-CC63DA060914}"/>
    <cellStyle name="Comma 14 3" xfId="609" xr:uid="{36AAAC6B-9D41-426C-A292-FC71EFCABFA4}"/>
    <cellStyle name="Comma 14 3 2" xfId="982" xr:uid="{7FF1019D-94BD-40A4-AE61-106ACA293D4B}"/>
    <cellStyle name="Comma 14 4" xfId="855" xr:uid="{E45B1DD5-F0E1-4724-8DD5-0B5616905A28}"/>
    <cellStyle name="Comma 147 2 2" xfId="709" xr:uid="{B12AA66E-7CF1-43A1-839A-744F0E0C2FA5}"/>
    <cellStyle name="Comma 147 2 2 2" xfId="466" xr:uid="{EBD93DFF-48ED-4418-89FB-A9CBBF80C4D5}"/>
    <cellStyle name="Comma 147 2 2 2 2" xfId="430" xr:uid="{D1D3F727-87C2-46F6-8D09-2442DA597007}"/>
    <cellStyle name="Comma 147 2 2 2 2 2" xfId="756" xr:uid="{FCF9E6C0-3EAD-48B0-A920-BED5B14F6673}"/>
    <cellStyle name="Comma 147 2 2 2 3" xfId="375" xr:uid="{2E5B204D-497A-4B61-8FAC-729C492D957F}"/>
    <cellStyle name="Comma 147 2 2 2 3 2" xfId="793" xr:uid="{C88E20D0-1087-4284-81BA-6FB9610EFF4D}"/>
    <cellStyle name="Comma 147 2 2 2 4" xfId="548" xr:uid="{A7CEA21E-D823-478B-A8E4-0E6D35AB69BF}"/>
    <cellStyle name="Comma 147 2 2 2 4 2" xfId="923" xr:uid="{4B507C0F-2AD0-4E80-A374-EFCA7EB73076}"/>
    <cellStyle name="Comma 147 2 2 2 5" xfId="741" xr:uid="{9E03F0CE-08D9-4E84-863E-F66867D551C4}"/>
    <cellStyle name="Comma 15" xfId="209" xr:uid="{EFC023A6-AC1B-4E11-A5E3-B365E5731E7E}"/>
    <cellStyle name="Comma 15 2" xfId="210" xr:uid="{2934B8E8-4224-448D-8F73-4AE51C403838}"/>
    <cellStyle name="Comma 15 2 2" xfId="1000" xr:uid="{C07129D8-B282-4A87-B899-71D880271F5A}"/>
    <cellStyle name="Comma 15 2 3" xfId="857" xr:uid="{2D5A2186-4F88-4989-B299-F8A632034094}"/>
    <cellStyle name="Comma 15 2 4" xfId="653" xr:uid="{38C628BD-D5BC-4426-911A-B4DC525EFA7F}"/>
    <cellStyle name="Comma 15 3" xfId="993" xr:uid="{F0083AF7-A626-4F68-8FEE-FA5B567AB163}"/>
    <cellStyle name="Comma 15 4" xfId="856" xr:uid="{7B65548C-DDB9-433E-9778-9944ADEBCD0E}"/>
    <cellStyle name="Comma 15 5" xfId="650" xr:uid="{BB006890-D0B1-4638-99DF-DD28E9E0D8B5}"/>
    <cellStyle name="Comma 153" xfId="596" xr:uid="{3674C445-D945-4E0F-BDFB-0075047A0A14}"/>
    <cellStyle name="Comma 153 2" xfId="969" xr:uid="{D75D827B-C7AE-46E6-BF46-C14EB7CF7CF0}"/>
    <cellStyle name="Comma 16" xfId="211" xr:uid="{76FF9467-035B-4283-9FE2-CC2A56AA256E}"/>
    <cellStyle name="Comma 16 2" xfId="858" xr:uid="{3771643D-7015-44B9-A1DA-2E084CEA3A46}"/>
    <cellStyle name="Comma 17" xfId="212" xr:uid="{CE6B26F2-865E-4703-A3D8-4B97C768A4D2}"/>
    <cellStyle name="Comma 17 2" xfId="859" xr:uid="{73FBA4F3-923A-4E7D-9906-F1F1808C5438}"/>
    <cellStyle name="Comma 18" xfId="213" xr:uid="{D01B46B4-E8E4-4EA8-9471-D96C27CC9615}"/>
    <cellStyle name="Comma 18 2" xfId="998" xr:uid="{3BB94027-9494-4EA3-8DC6-D19548A5F278}"/>
    <cellStyle name="Comma 18 3" xfId="860" xr:uid="{3C72E179-9D5F-4B6D-8389-9F4943D5046D}"/>
    <cellStyle name="Comma 18 4" xfId="651" xr:uid="{BD9A342E-BAD8-4C67-95B4-05691FFEA3B4}"/>
    <cellStyle name="Comma 19" xfId="214" xr:uid="{294C8B51-CB67-48DC-8B8D-AB5AD03BEF72}"/>
    <cellStyle name="Comma 19 2" xfId="861" xr:uid="{3D82039C-346A-4FE8-B73F-3DE077BB9723}"/>
    <cellStyle name="Comma 2" xfId="53" xr:uid="{5E9E61E3-C72A-45C6-AA56-518A614DFF04}"/>
    <cellStyle name="Comma 2 10" xfId="478" xr:uid="{ABCF2554-D21F-4DA9-B743-BD8E351834D3}"/>
    <cellStyle name="Comma 2 10 2" xfId="631" xr:uid="{60BD24E6-8624-4881-BB09-36146155A290}"/>
    <cellStyle name="Comma 2 10 3" xfId="673" xr:uid="{580B99A1-FD8A-4075-B296-87D094AB5AAF}"/>
    <cellStyle name="Comma 2 11" xfId="641" xr:uid="{357787B3-CF37-44CA-AADE-37981996D48D}"/>
    <cellStyle name="Comma 2 2" xfId="216" xr:uid="{F69C7354-56B7-4D80-8502-7A184D184662}"/>
    <cellStyle name="Comma 2 2 10" xfId="648" xr:uid="{38332EB5-139F-44F5-B753-894CDAC61470}"/>
    <cellStyle name="Comma 2 2 2" xfId="217" xr:uid="{9E9BE499-7006-4D81-BACD-73463EEC38E3}"/>
    <cellStyle name="Comma 2 2 2 2" xfId="492" xr:uid="{D2E3AB9C-1569-4892-95B3-56504638D4B3}"/>
    <cellStyle name="Comma 2 2 2 2 2" xfId="864" xr:uid="{CA86368C-D00D-4698-AE00-8A8AEEC7B85A}"/>
    <cellStyle name="Comma 2 2 2 3" xfId="386" xr:uid="{59F7EDE3-8A2E-427F-A2A9-8BA52632BB4A}"/>
    <cellStyle name="Comma 2 2 2 4" xfId="784" xr:uid="{C4204F50-47A5-4DB2-87AD-B7DE2FB89963}"/>
    <cellStyle name="Comma 2 2 3" xfId="218" xr:uid="{6C62CE34-79F3-40BC-98C0-A7548924A23E}"/>
    <cellStyle name="Comma 2 2 3 2" xfId="493" xr:uid="{24A1B38E-511F-4801-801D-21D5478B7BCD}"/>
    <cellStyle name="Comma 2 2 3 2 2" xfId="865" xr:uid="{3C6B0EED-6731-4777-A547-260648801DE8}"/>
    <cellStyle name="Comma 2 2 3 3" xfId="342" xr:uid="{83E49E6B-9455-47FC-AF77-68D7352F90CC}"/>
    <cellStyle name="Comma 2 2 3 4" xfId="829" xr:uid="{49EEFA1E-768F-4662-AE88-7D99893AD313}"/>
    <cellStyle name="Comma 2 2 4" xfId="219" xr:uid="{1D9F003E-05AE-4C01-B3E3-0A5FD4E4477C}"/>
    <cellStyle name="Comma 2 2 4 2" xfId="866" xr:uid="{759B4F75-D849-45F2-91CC-8FB42D9E54D7}"/>
    <cellStyle name="Comma 2 2 5" xfId="491" xr:uid="{1DC1B920-5D62-4168-8370-1104983EBBEF}"/>
    <cellStyle name="Comma 2 2 5 2" xfId="863" xr:uid="{44CE6B72-0E41-4810-A14F-BC24623DD2FB}"/>
    <cellStyle name="Comma 2 2 6" xfId="585" xr:uid="{FBF44F9B-AAF2-40C3-9EA6-8B659821C177}"/>
    <cellStyle name="Comma 2 2 6 2" xfId="960" xr:uid="{8B61D2B1-68F7-4FAD-B293-6CEE08CF681E}"/>
    <cellStyle name="Comma 2 2 7" xfId="462" xr:uid="{3E978662-20A1-447B-B6CC-C5E64B3134DA}"/>
    <cellStyle name="Comma 2 2 7 2" xfId="745" xr:uid="{BA0220B6-A20A-4721-913F-73039CECF7DA}"/>
    <cellStyle name="Comma 2 2 8" xfId="1001" xr:uid="{8B51952B-5893-4A73-AF84-C1F4967F8C8B}"/>
    <cellStyle name="Comma 2 2 9" xfId="695" xr:uid="{8E69BB5C-0EEC-4E63-84E9-06FCFD21141B}"/>
    <cellStyle name="Comma 2 21" xfId="14" xr:uid="{AA46834D-707A-45DE-9B39-D8C73980318F}"/>
    <cellStyle name="Comma 2 21 2" xfId="429" xr:uid="{11BA64E2-192A-4FC9-9BD7-26207DD0D2AB}"/>
    <cellStyle name="Comma 2 21 2 2" xfId="757" xr:uid="{B8510A2B-3763-44DF-A8FA-52D7B1CB7B11}"/>
    <cellStyle name="Comma 2 21 3" xfId="374" xr:uid="{A2693E69-6A68-4981-8BFB-51FB0F29DAC3}"/>
    <cellStyle name="Comma 2 21 3 2" xfId="794" xr:uid="{BBA95F63-AA8C-46AA-879D-FB6A671A4CE1}"/>
    <cellStyle name="Comma 2 21 4" xfId="549" xr:uid="{5DB05D38-C921-4781-8F71-E9212BC87AE5}"/>
    <cellStyle name="Comma 2 21 4 2" xfId="924" xr:uid="{A473F5E6-8EBE-4B96-B8B8-3C054CD2E034}"/>
    <cellStyle name="Comma 2 21 5" xfId="476" xr:uid="{544716D4-0030-4D5F-8FD4-7D0EA080E156}"/>
    <cellStyle name="Comma 2 21 6" xfId="692" xr:uid="{071B965C-B279-4EB6-89DC-E114C4A9F467}"/>
    <cellStyle name="Comma 2 25" xfId="10" xr:uid="{00000000-0005-0000-0000-000001000000}"/>
    <cellStyle name="Comma 2 25 2" xfId="485" xr:uid="{4C1B6E90-E574-41F6-9A84-5293185B33EB}"/>
    <cellStyle name="Comma 2 25 3" xfId="733" xr:uid="{32B48EF3-8740-43F6-BB05-D9811321E032}"/>
    <cellStyle name="Comma 2 25 4" xfId="65" xr:uid="{43ED80EA-EFFF-4F39-883C-6D54C5BF5A0E}"/>
    <cellStyle name="Comma 2 3" xfId="220" xr:uid="{040EDFB2-6F22-493F-BF4A-EFFB5BAFDEAB}"/>
    <cellStyle name="Comma 2 3 2" xfId="494" xr:uid="{63CC9594-0734-4739-805C-D80596C32DDF}"/>
    <cellStyle name="Comma 2 3 2 2" xfId="867" xr:uid="{584F6EAB-EDFB-4E47-A65A-E43FAAD59A46}"/>
    <cellStyle name="Comma 2 3 3" xfId="431" xr:uid="{331B0208-DDB2-482F-99B5-4015EF2C79FB}"/>
    <cellStyle name="Comma 2 3 3 2" xfId="755" xr:uid="{22A48D47-769F-4DA0-98D1-68ABCB6669F6}"/>
    <cellStyle name="Comma 2 3 4" xfId="992" xr:uid="{87B4D5D0-D324-4C6A-8AB2-1B02930A308C}"/>
    <cellStyle name="Comma 2 3 5" xfId="729" xr:uid="{B9059487-C379-4305-A252-2801E14D88D8}"/>
    <cellStyle name="Comma 2 3 6" xfId="654" xr:uid="{3531FAB9-0B28-44CF-A665-AB88FB83AC18}"/>
    <cellStyle name="Comma 2 4" xfId="221" xr:uid="{535418A5-1664-4510-B613-5202C31EFD0E}"/>
    <cellStyle name="Comma 2 4 2" xfId="495" xr:uid="{43B5EAC4-69FF-441E-B077-EDA72BC51EE9}"/>
    <cellStyle name="Comma 2 4 2 2" xfId="868" xr:uid="{F5030A13-1EFE-4E4A-8AB0-A87EB42BD619}"/>
    <cellStyle name="Comma 2 4 3" xfId="377" xr:uid="{B3B70358-7AC3-4FD3-9815-A7D4AEF75224}"/>
    <cellStyle name="Comma 2 4 4" xfId="691" xr:uid="{40DB80D5-DD8F-421F-B29D-C122E6A61AAD}"/>
    <cellStyle name="Comma 2 5" xfId="222" xr:uid="{FCF59484-2138-4D3C-858C-9B693CACB293}"/>
    <cellStyle name="Comma 2 6" xfId="215" xr:uid="{3AC848B6-8FAC-49C1-830D-9BF580267A8A}"/>
    <cellStyle name="Comma 2 6 2" xfId="490" xr:uid="{53FBC296-8963-4D05-9BBE-608691E38343}"/>
    <cellStyle name="Comma 2 6 3" xfId="862" xr:uid="{1ED1A9E9-D77D-4160-B0D2-01CFA8A5F8C2}"/>
    <cellStyle name="Comma 2 7" xfId="546" xr:uid="{544818E8-9088-4E0E-8D69-06EC9A3A7A19}"/>
    <cellStyle name="Comma 2 7 2" xfId="921" xr:uid="{6BA4DD9E-B0F3-4EF3-BD78-D2DF203DA275}"/>
    <cellStyle name="Comma 2 8" xfId="614" xr:uid="{39A56ACA-C838-4EC8-A66C-65B617300930}"/>
    <cellStyle name="Comma 2 8 2" xfId="985" xr:uid="{2F3A0354-58B6-4D5B-8C9F-10676F3139AA}"/>
    <cellStyle name="Comma 2 9" xfId="471" xr:uid="{A16E005E-3CBE-4548-A446-833FEF06DBC0}"/>
    <cellStyle name="Comma 20" xfId="223" xr:uid="{AD9B449B-8666-41C6-89B1-0897CA594604}"/>
    <cellStyle name="Comma 20 2" xfId="869" xr:uid="{37DDC08B-83B8-42F5-83B5-D9E0D5A62AD5}"/>
    <cellStyle name="Comma 21" xfId="224" xr:uid="{40BDB83A-8DAE-4FB8-907A-3BB5F863102E}"/>
    <cellStyle name="Comma 21 2" xfId="870" xr:uid="{2F63032A-7927-4236-8539-4BEA0571B1DF}"/>
    <cellStyle name="Comma 22" xfId="225" xr:uid="{140FF529-1BD4-41BD-AF6C-FF2D1A6B0F35}"/>
    <cellStyle name="Comma 22 2" xfId="871" xr:uid="{16D19ED8-E072-410B-88B7-F2E5ACF5C909}"/>
    <cellStyle name="Comma 23" xfId="226" xr:uid="{9B479C03-A9C3-448E-BC69-E4F9E84C8638}"/>
    <cellStyle name="Comma 23 2" xfId="872" xr:uid="{8EE571A5-BB02-493B-A3F3-DE726AC95439}"/>
    <cellStyle name="Comma 24" xfId="227" xr:uid="{151D31EE-B8DD-4588-BBA7-5CF442EC023D}"/>
    <cellStyle name="Comma 24 2" xfId="873" xr:uid="{47969031-1C9E-444F-A409-8189EB1A860E}"/>
    <cellStyle name="Comma 25" xfId="228" xr:uid="{DCD30355-6A1C-4101-BC75-D76B9F239D34}"/>
    <cellStyle name="Comma 25 15" xfId="480" xr:uid="{6F892FE3-EA02-4EEE-8F86-83019D681D71}"/>
    <cellStyle name="Comma 25 15 2" xfId="379" xr:uid="{35BF77B9-23FD-477C-A0FA-17E118722D88}"/>
    <cellStyle name="Comma 25 15 2 2" xfId="790" xr:uid="{D1CEA303-D808-4C4B-9ACB-FDDFF8A43360}"/>
    <cellStyle name="Comma 25 15 3" xfId="544" xr:uid="{0C517471-7272-4C1C-88F7-EB195CF904D6}"/>
    <cellStyle name="Comma 25 15 3 2" xfId="919" xr:uid="{1E309024-27ED-464F-AE9D-AEFF47ED7DE0}"/>
    <cellStyle name="Comma 25 15 4" xfId="689" xr:uid="{D80B1BB4-7AA0-4F45-B1CE-DB1953F39DAE}"/>
    <cellStyle name="Comma 25 2" xfId="696" xr:uid="{F593F0AE-E002-41FC-953A-37650D739669}"/>
    <cellStyle name="Comma 26" xfId="229" xr:uid="{9C7DC701-046E-403D-B6B2-265D2294C7A0}"/>
    <cellStyle name="Comma 26 2" xfId="496" xr:uid="{C6279102-88E0-4214-99CB-E1063521DF9A}"/>
    <cellStyle name="Comma 26 3" xfId="874" xr:uid="{C538EF6B-65E9-4B6D-A356-46CA7975D6D0}"/>
    <cellStyle name="Comma 27" xfId="202" xr:uid="{201A94C7-9E65-437F-B651-878688DDE054}"/>
    <cellStyle name="Comma 27 2" xfId="521" xr:uid="{0A7DE7EA-71E3-426E-AE6D-D025564C6236}"/>
    <cellStyle name="Comma 27 3" xfId="897" xr:uid="{2C822FB0-6735-4403-AA21-341AE8EDDD50}"/>
    <cellStyle name="Comma 28" xfId="445" xr:uid="{5C4363AC-2D9B-4F4C-82E7-BA780165B8B2}"/>
    <cellStyle name="Comma 28 2" xfId="522" xr:uid="{6C979EFB-898D-4F1A-B763-D94F05120C74}"/>
    <cellStyle name="Comma 28 3" xfId="898" xr:uid="{7BB21944-669B-49DA-96BF-05EF65E40A1D}"/>
    <cellStyle name="Comma 29" xfId="455" xr:uid="{CB48AEEE-A90A-40AD-B7A1-4D4D470F9AE4}"/>
    <cellStyle name="Comma 29 2" xfId="520" xr:uid="{BF522128-929D-4DBF-9422-0A3697928506}"/>
    <cellStyle name="Comma 29 3" xfId="896" xr:uid="{A3576AA5-4375-4144-A8FB-DDDB26EF5EB9}"/>
    <cellStyle name="Comma 3" xfId="54" xr:uid="{2D732B77-2925-4F1E-9EFB-D5DC8D606E5A}"/>
    <cellStyle name="Comma 3 2" xfId="230" xr:uid="{A10FCB01-2FE1-478D-9B89-714E4A8ECE85}"/>
    <cellStyle name="Comma 3 2 2" xfId="385" xr:uid="{A75083F9-DA3B-4179-B72D-25B10599F493}"/>
    <cellStyle name="Comma 3 2 2 2" xfId="785" xr:uid="{375C5C78-3374-45B3-AE3F-E6FA9A58F1F4}"/>
    <cellStyle name="Comma 3 2 3" xfId="341" xr:uid="{4B47DF46-6FB3-44E6-92C3-811AC4FF0792}"/>
    <cellStyle name="Comma 3 2 3 2" xfId="830" xr:uid="{A7DF4EB0-38CC-49CB-9549-CA93273EB454}"/>
    <cellStyle name="Comma 3 2 4" xfId="497" xr:uid="{0CC5382A-9F7D-463A-94CA-A96177FB4883}"/>
    <cellStyle name="Comma 3 2 4 2" xfId="875" xr:uid="{C39E0EBF-7C0F-40F8-B362-EFCFB8CDEB2F}"/>
    <cellStyle name="Comma 3 2 5" xfId="586" xr:uid="{4F5018E6-7815-4D8B-96F0-7283E4E1C97B}"/>
    <cellStyle name="Comma 3 2 5 2" xfId="961" xr:uid="{0EFD3EC4-4CF7-4907-A2B3-8B96A4B38C5E}"/>
    <cellStyle name="Comma 3 2 6" xfId="440" xr:uid="{C0E19B6D-6245-4B99-B0CA-E81C134D94CD}"/>
    <cellStyle name="Comma 3 2 7" xfId="697" xr:uid="{FCCF5D98-BD8B-4444-9CC3-21CF9DC75137}"/>
    <cellStyle name="Comma 3 3" xfId="231" xr:uid="{D57CF488-B5C8-4559-84CF-0A73DE55B778}"/>
    <cellStyle name="Comma 3 3 2" xfId="340" xr:uid="{F05F9562-1D16-450A-944D-73F2E77363DD}"/>
    <cellStyle name="Comma 3 3 2 2" xfId="831" xr:uid="{562B1589-9619-4E49-A358-41725C14B772}"/>
    <cellStyle name="Comma 3 3 3" xfId="498" xr:uid="{CF85D210-910B-4F37-B17C-CB0465C1D6EC}"/>
    <cellStyle name="Comma 3 3 3 2" xfId="876" xr:uid="{85EEB662-35EA-4533-A305-C7032AA7471D}"/>
    <cellStyle name="Comma 3 3 4" xfId="587" xr:uid="{338E6EB7-F536-431C-9760-15800D52FD1E}"/>
    <cellStyle name="Comma 3 3 4 2" xfId="962" xr:uid="{E98A3461-34A3-41B7-9AFF-89247507DA99}"/>
    <cellStyle name="Comma 3 3 5" xfId="384" xr:uid="{2D9962A0-A76A-4753-9313-E435EA1D2361}"/>
    <cellStyle name="Comma 3 3 5 2" xfId="786" xr:uid="{F35C92AD-5A88-4D7D-B6CB-D5CE4CF302BF}"/>
    <cellStyle name="Comma 3 3 6" xfId="688" xr:uid="{F1D92ECE-138B-4F0E-8B16-FC8D92ACE0F1}"/>
    <cellStyle name="Comma 3 31" xfId="9" xr:uid="{00000000-0005-0000-0000-000002000000}"/>
    <cellStyle name="Comma 3 4" xfId="232" xr:uid="{1A2D4398-B9AE-44AC-A927-D81BA483770C}"/>
    <cellStyle name="Comma 3 4 2" xfId="682" xr:uid="{4F4C28E3-9ACF-4007-BC6D-C4B14C9C4AD7}"/>
    <cellStyle name="Comma 3 5" xfId="617" xr:uid="{1CF4B26E-355A-4A5E-BA50-89AA67C7A816}"/>
    <cellStyle name="Comma 3 6" xfId="470" xr:uid="{07AA3DF9-DB02-4BE6-8DBD-FDCCD1C4EC4F}"/>
    <cellStyle name="Comma 3 6 2" xfId="736" xr:uid="{331F954C-5880-4AD6-AA5A-38A3087161AD}"/>
    <cellStyle name="Comma 3 7" xfId="672" xr:uid="{89FC9439-36FC-4D40-8A1C-14596E8CB097}"/>
    <cellStyle name="Comma 30" xfId="444" xr:uid="{14D413B8-589A-4D0F-A979-BFB795231D46}"/>
    <cellStyle name="Comma 30 2" xfId="523" xr:uid="{B420D5A1-B763-42EA-938D-327FC37EB9E0}"/>
    <cellStyle name="Comma 30 2 2 2 2" xfId="448" xr:uid="{FCD690AF-9F22-4E1F-B5C0-19D9D2B47B75}"/>
    <cellStyle name="Comma 30 2 2 2 2 2" xfId="399" xr:uid="{BBEF9A2B-D103-4CD9-9CDE-D0DCD00F5CD5}"/>
    <cellStyle name="Comma 30 2 2 2 2 2 2" xfId="779" xr:uid="{AFEF2381-5C5B-43F9-9BB8-04B8B8AB5158}"/>
    <cellStyle name="Comma 30 2 2 2 2 3" xfId="350" xr:uid="{93975327-F536-4AC9-A996-4B02406E65E5}"/>
    <cellStyle name="Comma 30 2 2 2 2 3 2" xfId="822" xr:uid="{70D7872A-D5FA-4A13-9E10-D0ECBE8DB480}"/>
    <cellStyle name="Comma 30 2 2 2 2 4" xfId="577" xr:uid="{961CBD75-F40A-425D-84AE-705431EF733E}"/>
    <cellStyle name="Comma 30 2 2 2 2 4 2" xfId="952" xr:uid="{5A03EE9B-FAEA-4AB0-881A-36921646AFC9}"/>
    <cellStyle name="Comma 30 2 2 2 2 5" xfId="754" xr:uid="{FE3EBF75-C974-4601-A4EE-B4D5A5CE7861}"/>
    <cellStyle name="Comma 30 3" xfId="899" xr:uid="{DBFFEC1E-A116-4DDC-9DCC-D33D04749EF9}"/>
    <cellStyle name="Comma 31" xfId="456" xr:uid="{38AED64B-A1BD-4288-A57E-92DED44103F1}"/>
    <cellStyle name="Comma 31 2" xfId="519" xr:uid="{F802D49C-99F6-457F-B4B2-3FF0297CE73B}"/>
    <cellStyle name="Comma 31 3" xfId="895" xr:uid="{E392617E-3140-4D06-9DD4-38EB403C2DDE}"/>
    <cellStyle name="Comma 32" xfId="443" xr:uid="{4A015CF1-1C3A-4AC6-88A8-8F7433FE3FD5}"/>
    <cellStyle name="Comma 32 2" xfId="524" xr:uid="{AC060ACF-6381-4715-9FAB-35CDFA24370E}"/>
    <cellStyle name="Comma 32 3" xfId="900" xr:uid="{A6D379E2-ED4B-49E2-BCA9-65647050620D}"/>
    <cellStyle name="Comma 33" xfId="457" xr:uid="{0C902559-BC5A-43EE-9B1A-978EC628799A}"/>
    <cellStyle name="Comma 33 2" xfId="518" xr:uid="{2A8E63C8-7865-4FC6-9F11-84EF00992024}"/>
    <cellStyle name="Comma 33 3" xfId="894" xr:uid="{3CC648B0-8869-4B5C-9C0D-FF0EE36047AB}"/>
    <cellStyle name="Comma 34" xfId="442" xr:uid="{68E4F41E-83DF-4904-9522-740A64C5E1CB}"/>
    <cellStyle name="Comma 34 2" xfId="525" xr:uid="{7D42E88C-5BB5-403C-AD6A-73321A14D155}"/>
    <cellStyle name="Comma 34 3" xfId="901" xr:uid="{8DD3CF06-DD7B-4052-BCF4-DEE5B0A237E1}"/>
    <cellStyle name="Comma 35" xfId="517" xr:uid="{0A356C03-BFE0-4381-A81B-3A4A788769C2}"/>
    <cellStyle name="Comma 35 2" xfId="893" xr:uid="{4967F3DF-DBC1-453A-8E76-696B07D08AB6}"/>
    <cellStyle name="Comma 36" xfId="531" xr:uid="{94D928FB-3791-4D6D-8D0F-BB422406E441}"/>
    <cellStyle name="Comma 36 2" xfId="907" xr:uid="{1D195685-F620-4D53-9295-557BFC20004F}"/>
    <cellStyle name="Comma 37" xfId="532" xr:uid="{01129413-833E-4D0F-8246-1E570EE413DF}"/>
    <cellStyle name="Comma 37 2" xfId="908" xr:uid="{A87EA598-F3E0-4537-AA7B-8D9E517CE088}"/>
    <cellStyle name="Comma 38" xfId="530" xr:uid="{6747632C-4C94-4428-918E-F8A1E8219EA8}"/>
    <cellStyle name="Comma 38 2" xfId="906" xr:uid="{F59A2220-740B-4F91-9FB8-8B439F88125D}"/>
    <cellStyle name="Comma 39" xfId="533" xr:uid="{13B93123-9AA7-4F6E-A90D-CA2F8F3AB4CC}"/>
    <cellStyle name="Comma 39 2" xfId="909" xr:uid="{89E1868B-2743-4775-A807-6DA2B45A5BFE}"/>
    <cellStyle name="Comma 4" xfId="233" xr:uid="{50AA1ED1-71BE-45AE-A2EC-E02DFE9383E3}"/>
    <cellStyle name="Comma 4 10" xfId="432" xr:uid="{4C142586-A801-4A4F-8632-71D0C89B339F}"/>
    <cellStyle name="Comma 4 10 2" xfId="734" xr:uid="{15DD0EF9-64F1-4E64-A2F1-CC30C7FF3E18}"/>
    <cellStyle name="Comma 4 11" xfId="683" xr:uid="{C8A6B63E-9799-4165-8763-B529EC765D37}"/>
    <cellStyle name="Comma 4 12" xfId="642" xr:uid="{976AF6AF-7885-4EC8-9CBD-A14288299FB7}"/>
    <cellStyle name="Comma 4 2" xfId="234" xr:uid="{A8355C92-827D-4FAC-AB4A-AEC18E64E91A}"/>
    <cellStyle name="Comma 4 2 2" xfId="381" xr:uid="{B7143B6A-BD6E-477B-B743-87C99B9E6BE8}"/>
    <cellStyle name="Comma 4 2 2 2" xfId="789" xr:uid="{8CCF2071-D86D-4CF1-8E3D-F3AA2283512C}"/>
    <cellStyle name="Comma 4 2 3" xfId="500" xr:uid="{303B5E5A-FEE0-4030-9B27-7EA8354FBB2A}"/>
    <cellStyle name="Comma 4 2 3 2" xfId="878" xr:uid="{5E330225-766D-4715-B7EF-D17A16772ABE}"/>
    <cellStyle name="Comma 4 2 4" xfId="542" xr:uid="{34C71663-9108-457F-9C32-DE7163CC2494}"/>
    <cellStyle name="Comma 4 2 4 2" xfId="917" xr:uid="{04CF162B-789C-4891-950D-4DB3F4703AFF}"/>
    <cellStyle name="Comma 4 2 5" xfId="434" xr:uid="{7CC54222-03A3-4AFB-A2AF-7BA1DC2820D7}"/>
    <cellStyle name="Comma 4 2 6" xfId="725" xr:uid="{A7218B1A-DD20-487A-9B10-6E69A3CD07BF}"/>
    <cellStyle name="Comma 4 25 2" xfId="714" xr:uid="{B2558899-A32F-45B2-9207-238E8B110B4F}"/>
    <cellStyle name="Comma 4 25 2 2" xfId="450" xr:uid="{A7CE884E-1579-471C-B02C-C7BC7E610111}"/>
    <cellStyle name="Comma 4 25 2 2 2" xfId="404" xr:uid="{C6736292-C495-4DAE-B991-BF9754E9DAAE}"/>
    <cellStyle name="Comma 4 25 2 2 2 2" xfId="774" xr:uid="{EC6DE603-A33A-40AA-8B5B-3985B32D75B5}"/>
    <cellStyle name="Comma 4 25 2 2 3" xfId="356" xr:uid="{501C454C-7645-4029-B8BD-8782866E113E}"/>
    <cellStyle name="Comma 4 25 2 2 3 2" xfId="816" xr:uid="{F2483AF5-2846-4A4F-9E3C-32D1DC1CA7AE}"/>
    <cellStyle name="Comma 4 25 2 2 4" xfId="571" xr:uid="{EAB27002-F219-4F9C-8343-32C87952C18F}"/>
    <cellStyle name="Comma 4 25 2 2 4 2" xfId="946" xr:uid="{55315980-A4C4-495D-B15C-F969796A6658}"/>
    <cellStyle name="Comma 4 25 2 2 5" xfId="752" xr:uid="{0D61D3DD-E2D2-4354-A42C-0297256FB442}"/>
    <cellStyle name="Comma 4 29" xfId="63" xr:uid="{D5702D0A-E0A4-49C8-9ED2-C1B98F285AE8}"/>
    <cellStyle name="Comma 4 29 2" xfId="344" xr:uid="{13F82188-E6D7-49ED-8451-91096BFF31EC}"/>
    <cellStyle name="Comma 4 29 2 2" xfId="828" xr:uid="{FDC451C9-D3CD-4B1C-9932-82C9ECDBFAB5}"/>
    <cellStyle name="Comma 4 29 3" xfId="583" xr:uid="{7A412903-A65D-42A0-AE8C-6C63E7CB338C}"/>
    <cellStyle name="Comma 4 29 3 2" xfId="958" xr:uid="{5A279AAC-0A9D-4003-83BA-038E629EDA53}"/>
    <cellStyle name="Comma 4 29 4" xfId="599" xr:uid="{A793A8EA-8C34-455C-85A2-43DF58E12481}"/>
    <cellStyle name="Comma 4 29 4 2" xfId="972" xr:uid="{CB17A7D7-1CBC-4920-BBCC-EDF2157B1244}"/>
    <cellStyle name="Comma 4 29 5" xfId="392" xr:uid="{0A285EE9-DA4F-45D5-9197-457681559429}"/>
    <cellStyle name="Comma 4 29 6" xfId="783" xr:uid="{B91BDE72-4E3F-4645-9A38-3221FE297EC3}"/>
    <cellStyle name="Comma 4 3" xfId="235" xr:uid="{A6D9BB3D-2B4B-4301-966C-B51678356660}"/>
    <cellStyle name="Comma 4 3 2" xfId="501" xr:uid="{6C337ECB-F127-44CC-B76B-18B817727001}"/>
    <cellStyle name="Comma 4 3 2 2" xfId="879" xr:uid="{6F5E58A1-E240-47F7-9C1B-36CAA1B80027}"/>
    <cellStyle name="Comma 4 3 3" xfId="538" xr:uid="{C4FA347A-02E1-44C4-A473-4F45C3BEAD64}"/>
    <cellStyle name="Comma 4 3 3 2" xfId="913" xr:uid="{AA9E11F4-8EE8-4F4C-8B7B-EE837E838149}"/>
    <cellStyle name="Comma 4 3 4" xfId="380" xr:uid="{56094457-A8D2-4557-A359-14756032D7D4}"/>
    <cellStyle name="Comma 4 3 5" xfId="726" xr:uid="{2FC2AA20-DA10-4026-87D0-A6A488D8E92E}"/>
    <cellStyle name="Comma 4 30" xfId="415" xr:uid="{F31F3089-C10C-4EC3-B53B-DD50AB06F4DB}"/>
    <cellStyle name="Comma 4 30 2" xfId="484" xr:uid="{D89C6C60-A76F-4C26-B72A-BC1F3DC3E0F7}"/>
    <cellStyle name="Comma 4 30 2 2" xfId="806" xr:uid="{A3E13692-6DC8-433E-9116-A8938FAE7DBE}"/>
    <cellStyle name="Comma 4 30 3" xfId="561" xr:uid="{A1210708-1145-488D-9616-4E24EA9718E4}"/>
    <cellStyle name="Comma 4 30 3 2" xfId="936" xr:uid="{9005CB7F-C356-459E-B62A-C5EAB933E56D}"/>
    <cellStyle name="Comma 4 30 4" xfId="765" xr:uid="{5DB8F74B-1DD4-48A7-B125-DC8761F78ED6}"/>
    <cellStyle name="Comma 4 31" xfId="418" xr:uid="{2B797ACB-70EF-4CA9-9563-1F1A76DBCB6D}"/>
    <cellStyle name="Comma 4 31 2" xfId="482" xr:uid="{D5C6F60B-3554-458A-962A-837C54B46FBA}"/>
    <cellStyle name="Comma 4 31 2 2" xfId="804" xr:uid="{B4898CB6-6D8B-4337-AB3A-E9A5CEFB70CB}"/>
    <cellStyle name="Comma 4 31 3" xfId="559" xr:uid="{652BCF0C-CA52-4402-9464-312524005DF6}"/>
    <cellStyle name="Comma 4 31 3 2" xfId="934" xr:uid="{4434FE54-A319-4D4F-84F9-9E4E51CC65C0}"/>
    <cellStyle name="Comma 4 31 4" xfId="764" xr:uid="{4C55D80F-874D-4E3A-9D7B-18612AEB2F86}"/>
    <cellStyle name="Comma 4 4" xfId="236" xr:uid="{ED0E7E8F-3E72-426C-8C82-CCD8FB4F82CD}"/>
    <cellStyle name="Comma 4 4 2" xfId="346" xr:uid="{5A6DF604-CBB1-4612-9019-8B211264AED6}"/>
    <cellStyle name="Comma 4 4 2 2" xfId="826" xr:uid="{D2E78657-7B74-4621-9801-268EBAFA0729}"/>
    <cellStyle name="Comma 4 4 3" xfId="502" xr:uid="{1DD8F57F-6210-45DF-A970-ED23930B20C0}"/>
    <cellStyle name="Comma 4 4 3 2" xfId="880" xr:uid="{0FF4614A-60C5-409C-82C0-5A14A03FC393}"/>
    <cellStyle name="Comma 4 4 4" xfId="581" xr:uid="{38B684E1-D772-4254-986E-405758385335}"/>
    <cellStyle name="Comma 4 4 4 2" xfId="956" xr:uid="{8337B0C6-3058-48AA-876D-4724F79C3754}"/>
    <cellStyle name="Comma 4 4 5" xfId="396" xr:uid="{3EA62364-FD88-48BB-8250-5EB87F052041}"/>
    <cellStyle name="Comma 4 4 6" xfId="781" xr:uid="{D2F4EDB3-CE39-40F5-94C9-1A3A72DA5E99}"/>
    <cellStyle name="Comma 4 5" xfId="499" xr:uid="{B655B8CE-AE17-46E1-BC5C-FAD98F25F31B}"/>
    <cellStyle name="Comma 4 5 2" xfId="877" xr:uid="{D400092D-ACD0-4A69-A06D-6104E135465E}"/>
    <cellStyle name="Comma 4 6" xfId="537" xr:uid="{962CF497-8D42-4017-852D-E234710F1FB4}"/>
    <cellStyle name="Comma 4 6 2" xfId="912" xr:uid="{493BE2DA-C256-403F-A777-3F80B0FB8D9B}"/>
    <cellStyle name="Comma 4 7" xfId="543" xr:uid="{535215A4-DFA2-4836-B96F-1C325105781E}"/>
    <cellStyle name="Comma 4 7 2" xfId="918" xr:uid="{2A7A08C0-FAF5-4D59-A113-ABCECA9CA2F4}"/>
    <cellStyle name="Comma 4 8" xfId="590" xr:uid="{C5EF42A9-322E-4FFA-8EB5-926A9E1C9EBC}"/>
    <cellStyle name="Comma 4 8 2" xfId="965" xr:uid="{73995503-9C4F-44FA-B731-CEDFE1A28BF7}"/>
    <cellStyle name="Comma 4 9" xfId="618" xr:uid="{7B47FB84-16D9-4A5D-B0ED-DBA74D5F5E36}"/>
    <cellStyle name="Comma 4 9 2" xfId="986" xr:uid="{4B029737-6A78-4E64-9BBC-99116D3E4240}"/>
    <cellStyle name="Comma 40" xfId="529" xr:uid="{F1089217-DDB8-44D2-8D80-0DD3E428A28A}"/>
    <cellStyle name="Comma 40 2" xfId="905" xr:uid="{716EDCA0-7379-419A-92E9-DA0162AF83C8}"/>
    <cellStyle name="Comma 41" xfId="528" xr:uid="{DB1B8372-7953-4885-B13C-A7E051849A5D}"/>
    <cellStyle name="Comma 41 2" xfId="904" xr:uid="{4AACB224-56F3-4ABA-8409-E535716D9049}"/>
    <cellStyle name="Comma 42" xfId="526" xr:uid="{B07016F3-9A4D-48F7-927C-6FD505668110}"/>
    <cellStyle name="Comma 42 2" xfId="902" xr:uid="{542F35E3-0211-4A1D-A2D8-21FAC069DC5A}"/>
    <cellStyle name="Comma 43" xfId="527" xr:uid="{CDE91339-1045-4FA3-BC68-C4D0109B8289}"/>
    <cellStyle name="Comma 43 2" xfId="903" xr:uid="{336A050E-FBFC-4E1F-A7CF-747EA095A685}"/>
    <cellStyle name="Comma 44" xfId="580" xr:uid="{BBECD0CF-A149-47AD-A0FA-8A1A308AD063}"/>
    <cellStyle name="Comma 44 2" xfId="955" xr:uid="{C7E07EE7-6A7A-4F72-8EFD-3591673EF0FF}"/>
    <cellStyle name="Comma 45" xfId="588" xr:uid="{8F97B9A2-A116-4EA9-822C-180AC4C27438}"/>
    <cellStyle name="Comma 45 2" xfId="963" xr:uid="{B4ABEF99-98B0-4BA8-A1DB-320B73818310}"/>
    <cellStyle name="Comma 46" xfId="593" xr:uid="{D3F44C53-F447-4A8A-8370-5B98D2FA53AE}"/>
    <cellStyle name="Comma 46 2" xfId="967" xr:uid="{BCE620F9-9F3B-4390-A9F6-283221764F36}"/>
    <cellStyle name="Comma 47" xfId="603" xr:uid="{005F6484-26A0-420E-B5F1-CE0BB75376E5}"/>
    <cellStyle name="Comma 47 2" xfId="976" xr:uid="{C729C9BD-A88A-427B-97CE-3BBF7173315E}"/>
    <cellStyle name="Comma 48" xfId="602" xr:uid="{574F46D4-DB21-4301-9CA9-1A46ADC287F3}"/>
    <cellStyle name="Comma 48 2" xfId="975" xr:uid="{A7DADB07-28B6-4F5E-B48D-9255B1CFDD37}"/>
    <cellStyle name="Comma 49" xfId="607" xr:uid="{0ADCCF79-EFC7-42A9-96A8-83B5E3A39256}"/>
    <cellStyle name="Comma 49 2" xfId="980" xr:uid="{62D62B54-8E2E-4E9C-8095-0CDA7AFB80B8}"/>
    <cellStyle name="Comma 5" xfId="237" xr:uid="{89B78FA2-215E-48FF-BBFD-A8219E5198EA}"/>
    <cellStyle name="Comma 5 2" xfId="382" xr:uid="{EB94E1A0-6706-43E4-9DCB-847961AA02D7}"/>
    <cellStyle name="Comma 5 2 2" xfId="788" xr:uid="{D4964905-149B-459A-8BDD-DF9E77909578}"/>
    <cellStyle name="Comma 5 3" xfId="503" xr:uid="{222A1B31-5308-42A2-89F9-E0DAA2591767}"/>
    <cellStyle name="Comma 5 3 2" xfId="881" xr:uid="{97F490AF-9116-43C7-8E20-BE6C661A6F54}"/>
    <cellStyle name="Comma 5 4" xfId="541" xr:uid="{3A512E5F-1BCF-4FB3-8DF3-B1E1B5F45D3A}"/>
    <cellStyle name="Comma 5 4 2" xfId="916" xr:uid="{1D44D4A0-85C6-4039-9855-B18D29B2FC2C}"/>
    <cellStyle name="Comma 5 5" xfId="438" xr:uid="{5FF28126-D17C-4627-ADCD-5235A31FE22A}"/>
    <cellStyle name="Comma 5 6" xfId="724" xr:uid="{DC7572ED-2D1D-40DB-9B68-E57D0931D96A}"/>
    <cellStyle name="Comma 50" xfId="611" xr:uid="{153E2046-D940-473D-A320-C69161A4BA6A}"/>
    <cellStyle name="Comma 50 2" xfId="984" xr:uid="{A0BDD186-8C89-41DC-9AFA-050454103C34}"/>
    <cellStyle name="Comma 51" xfId="604" xr:uid="{F1B1DB9A-E677-4A7A-8A07-67D6566D4A01}"/>
    <cellStyle name="Comma 51 2" xfId="977" xr:uid="{D2D9D065-A60B-47B9-9FCE-6E507E805025}"/>
    <cellStyle name="Comma 52" xfId="628" xr:uid="{53520B12-7853-456B-94A9-DDEB62EC3FFD}"/>
    <cellStyle name="Comma 52 2" xfId="990" xr:uid="{A0CC724F-C525-4AB8-BF9F-C2F1166DE095}"/>
    <cellStyle name="Comma 53" xfId="629" xr:uid="{B43699E8-4897-4430-88B2-C9AA4A79349D}"/>
    <cellStyle name="Comma 53 2" xfId="991" xr:uid="{1CA0373B-263B-477E-9989-D2F03348B869}"/>
    <cellStyle name="Comma 54" xfId="630" xr:uid="{33949B79-44D8-43AA-A81B-EA7F4B71C1E4}"/>
    <cellStyle name="Comma 54 2" xfId="632" xr:uid="{26893173-0EE7-4B55-B5E9-CC788E8BD974}"/>
    <cellStyle name="Comma 54 3" xfId="680" xr:uid="{CA67FF53-719B-4673-9F4F-1009C0FBF3FC}"/>
    <cellStyle name="Comma 55" xfId="515" xr:uid="{6F5FE2F9-D1AF-4DAB-A489-7D37EED016AE}"/>
    <cellStyle name="Comma 56" xfId="516" xr:uid="{B2AB0D0F-CA72-4101-951A-C00A788D5F68}"/>
    <cellStyle name="Comma 57" xfId="486" xr:uid="{F9DA1DD3-64B5-4191-9AF2-173A55874ACC}"/>
    <cellStyle name="Comma 58" xfId="514" xr:uid="{3752AF14-56B4-422B-9807-53EEC373F8C4}"/>
    <cellStyle name="Comma 59" xfId="634" xr:uid="{D98E0300-2743-48FD-B0AA-8FE5D9F09983}"/>
    <cellStyle name="Comma 6" xfId="238" xr:uid="{DF913D1A-49F4-4556-8694-E86D36B12EBA}"/>
    <cellStyle name="Comma 6 2" xfId="504" xr:uid="{378A1A45-3B2E-4434-8EE2-A292B57639AD}"/>
    <cellStyle name="Comma 6 2 2" xfId="882" xr:uid="{775B0032-D295-4742-91BB-0AA7E82A56FB}"/>
    <cellStyle name="Comma 6 22" xfId="421" xr:uid="{42EB561D-FA02-44F2-941F-9A075CFD4AB4}"/>
    <cellStyle name="Comma 6 22 2" xfId="366" xr:uid="{95982E7E-BC12-4F77-91C0-6AD267A7EBDA}"/>
    <cellStyle name="Comma 6 22 2 2" xfId="803" xr:uid="{ED3819B3-EE92-4CF7-B058-2A0EC65526F5}"/>
    <cellStyle name="Comma 6 22 3" xfId="558" xr:uid="{72353679-007E-489B-8A11-378EA0EB9AAA}"/>
    <cellStyle name="Comma 6 22 3 2" xfId="933" xr:uid="{8000E7F9-DFDF-4FC2-86FC-0EDEBEE1DE62}"/>
    <cellStyle name="Comma 6 22 4" xfId="763" xr:uid="{518D3E5C-92F2-403A-910C-BCE7096BBCBD}"/>
    <cellStyle name="Comma 6 3" xfId="592" xr:uid="{6708465C-4D4D-4C96-AEA8-0F03C117C329}"/>
    <cellStyle name="Comma 6 3 2" xfId="966" xr:uid="{C5287A27-F89B-4C5F-BCBF-6FFDD3D29463}"/>
    <cellStyle name="Comma 6 4" xfId="397" xr:uid="{FA1A33D4-4305-4E67-B608-AF17DC9709C5}"/>
    <cellStyle name="Comma 6 5" xfId="681" xr:uid="{AECDBD83-7515-41A6-8B0D-4F3C84E769A8}"/>
    <cellStyle name="Comma 60" xfId="640" xr:uid="{A28099B2-48EB-4C8B-9C1E-3C2CC33F2306}"/>
    <cellStyle name="Comma 61" xfId="60" xr:uid="{B94959F0-E240-4B86-832D-43673CD8A5B5}"/>
    <cellStyle name="Comma 62" xfId="66" xr:uid="{D6319583-AC5E-4391-8507-201E879B02E5}"/>
    <cellStyle name="Comma 63" xfId="1010" xr:uid="{51663670-C3BA-470D-BD32-6E09FF279B74}"/>
    <cellStyle name="Comma 64" xfId="1009" xr:uid="{24D7015B-2BF0-48DC-B93E-1FFC7327BC4B}"/>
    <cellStyle name="Comma 65" xfId="1013" xr:uid="{64EA33F9-8DD1-4F1A-8501-3D06523E5BC6}"/>
    <cellStyle name="Comma 66" xfId="1011" xr:uid="{E9608473-ED2F-40FA-97E4-50D29DE9A723}"/>
    <cellStyle name="Comma 67" xfId="1007" xr:uid="{98B7C898-0D39-42CF-A641-63E3851DC0E5}"/>
    <cellStyle name="Comma 68" xfId="1019" xr:uid="{157D6CD1-AB45-4C7A-841B-6290E99AAB9B}"/>
    <cellStyle name="Comma 69" xfId="1017" xr:uid="{6E7FAAEC-4BE5-48B9-8EF2-BEFB15CFD203}"/>
    <cellStyle name="Comma 7" xfId="239" xr:uid="{1C293376-2717-44A4-BBD8-C22FDCF28648}"/>
    <cellStyle name="Comma 7 2" xfId="505" xr:uid="{5C5092C4-B36E-4628-AFC5-039CA262B077}"/>
    <cellStyle name="Comma 7 2 13 2" xfId="446" xr:uid="{F0766094-85C1-49FA-8CD8-485AEFE97CA7}"/>
    <cellStyle name="Comma 7 2 13 2 2" xfId="398" xr:uid="{A07715F4-E6F5-42FE-9762-9ACC9160A250}"/>
    <cellStyle name="Comma 7 2 13 2 2 2" xfId="638" xr:uid="{AFC8610B-6C6E-4DE5-A7D9-575A4629F179}"/>
    <cellStyle name="Comma 7 2 13 2 2 3" xfId="780" xr:uid="{C6379C64-DFD7-4533-BA4F-9BAEB0B2E0D4}"/>
    <cellStyle name="Comma 7 2 13 2 3" xfId="348" xr:uid="{9472AF0A-BCB1-48EE-B3A9-E7BC1EDFD054}"/>
    <cellStyle name="Comma 7 2 13 2 3 2" xfId="824" xr:uid="{5183A362-A072-42D9-8F66-DF481882BA0C}"/>
    <cellStyle name="Comma 7 2 13 2 4" xfId="579" xr:uid="{313D4F6B-FEEC-4E9B-BECE-CE511A9CCC6F}"/>
    <cellStyle name="Comma 7 2 13 2 4 2" xfId="954" xr:uid="{DA95C9D1-331F-47F2-98D5-13FBB5277937}"/>
    <cellStyle name="Comma 7 2 13 2 5" xfId="716" xr:uid="{02B060D4-4D41-408E-82B4-7BEADE7B324B}"/>
    <cellStyle name="Comma 7 2 13 3" xfId="400" xr:uid="{759339CF-9532-401F-ABF5-35C866902FA5}"/>
    <cellStyle name="Comma 7 2 13 3 2" xfId="351" xr:uid="{72E9C3B6-F2BE-45BA-A70A-8EBD647C0328}"/>
    <cellStyle name="Comma 7 2 13 3 2 2" xfId="821" xr:uid="{888585A0-1D89-43E1-8294-A07D7CEFFD2F}"/>
    <cellStyle name="Comma 7 2 13 3 3" xfId="576" xr:uid="{E4A1325A-D32B-4715-82FD-76682CE806D8}"/>
    <cellStyle name="Comma 7 2 13 3 3 2" xfId="951" xr:uid="{D94CB946-9FFC-4999-B0D0-7B024FF4063D}"/>
    <cellStyle name="Comma 7 2 13 3 4" xfId="778" xr:uid="{D061DD60-4A66-4889-8431-0E62050FAA72}"/>
    <cellStyle name="Comma 7 2 2" xfId="883" xr:uid="{5DB0DB8A-4CBB-4027-9452-E6873B2FA0AD}"/>
    <cellStyle name="Comma 7 20" xfId="598" xr:uid="{1D2B04A0-646C-4DF8-AFD7-CE9035D10214}"/>
    <cellStyle name="Comma 7 20 2" xfId="971" xr:uid="{2650A850-79A0-4566-8B3A-3A73F927B542}"/>
    <cellStyle name="Comma 7 3" xfId="347" xr:uid="{8D1BB4CC-30EA-418A-8C4C-11385F05B142}"/>
    <cellStyle name="Comma 7 4" xfId="825" xr:uid="{A51FFC29-E9C6-4D4E-8F5A-28C2EC32BB97}"/>
    <cellStyle name="Comma 70" xfId="995" xr:uid="{250FE96F-C4A1-4DD3-9F70-748516E18D7B}"/>
    <cellStyle name="Comma 70 2" xfId="717" xr:uid="{BE66A938-20AA-4D02-81F8-88CA9940F996}"/>
    <cellStyle name="Comma 71" xfId="1012" xr:uid="{2A47DB79-5C66-47D3-842A-7762BD303B30}"/>
    <cellStyle name="Comma 72" xfId="1005" xr:uid="{D4913BEC-09CB-4D86-AE75-614542F447A6}"/>
    <cellStyle name="Comma 72 2 2" xfId="406" xr:uid="{A714CCDF-32AA-4DAC-A7AE-567EBF5A1BC3}"/>
    <cellStyle name="Comma 72 2 2 2" xfId="359" xr:uid="{41956D73-8D10-4598-B103-1CF03656E8F5}"/>
    <cellStyle name="Comma 72 2 2 2 2" xfId="813" xr:uid="{A8866F8E-EE9C-461F-8B37-5CE1754D01E7}"/>
    <cellStyle name="Comma 72 2 2 3" xfId="568" xr:uid="{1351477C-3327-40A7-B69E-E972979E9685}"/>
    <cellStyle name="Comma 72 2 2 3 2" xfId="943" xr:uid="{41719E31-F0B6-4559-A3FD-ED3BD2EF961B}"/>
    <cellStyle name="Comma 72 2 2 4" xfId="772" xr:uid="{013EE957-A619-4873-858B-792267070B9C}"/>
    <cellStyle name="Comma 73" xfId="1003" xr:uid="{D553A17F-5213-49E9-A85E-E2EBBC9B817D}"/>
    <cellStyle name="Comma 74" xfId="1016" xr:uid="{D4C7A305-FCC7-479F-858F-D068A240A9B0}"/>
    <cellStyle name="Comma 75" xfId="1015" xr:uid="{BFADA56D-9912-427A-9ECE-88C65F358B09}"/>
    <cellStyle name="Comma 76" xfId="1020" xr:uid="{DD897208-AF34-407E-8B3A-FF6C2D0D2F98}"/>
    <cellStyle name="Comma 77" xfId="1006" xr:uid="{2954F4A4-FA8D-4184-8BE1-7D1FDDC53133}"/>
    <cellStyle name="Comma 78" xfId="1014" xr:uid="{D5563226-4929-4958-A862-1A2DF64D1C60}"/>
    <cellStyle name="Comma 79" xfId="1008" xr:uid="{46260449-AE9F-4F1F-ABEE-D3F05511833B}"/>
    <cellStyle name="Comma 8" xfId="240" xr:uid="{6746F683-EA65-4049-B5AC-685BEE8930EE}"/>
    <cellStyle name="Comma 8 2" xfId="884" xr:uid="{62DE9874-02C2-421E-A558-9D4C68839E18}"/>
    <cellStyle name="Comma 80" xfId="1018" xr:uid="{44C8B6AA-3A80-4732-94E9-0C33B8EA1235}"/>
    <cellStyle name="Comma 9" xfId="241" xr:uid="{1BB443A8-9EE0-4A80-8C54-93CD50BAC5A1}"/>
    <cellStyle name="Comma 9 2" xfId="885" xr:uid="{5E3AD00C-5305-4EBC-A44F-3F525C22C1BD}"/>
    <cellStyle name="Currency [0] 2" xfId="242" xr:uid="{FFB7BEE3-150C-4F0C-906F-C5DC725E6BDB}"/>
    <cellStyle name="Currency 2" xfId="52" xr:uid="{49EF40F7-EA2E-4296-BC19-97A29C9E99BD}"/>
    <cellStyle name="Currency 3" xfId="243" xr:uid="{484D7F32-8F18-4AB0-ABB5-68B1CF0F5B1C}"/>
    <cellStyle name="Currency 4" xfId="244" xr:uid="{2F7D4D7A-34CE-4E50-ABEA-17CBF7ADAF47}"/>
    <cellStyle name="Currency 5" xfId="245" xr:uid="{74251197-F980-4857-8FA5-4C92752C28EC}"/>
    <cellStyle name="Currency 6" xfId="246" xr:uid="{92FD4248-A69A-4AE1-9ECF-5A2533582A04}"/>
    <cellStyle name="Currency 7" xfId="247" xr:uid="{ACCC2D51-158B-4BA6-A0F3-554B1AA517F3}"/>
    <cellStyle name="Currency 8" xfId="248" xr:uid="{C95F764F-D19B-4DA4-9972-E278B3E5D384}"/>
    <cellStyle name="Explanatory Text" xfId="29" builtinId="53" customBuiltin="1"/>
    <cellStyle name="Explanatory Text 2" xfId="249" xr:uid="{FE919CB2-5FC7-4E4B-B9CD-EC73FF21D435}"/>
    <cellStyle name="Explanatory Text 2 2" xfId="250" xr:uid="{E587C550-341A-4706-9BA7-5729E5093E8F}"/>
    <cellStyle name="Explanatory Text 2 3" xfId="251" xr:uid="{A3D0553E-0BE5-484A-90A8-C8E2ECC74056}"/>
    <cellStyle name="Explanatory Text 3" xfId="252" xr:uid="{D701B10B-25AC-433E-B666-E83145AFC984}"/>
    <cellStyle name="Explanatory Text 4" xfId="253" xr:uid="{E1E24D94-F09B-4E45-B298-B252F80E0DA3}"/>
    <cellStyle name="Followed Hyperlink" xfId="58" xr:uid="{71CDC931-516E-4969-97D6-FA0811A1F21A}"/>
    <cellStyle name="Followed Hyperlink 2" xfId="474" xr:uid="{5DCA6A23-4F91-4FB8-8679-26E21230648C}"/>
    <cellStyle name="Followed Hyperlink 3" xfId="676" xr:uid="{5301AFE3-83E3-4D58-BA5B-088CDD6347F3}"/>
    <cellStyle name="Good" xfId="21" builtinId="26" customBuiltin="1"/>
    <cellStyle name="Good 2" xfId="254" xr:uid="{49407A06-C6CC-4FF9-B385-06854F79B5AD}"/>
    <cellStyle name="Good 2 2" xfId="255" xr:uid="{F6BF6725-52FD-4BEF-9A6D-81885CFA760E}"/>
    <cellStyle name="Good 2 3" xfId="256" xr:uid="{A31AC94F-EA9F-412C-B32B-867D93AE31A1}"/>
    <cellStyle name="Good 3" xfId="257" xr:uid="{FCEB3A5C-6338-4A30-8DEB-B3E3B9DEDC19}"/>
    <cellStyle name="Good 4" xfId="258" xr:uid="{3C79CC8A-2D50-4101-AAE8-2FE14E8F5BC7}"/>
    <cellStyle name="Heading 1" xfId="17" builtinId="16" customBuiltin="1"/>
    <cellStyle name="Heading 1 2" xfId="259" xr:uid="{89BB63F1-D65C-4E88-9FE3-9B888C68A16F}"/>
    <cellStyle name="Heading 1 2 2" xfId="260" xr:uid="{B88CE27B-63C6-41B9-BE3F-4E9685E7F085}"/>
    <cellStyle name="Heading 1 3" xfId="261" xr:uid="{5743E533-470B-407D-81C3-2548A3D11EBA}"/>
    <cellStyle name="Heading 1 4" xfId="262" xr:uid="{F866ABD8-40C8-4F4B-B963-DC07B9214E02}"/>
    <cellStyle name="Heading 2" xfId="18" builtinId="17" customBuiltin="1"/>
    <cellStyle name="Heading 2 2" xfId="263" xr:uid="{D01A1F63-5FF0-407D-B99E-233487576F3C}"/>
    <cellStyle name="Heading 2 2 2" xfId="264" xr:uid="{0894DE46-1A01-4AC7-8193-7B89A76AA247}"/>
    <cellStyle name="Heading 2 3" xfId="265" xr:uid="{0564FF92-2186-4068-B837-24818791D25C}"/>
    <cellStyle name="Heading 2 4" xfId="266" xr:uid="{AFED80BE-A07F-4933-BCCA-A98C44004D08}"/>
    <cellStyle name="Heading 3" xfId="19" builtinId="18" customBuiltin="1"/>
    <cellStyle name="Heading 3 2" xfId="267" xr:uid="{FDE362A1-0C1B-4CEE-9B44-55E630330289}"/>
    <cellStyle name="Heading 3 2 2" xfId="268" xr:uid="{6C4AEEE6-0A8A-448C-8427-575C663FBEEA}"/>
    <cellStyle name="Heading 3 3" xfId="269" xr:uid="{81C31682-B5C6-4888-A70D-A85A1C846318}"/>
    <cellStyle name="Heading 3 4" xfId="270" xr:uid="{3C62424C-CA97-489C-8558-FA4048C73081}"/>
    <cellStyle name="Heading 4" xfId="20" builtinId="19" customBuiltin="1"/>
    <cellStyle name="Heading 4 2" xfId="271" xr:uid="{34EEC350-AF5B-4044-8762-4E927882ED91}"/>
    <cellStyle name="Heading 4 2 2" xfId="272" xr:uid="{8C068727-E3A7-4889-9471-D860C4CE0C31}"/>
    <cellStyle name="Heading 4 3" xfId="273" xr:uid="{EF6A5EA7-9AFF-4059-9B69-D3B8FCB35421}"/>
    <cellStyle name="Heading 4 4" xfId="274" xr:uid="{86FC6DFA-B718-4CC0-B6FD-82011F9DBE97}"/>
    <cellStyle name="Hyperlink" xfId="57" builtinId="8" customBuiltin="1"/>
    <cellStyle name="Hyperlink 10" xfId="416" xr:uid="{6C3CE2E2-F901-45C6-A4B0-6B09C677B203}"/>
    <cellStyle name="Hyperlink 11" xfId="420" xr:uid="{C210C901-6498-45F9-8CE3-76A4C2DE818F}"/>
    <cellStyle name="Hyperlink 12 2" xfId="720" xr:uid="{03912770-6BC1-4B63-9ED7-64BC8EC070A2}"/>
    <cellStyle name="Hyperlink 14" xfId="441" xr:uid="{921A4463-B86D-4AF9-8A51-0C55F13F12FD}"/>
    <cellStyle name="Hyperlink 2" xfId="275" xr:uid="{345956F6-8FF4-4E24-9FC9-F8A22B92FDB2}"/>
    <cellStyle name="Hyperlink 2 2" xfId="276" xr:uid="{8CDB4EC1-1627-48DD-9219-F750F458F91C}"/>
    <cellStyle name="Hyperlink 2 3" xfId="506" xr:uid="{BCBB11F2-9773-4CBB-842D-2A9B05BB1876}"/>
    <cellStyle name="Hyperlink 2 4" xfId="459" xr:uid="{17C22F9B-6F85-4509-BD5B-0050B28281C9}"/>
    <cellStyle name="Hyperlink 2 5" xfId="677" xr:uid="{A0E0CFD1-707A-49CE-B3DE-07E7B4EB49C9}"/>
    <cellStyle name="Hyperlink 3" xfId="59" xr:uid="{1ADAD5FD-5977-4BBC-9DA9-DAFB59184199}"/>
    <cellStyle name="Hyperlink 3 2" xfId="685" xr:uid="{549A97BB-84F9-46CB-9B13-342B51274D91}"/>
    <cellStyle name="Hyperlink 3 3" xfId="738" xr:uid="{A13274A4-C103-4B65-9E76-33F033640176}"/>
    <cellStyle name="Hyperlink 3 4" xfId="684" xr:uid="{AFC76C2C-8963-42FD-BA47-98E42F44849A}"/>
    <cellStyle name="Hyperlink 3 6" xfId="62" xr:uid="{443AF361-A372-4332-A186-774D3A42496A}"/>
    <cellStyle name="Hyperlink 4" xfId="591" xr:uid="{3489FD43-2D10-46DF-9C19-19A15F7A7F7D}"/>
    <cellStyle name="Hyperlink 5" xfId="487" xr:uid="{31CF1EC2-05DC-4D2E-8A8C-E06F2E99BF79}"/>
    <cellStyle name="Hyperlink 6" xfId="678" xr:uid="{5594C3F2-1BF4-4209-9032-D43668CD1DFF}"/>
    <cellStyle name="Hyperlink 9" xfId="999" xr:uid="{1FFBD251-A869-4095-9419-D3A8657BAC28}"/>
    <cellStyle name="Input" xfId="23" builtinId="20" customBuiltin="1"/>
    <cellStyle name="Input 2" xfId="277" xr:uid="{46253105-B6ED-4C49-8C2F-0B67795A158A}"/>
    <cellStyle name="Input 2 2" xfId="278" xr:uid="{4024D8CC-4424-4DC8-85D6-C4178164BF51}"/>
    <cellStyle name="Input 2 3" xfId="279" xr:uid="{DE1B061B-F12E-4602-9A64-F223C298F84B}"/>
    <cellStyle name="Input 3" xfId="280" xr:uid="{81D40B3B-99CD-45EB-A02C-045AA8B5F93B}"/>
    <cellStyle name="Input 4" xfId="281" xr:uid="{0FD734B5-F9AB-4455-8E8F-B539151B4188}"/>
    <cellStyle name="Linked Cell" xfId="26" builtinId="24" customBuiltin="1"/>
    <cellStyle name="Linked Cell 2" xfId="282" xr:uid="{C41E887E-3558-452A-8B76-7B6AFA1E3806}"/>
    <cellStyle name="Linked Cell 2 2" xfId="283" xr:uid="{B32334E0-31AE-472F-8694-339FA202A68D}"/>
    <cellStyle name="Linked Cell 2 3" xfId="284" xr:uid="{60BBD0FB-E4BE-419B-8DF8-38C99092D12C}"/>
    <cellStyle name="Linked Cell 3" xfId="285" xr:uid="{4DC639CF-6AD8-44C1-BFE4-A150AA5D7638}"/>
    <cellStyle name="Linked Cell 4" xfId="286" xr:uid="{2EC3104D-6834-4BF6-8CA8-2D72F0F06BFE}"/>
    <cellStyle name="Neutral 2" xfId="287" xr:uid="{D8E1861B-D88E-4EDB-931B-DC60B8E3D92B}"/>
    <cellStyle name="Neutral 2 2" xfId="288" xr:uid="{B6261124-080C-49AB-BDE6-9C7389DFD7A8}"/>
    <cellStyle name="Neutral 2 3" xfId="289" xr:uid="{ECFBE524-8B56-4ED7-8326-1A421FFB247C}"/>
    <cellStyle name="Neutral 2 4" xfId="886" xr:uid="{8368648C-EFBB-4DD4-89FB-B706D039E8AA}"/>
    <cellStyle name="Neutral 3" xfId="290" xr:uid="{50B57C68-7465-4474-9826-EA75CAC9B0BB}"/>
    <cellStyle name="Neutral 4" xfId="291" xr:uid="{4237598D-6605-4385-95AA-625B76990E70}"/>
    <cellStyle name="Normal" xfId="0" builtinId="0"/>
    <cellStyle name="Normal 10" xfId="4" xr:uid="{00000000-0005-0000-0000-000004000000}"/>
    <cellStyle name="Normal 10 10 2 2 2" xfId="621" xr:uid="{FF4D8092-C2F2-4509-92F4-A42A6F7EA2AD}"/>
    <cellStyle name="Normal 10 11 2 11" xfId="389" xr:uid="{DD92288F-F78E-4432-91F0-EFE1F1208825}"/>
    <cellStyle name="Normal 10 11 2 11 2" xfId="343" xr:uid="{E2C15406-B038-4B91-9BF8-27D15482CC65}"/>
    <cellStyle name="Normal 10 11 2 11 2 2" xfId="655" xr:uid="{7200AEB2-D08A-4440-90CA-D2C63DDB1FA1}"/>
    <cellStyle name="Normal 10 11 2 11 3" xfId="584" xr:uid="{FAF6EA9C-C147-4CAD-8B28-0C40EE8EB0D9}"/>
    <cellStyle name="Normal 10 11 2 11 3 2" xfId="959" xr:uid="{0335D062-CF61-492C-A0FF-BA1BCF573CD0}"/>
    <cellStyle name="Normal 10 11 2 11 4" xfId="622" xr:uid="{50020895-51DF-4A69-9956-D4D4E7BB5CBB}"/>
    <cellStyle name="Normal 10 11 2 11 4 2" xfId="988" xr:uid="{DB6B2A66-03F8-4D45-9560-0C3CE24D995C}"/>
    <cellStyle name="Normal 10 11 2 11 5" xfId="643" xr:uid="{6D772EFD-7AD4-4B6C-B4E0-AE5238A1FD63}"/>
    <cellStyle name="Normal 10 16" xfId="623" xr:uid="{A06F437C-2B88-402C-97ED-1451DA4ECDD6}"/>
    <cellStyle name="Normal 10 2" xfId="615" xr:uid="{07578D65-3923-4F85-BFAE-75BE61F130CF}"/>
    <cellStyle name="Normal 10 3" xfId="686" xr:uid="{F46EEB77-8840-4C1B-8CD3-ECD6BA827870}"/>
    <cellStyle name="Normal 10 8" xfId="292" xr:uid="{37E9204A-D65B-4266-B7DB-EFBD385F0131}"/>
    <cellStyle name="Normal 100" xfId="8" xr:uid="{00000000-0005-0000-0000-000005000000}"/>
    <cellStyle name="Normal 100 2" xfId="732" xr:uid="{C3EA39C2-1E83-4959-A088-FB9774AEEF57}"/>
    <cellStyle name="Normal 101" xfId="477" xr:uid="{489319C2-4385-4509-953F-EA4F097A8B91}"/>
    <cellStyle name="Normal 103" xfId="536" xr:uid="{435C48DD-5B04-4481-A552-FD22AB5795F8}"/>
    <cellStyle name="Normal 11" xfId="293" xr:uid="{9B95C3AB-7BF1-4920-ADA1-7DCC6FC8F03E}"/>
    <cellStyle name="Normal 11 2" xfId="294" xr:uid="{E31133DA-9B3B-4B85-B9CE-CD6B2781597A}"/>
    <cellStyle name="Normal 12" xfId="13" xr:uid="{00000000-0005-0000-0000-000006000000}"/>
    <cellStyle name="Normal 12 5 2" xfId="414" xr:uid="{5335487F-9C5E-44EB-A74A-25A5562B1D0A}"/>
    <cellStyle name="Normal 13" xfId="539" xr:uid="{8A54AA10-52EF-4A46-9F95-A092E0B3F5D2}"/>
    <cellStyle name="Normal 13 2" xfId="914" xr:uid="{839AD78C-32C7-4747-9D52-216E22928923}"/>
    <cellStyle name="Normal 139 2" xfId="636" xr:uid="{13B7CCE7-C1C8-443F-B1EE-2F3771FE1408}"/>
    <cellStyle name="Normal 14" xfId="605" xr:uid="{9847FF3D-3810-43F6-803D-0D9119D116C4}"/>
    <cellStyle name="Normal 14 2" xfId="978" xr:uid="{5A729872-6A17-4C8F-808A-B8B7A1059939}"/>
    <cellStyle name="Normal 140" xfId="595" xr:uid="{F5136F46-7CC3-4379-8894-7B2430382A31}"/>
    <cellStyle name="Normal 140 2" xfId="968" xr:uid="{A1C761A5-B8A7-4F39-BE78-9F53EECDDC3B}"/>
    <cellStyle name="Normal 15" xfId="606" xr:uid="{E31A47D2-8984-4664-9701-305F39E0F6C4}"/>
    <cellStyle name="Normal 15 2" xfId="979" xr:uid="{3D552DB6-0ED9-445B-AC28-562917A7552D}"/>
    <cellStyle name="Normal 16" xfId="608" xr:uid="{9F0B4009-EB2E-4B9F-853C-6957D545EB45}"/>
    <cellStyle name="Normal 16 2" xfId="981" xr:uid="{7F18F1C0-374E-4A57-BF8E-DF14C261CE05}"/>
    <cellStyle name="Normal 17" xfId="473" xr:uid="{65A4DE56-691A-40B2-863C-0AB55C76B27B}"/>
    <cellStyle name="Normal 17 2 2" xfId="652" xr:uid="{B88B8332-2566-40AC-8625-6AD500A17A87}"/>
    <cellStyle name="Normal 18" xfId="489" xr:uid="{DB6ABE54-964D-4B16-9785-41BFB9B999A4}"/>
    <cellStyle name="Normal 19" xfId="633" xr:uid="{FAA71923-35E6-405C-9D0A-689385FE771F}"/>
    <cellStyle name="Normal 2" xfId="50" xr:uid="{F363D3D5-E27A-4845-B984-2417C6821372}"/>
    <cellStyle name="Normal 2 13" xfId="419" xr:uid="{5EBF9CC2-A199-4BF7-B359-6782AF5ECCAD}"/>
    <cellStyle name="Normal 2 14" xfId="12" xr:uid="{00000000-0005-0000-0000-000007000000}"/>
    <cellStyle name="Normal 2 2" xfId="7" xr:uid="{00000000-0005-0000-0000-000008000000}"/>
    <cellStyle name="Normal 2 2 2" xfId="439" xr:uid="{599DF548-4473-464C-81C5-E8BF752CE877}"/>
    <cellStyle name="Normal 2 2 3" xfId="674" xr:uid="{7D0F23F2-DFEB-41C0-A7DA-013F38E1C92B}"/>
    <cellStyle name="Normal 2 3" xfId="5" xr:uid="{00000000-0005-0000-0000-000009000000}"/>
    <cellStyle name="Normal 2 3 10 2" xfId="401" xr:uid="{37B17449-C09C-4218-9206-3C72FFF7622D}"/>
    <cellStyle name="Normal 2 3 10 2 2" xfId="352" xr:uid="{B4AF1F66-C328-44AB-BBFE-2D46BF08F35B}"/>
    <cellStyle name="Normal 2 3 10 2 2 2" xfId="820" xr:uid="{3107CF08-CF86-457F-BA83-1169A64D3E1E}"/>
    <cellStyle name="Normal 2 3 10 2 3" xfId="575" xr:uid="{6126EFD2-8F9E-495C-8449-BEBEBBAB229B}"/>
    <cellStyle name="Normal 2 3 10 2 3 2" xfId="950" xr:uid="{ABECF26A-7E8C-451E-B8E5-4494A38253AF}"/>
    <cellStyle name="Normal 2 3 10 2 4" xfId="777" xr:uid="{E9D887FD-6691-499E-BF09-988AC06C5E87}"/>
    <cellStyle name="Normal 2 3 10 4" xfId="447" xr:uid="{6DF073FA-CF14-4C9A-ADF5-1F0904C1E68C}"/>
    <cellStyle name="Normal 2 3 10 4 2" xfId="349" xr:uid="{AABC7AAB-B3D6-4746-ADB8-44D37F01A919}"/>
    <cellStyle name="Normal 2 3 10 4 2 2" xfId="637" xr:uid="{D03AE175-3B5F-4573-AA67-C3B26E0AB5A6}"/>
    <cellStyle name="Normal 2 3 10 4 2 3" xfId="823" xr:uid="{0C9BD0B2-2F90-41D6-B900-6DE39590D1F1}"/>
    <cellStyle name="Normal 2 3 10 4 3" xfId="578" xr:uid="{98267D11-F135-436E-AA63-A56DF770FE41}"/>
    <cellStyle name="Normal 2 3 10 4 3 2" xfId="953" xr:uid="{FDC3CCB3-1A70-44B1-BCE0-BD2B7E18D8C4}"/>
    <cellStyle name="Normal 2 3 10 4 4" xfId="715" xr:uid="{3D3E8DB1-B781-4DB0-9016-1ACE039ADB24}"/>
    <cellStyle name="Normal 2 3 16" xfId="1" xr:uid="{00000000-0005-0000-0000-00000A000000}"/>
    <cellStyle name="Normal 2 3 2" xfId="295" xr:uid="{AED48E11-59B1-469F-AE31-756EEE9441A1}"/>
    <cellStyle name="Normal 2 3 3" xfId="296" xr:uid="{291AF7DA-80B0-4EF6-BDF8-6E122012CB79}"/>
    <cellStyle name="Normal 2 4" xfId="11" xr:uid="{00000000-0005-0000-0000-00000B000000}"/>
    <cellStyle name="Normal 2 4 2" xfId="2" xr:uid="{00000000-0005-0000-0000-00000C000000}"/>
    <cellStyle name="Normal 2 4 2 2" xfId="372" xr:uid="{87350CE3-0FD1-46E7-9F65-615A500170E0}"/>
    <cellStyle name="Normal 2 4 2 2 2" xfId="731" xr:uid="{4D468766-FFB3-4E8C-83FA-62C7B110D552}"/>
    <cellStyle name="Normal 2 4 2 3" xfId="797" xr:uid="{AF5241AD-E539-4FDA-9998-720431113FDC}"/>
    <cellStyle name="Normal 2 4 2 4" xfId="699" xr:uid="{694D7FAC-6C3B-4AC3-AA5C-D672D243CFB8}"/>
    <cellStyle name="Normal 2 4 3" xfId="552" xr:uid="{4F7820AB-4420-448F-813F-9BAB23A38F74}"/>
    <cellStyle name="Normal 2 4 3 2" xfId="927" xr:uid="{DB425B17-4D7C-49C4-856D-B46CE29DE7B7}"/>
    <cellStyle name="Normal 2 4 3 3" xfId="468" xr:uid="{0FCAA728-42B1-4447-8B71-E2A0A24493F4}"/>
    <cellStyle name="Normal 2 4 4" xfId="693" xr:uid="{DB2BFE52-E44B-43B0-A6CC-512ADCC42149}"/>
    <cellStyle name="Normal 2 4 5" xfId="297" xr:uid="{A938EA59-9497-4277-B136-1EBCD11AFF66}"/>
    <cellStyle name="Normal 2 4 7" xfId="427" xr:uid="{CD458537-B30D-4532-9B82-986A7479E415}"/>
    <cellStyle name="Normal 2 5" xfId="298" xr:uid="{23B25C2C-7158-49A9-B933-F2DA6E5DF892}"/>
    <cellStyle name="Normal 2 5 2" xfId="887" xr:uid="{EBA9C914-4DB5-4AFA-95F2-D87AB9C3CC00}"/>
    <cellStyle name="Normal 2 5 3" xfId="698" xr:uid="{755F3A00-E575-4AC1-82EF-3ACD0A17F007}"/>
    <cellStyle name="Normal 2 6" xfId="299" xr:uid="{2D90FB54-40C2-41B6-A184-FFBC7C5998EC}"/>
    <cellStyle name="Normal 2 6 2" xfId="700" xr:uid="{764A11A3-9660-4228-A0F1-2B248EBF9E98}"/>
    <cellStyle name="Normal 2 6 2 2" xfId="15" xr:uid="{11D441D0-215B-4406-B87D-9914FC9FDC04}"/>
    <cellStyle name="Normal 2 6 7" xfId="300" xr:uid="{E3A66CFF-4D33-4A8B-9B54-EB55ACD8764A}"/>
    <cellStyle name="Normal 2 68" xfId="624" xr:uid="{1C5B9592-F475-4593-92DB-E2142118EC1B}"/>
    <cellStyle name="Normal 2 7" xfId="613" xr:uid="{D10CAB14-78CF-41C0-9EB6-06B3CE3486BE}"/>
    <cellStyle name="Normal 2 8" xfId="488" xr:uid="{AF15B95A-4859-4308-8CDD-795678C25022}"/>
    <cellStyle name="Normal 20" xfId="639" xr:uid="{F36D1FE4-9788-4141-A4A4-CD11CA219081}"/>
    <cellStyle name="Normal 21" xfId="49" xr:uid="{012B5883-7A23-4A2C-8A53-63660F169CBC}"/>
    <cellStyle name="Normal 231" xfId="625" xr:uid="{6EAC59C3-E789-4C57-BDDC-C63E4D63C2B6}"/>
    <cellStyle name="Normal 231 2" xfId="645" xr:uid="{3FB18A45-FB3F-41E3-9C66-4B95402C093F}"/>
    <cellStyle name="Normal 3" xfId="55" xr:uid="{0BDF008A-2F2F-48AD-91CB-D88E7383B782}"/>
    <cellStyle name="Normal 3 10" xfId="670" xr:uid="{E5E83A92-FB25-493F-8996-2C6D6B36F83F}"/>
    <cellStyle name="Normal 3 2" xfId="56" xr:uid="{B9FE73BC-09D0-49B2-AF7A-1D8C2F6BDB73}"/>
    <cellStyle name="Normal 3 2 11 2" xfId="719" xr:uid="{17CEE25A-EA1C-4449-B3F6-82BFD88957B0}"/>
    <cellStyle name="Normal 3 2 13" xfId="417" xr:uid="{8D6C44FB-ADB2-4A0E-8CED-1A38AEDE7EF0}"/>
    <cellStyle name="Normal 3 2 2" xfId="463" xr:uid="{3682EFC9-8842-4B15-880E-E4FFD248873E}"/>
    <cellStyle name="Normal 3 2 2 2" xfId="425" xr:uid="{79E3D1EE-F1C7-46CE-8874-905096056299}"/>
    <cellStyle name="Normal 3 2 2 2 3 2" xfId="707" xr:uid="{6452F8B7-1AAC-4BE5-9B09-90297809304D}"/>
    <cellStyle name="Normal 3 2 2 2 5 2 2" xfId="388" xr:uid="{B01B1C6B-A35A-46E1-BC2B-43AB41A42EE9}"/>
    <cellStyle name="Normal 3 2 2 2 5 2 2 2" xfId="626" xr:uid="{7B79D6E0-99A3-4047-A61E-E88C29F962D1}"/>
    <cellStyle name="Normal 3 2 2 2 5 2 2 2 2" xfId="1002" xr:uid="{7FB72B12-089C-420D-BB16-0EEC37365111}"/>
    <cellStyle name="Normal 3 2 2 2 5 2 2 2 3" xfId="989" xr:uid="{1B1FBB4A-AF0E-41A4-934F-27BB276C69D4}"/>
    <cellStyle name="Normal 3 2 2 2 5 2 2 2 4" xfId="656" xr:uid="{A78D35B2-3A77-4A3C-A593-131554C24A8A}"/>
    <cellStyle name="Normal 3 2 2 3" xfId="436" xr:uid="{B04ABDB5-E036-4EE0-89E7-805F5251645F}"/>
    <cellStyle name="Normal 3 2 2 4" xfId="744" xr:uid="{80953D24-0CEE-4E02-92C4-BCB9E6120B64}"/>
    <cellStyle name="Normal 3 2 3" xfId="469" xr:uid="{2746CB18-2057-47C9-A044-489A72D13A0D}"/>
    <cellStyle name="Normal 3 2 3 2" xfId="737" xr:uid="{953AE13A-4064-45BE-A1C9-84DE3CAD390C}"/>
    <cellStyle name="Normal 3 2 3 3" xfId="687" xr:uid="{9E8A96F7-09CE-4665-8E34-F841517B371E}"/>
    <cellStyle name="Normal 3 2 4" xfId="481" xr:uid="{F5BFFDE5-D50A-4D4A-82A4-FF85F1D7D32B}"/>
    <cellStyle name="Normal 3 2 4 2" xfId="671" xr:uid="{C3A340E2-2086-4480-802F-6C8B7A89C3C7}"/>
    <cellStyle name="Normal 3 21" xfId="627" xr:uid="{FA116B44-E61F-4D97-AAEF-5860C60E13F8}"/>
    <cellStyle name="Normal 3 3" xfId="302" xr:uid="{0BED8835-E31D-4409-8409-B830228ED929}"/>
    <cellStyle name="Normal 3 3 2" xfId="433" xr:uid="{735F8A2E-529D-4747-962A-C179AC28FF31}"/>
    <cellStyle name="Normal 3 3 2 2" xfId="534" xr:uid="{377D8859-163B-43C4-8A97-021FA55CDF38}"/>
    <cellStyle name="Normal 3 3 2 2 2" xfId="910" xr:uid="{FE598FC5-8940-4B39-84F0-9C03EA47DE83}"/>
    <cellStyle name="Normal 3 3 3" xfId="507" xr:uid="{300523D1-940F-4BB8-A65D-DE7C5E070E2E}"/>
    <cellStyle name="Normal 3 3 4" xfId="619" xr:uid="{B724C1E6-D8E1-498C-A96E-E8740EE0A0F4}"/>
    <cellStyle name="Normal 3 3 5" xfId="464" xr:uid="{4B4FBFD8-C1CD-4A2A-9582-CABE801599DC}"/>
    <cellStyle name="Normal 3 3 5 2" xfId="743" xr:uid="{473B5D70-8D34-469B-BBC9-73A85037CBFA}"/>
    <cellStyle name="Normal 3 4" xfId="303" xr:uid="{B66B3B7A-456A-4972-848F-B55EC54E7099}"/>
    <cellStyle name="Normal 3 4 2" xfId="508" xr:uid="{5C64A6FC-AC7C-4522-8FB7-6D074A334317}"/>
    <cellStyle name="Normal 3 4 3" xfId="395" xr:uid="{C736E593-EA71-4AD6-A942-A2924DBAF90D}"/>
    <cellStyle name="Normal 3 4 4" xfId="701" xr:uid="{9642798E-1283-4A29-9BDF-1B68D5A17856}"/>
    <cellStyle name="Normal 3 5" xfId="304" xr:uid="{81F08DB8-B8F7-4221-9570-4B733CBBAA35}"/>
    <cellStyle name="Normal 3 5 2" xfId="796" xr:uid="{06E30FF5-48C6-4412-8680-C4DD1112C460}"/>
    <cellStyle name="Normal 3 6" xfId="305" xr:uid="{CAF58499-5457-47D7-AC19-6AACEEAA0129}"/>
    <cellStyle name="Normal 3 7" xfId="306" xr:uid="{165FB1A8-AE7A-4181-A94D-0757403E45F7}"/>
    <cellStyle name="Normal 3 8" xfId="301" xr:uid="{7E8C09E1-8A81-4B52-AD6A-7C9BA9B9416B}"/>
    <cellStyle name="Normal 3 9" xfId="551" xr:uid="{9EFD037D-1721-483F-B169-1D74044A6290}"/>
    <cellStyle name="Normal 3 9 2" xfId="926" xr:uid="{C60C8C39-7EC1-4609-8272-5983D09156C4}"/>
    <cellStyle name="Normal 4" xfId="64" xr:uid="{F3D52F05-13C7-43C9-B73F-2C678B6634CA}"/>
    <cellStyle name="Normal 4 11" xfId="403" xr:uid="{5653DBDD-EC26-41AB-A365-EBD2B00539AF}"/>
    <cellStyle name="Normal 4 11 2" xfId="355" xr:uid="{2D2ABDC7-2B5F-4EE8-A6BF-880D547171AD}"/>
    <cellStyle name="Normal 4 11 2 2" xfId="817" xr:uid="{660D5B31-FBFA-4676-8A60-ECDE7CB20DED}"/>
    <cellStyle name="Normal 4 11 3" xfId="572" xr:uid="{32D8ED07-193D-4BB8-83E6-99AB2BCA58B6}"/>
    <cellStyle name="Normal 4 11 3 2" xfId="947" xr:uid="{612EAB9C-9FB0-4E12-AAC7-372D4ACBE6F2}"/>
    <cellStyle name="Normal 4 11 4" xfId="775" xr:uid="{A9A9B119-1AC3-48D3-8D4C-AFDEA2CE28C2}"/>
    <cellStyle name="Normal 4 2" xfId="308" xr:uid="{31C537D2-AB80-474B-B6D0-C077C932C9AA}"/>
    <cellStyle name="Normal 4 2 2" xfId="509" xr:uid="{7BF064A1-1BA8-4C52-AA43-0B02DF111E1B}"/>
    <cellStyle name="Normal 4 2 3" xfId="435" xr:uid="{AB0B25C0-A515-46E0-9F48-1DE7D52EC0F4}"/>
    <cellStyle name="Normal 4 2 5" xfId="393" xr:uid="{077288AF-B52D-4F9E-A279-D5EB910D759C}"/>
    <cellStyle name="Normal 4 3" xfId="309" xr:uid="{09653A8B-0CEB-4D64-9EDB-489B62220F19}"/>
    <cellStyle name="Normal 4 4" xfId="307" xr:uid="{7BCF9FFC-0179-46AF-B8AD-38CD90D3484D}"/>
    <cellStyle name="Normal 4 5" xfId="616" xr:uid="{151DDC32-AF24-435E-AD60-35B8EBEF638B}"/>
    <cellStyle name="Normal 4 6" xfId="711" xr:uid="{9D952594-DE55-4CCB-BCD5-2C92FD4D89D6}"/>
    <cellStyle name="Normal 45 2" xfId="708" xr:uid="{8F8F3514-A266-4F23-B6D6-F3EC8BBBAA57}"/>
    <cellStyle name="Normal 45 2 2" xfId="467" xr:uid="{7D9DA966-0C63-48FF-9FFC-619065BED591}"/>
    <cellStyle name="Normal 45 2 2 2" xfId="376" xr:uid="{CA403151-6A49-46D7-B977-E8E15EEC4BAB}"/>
    <cellStyle name="Normal 45 2 2 2 2" xfId="792" xr:uid="{510F9310-4A22-42E3-B8EC-6C1A0E091DFD}"/>
    <cellStyle name="Normal 45 2 2 3" xfId="547" xr:uid="{D6E9F91D-C1CE-466E-8E7F-5E51CA087013}"/>
    <cellStyle name="Normal 45 2 2 3 2" xfId="922" xr:uid="{F4154ECB-48C4-4534-A8AA-F061FF1197E2}"/>
    <cellStyle name="Normal 45 2 2 4" xfId="740" xr:uid="{9787D6D7-478B-4787-A0E5-A35215FCEE1E}"/>
    <cellStyle name="Normal 45 2 3" xfId="461" xr:uid="{F88F2CCB-0A11-44A3-859F-B3FE484AAFAA}"/>
    <cellStyle name="Normal 45 2 3 2" xfId="371" xr:uid="{78BED3CA-E81B-467E-822F-C87CF1DF31B0}"/>
    <cellStyle name="Normal 45 2 3 2 2" xfId="798" xr:uid="{9A415463-4D55-4A1C-B989-FB36339DC9E3}"/>
    <cellStyle name="Normal 45 2 3 3" xfId="553" xr:uid="{C4A31731-12EF-4318-8ECD-FBF7810DB49E}"/>
    <cellStyle name="Normal 45 2 3 3 2" xfId="928" xr:uid="{35A810E5-016C-4072-80BD-859E5162A0FD}"/>
    <cellStyle name="Normal 45 2 3 4" xfId="746" xr:uid="{339E6D87-ABAA-4158-8248-E752CA17538A}"/>
    <cellStyle name="Normal 45 2 4" xfId="458" xr:uid="{4AA7E5F2-B492-4105-848D-1978D2152116}"/>
    <cellStyle name="Normal 45 2 4 2" xfId="368" xr:uid="{3074CAC4-43A6-42FE-A0E5-B34A45FBE7F3}"/>
    <cellStyle name="Normal 45 2 4 2 2" xfId="801" xr:uid="{3FC5B9D8-5158-4904-8377-2D6416E1A7BE}"/>
    <cellStyle name="Normal 45 2 4 3" xfId="556" xr:uid="{A85977D7-C6CC-491A-86EC-D523CB1B6DB4}"/>
    <cellStyle name="Normal 45 2 4 3 2" xfId="931" xr:uid="{5D4E4A74-7020-4C83-BBD8-8C84F8EB04F0}"/>
    <cellStyle name="Normal 45 2 4 4" xfId="748" xr:uid="{2EE8F7F1-1F13-4325-ADEC-E0192F46E816}"/>
    <cellStyle name="Normal 45 2 5" xfId="454" xr:uid="{9D117CE3-B5A7-4897-866D-CE61F473A414}"/>
    <cellStyle name="Normal 45 2 5 2" xfId="483" xr:uid="{B000DF70-7A1F-4C05-B9EE-859CB7B48D10}"/>
    <cellStyle name="Normal 45 2 5 2 2" xfId="805" xr:uid="{DCB67CF1-402E-4B17-B5F3-9C1A5DFFC747}"/>
    <cellStyle name="Normal 45 2 5 3" xfId="560" xr:uid="{4A3166AF-04B1-4D4E-9089-DC914608DB46}"/>
    <cellStyle name="Normal 45 2 5 3 2" xfId="935" xr:uid="{EC47A85E-FE6A-4BF1-8FD3-A164621EE945}"/>
    <cellStyle name="Normal 45 2 5 4" xfId="749" xr:uid="{98C7A4C6-578D-453F-9B1A-BFDCB59BDA2E}"/>
    <cellStyle name="Normal 45 2 6" xfId="452" xr:uid="{A084C8A9-419D-4558-9E5E-ED4913E504D7}"/>
    <cellStyle name="Normal 45 2 6 2" xfId="358" xr:uid="{3D0BDCBF-626B-431B-910E-D11F8C8B338A}"/>
    <cellStyle name="Normal 45 2 6 2 2" xfId="814" xr:uid="{9926F65F-0919-4871-BF2F-C8CDB7C2E31D}"/>
    <cellStyle name="Normal 45 2 6 3" xfId="569" xr:uid="{BFC79101-EFD5-47EC-9A48-CE77E8D3FC79}"/>
    <cellStyle name="Normal 45 2 6 3 2" xfId="944" xr:uid="{53EF8EB5-EED0-4CB5-96E0-27BBFA33E688}"/>
    <cellStyle name="Normal 45 2 6 4" xfId="727" xr:uid="{5DC7C6FD-29C9-4AAD-A92C-22F30BBC79E8}"/>
    <cellStyle name="Normal 47 2 2" xfId="407" xr:uid="{FB58CC24-7566-4BBA-A2B3-348E9F0E78DB}"/>
    <cellStyle name="Normal 47 2 2 2" xfId="360" xr:uid="{55F32AB2-DC9C-4572-AFED-EA4B3B2A5B56}"/>
    <cellStyle name="Normal 47 2 2 2 2" xfId="812" xr:uid="{154DCAC9-646C-4919-983A-337BBD36CCEE}"/>
    <cellStyle name="Normal 47 2 2 3" xfId="567" xr:uid="{60DB8DC6-3F2F-4256-88B1-98561F32A4E8}"/>
    <cellStyle name="Normal 47 2 2 3 2" xfId="942" xr:uid="{4BFB465C-5A7E-45F2-B0DB-31A851F06F76}"/>
    <cellStyle name="Normal 47 2 2 4" xfId="771" xr:uid="{C53F5360-4CBD-43AA-A1A8-B1BCADD9B788}"/>
    <cellStyle name="Normal 5" xfId="310" xr:uid="{7B26790B-85A9-497C-A07B-4AE4E31156C5}"/>
    <cellStyle name="Normal 5 14" xfId="61" xr:uid="{9F0AB71F-CC19-40A0-9B4E-E575EB5B9DAC}"/>
    <cellStyle name="Normal 5 2" xfId="311" xr:uid="{F0E2D60C-96AA-431E-B13C-1990EF632AF5}"/>
    <cellStyle name="Normal 5 2 2" xfId="635" xr:uid="{F62FA694-68E1-419E-83C7-F8C0DA4F6202}"/>
    <cellStyle name="Normal 5 2 2 2" xfId="889" xr:uid="{4716339D-97A9-4D13-B01E-30D192931D12}"/>
    <cellStyle name="Normal 5 2 3" xfId="728" xr:uid="{BDB91F95-9227-4BFE-B24A-54B9C0ED2B8E}"/>
    <cellStyle name="Normal 5 3" xfId="510" xr:uid="{A7E13882-1065-43EE-8678-902D29647245}"/>
    <cellStyle name="Normal 5 3 2" xfId="888" xr:uid="{0FE4CA9C-5C37-4D9E-8E83-6ADDABBBFB58}"/>
    <cellStyle name="Normal 5 4" xfId="739" xr:uid="{96A74F90-57B3-4CD8-919F-12586E5CEF40}"/>
    <cellStyle name="Normal 5 5" xfId="679" xr:uid="{D905B5B1-7A8E-43D5-B33F-46942E2B309E}"/>
    <cellStyle name="Normal 5 6" xfId="646" xr:uid="{FF449186-FB27-45C6-BFEE-493877D6CCEA}"/>
    <cellStyle name="Normal 51" xfId="706" xr:uid="{FC0730E8-52F4-40CC-B6FD-8DD584B823AD}"/>
    <cellStyle name="Normal 53" xfId="705" xr:uid="{1E80BB2F-6A66-4FF3-BEC6-55BCAFE97C25}"/>
    <cellStyle name="Normal 59" xfId="702" xr:uid="{F4BDA2DA-3939-4687-81F9-C5186BC0F042}"/>
    <cellStyle name="Normal 6" xfId="312" xr:uid="{7452A4F0-32E4-46F5-9D6A-560F146315FC}"/>
    <cellStyle name="Normal 6 14" xfId="597" xr:uid="{698AC1E7-ECA1-4C69-817E-3A6CBA05B4F0}"/>
    <cellStyle name="Normal 6 14 2" xfId="970" xr:uid="{28153EAA-9639-468A-A827-2D9CEC8DFBBB}"/>
    <cellStyle name="Normal 6 2" xfId="313" xr:uid="{B85F3C03-50AD-41DB-8ED5-A44E4EA26E54}"/>
    <cellStyle name="Normal 6 3" xfId="511" xr:uid="{AB29326B-1FA4-4C8B-A65D-6DA2DA391F70}"/>
    <cellStyle name="Normal 6 4" xfId="383" xr:uid="{F9EC4CE9-FB44-412E-A7B6-635F80CC802D}"/>
    <cellStyle name="Normal 6 4 2" xfId="997" xr:uid="{34659AF9-9147-469D-9F81-05A01D8CC9CA}"/>
    <cellStyle name="Normal 6 5" xfId="787" xr:uid="{4DF42AAC-75C6-4EC1-BA0D-99400771AECD}"/>
    <cellStyle name="Normal 6 6" xfId="647" xr:uid="{33784124-B596-4E78-9F90-BF8B3A945D4E}"/>
    <cellStyle name="Normal 7" xfId="314" xr:uid="{5478D2CD-86CE-4390-A771-09916E969F73}"/>
    <cellStyle name="Normal 7 2" xfId="994" xr:uid="{3CB3F7DB-97B5-432C-A19B-1DED03131164}"/>
    <cellStyle name="Normal 7 3" xfId="890" xr:uid="{F7C06E2B-BBB8-46F1-8268-05A1BD8598E0}"/>
    <cellStyle name="Normal 7 4" xfId="649" xr:uid="{B0342B28-6946-42B9-B4A4-4574654032DF}"/>
    <cellStyle name="Normal 8" xfId="315" xr:uid="{AA146211-F54F-4139-A78E-6F1A9DB1D231}"/>
    <cellStyle name="Normal 8 2" xfId="594" xr:uid="{7C9964E9-BA43-40A7-A36A-1D3991DD5016}"/>
    <cellStyle name="Normal 9" xfId="316" xr:uid="{915ABFEC-524A-4A14-9C24-AE279A77103A}"/>
    <cellStyle name="Normal 95 2" xfId="409" xr:uid="{6E9EB0AC-5935-413C-A560-83AC1C1471E5}"/>
    <cellStyle name="Normal 95 2 2" xfId="362" xr:uid="{3331B95A-8B4D-463A-B228-4604650DB297}"/>
    <cellStyle name="Normal 95 2 2 2" xfId="810" xr:uid="{4FF6A665-0937-4A5A-B023-873D8C2A6CF9}"/>
    <cellStyle name="Normal 95 2 3" xfId="565" xr:uid="{96DB3498-2FEB-47D0-8CF6-AE131B22048C}"/>
    <cellStyle name="Normal 95 2 3 2" xfId="940" xr:uid="{15D5D82F-3966-4968-9521-D9FA760CEBCB}"/>
    <cellStyle name="Normal 95 2 4" xfId="769" xr:uid="{9EC9F83D-4302-4217-B2A7-3AD98CC9F834}"/>
    <cellStyle name="Normal 99 2" xfId="413" xr:uid="{5C938148-1640-4882-9321-3659DE57D927}"/>
    <cellStyle name="Normal_Major Cineplex Lifestyle Property Fund_122010" xfId="3" xr:uid="{00000000-0005-0000-0000-00000D000000}"/>
    <cellStyle name="Normal_TLGF 310512" xfId="6" xr:uid="{00000000-0005-0000-0000-00000E000000}"/>
    <cellStyle name="Note 2" xfId="317" xr:uid="{E94CA83D-F19E-4CC1-B333-EB55B0FDAF75}"/>
    <cellStyle name="Note 2 2" xfId="891" xr:uid="{CAFEE8A8-9FE4-47D1-8CAF-5BAFCDDC40DD}"/>
    <cellStyle name="Note 3" xfId="318" xr:uid="{E7733D69-AD79-47DD-B737-13F3C9E85780}"/>
    <cellStyle name="Note 4" xfId="610" xr:uid="{3E4A335D-11D9-4D69-95D5-F7A9B2A84834}"/>
    <cellStyle name="Note 4 2" xfId="983" xr:uid="{6A1F87DE-D9EC-4C97-8FB9-16A340D67662}"/>
    <cellStyle name="Note 5" xfId="657" xr:uid="{7A6D4F71-AB36-422E-9064-3CBD9C08C176}"/>
    <cellStyle name="Output" xfId="24" builtinId="21" customBuiltin="1"/>
    <cellStyle name="Output 2" xfId="319" xr:uid="{8A5A2B90-F947-4284-BD40-D04039FAF27A}"/>
    <cellStyle name="Output 2 2" xfId="320" xr:uid="{944A576B-97D3-45C3-9B13-5883AB85503A}"/>
    <cellStyle name="Output 2 3" xfId="321" xr:uid="{4D8BA696-41B5-4CFF-90BA-1A211972E6D7}"/>
    <cellStyle name="Output 3" xfId="322" xr:uid="{DD039DA9-952C-4AD1-B6F5-D4FF4B6B8C0E}"/>
    <cellStyle name="Output 4" xfId="323" xr:uid="{5C6A6775-2A89-4E07-9AF0-CFC2AC47AC75}"/>
    <cellStyle name="Percent 10 2 5" xfId="718" xr:uid="{99850C42-15F8-449C-AD24-10736D666494}"/>
    <cellStyle name="Percent 2" xfId="51" xr:uid="{689801A6-2BAC-4D28-8AA7-FDD0CB98D087}"/>
    <cellStyle name="Percent 2 2" xfId="324" xr:uid="{EB2A517F-4B5C-4297-9FF2-E20D39642A72}"/>
    <cellStyle name="Percent 2 2 2" xfId="512" xr:uid="{A83590F9-DAB6-4610-B755-D3E580FA4051}"/>
    <cellStyle name="Percent 2 2 3" xfId="387" xr:uid="{A99992C6-DAFA-4446-AC65-4275EC6ECE25}"/>
    <cellStyle name="Percent 2 2 4" xfId="703" xr:uid="{0A4349B5-8DB6-423E-B81E-695AD32DBA01}"/>
    <cellStyle name="Percent 2 3" xfId="426" xr:uid="{B1D9D0A4-F402-467D-A329-9D9E6BDEB31E}"/>
    <cellStyle name="Percent 2 3 2" xfId="759" xr:uid="{7F07FB2E-0E02-4A20-A24A-5E3A8D24E657}"/>
    <cellStyle name="Percent 2 3 3" xfId="730" xr:uid="{F0829D04-D07D-4192-9582-82D779BA4304}"/>
    <cellStyle name="Percent 2 4" xfId="472" xr:uid="{2B58FBB4-3E21-42CA-96FC-457483235A7F}"/>
    <cellStyle name="Percent 2 4 2" xfId="735" xr:uid="{CBC2FB0D-68EF-479D-8904-D091EBB49B36}"/>
    <cellStyle name="Percent 2 4 3" xfId="694" xr:uid="{F04FD30A-D05C-4787-83F1-67FAC8941007}"/>
    <cellStyle name="Percent 2 5" xfId="475" xr:uid="{E19036C8-0C36-4D39-8D91-8F44A8E265D1}"/>
    <cellStyle name="Percent 2 5 2" xfId="675" xr:uid="{DC202D63-9BBC-4439-9F5D-199232BF4164}"/>
    <cellStyle name="Percent 24 2" xfId="723" xr:uid="{2C4A8373-476C-428C-9E94-9B3C54C2405F}"/>
    <cellStyle name="Percent 3" xfId="325" xr:uid="{C44B3D1C-D14C-432E-BAB9-1F360BFB9876}"/>
    <cellStyle name="Percent 3 2" xfId="513" xr:uid="{18904BF9-2BE8-48C2-9F55-91794F44BD2D}"/>
    <cellStyle name="Percent 3 3" xfId="437" xr:uid="{A2033DC1-E868-4166-AE18-01D896C7761B}"/>
    <cellStyle name="Percent 38 2" xfId="410" xr:uid="{FC797722-17F5-4005-AA67-8A0F3C090028}"/>
    <cellStyle name="Percent 38 2 2" xfId="363" xr:uid="{B9A90710-88F8-4E5E-A077-63D8D4E297C6}"/>
    <cellStyle name="Percent 38 2 2 2" xfId="809" xr:uid="{E3092C3E-A7BA-46C2-B798-047290D7F8EF}"/>
    <cellStyle name="Percent 38 2 3" xfId="564" xr:uid="{04014EF3-360D-46E3-AF48-71083F68DB78}"/>
    <cellStyle name="Percent 38 2 3 2" xfId="939" xr:uid="{E47F9AD2-EDE6-4DAB-88A7-217B7AFF7450}"/>
    <cellStyle name="Percent 38 2 4" xfId="768" xr:uid="{C291083D-B4DE-4250-9789-CC0531DDD2CF}"/>
    <cellStyle name="Percent 39" xfId="449" xr:uid="{9514458F-6204-41E5-9A68-582FB167D9CE}"/>
    <cellStyle name="Percent 39 2" xfId="353" xr:uid="{4F5BD706-77B8-4AAD-8086-4F075E13E4AD}"/>
    <cellStyle name="Percent 39 2 2" xfId="819" xr:uid="{6D13E15C-C824-46AE-B998-99D2ADB08664}"/>
    <cellStyle name="Percent 39 3" xfId="574" xr:uid="{D3D8868B-4255-4C6E-AC91-175650A9ABED}"/>
    <cellStyle name="Percent 39 3 2" xfId="949" xr:uid="{A0127567-63CB-4849-8D3C-A113384751F0}"/>
    <cellStyle name="Percent 39 4" xfId="753" xr:uid="{BA9FB55B-3D9A-4841-9B68-EC6C7EF415F1}"/>
    <cellStyle name="Percent 4" xfId="326" xr:uid="{35B7DE72-7A70-4449-B896-9658ED243870}"/>
    <cellStyle name="Percent 5" xfId="327" xr:uid="{9E2BE3BA-7820-4FB3-BC45-44258BF6FFB4}"/>
    <cellStyle name="Percent 6" xfId="328" xr:uid="{B165BA0A-77DF-4AB1-A414-C2872C679988}"/>
    <cellStyle name="Percent 6 2" xfId="892" xr:uid="{B0EBBF4F-729D-4C24-AD75-A965F2599E5A}"/>
    <cellStyle name="Percent 62" xfId="600" xr:uid="{A779BD2A-832B-44B1-9912-EE13039FABE1}"/>
    <cellStyle name="Percent 62 2" xfId="973" xr:uid="{84C30194-8048-4884-B888-4936B72C8879}"/>
    <cellStyle name="Title" xfId="16" builtinId="15" customBuiltin="1"/>
    <cellStyle name="Title 2" xfId="329" xr:uid="{F4EF1A80-8BF5-45E9-A133-5755454B4DBB}"/>
    <cellStyle name="Title 2 2" xfId="612" xr:uid="{CC9C32D9-89BE-45F0-8F05-33ED68DF7AAC}"/>
    <cellStyle name="Total" xfId="30" builtinId="25" customBuiltin="1"/>
    <cellStyle name="Total 2" xfId="330" xr:uid="{84E7E08B-8BCD-4B31-BB5F-A10258C3AAD6}"/>
    <cellStyle name="Total 2 2" xfId="331" xr:uid="{9D348168-F8ED-49CE-920E-E7B3A728FE2E}"/>
    <cellStyle name="Total 2 3" xfId="332" xr:uid="{B13F9E02-FB1B-41AC-816A-6C801F8E364D}"/>
    <cellStyle name="Total 3" xfId="333" xr:uid="{A5B98EC2-3F58-4BDD-B5F9-48DF0243B3C0}"/>
    <cellStyle name="Total 4" xfId="334" xr:uid="{8946E9EA-9342-4470-BD03-8DCA512BF884}"/>
    <cellStyle name="Warning Text" xfId="28" builtinId="11" customBuiltin="1"/>
    <cellStyle name="Warning Text 2" xfId="335" xr:uid="{752021E4-025F-4B5A-93E5-9A054D872916}"/>
    <cellStyle name="Warning Text 2 2" xfId="336" xr:uid="{D92FC87A-8546-4F7D-BDEF-9139BCEEC9C3}"/>
    <cellStyle name="Warning Text 2 3" xfId="337" xr:uid="{45BB5794-CEC8-4739-B79B-FFE2FAA3882F}"/>
    <cellStyle name="Warning Text 3" xfId="338" xr:uid="{E89AD7EE-4EA0-4FE7-9487-7CD86170AE10}"/>
    <cellStyle name="Warning Text 4" xfId="339" xr:uid="{33968E49-FB54-46DB-A9D6-4E8FABCEDEC9}"/>
    <cellStyle name="เปอร์เซ็นต์ 5" xfId="390" xr:uid="{A17C5FAA-DA62-4C8B-AE06-02EC4FE58A89}"/>
    <cellStyle name="ปกติ_DCF_Prompong_2" xfId="391" xr:uid="{FF8044AD-2BC7-499D-9C11-885FD8DA748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&#233;/Co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50"/>
  <sheetViews>
    <sheetView tabSelected="1" zoomScale="112" zoomScaleNormal="112" workbookViewId="0">
      <selection activeCell="N13" sqref="N13"/>
    </sheetView>
  </sheetViews>
  <sheetFormatPr defaultColWidth="9.140625" defaultRowHeight="16.5" customHeight="1"/>
  <cols>
    <col min="1" max="3" width="1.7109375" style="95" customWidth="1"/>
    <col min="4" max="4" width="10.28515625" style="95" customWidth="1"/>
    <col min="5" max="5" width="26.85546875" style="95" customWidth="1"/>
    <col min="6" max="6" width="8.5703125" style="95" customWidth="1"/>
    <col min="7" max="7" width="6.7109375" style="95" customWidth="1"/>
    <col min="8" max="8" width="0.7109375" style="95" customWidth="1"/>
    <col min="9" max="9" width="13.7109375" style="95" customWidth="1"/>
    <col min="10" max="10" width="0.7109375" style="95" customWidth="1"/>
    <col min="11" max="11" width="13.7109375" style="95" customWidth="1"/>
    <col min="12" max="12" width="9.140625" style="95"/>
    <col min="13" max="13" width="10.28515625" style="95" bestFit="1" customWidth="1"/>
    <col min="14" max="16384" width="9.140625" style="95"/>
  </cols>
  <sheetData>
    <row r="1" spans="1:13" ht="16.5" customHeight="1">
      <c r="A1" s="12" t="s">
        <v>110</v>
      </c>
    </row>
    <row r="2" spans="1:13" ht="16.5" customHeight="1">
      <c r="B2" s="12" t="s">
        <v>109</v>
      </c>
      <c r="C2" s="12"/>
      <c r="D2" s="12"/>
      <c r="E2" s="12"/>
      <c r="F2" s="12"/>
      <c r="G2" s="12"/>
      <c r="H2" s="12"/>
      <c r="I2" s="12"/>
      <c r="J2" s="12"/>
      <c r="K2" s="12"/>
    </row>
    <row r="3" spans="1:13" ht="16.5" customHeight="1">
      <c r="A3" s="12" t="s">
        <v>117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3" ht="16.5" customHeight="1">
      <c r="A4" s="99" t="s">
        <v>106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3" ht="15.9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3" ht="15.95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3" ht="15.95" customHeight="1">
      <c r="A7" s="92"/>
      <c r="B7" s="92"/>
      <c r="C7" s="92"/>
      <c r="D7" s="92"/>
      <c r="E7" s="92"/>
      <c r="F7" s="92"/>
      <c r="G7" s="92"/>
      <c r="H7" s="92"/>
      <c r="I7" s="1" t="s">
        <v>0</v>
      </c>
      <c r="J7" s="2"/>
      <c r="K7" s="1" t="s">
        <v>1</v>
      </c>
    </row>
    <row r="8" spans="1:13" ht="15.95" customHeight="1">
      <c r="A8" s="92"/>
      <c r="B8" s="92"/>
      <c r="C8" s="92"/>
      <c r="D8" s="92"/>
      <c r="E8" s="92"/>
      <c r="F8" s="92"/>
      <c r="G8" s="92"/>
      <c r="H8" s="92"/>
      <c r="I8" s="3" t="s">
        <v>111</v>
      </c>
      <c r="J8" s="92"/>
      <c r="K8" s="4" t="s">
        <v>2</v>
      </c>
    </row>
    <row r="9" spans="1:13" ht="15.95" customHeight="1">
      <c r="A9" s="92"/>
      <c r="B9" s="92"/>
      <c r="C9" s="92"/>
      <c r="D9" s="92"/>
      <c r="E9" s="92"/>
      <c r="F9" s="92"/>
      <c r="G9" s="92"/>
      <c r="H9" s="92"/>
      <c r="I9" s="4" t="s">
        <v>93</v>
      </c>
      <c r="J9" s="92"/>
      <c r="K9" s="4" t="s">
        <v>3</v>
      </c>
    </row>
    <row r="10" spans="1:13" ht="15.95" customHeight="1">
      <c r="A10" s="5"/>
      <c r="B10" s="5"/>
      <c r="C10" s="5"/>
      <c r="D10" s="5"/>
      <c r="E10" s="6"/>
      <c r="F10" s="7"/>
      <c r="G10" s="8" t="s">
        <v>4</v>
      </c>
      <c r="H10" s="9"/>
      <c r="I10" s="10" t="s">
        <v>5</v>
      </c>
      <c r="J10" s="9"/>
      <c r="K10" s="10" t="s">
        <v>5</v>
      </c>
    </row>
    <row r="11" spans="1:13" ht="15.95" customHeight="1">
      <c r="A11" s="5"/>
      <c r="B11" s="5"/>
      <c r="C11" s="5"/>
      <c r="D11" s="5"/>
      <c r="E11" s="6"/>
      <c r="F11" s="7"/>
      <c r="G11" s="9"/>
      <c r="H11" s="9"/>
      <c r="I11" s="81"/>
      <c r="J11" s="9"/>
      <c r="K11" s="11"/>
    </row>
    <row r="12" spans="1:13" ht="15.95" customHeight="1">
      <c r="A12" s="12" t="s">
        <v>6</v>
      </c>
      <c r="B12" s="5"/>
      <c r="C12" s="5"/>
      <c r="D12" s="5"/>
      <c r="E12" s="6"/>
      <c r="F12" s="7"/>
      <c r="G12" s="9"/>
      <c r="H12" s="9"/>
      <c r="I12" s="82"/>
      <c r="J12" s="9"/>
      <c r="K12" s="13"/>
    </row>
    <row r="13" spans="1:13" ht="15.95" customHeight="1">
      <c r="A13" s="5"/>
      <c r="B13" s="5"/>
      <c r="C13" s="5"/>
      <c r="D13" s="5"/>
      <c r="E13" s="6"/>
      <c r="F13" s="7"/>
      <c r="G13" s="9"/>
      <c r="H13" s="9"/>
      <c r="I13" s="82"/>
      <c r="J13" s="9"/>
      <c r="K13" s="13"/>
    </row>
    <row r="14" spans="1:13" ht="15.95" customHeight="1">
      <c r="A14" s="14" t="s">
        <v>7</v>
      </c>
      <c r="B14" s="15"/>
      <c r="C14" s="15"/>
      <c r="D14" s="5"/>
      <c r="E14" s="6"/>
      <c r="F14" s="5"/>
      <c r="G14" s="5"/>
      <c r="H14" s="5"/>
      <c r="I14" s="83"/>
      <c r="J14" s="5"/>
      <c r="K14" s="16"/>
    </row>
    <row r="15" spans="1:13" ht="15.95" customHeight="1">
      <c r="A15" s="14"/>
      <c r="B15" s="15" t="s">
        <v>112</v>
      </c>
      <c r="C15" s="15"/>
      <c r="D15" s="5"/>
      <c r="E15" s="6"/>
      <c r="F15" s="17"/>
      <c r="G15" s="18"/>
      <c r="H15" s="6"/>
      <c r="I15" s="84"/>
      <c r="J15" s="6"/>
      <c r="K15" s="19"/>
    </row>
    <row r="16" spans="1:13" ht="15.95" customHeight="1">
      <c r="A16" s="14"/>
      <c r="B16" s="15" t="s">
        <v>104</v>
      </c>
      <c r="C16" s="15"/>
      <c r="D16" s="5"/>
      <c r="E16" s="6"/>
      <c r="F16" s="17"/>
      <c r="G16" s="20" t="s">
        <v>8</v>
      </c>
      <c r="H16" s="6"/>
      <c r="I16" s="123">
        <v>11377655520</v>
      </c>
      <c r="J16" s="6"/>
      <c r="K16" s="19">
        <v>11378886050</v>
      </c>
      <c r="M16" s="173"/>
    </row>
    <row r="17" spans="1:13" ht="15.95" customHeight="1">
      <c r="A17" s="5" t="s">
        <v>9</v>
      </c>
      <c r="B17" s="5"/>
      <c r="C17" s="5"/>
      <c r="D17" s="5"/>
      <c r="E17" s="6"/>
      <c r="F17" s="21"/>
      <c r="G17" s="20"/>
      <c r="H17" s="6"/>
      <c r="I17" s="123">
        <v>335788534</v>
      </c>
      <c r="J17" s="6"/>
      <c r="K17" s="19">
        <v>339645047</v>
      </c>
      <c r="M17" s="173"/>
    </row>
    <row r="18" spans="1:13" ht="15.95" customHeight="1">
      <c r="A18" s="5" t="s">
        <v>10</v>
      </c>
      <c r="B18" s="5"/>
      <c r="C18" s="5"/>
      <c r="D18" s="5"/>
      <c r="E18" s="6"/>
      <c r="F18" s="21"/>
      <c r="G18" s="20">
        <v>7</v>
      </c>
      <c r="H18" s="6"/>
      <c r="I18" s="123">
        <v>11467037</v>
      </c>
      <c r="J18" s="6"/>
      <c r="K18" s="22">
        <v>11327387</v>
      </c>
      <c r="M18" s="173"/>
    </row>
    <row r="19" spans="1:13" ht="15.95" customHeight="1">
      <c r="A19" s="5" t="s">
        <v>11</v>
      </c>
      <c r="B19" s="5"/>
      <c r="C19" s="5"/>
      <c r="D19" s="5"/>
      <c r="E19" s="6"/>
      <c r="F19" s="21"/>
      <c r="G19" s="20"/>
      <c r="H19" s="6"/>
      <c r="I19" s="123">
        <v>16324303</v>
      </c>
      <c r="J19" s="6"/>
      <c r="K19" s="22">
        <v>16762199</v>
      </c>
      <c r="M19" s="173"/>
    </row>
    <row r="20" spans="1:13" ht="15.95" customHeight="1">
      <c r="A20" s="23" t="s">
        <v>12</v>
      </c>
      <c r="B20" s="5"/>
      <c r="C20" s="5"/>
      <c r="D20" s="5"/>
      <c r="E20" s="6"/>
      <c r="F20" s="21"/>
      <c r="G20" s="20"/>
      <c r="H20" s="6"/>
      <c r="I20" s="123">
        <v>7710183</v>
      </c>
      <c r="J20" s="6"/>
      <c r="K20" s="22">
        <v>13348737</v>
      </c>
      <c r="M20" s="173"/>
    </row>
    <row r="21" spans="1:13" ht="15.95" customHeight="1">
      <c r="A21" s="5" t="s">
        <v>13</v>
      </c>
      <c r="B21" s="5"/>
      <c r="C21" s="5"/>
      <c r="D21" s="5"/>
      <c r="E21" s="6"/>
      <c r="F21" s="21"/>
      <c r="G21" s="20"/>
      <c r="H21" s="6"/>
      <c r="I21" s="123">
        <v>9862594</v>
      </c>
      <c r="J21" s="6"/>
      <c r="K21" s="22">
        <v>9756740</v>
      </c>
      <c r="M21" s="173"/>
    </row>
    <row r="22" spans="1:13" ht="15.95" customHeight="1">
      <c r="A22" s="5" t="s">
        <v>14</v>
      </c>
      <c r="B22" s="5"/>
      <c r="C22" s="5"/>
      <c r="D22" s="5"/>
      <c r="E22" s="6"/>
      <c r="F22" s="21"/>
      <c r="G22" s="20"/>
      <c r="H22" s="6"/>
      <c r="I22" s="123">
        <v>653767</v>
      </c>
      <c r="J22" s="6"/>
      <c r="K22" s="22">
        <v>485397</v>
      </c>
      <c r="M22" s="173"/>
    </row>
    <row r="23" spans="1:13" ht="15.95" customHeight="1">
      <c r="A23" s="5" t="s">
        <v>15</v>
      </c>
      <c r="B23" s="5"/>
      <c r="C23" s="5"/>
      <c r="D23" s="5"/>
      <c r="E23" s="6"/>
      <c r="F23" s="24"/>
      <c r="G23" s="20"/>
      <c r="H23" s="6"/>
      <c r="I23" s="85">
        <v>2051317</v>
      </c>
      <c r="J23" s="6"/>
      <c r="K23" s="25">
        <v>1211390</v>
      </c>
      <c r="M23" s="173"/>
    </row>
    <row r="24" spans="1:13" ht="15.95" customHeight="1">
      <c r="A24" s="5"/>
      <c r="B24" s="5"/>
      <c r="C24" s="5"/>
      <c r="D24" s="5"/>
      <c r="E24" s="6"/>
      <c r="F24" s="24"/>
      <c r="G24" s="6"/>
      <c r="H24" s="6"/>
      <c r="I24" s="86"/>
      <c r="J24" s="6"/>
      <c r="K24" s="26"/>
    </row>
    <row r="25" spans="1:13" ht="15.95" customHeight="1">
      <c r="A25" s="12" t="s">
        <v>16</v>
      </c>
      <c r="B25" s="5"/>
      <c r="C25" s="12"/>
      <c r="D25" s="12"/>
      <c r="E25" s="6"/>
      <c r="F25" s="24"/>
      <c r="G25" s="6"/>
      <c r="H25" s="6"/>
      <c r="I25" s="87">
        <f>SUM(I15:I24)</f>
        <v>11761513255</v>
      </c>
      <c r="J25" s="6"/>
      <c r="K25" s="25">
        <f>SUM(K15:K24)</f>
        <v>11771422947</v>
      </c>
    </row>
    <row r="26" spans="1:13" ht="15.95" customHeight="1">
      <c r="A26" s="12"/>
      <c r="B26" s="12"/>
      <c r="C26" s="12"/>
      <c r="D26" s="12"/>
      <c r="E26" s="6"/>
      <c r="F26" s="24"/>
      <c r="G26" s="6"/>
      <c r="H26" s="6"/>
      <c r="I26" s="88"/>
      <c r="J26" s="6"/>
      <c r="K26" s="27"/>
    </row>
    <row r="27" spans="1:13" ht="15.95" customHeight="1">
      <c r="A27" s="12"/>
      <c r="B27" s="12"/>
      <c r="C27" s="12"/>
      <c r="D27" s="12"/>
      <c r="E27" s="6"/>
      <c r="F27" s="24"/>
      <c r="G27" s="6"/>
      <c r="H27" s="6"/>
      <c r="I27" s="88"/>
      <c r="J27" s="6"/>
      <c r="K27" s="27"/>
    </row>
    <row r="28" spans="1:13" ht="15.95" customHeight="1">
      <c r="A28" s="12" t="s">
        <v>17</v>
      </c>
      <c r="B28" s="12"/>
      <c r="C28" s="12"/>
      <c r="D28" s="12"/>
      <c r="E28" s="6"/>
      <c r="F28" s="24"/>
      <c r="G28" s="6"/>
      <c r="H28" s="6"/>
      <c r="I28" s="89"/>
      <c r="J28" s="6"/>
      <c r="K28" s="28"/>
    </row>
    <row r="29" spans="1:13" ht="15.95" customHeight="1">
      <c r="A29" s="5"/>
      <c r="B29" s="12"/>
      <c r="C29" s="12"/>
      <c r="D29" s="12"/>
      <c r="E29" s="6"/>
      <c r="F29" s="24"/>
      <c r="G29" s="6"/>
      <c r="H29" s="6"/>
      <c r="I29" s="88"/>
      <c r="J29" s="6"/>
      <c r="K29" s="27"/>
    </row>
    <row r="30" spans="1:13" ht="15.95" customHeight="1">
      <c r="A30" s="5" t="s">
        <v>18</v>
      </c>
      <c r="B30" s="5"/>
      <c r="C30" s="12"/>
      <c r="D30" s="12"/>
      <c r="E30" s="6"/>
      <c r="F30" s="24"/>
      <c r="G30" s="6"/>
      <c r="H30" s="6"/>
      <c r="I30" s="124">
        <v>34986933</v>
      </c>
      <c r="J30" s="6"/>
      <c r="K30" s="22">
        <v>28964607</v>
      </c>
      <c r="M30" s="173"/>
    </row>
    <row r="31" spans="1:13" ht="15.95" customHeight="1">
      <c r="A31" s="5" t="s">
        <v>19</v>
      </c>
      <c r="B31" s="12"/>
      <c r="C31" s="12"/>
      <c r="D31" s="12"/>
      <c r="E31" s="6"/>
      <c r="F31" s="24"/>
      <c r="G31" s="6"/>
      <c r="H31" s="6"/>
      <c r="I31" s="124">
        <v>11762373</v>
      </c>
      <c r="J31" s="6"/>
      <c r="K31" s="22">
        <v>9029530</v>
      </c>
      <c r="M31" s="173"/>
    </row>
    <row r="32" spans="1:13" ht="15.95" customHeight="1">
      <c r="A32" s="5" t="s">
        <v>20</v>
      </c>
      <c r="B32" s="12"/>
      <c r="C32" s="12"/>
      <c r="D32" s="12"/>
      <c r="E32" s="6"/>
      <c r="F32" s="24"/>
      <c r="G32" s="6"/>
      <c r="H32" s="6"/>
      <c r="I32" s="124">
        <v>191425545</v>
      </c>
      <c r="J32" s="6"/>
      <c r="K32" s="22">
        <v>197363593</v>
      </c>
      <c r="M32" s="173"/>
    </row>
    <row r="33" spans="1:13" ht="15.95" customHeight="1">
      <c r="A33" s="5" t="s">
        <v>21</v>
      </c>
      <c r="B33" s="5"/>
      <c r="C33" s="5"/>
      <c r="D33" s="5"/>
      <c r="E33" s="6"/>
      <c r="F33" s="24"/>
      <c r="G33" s="20">
        <v>8</v>
      </c>
      <c r="H33" s="6"/>
      <c r="I33" s="124">
        <v>3735088983</v>
      </c>
      <c r="J33" s="6"/>
      <c r="K33" s="22">
        <v>3730215440</v>
      </c>
      <c r="M33" s="173"/>
    </row>
    <row r="34" spans="1:13" ht="15.95" customHeight="1">
      <c r="A34" s="5" t="s">
        <v>22</v>
      </c>
      <c r="B34" s="5"/>
      <c r="C34" s="5"/>
      <c r="D34" s="5"/>
      <c r="E34" s="6"/>
      <c r="F34" s="24"/>
      <c r="G34" s="6"/>
      <c r="H34" s="6"/>
      <c r="I34" s="87">
        <v>12075855</v>
      </c>
      <c r="J34" s="6"/>
      <c r="K34" s="25">
        <v>13758306</v>
      </c>
      <c r="M34" s="173"/>
    </row>
    <row r="35" spans="1:13" ht="15.95" customHeight="1">
      <c r="A35" s="5"/>
      <c r="B35" s="5"/>
      <c r="C35" s="5"/>
      <c r="D35" s="5"/>
      <c r="E35" s="6"/>
      <c r="F35" s="24"/>
      <c r="G35" s="6"/>
      <c r="H35" s="6"/>
      <c r="I35" s="86"/>
      <c r="J35" s="6"/>
      <c r="K35" s="26"/>
    </row>
    <row r="36" spans="1:13" ht="15.95" customHeight="1">
      <c r="A36" s="12" t="s">
        <v>23</v>
      </c>
      <c r="B36" s="5"/>
      <c r="C36" s="12"/>
      <c r="D36" s="12"/>
      <c r="E36" s="9"/>
      <c r="F36" s="24"/>
      <c r="G36" s="6"/>
      <c r="H36" s="6"/>
      <c r="I36" s="87">
        <f>SUM(I30:I34)</f>
        <v>3985339689</v>
      </c>
      <c r="J36" s="6"/>
      <c r="K36" s="25">
        <f>SUM(K30:K34)</f>
        <v>3979331476</v>
      </c>
    </row>
    <row r="37" spans="1:13" ht="15.95" customHeight="1">
      <c r="A37" s="5"/>
      <c r="B37" s="5"/>
      <c r="C37" s="12"/>
      <c r="D37" s="12"/>
      <c r="E37" s="9"/>
      <c r="F37" s="24"/>
      <c r="G37" s="6"/>
      <c r="H37" s="6"/>
      <c r="I37" s="86"/>
      <c r="J37" s="6"/>
      <c r="K37" s="26"/>
    </row>
    <row r="38" spans="1:13" ht="15.95" customHeight="1" thickBot="1">
      <c r="A38" s="12" t="s">
        <v>24</v>
      </c>
      <c r="B38" s="12"/>
      <c r="C38" s="12"/>
      <c r="D38" s="12"/>
      <c r="E38" s="9"/>
      <c r="F38" s="24"/>
      <c r="G38" s="6"/>
      <c r="H38" s="6"/>
      <c r="I38" s="90">
        <f>I25-I36</f>
        <v>7776173566</v>
      </c>
      <c r="J38" s="6"/>
      <c r="K38" s="29">
        <f>K25-K36</f>
        <v>7792091471</v>
      </c>
    </row>
    <row r="39" spans="1:13" ht="15.95" customHeight="1" thickTop="1">
      <c r="A39" s="12"/>
      <c r="B39" s="12"/>
      <c r="C39" s="12"/>
      <c r="D39" s="12"/>
      <c r="E39" s="9"/>
      <c r="F39" s="24"/>
      <c r="G39" s="6"/>
      <c r="H39" s="6"/>
      <c r="I39" s="88"/>
      <c r="J39" s="6"/>
      <c r="K39" s="27"/>
    </row>
    <row r="40" spans="1:13" ht="15.95" customHeight="1">
      <c r="A40" s="12" t="s">
        <v>25</v>
      </c>
      <c r="B40" s="5"/>
      <c r="C40" s="5"/>
      <c r="D40" s="5"/>
      <c r="E40" s="6"/>
      <c r="F40" s="24"/>
      <c r="G40" s="6"/>
      <c r="H40" s="6"/>
      <c r="I40" s="89"/>
      <c r="J40" s="6"/>
      <c r="K40" s="28"/>
    </row>
    <row r="41" spans="1:13" ht="15.95" customHeight="1">
      <c r="A41" s="12"/>
      <c r="B41" s="5"/>
      <c r="C41" s="5"/>
      <c r="D41" s="5"/>
      <c r="E41" s="6"/>
      <c r="F41" s="24"/>
      <c r="G41" s="6"/>
      <c r="H41" s="6"/>
      <c r="I41" s="88"/>
      <c r="J41" s="6"/>
      <c r="K41" s="27"/>
    </row>
    <row r="42" spans="1:13" ht="15.95" customHeight="1">
      <c r="A42" s="5" t="s">
        <v>26</v>
      </c>
      <c r="B42" s="5"/>
      <c r="C42" s="5"/>
      <c r="D42" s="5"/>
      <c r="E42" s="6"/>
      <c r="F42" s="24"/>
      <c r="G42" s="6"/>
      <c r="H42" s="6"/>
      <c r="I42" s="126">
        <v>7024554629</v>
      </c>
      <c r="J42" s="6"/>
      <c r="K42" s="22">
        <v>7024554629</v>
      </c>
    </row>
    <row r="43" spans="1:13" ht="15.95" customHeight="1">
      <c r="A43" s="5" t="s">
        <v>27</v>
      </c>
      <c r="B43" s="5"/>
      <c r="C43" s="5"/>
      <c r="D43" s="5"/>
      <c r="E43" s="6"/>
      <c r="F43" s="24"/>
      <c r="G43" s="6">
        <v>9</v>
      </c>
      <c r="H43" s="6"/>
      <c r="I43" s="125">
        <v>751618937</v>
      </c>
      <c r="J43" s="6"/>
      <c r="K43" s="25">
        <v>767536842</v>
      </c>
    </row>
    <row r="44" spans="1:13" ht="15.95" customHeight="1">
      <c r="A44" s="5"/>
      <c r="B44" s="5"/>
      <c r="C44" s="5"/>
      <c r="D44" s="5"/>
      <c r="E44" s="6"/>
      <c r="F44" s="24"/>
      <c r="G44" s="6"/>
      <c r="H44" s="6"/>
      <c r="I44" s="86"/>
      <c r="J44" s="6"/>
      <c r="K44" s="26"/>
    </row>
    <row r="45" spans="1:13" ht="15.95" customHeight="1" thickBot="1">
      <c r="A45" s="12" t="s">
        <v>24</v>
      </c>
      <c r="B45" s="5"/>
      <c r="C45" s="5"/>
      <c r="D45" s="5"/>
      <c r="E45" s="6"/>
      <c r="F45" s="24"/>
      <c r="G45" s="6"/>
      <c r="H45" s="6"/>
      <c r="I45" s="90">
        <f>SUM(I42:I44)</f>
        <v>7776173566</v>
      </c>
      <c r="J45" s="6"/>
      <c r="K45" s="29">
        <f>SUM(K42:K44)</f>
        <v>7792091471</v>
      </c>
    </row>
    <row r="46" spans="1:13" ht="15.95" customHeight="1" thickTop="1">
      <c r="A46" s="5"/>
      <c r="B46" s="5"/>
      <c r="C46" s="5"/>
      <c r="D46" s="5"/>
      <c r="E46" s="6"/>
      <c r="F46" s="24"/>
      <c r="G46" s="6"/>
      <c r="H46" s="6"/>
      <c r="I46" s="91"/>
      <c r="J46" s="6"/>
      <c r="K46" s="30"/>
    </row>
    <row r="47" spans="1:13" ht="15.95" customHeight="1">
      <c r="A47" s="5" t="s">
        <v>28</v>
      </c>
      <c r="B47" s="5"/>
      <c r="C47" s="5"/>
      <c r="D47" s="5"/>
      <c r="E47" s="6"/>
      <c r="F47" s="24"/>
      <c r="G47" s="6"/>
      <c r="H47" s="6"/>
      <c r="I47" s="93">
        <v>9.2558000000000007</v>
      </c>
      <c r="J47" s="6"/>
      <c r="K47" s="94">
        <v>9.2748000000000008</v>
      </c>
    </row>
    <row r="48" spans="1:13" ht="15.95" customHeight="1">
      <c r="A48" s="31" t="s">
        <v>29</v>
      </c>
      <c r="B48" s="5"/>
      <c r="C48" s="5"/>
      <c r="D48" s="5"/>
      <c r="E48" s="6"/>
      <c r="F48" s="32"/>
      <c r="G48" s="6"/>
      <c r="H48" s="6"/>
      <c r="I48" s="127">
        <v>840134116</v>
      </c>
      <c r="J48" s="6"/>
      <c r="K48" s="16">
        <v>840134116</v>
      </c>
    </row>
    <row r="49" spans="1:11" ht="6.75" customHeight="1">
      <c r="A49" s="31"/>
      <c r="B49" s="5"/>
      <c r="C49" s="5"/>
      <c r="D49" s="5"/>
      <c r="E49" s="6"/>
      <c r="F49" s="32"/>
      <c r="G49" s="6"/>
      <c r="H49" s="6"/>
      <c r="I49" s="22"/>
      <c r="J49" s="6"/>
      <c r="K49" s="16"/>
    </row>
    <row r="50" spans="1:11" ht="21.95" customHeight="1">
      <c r="A50" s="33" t="s">
        <v>30</v>
      </c>
      <c r="B50" s="34"/>
      <c r="C50" s="34"/>
      <c r="D50" s="34"/>
      <c r="E50" s="35"/>
      <c r="F50" s="36"/>
      <c r="G50" s="35"/>
      <c r="H50" s="35"/>
      <c r="I50" s="35"/>
      <c r="J50" s="35"/>
      <c r="K50" s="35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30787-53A3-47A1-B5F9-DEDBBF2F1DBA}">
  <sheetPr>
    <tabColor rgb="FF002060"/>
  </sheetPr>
  <dimension ref="A1:M39"/>
  <sheetViews>
    <sheetView topLeftCell="A19" zoomScaleNormal="100" zoomScaleSheetLayoutView="100" workbookViewId="0">
      <selection activeCell="L36" sqref="L36:L37"/>
    </sheetView>
  </sheetViews>
  <sheetFormatPr defaultRowHeight="16.5" customHeight="1"/>
  <cols>
    <col min="1" max="1" width="1.42578125" style="5" customWidth="1"/>
    <col min="2" max="2" width="2.7109375" style="5" customWidth="1"/>
    <col min="3" max="3" width="1.42578125" style="5" customWidth="1"/>
    <col min="4" max="4" width="7.7109375" style="5" customWidth="1"/>
    <col min="5" max="5" width="58.5703125" style="5" customWidth="1"/>
    <col min="6" max="6" width="2.28515625" style="5" customWidth="1"/>
    <col min="7" max="7" width="13.42578125" style="37" customWidth="1"/>
    <col min="8" max="8" width="0.7109375" style="16" customWidth="1"/>
    <col min="9" max="9" width="13.42578125" style="16" customWidth="1"/>
    <col min="10" max="10" width="0.7109375" style="16" customWidth="1"/>
    <col min="11" max="11" width="13.42578125" style="16" customWidth="1"/>
    <col min="12" max="12" width="0.7109375" style="16" customWidth="1"/>
    <col min="13" max="13" width="13.42578125" style="38" customWidth="1"/>
    <col min="14" max="176" width="9.140625" style="5"/>
    <col min="177" max="177" width="1.5703125" style="5" customWidth="1"/>
    <col min="178" max="178" width="3" style="5" customWidth="1"/>
    <col min="179" max="179" width="1.5703125" style="5" customWidth="1"/>
    <col min="180" max="180" width="7.140625" style="5" customWidth="1"/>
    <col min="181" max="181" width="75" style="5" customWidth="1"/>
    <col min="182" max="182" width="2.28515625" style="5" customWidth="1"/>
    <col min="183" max="183" width="15.7109375" style="5" customWidth="1"/>
    <col min="184" max="184" width="0.85546875" style="5" customWidth="1"/>
    <col min="185" max="185" width="15.7109375" style="5" customWidth="1"/>
    <col min="186" max="186" width="0.85546875" style="5" customWidth="1"/>
    <col min="187" max="187" width="15.7109375" style="5" customWidth="1"/>
    <col min="188" max="188" width="0.85546875" style="5" customWidth="1"/>
    <col min="189" max="189" width="15.7109375" style="5" customWidth="1"/>
    <col min="190" max="432" width="9.140625" style="5"/>
    <col min="433" max="433" width="1.5703125" style="5" customWidth="1"/>
    <col min="434" max="434" width="3" style="5" customWidth="1"/>
    <col min="435" max="435" width="1.5703125" style="5" customWidth="1"/>
    <col min="436" max="436" width="7.140625" style="5" customWidth="1"/>
    <col min="437" max="437" width="75" style="5" customWidth="1"/>
    <col min="438" max="438" width="2.28515625" style="5" customWidth="1"/>
    <col min="439" max="439" width="15.7109375" style="5" customWidth="1"/>
    <col min="440" max="440" width="0.85546875" style="5" customWidth="1"/>
    <col min="441" max="441" width="15.7109375" style="5" customWidth="1"/>
    <col min="442" max="442" width="0.85546875" style="5" customWidth="1"/>
    <col min="443" max="443" width="15.7109375" style="5" customWidth="1"/>
    <col min="444" max="444" width="0.85546875" style="5" customWidth="1"/>
    <col min="445" max="445" width="15.7109375" style="5" customWidth="1"/>
    <col min="446" max="688" width="9.140625" style="5"/>
    <col min="689" max="689" width="1.5703125" style="5" customWidth="1"/>
    <col min="690" max="690" width="3" style="5" customWidth="1"/>
    <col min="691" max="691" width="1.5703125" style="5" customWidth="1"/>
    <col min="692" max="692" width="7.140625" style="5" customWidth="1"/>
    <col min="693" max="693" width="75" style="5" customWidth="1"/>
    <col min="694" max="694" width="2.28515625" style="5" customWidth="1"/>
    <col min="695" max="695" width="15.7109375" style="5" customWidth="1"/>
    <col min="696" max="696" width="0.85546875" style="5" customWidth="1"/>
    <col min="697" max="697" width="15.7109375" style="5" customWidth="1"/>
    <col min="698" max="698" width="0.85546875" style="5" customWidth="1"/>
    <col min="699" max="699" width="15.7109375" style="5" customWidth="1"/>
    <col min="700" max="700" width="0.85546875" style="5" customWidth="1"/>
    <col min="701" max="701" width="15.7109375" style="5" customWidth="1"/>
    <col min="702" max="944" width="9.140625" style="5"/>
    <col min="945" max="945" width="1.5703125" style="5" customWidth="1"/>
    <col min="946" max="946" width="3" style="5" customWidth="1"/>
    <col min="947" max="947" width="1.5703125" style="5" customWidth="1"/>
    <col min="948" max="948" width="7.140625" style="5" customWidth="1"/>
    <col min="949" max="949" width="75" style="5" customWidth="1"/>
    <col min="950" max="950" width="2.28515625" style="5" customWidth="1"/>
    <col min="951" max="951" width="15.7109375" style="5" customWidth="1"/>
    <col min="952" max="952" width="0.85546875" style="5" customWidth="1"/>
    <col min="953" max="953" width="15.7109375" style="5" customWidth="1"/>
    <col min="954" max="954" width="0.85546875" style="5" customWidth="1"/>
    <col min="955" max="955" width="15.7109375" style="5" customWidth="1"/>
    <col min="956" max="956" width="0.85546875" style="5" customWidth="1"/>
    <col min="957" max="957" width="15.7109375" style="5" customWidth="1"/>
    <col min="958" max="1200" width="9.140625" style="5"/>
    <col min="1201" max="1201" width="1.5703125" style="5" customWidth="1"/>
    <col min="1202" max="1202" width="3" style="5" customWidth="1"/>
    <col min="1203" max="1203" width="1.5703125" style="5" customWidth="1"/>
    <col min="1204" max="1204" width="7.140625" style="5" customWidth="1"/>
    <col min="1205" max="1205" width="75" style="5" customWidth="1"/>
    <col min="1206" max="1206" width="2.28515625" style="5" customWidth="1"/>
    <col min="1207" max="1207" width="15.7109375" style="5" customWidth="1"/>
    <col min="1208" max="1208" width="0.85546875" style="5" customWidth="1"/>
    <col min="1209" max="1209" width="15.7109375" style="5" customWidth="1"/>
    <col min="1210" max="1210" width="0.85546875" style="5" customWidth="1"/>
    <col min="1211" max="1211" width="15.7109375" style="5" customWidth="1"/>
    <col min="1212" max="1212" width="0.85546875" style="5" customWidth="1"/>
    <col min="1213" max="1213" width="15.7109375" style="5" customWidth="1"/>
    <col min="1214" max="1456" width="9.140625" style="5"/>
    <col min="1457" max="1457" width="1.5703125" style="5" customWidth="1"/>
    <col min="1458" max="1458" width="3" style="5" customWidth="1"/>
    <col min="1459" max="1459" width="1.5703125" style="5" customWidth="1"/>
    <col min="1460" max="1460" width="7.140625" style="5" customWidth="1"/>
    <col min="1461" max="1461" width="75" style="5" customWidth="1"/>
    <col min="1462" max="1462" width="2.28515625" style="5" customWidth="1"/>
    <col min="1463" max="1463" width="15.7109375" style="5" customWidth="1"/>
    <col min="1464" max="1464" width="0.85546875" style="5" customWidth="1"/>
    <col min="1465" max="1465" width="15.7109375" style="5" customWidth="1"/>
    <col min="1466" max="1466" width="0.85546875" style="5" customWidth="1"/>
    <col min="1467" max="1467" width="15.7109375" style="5" customWidth="1"/>
    <col min="1468" max="1468" width="0.85546875" style="5" customWidth="1"/>
    <col min="1469" max="1469" width="15.7109375" style="5" customWidth="1"/>
    <col min="1470" max="1712" width="9.140625" style="5"/>
    <col min="1713" max="1713" width="1.5703125" style="5" customWidth="1"/>
    <col min="1714" max="1714" width="3" style="5" customWidth="1"/>
    <col min="1715" max="1715" width="1.5703125" style="5" customWidth="1"/>
    <col min="1716" max="1716" width="7.140625" style="5" customWidth="1"/>
    <col min="1717" max="1717" width="75" style="5" customWidth="1"/>
    <col min="1718" max="1718" width="2.28515625" style="5" customWidth="1"/>
    <col min="1719" max="1719" width="15.7109375" style="5" customWidth="1"/>
    <col min="1720" max="1720" width="0.85546875" style="5" customWidth="1"/>
    <col min="1721" max="1721" width="15.7109375" style="5" customWidth="1"/>
    <col min="1722" max="1722" width="0.85546875" style="5" customWidth="1"/>
    <col min="1723" max="1723" width="15.7109375" style="5" customWidth="1"/>
    <col min="1724" max="1724" width="0.85546875" style="5" customWidth="1"/>
    <col min="1725" max="1725" width="15.7109375" style="5" customWidth="1"/>
    <col min="1726" max="1968" width="9.140625" style="5"/>
    <col min="1969" max="1969" width="1.5703125" style="5" customWidth="1"/>
    <col min="1970" max="1970" width="3" style="5" customWidth="1"/>
    <col min="1971" max="1971" width="1.5703125" style="5" customWidth="1"/>
    <col min="1972" max="1972" width="7.140625" style="5" customWidth="1"/>
    <col min="1973" max="1973" width="75" style="5" customWidth="1"/>
    <col min="1974" max="1974" width="2.28515625" style="5" customWidth="1"/>
    <col min="1975" max="1975" width="15.7109375" style="5" customWidth="1"/>
    <col min="1976" max="1976" width="0.85546875" style="5" customWidth="1"/>
    <col min="1977" max="1977" width="15.7109375" style="5" customWidth="1"/>
    <col min="1978" max="1978" width="0.85546875" style="5" customWidth="1"/>
    <col min="1979" max="1979" width="15.7109375" style="5" customWidth="1"/>
    <col min="1980" max="1980" width="0.85546875" style="5" customWidth="1"/>
    <col min="1981" max="1981" width="15.7109375" style="5" customWidth="1"/>
    <col min="1982" max="2224" width="9.140625" style="5"/>
    <col min="2225" max="2225" width="1.5703125" style="5" customWidth="1"/>
    <col min="2226" max="2226" width="3" style="5" customWidth="1"/>
    <col min="2227" max="2227" width="1.5703125" style="5" customWidth="1"/>
    <col min="2228" max="2228" width="7.140625" style="5" customWidth="1"/>
    <col min="2229" max="2229" width="75" style="5" customWidth="1"/>
    <col min="2230" max="2230" width="2.28515625" style="5" customWidth="1"/>
    <col min="2231" max="2231" width="15.7109375" style="5" customWidth="1"/>
    <col min="2232" max="2232" width="0.85546875" style="5" customWidth="1"/>
    <col min="2233" max="2233" width="15.7109375" style="5" customWidth="1"/>
    <col min="2234" max="2234" width="0.85546875" style="5" customWidth="1"/>
    <col min="2235" max="2235" width="15.7109375" style="5" customWidth="1"/>
    <col min="2236" max="2236" width="0.85546875" style="5" customWidth="1"/>
    <col min="2237" max="2237" width="15.7109375" style="5" customWidth="1"/>
    <col min="2238" max="2480" width="9.140625" style="5"/>
    <col min="2481" max="2481" width="1.5703125" style="5" customWidth="1"/>
    <col min="2482" max="2482" width="3" style="5" customWidth="1"/>
    <col min="2483" max="2483" width="1.5703125" style="5" customWidth="1"/>
    <col min="2484" max="2484" width="7.140625" style="5" customWidth="1"/>
    <col min="2485" max="2485" width="75" style="5" customWidth="1"/>
    <col min="2486" max="2486" width="2.28515625" style="5" customWidth="1"/>
    <col min="2487" max="2487" width="15.7109375" style="5" customWidth="1"/>
    <col min="2488" max="2488" width="0.85546875" style="5" customWidth="1"/>
    <col min="2489" max="2489" width="15.7109375" style="5" customWidth="1"/>
    <col min="2490" max="2490" width="0.85546875" style="5" customWidth="1"/>
    <col min="2491" max="2491" width="15.7109375" style="5" customWidth="1"/>
    <col min="2492" max="2492" width="0.85546875" style="5" customWidth="1"/>
    <col min="2493" max="2493" width="15.7109375" style="5" customWidth="1"/>
    <col min="2494" max="2736" width="9.140625" style="5"/>
    <col min="2737" max="2737" width="1.5703125" style="5" customWidth="1"/>
    <col min="2738" max="2738" width="3" style="5" customWidth="1"/>
    <col min="2739" max="2739" width="1.5703125" style="5" customWidth="1"/>
    <col min="2740" max="2740" width="7.140625" style="5" customWidth="1"/>
    <col min="2741" max="2741" width="75" style="5" customWidth="1"/>
    <col min="2742" max="2742" width="2.28515625" style="5" customWidth="1"/>
    <col min="2743" max="2743" width="15.7109375" style="5" customWidth="1"/>
    <col min="2744" max="2744" width="0.85546875" style="5" customWidth="1"/>
    <col min="2745" max="2745" width="15.7109375" style="5" customWidth="1"/>
    <col min="2746" max="2746" width="0.85546875" style="5" customWidth="1"/>
    <col min="2747" max="2747" width="15.7109375" style="5" customWidth="1"/>
    <col min="2748" max="2748" width="0.85546875" style="5" customWidth="1"/>
    <col min="2749" max="2749" width="15.7109375" style="5" customWidth="1"/>
    <col min="2750" max="2992" width="9.140625" style="5"/>
    <col min="2993" max="2993" width="1.5703125" style="5" customWidth="1"/>
    <col min="2994" max="2994" width="3" style="5" customWidth="1"/>
    <col min="2995" max="2995" width="1.5703125" style="5" customWidth="1"/>
    <col min="2996" max="2996" width="7.140625" style="5" customWidth="1"/>
    <col min="2997" max="2997" width="75" style="5" customWidth="1"/>
    <col min="2998" max="2998" width="2.28515625" style="5" customWidth="1"/>
    <col min="2999" max="2999" width="15.7109375" style="5" customWidth="1"/>
    <col min="3000" max="3000" width="0.85546875" style="5" customWidth="1"/>
    <col min="3001" max="3001" width="15.7109375" style="5" customWidth="1"/>
    <col min="3002" max="3002" width="0.85546875" style="5" customWidth="1"/>
    <col min="3003" max="3003" width="15.7109375" style="5" customWidth="1"/>
    <col min="3004" max="3004" width="0.85546875" style="5" customWidth="1"/>
    <col min="3005" max="3005" width="15.7109375" style="5" customWidth="1"/>
    <col min="3006" max="3248" width="9.140625" style="5"/>
    <col min="3249" max="3249" width="1.5703125" style="5" customWidth="1"/>
    <col min="3250" max="3250" width="3" style="5" customWidth="1"/>
    <col min="3251" max="3251" width="1.5703125" style="5" customWidth="1"/>
    <col min="3252" max="3252" width="7.140625" style="5" customWidth="1"/>
    <col min="3253" max="3253" width="75" style="5" customWidth="1"/>
    <col min="3254" max="3254" width="2.28515625" style="5" customWidth="1"/>
    <col min="3255" max="3255" width="15.7109375" style="5" customWidth="1"/>
    <col min="3256" max="3256" width="0.85546875" style="5" customWidth="1"/>
    <col min="3257" max="3257" width="15.7109375" style="5" customWidth="1"/>
    <col min="3258" max="3258" width="0.85546875" style="5" customWidth="1"/>
    <col min="3259" max="3259" width="15.7109375" style="5" customWidth="1"/>
    <col min="3260" max="3260" width="0.85546875" style="5" customWidth="1"/>
    <col min="3261" max="3261" width="15.7109375" style="5" customWidth="1"/>
    <col min="3262" max="3504" width="9.140625" style="5"/>
    <col min="3505" max="3505" width="1.5703125" style="5" customWidth="1"/>
    <col min="3506" max="3506" width="3" style="5" customWidth="1"/>
    <col min="3507" max="3507" width="1.5703125" style="5" customWidth="1"/>
    <col min="3508" max="3508" width="7.140625" style="5" customWidth="1"/>
    <col min="3509" max="3509" width="75" style="5" customWidth="1"/>
    <col min="3510" max="3510" width="2.28515625" style="5" customWidth="1"/>
    <col min="3511" max="3511" width="15.7109375" style="5" customWidth="1"/>
    <col min="3512" max="3512" width="0.85546875" style="5" customWidth="1"/>
    <col min="3513" max="3513" width="15.7109375" style="5" customWidth="1"/>
    <col min="3514" max="3514" width="0.85546875" style="5" customWidth="1"/>
    <col min="3515" max="3515" width="15.7109375" style="5" customWidth="1"/>
    <col min="3516" max="3516" width="0.85546875" style="5" customWidth="1"/>
    <col min="3517" max="3517" width="15.7109375" style="5" customWidth="1"/>
    <col min="3518" max="3760" width="9.140625" style="5"/>
    <col min="3761" max="3761" width="1.5703125" style="5" customWidth="1"/>
    <col min="3762" max="3762" width="3" style="5" customWidth="1"/>
    <col min="3763" max="3763" width="1.5703125" style="5" customWidth="1"/>
    <col min="3764" max="3764" width="7.140625" style="5" customWidth="1"/>
    <col min="3765" max="3765" width="75" style="5" customWidth="1"/>
    <col min="3766" max="3766" width="2.28515625" style="5" customWidth="1"/>
    <col min="3767" max="3767" width="15.7109375" style="5" customWidth="1"/>
    <col min="3768" max="3768" width="0.85546875" style="5" customWidth="1"/>
    <col min="3769" max="3769" width="15.7109375" style="5" customWidth="1"/>
    <col min="3770" max="3770" width="0.85546875" style="5" customWidth="1"/>
    <col min="3771" max="3771" width="15.7109375" style="5" customWidth="1"/>
    <col min="3772" max="3772" width="0.85546875" style="5" customWidth="1"/>
    <col min="3773" max="3773" width="15.7109375" style="5" customWidth="1"/>
    <col min="3774" max="4016" width="9.140625" style="5"/>
    <col min="4017" max="4017" width="1.5703125" style="5" customWidth="1"/>
    <col min="4018" max="4018" width="3" style="5" customWidth="1"/>
    <col min="4019" max="4019" width="1.5703125" style="5" customWidth="1"/>
    <col min="4020" max="4020" width="7.140625" style="5" customWidth="1"/>
    <col min="4021" max="4021" width="75" style="5" customWidth="1"/>
    <col min="4022" max="4022" width="2.28515625" style="5" customWidth="1"/>
    <col min="4023" max="4023" width="15.7109375" style="5" customWidth="1"/>
    <col min="4024" max="4024" width="0.85546875" style="5" customWidth="1"/>
    <col min="4025" max="4025" width="15.7109375" style="5" customWidth="1"/>
    <col min="4026" max="4026" width="0.85546875" style="5" customWidth="1"/>
    <col min="4027" max="4027" width="15.7109375" style="5" customWidth="1"/>
    <col min="4028" max="4028" width="0.85546875" style="5" customWidth="1"/>
    <col min="4029" max="4029" width="15.7109375" style="5" customWidth="1"/>
    <col min="4030" max="4272" width="9.140625" style="5"/>
    <col min="4273" max="4273" width="1.5703125" style="5" customWidth="1"/>
    <col min="4274" max="4274" width="3" style="5" customWidth="1"/>
    <col min="4275" max="4275" width="1.5703125" style="5" customWidth="1"/>
    <col min="4276" max="4276" width="7.140625" style="5" customWidth="1"/>
    <col min="4277" max="4277" width="75" style="5" customWidth="1"/>
    <col min="4278" max="4278" width="2.28515625" style="5" customWidth="1"/>
    <col min="4279" max="4279" width="15.7109375" style="5" customWidth="1"/>
    <col min="4280" max="4280" width="0.85546875" style="5" customWidth="1"/>
    <col min="4281" max="4281" width="15.7109375" style="5" customWidth="1"/>
    <col min="4282" max="4282" width="0.85546875" style="5" customWidth="1"/>
    <col min="4283" max="4283" width="15.7109375" style="5" customWidth="1"/>
    <col min="4284" max="4284" width="0.85546875" style="5" customWidth="1"/>
    <col min="4285" max="4285" width="15.7109375" style="5" customWidth="1"/>
    <col min="4286" max="4528" width="9.140625" style="5"/>
    <col min="4529" max="4529" width="1.5703125" style="5" customWidth="1"/>
    <col min="4530" max="4530" width="3" style="5" customWidth="1"/>
    <col min="4531" max="4531" width="1.5703125" style="5" customWidth="1"/>
    <col min="4532" max="4532" width="7.140625" style="5" customWidth="1"/>
    <col min="4533" max="4533" width="75" style="5" customWidth="1"/>
    <col min="4534" max="4534" width="2.28515625" style="5" customWidth="1"/>
    <col min="4535" max="4535" width="15.7109375" style="5" customWidth="1"/>
    <col min="4536" max="4536" width="0.85546875" style="5" customWidth="1"/>
    <col min="4537" max="4537" width="15.7109375" style="5" customWidth="1"/>
    <col min="4538" max="4538" width="0.85546875" style="5" customWidth="1"/>
    <col min="4539" max="4539" width="15.7109375" style="5" customWidth="1"/>
    <col min="4540" max="4540" width="0.85546875" style="5" customWidth="1"/>
    <col min="4541" max="4541" width="15.7109375" style="5" customWidth="1"/>
    <col min="4542" max="4784" width="9.140625" style="5"/>
    <col min="4785" max="4785" width="1.5703125" style="5" customWidth="1"/>
    <col min="4786" max="4786" width="3" style="5" customWidth="1"/>
    <col min="4787" max="4787" width="1.5703125" style="5" customWidth="1"/>
    <col min="4788" max="4788" width="7.140625" style="5" customWidth="1"/>
    <col min="4789" max="4789" width="75" style="5" customWidth="1"/>
    <col min="4790" max="4790" width="2.28515625" style="5" customWidth="1"/>
    <col min="4791" max="4791" width="15.7109375" style="5" customWidth="1"/>
    <col min="4792" max="4792" width="0.85546875" style="5" customWidth="1"/>
    <col min="4793" max="4793" width="15.7109375" style="5" customWidth="1"/>
    <col min="4794" max="4794" width="0.85546875" style="5" customWidth="1"/>
    <col min="4795" max="4795" width="15.7109375" style="5" customWidth="1"/>
    <col min="4796" max="4796" width="0.85546875" style="5" customWidth="1"/>
    <col min="4797" max="4797" width="15.7109375" style="5" customWidth="1"/>
    <col min="4798" max="5040" width="9.140625" style="5"/>
    <col min="5041" max="5041" width="1.5703125" style="5" customWidth="1"/>
    <col min="5042" max="5042" width="3" style="5" customWidth="1"/>
    <col min="5043" max="5043" width="1.5703125" style="5" customWidth="1"/>
    <col min="5044" max="5044" width="7.140625" style="5" customWidth="1"/>
    <col min="5045" max="5045" width="75" style="5" customWidth="1"/>
    <col min="5046" max="5046" width="2.28515625" style="5" customWidth="1"/>
    <col min="5047" max="5047" width="15.7109375" style="5" customWidth="1"/>
    <col min="5048" max="5048" width="0.85546875" style="5" customWidth="1"/>
    <col min="5049" max="5049" width="15.7109375" style="5" customWidth="1"/>
    <col min="5050" max="5050" width="0.85546875" style="5" customWidth="1"/>
    <col min="5051" max="5051" width="15.7109375" style="5" customWidth="1"/>
    <col min="5052" max="5052" width="0.85546875" style="5" customWidth="1"/>
    <col min="5053" max="5053" width="15.7109375" style="5" customWidth="1"/>
    <col min="5054" max="5296" width="9.140625" style="5"/>
    <col min="5297" max="5297" width="1.5703125" style="5" customWidth="1"/>
    <col min="5298" max="5298" width="3" style="5" customWidth="1"/>
    <col min="5299" max="5299" width="1.5703125" style="5" customWidth="1"/>
    <col min="5300" max="5300" width="7.140625" style="5" customWidth="1"/>
    <col min="5301" max="5301" width="75" style="5" customWidth="1"/>
    <col min="5302" max="5302" width="2.28515625" style="5" customWidth="1"/>
    <col min="5303" max="5303" width="15.7109375" style="5" customWidth="1"/>
    <col min="5304" max="5304" width="0.85546875" style="5" customWidth="1"/>
    <col min="5305" max="5305" width="15.7109375" style="5" customWidth="1"/>
    <col min="5306" max="5306" width="0.85546875" style="5" customWidth="1"/>
    <col min="5307" max="5307" width="15.7109375" style="5" customWidth="1"/>
    <col min="5308" max="5308" width="0.85546875" style="5" customWidth="1"/>
    <col min="5309" max="5309" width="15.7109375" style="5" customWidth="1"/>
    <col min="5310" max="5552" width="9.140625" style="5"/>
    <col min="5553" max="5553" width="1.5703125" style="5" customWidth="1"/>
    <col min="5554" max="5554" width="3" style="5" customWidth="1"/>
    <col min="5555" max="5555" width="1.5703125" style="5" customWidth="1"/>
    <col min="5556" max="5556" width="7.140625" style="5" customWidth="1"/>
    <col min="5557" max="5557" width="75" style="5" customWidth="1"/>
    <col min="5558" max="5558" width="2.28515625" style="5" customWidth="1"/>
    <col min="5559" max="5559" width="15.7109375" style="5" customWidth="1"/>
    <col min="5560" max="5560" width="0.85546875" style="5" customWidth="1"/>
    <col min="5561" max="5561" width="15.7109375" style="5" customWidth="1"/>
    <col min="5562" max="5562" width="0.85546875" style="5" customWidth="1"/>
    <col min="5563" max="5563" width="15.7109375" style="5" customWidth="1"/>
    <col min="5564" max="5564" width="0.85546875" style="5" customWidth="1"/>
    <col min="5565" max="5565" width="15.7109375" style="5" customWidth="1"/>
    <col min="5566" max="5808" width="9.140625" style="5"/>
    <col min="5809" max="5809" width="1.5703125" style="5" customWidth="1"/>
    <col min="5810" max="5810" width="3" style="5" customWidth="1"/>
    <col min="5811" max="5811" width="1.5703125" style="5" customWidth="1"/>
    <col min="5812" max="5812" width="7.140625" style="5" customWidth="1"/>
    <col min="5813" max="5813" width="75" style="5" customWidth="1"/>
    <col min="5814" max="5814" width="2.28515625" style="5" customWidth="1"/>
    <col min="5815" max="5815" width="15.7109375" style="5" customWidth="1"/>
    <col min="5816" max="5816" width="0.85546875" style="5" customWidth="1"/>
    <col min="5817" max="5817" width="15.7109375" style="5" customWidth="1"/>
    <col min="5818" max="5818" width="0.85546875" style="5" customWidth="1"/>
    <col min="5819" max="5819" width="15.7109375" style="5" customWidth="1"/>
    <col min="5820" max="5820" width="0.85546875" style="5" customWidth="1"/>
    <col min="5821" max="5821" width="15.7109375" style="5" customWidth="1"/>
    <col min="5822" max="6064" width="9.140625" style="5"/>
    <col min="6065" max="6065" width="1.5703125" style="5" customWidth="1"/>
    <col min="6066" max="6066" width="3" style="5" customWidth="1"/>
    <col min="6067" max="6067" width="1.5703125" style="5" customWidth="1"/>
    <col min="6068" max="6068" width="7.140625" style="5" customWidth="1"/>
    <col min="6069" max="6069" width="75" style="5" customWidth="1"/>
    <col min="6070" max="6070" width="2.28515625" style="5" customWidth="1"/>
    <col min="6071" max="6071" width="15.7109375" style="5" customWidth="1"/>
    <col min="6072" max="6072" width="0.85546875" style="5" customWidth="1"/>
    <col min="6073" max="6073" width="15.7109375" style="5" customWidth="1"/>
    <col min="6074" max="6074" width="0.85546875" style="5" customWidth="1"/>
    <col min="6075" max="6075" width="15.7109375" style="5" customWidth="1"/>
    <col min="6076" max="6076" width="0.85546875" style="5" customWidth="1"/>
    <col min="6077" max="6077" width="15.7109375" style="5" customWidth="1"/>
    <col min="6078" max="6320" width="9.140625" style="5"/>
    <col min="6321" max="6321" width="1.5703125" style="5" customWidth="1"/>
    <col min="6322" max="6322" width="3" style="5" customWidth="1"/>
    <col min="6323" max="6323" width="1.5703125" style="5" customWidth="1"/>
    <col min="6324" max="6324" width="7.140625" style="5" customWidth="1"/>
    <col min="6325" max="6325" width="75" style="5" customWidth="1"/>
    <col min="6326" max="6326" width="2.28515625" style="5" customWidth="1"/>
    <col min="6327" max="6327" width="15.7109375" style="5" customWidth="1"/>
    <col min="6328" max="6328" width="0.85546875" style="5" customWidth="1"/>
    <col min="6329" max="6329" width="15.7109375" style="5" customWidth="1"/>
    <col min="6330" max="6330" width="0.85546875" style="5" customWidth="1"/>
    <col min="6331" max="6331" width="15.7109375" style="5" customWidth="1"/>
    <col min="6332" max="6332" width="0.85546875" style="5" customWidth="1"/>
    <col min="6333" max="6333" width="15.7109375" style="5" customWidth="1"/>
    <col min="6334" max="6576" width="9.140625" style="5"/>
    <col min="6577" max="6577" width="1.5703125" style="5" customWidth="1"/>
    <col min="6578" max="6578" width="3" style="5" customWidth="1"/>
    <col min="6579" max="6579" width="1.5703125" style="5" customWidth="1"/>
    <col min="6580" max="6580" width="7.140625" style="5" customWidth="1"/>
    <col min="6581" max="6581" width="75" style="5" customWidth="1"/>
    <col min="6582" max="6582" width="2.28515625" style="5" customWidth="1"/>
    <col min="6583" max="6583" width="15.7109375" style="5" customWidth="1"/>
    <col min="6584" max="6584" width="0.85546875" style="5" customWidth="1"/>
    <col min="6585" max="6585" width="15.7109375" style="5" customWidth="1"/>
    <col min="6586" max="6586" width="0.85546875" style="5" customWidth="1"/>
    <col min="6587" max="6587" width="15.7109375" style="5" customWidth="1"/>
    <col min="6588" max="6588" width="0.85546875" style="5" customWidth="1"/>
    <col min="6589" max="6589" width="15.7109375" style="5" customWidth="1"/>
    <col min="6590" max="6832" width="9.140625" style="5"/>
    <col min="6833" max="6833" width="1.5703125" style="5" customWidth="1"/>
    <col min="6834" max="6834" width="3" style="5" customWidth="1"/>
    <col min="6835" max="6835" width="1.5703125" style="5" customWidth="1"/>
    <col min="6836" max="6836" width="7.140625" style="5" customWidth="1"/>
    <col min="6837" max="6837" width="75" style="5" customWidth="1"/>
    <col min="6838" max="6838" width="2.28515625" style="5" customWidth="1"/>
    <col min="6839" max="6839" width="15.7109375" style="5" customWidth="1"/>
    <col min="6840" max="6840" width="0.85546875" style="5" customWidth="1"/>
    <col min="6841" max="6841" width="15.7109375" style="5" customWidth="1"/>
    <col min="6842" max="6842" width="0.85546875" style="5" customWidth="1"/>
    <col min="6843" max="6843" width="15.7109375" style="5" customWidth="1"/>
    <col min="6844" max="6844" width="0.85546875" style="5" customWidth="1"/>
    <col min="6845" max="6845" width="15.7109375" style="5" customWidth="1"/>
    <col min="6846" max="7088" width="9.140625" style="5"/>
    <col min="7089" max="7089" width="1.5703125" style="5" customWidth="1"/>
    <col min="7090" max="7090" width="3" style="5" customWidth="1"/>
    <col min="7091" max="7091" width="1.5703125" style="5" customWidth="1"/>
    <col min="7092" max="7092" width="7.140625" style="5" customWidth="1"/>
    <col min="7093" max="7093" width="75" style="5" customWidth="1"/>
    <col min="7094" max="7094" width="2.28515625" style="5" customWidth="1"/>
    <col min="7095" max="7095" width="15.7109375" style="5" customWidth="1"/>
    <col min="7096" max="7096" width="0.85546875" style="5" customWidth="1"/>
    <col min="7097" max="7097" width="15.7109375" style="5" customWidth="1"/>
    <col min="7098" max="7098" width="0.85546875" style="5" customWidth="1"/>
    <col min="7099" max="7099" width="15.7109375" style="5" customWidth="1"/>
    <col min="7100" max="7100" width="0.85546875" style="5" customWidth="1"/>
    <col min="7101" max="7101" width="15.7109375" style="5" customWidth="1"/>
    <col min="7102" max="7344" width="9.140625" style="5"/>
    <col min="7345" max="7345" width="1.5703125" style="5" customWidth="1"/>
    <col min="7346" max="7346" width="3" style="5" customWidth="1"/>
    <col min="7347" max="7347" width="1.5703125" style="5" customWidth="1"/>
    <col min="7348" max="7348" width="7.140625" style="5" customWidth="1"/>
    <col min="7349" max="7349" width="75" style="5" customWidth="1"/>
    <col min="7350" max="7350" width="2.28515625" style="5" customWidth="1"/>
    <col min="7351" max="7351" width="15.7109375" style="5" customWidth="1"/>
    <col min="7352" max="7352" width="0.85546875" style="5" customWidth="1"/>
    <col min="7353" max="7353" width="15.7109375" style="5" customWidth="1"/>
    <col min="7354" max="7354" width="0.85546875" style="5" customWidth="1"/>
    <col min="7355" max="7355" width="15.7109375" style="5" customWidth="1"/>
    <col min="7356" max="7356" width="0.85546875" style="5" customWidth="1"/>
    <col min="7357" max="7357" width="15.7109375" style="5" customWidth="1"/>
    <col min="7358" max="7600" width="9.140625" style="5"/>
    <col min="7601" max="7601" width="1.5703125" style="5" customWidth="1"/>
    <col min="7602" max="7602" width="3" style="5" customWidth="1"/>
    <col min="7603" max="7603" width="1.5703125" style="5" customWidth="1"/>
    <col min="7604" max="7604" width="7.140625" style="5" customWidth="1"/>
    <col min="7605" max="7605" width="75" style="5" customWidth="1"/>
    <col min="7606" max="7606" width="2.28515625" style="5" customWidth="1"/>
    <col min="7607" max="7607" width="15.7109375" style="5" customWidth="1"/>
    <col min="7608" max="7608" width="0.85546875" style="5" customWidth="1"/>
    <col min="7609" max="7609" width="15.7109375" style="5" customWidth="1"/>
    <col min="7610" max="7610" width="0.85546875" style="5" customWidth="1"/>
    <col min="7611" max="7611" width="15.7109375" style="5" customWidth="1"/>
    <col min="7612" max="7612" width="0.85546875" style="5" customWidth="1"/>
    <col min="7613" max="7613" width="15.7109375" style="5" customWidth="1"/>
    <col min="7614" max="7856" width="9.140625" style="5"/>
    <col min="7857" max="7857" width="1.5703125" style="5" customWidth="1"/>
    <col min="7858" max="7858" width="3" style="5" customWidth="1"/>
    <col min="7859" max="7859" width="1.5703125" style="5" customWidth="1"/>
    <col min="7860" max="7860" width="7.140625" style="5" customWidth="1"/>
    <col min="7861" max="7861" width="75" style="5" customWidth="1"/>
    <col min="7862" max="7862" width="2.28515625" style="5" customWidth="1"/>
    <col min="7863" max="7863" width="15.7109375" style="5" customWidth="1"/>
    <col min="7864" max="7864" width="0.85546875" style="5" customWidth="1"/>
    <col min="7865" max="7865" width="15.7109375" style="5" customWidth="1"/>
    <col min="7866" max="7866" width="0.85546875" style="5" customWidth="1"/>
    <col min="7867" max="7867" width="15.7109375" style="5" customWidth="1"/>
    <col min="7868" max="7868" width="0.85546875" style="5" customWidth="1"/>
    <col min="7869" max="7869" width="15.7109375" style="5" customWidth="1"/>
    <col min="7870" max="8112" width="9.140625" style="5"/>
    <col min="8113" max="8113" width="1.5703125" style="5" customWidth="1"/>
    <col min="8114" max="8114" width="3" style="5" customWidth="1"/>
    <col min="8115" max="8115" width="1.5703125" style="5" customWidth="1"/>
    <col min="8116" max="8116" width="7.140625" style="5" customWidth="1"/>
    <col min="8117" max="8117" width="75" style="5" customWidth="1"/>
    <col min="8118" max="8118" width="2.28515625" style="5" customWidth="1"/>
    <col min="8119" max="8119" width="15.7109375" style="5" customWidth="1"/>
    <col min="8120" max="8120" width="0.85546875" style="5" customWidth="1"/>
    <col min="8121" max="8121" width="15.7109375" style="5" customWidth="1"/>
    <col min="8122" max="8122" width="0.85546875" style="5" customWidth="1"/>
    <col min="8123" max="8123" width="15.7109375" style="5" customWidth="1"/>
    <col min="8124" max="8124" width="0.85546875" style="5" customWidth="1"/>
    <col min="8125" max="8125" width="15.7109375" style="5" customWidth="1"/>
    <col min="8126" max="8368" width="9.140625" style="5"/>
    <col min="8369" max="8369" width="1.5703125" style="5" customWidth="1"/>
    <col min="8370" max="8370" width="3" style="5" customWidth="1"/>
    <col min="8371" max="8371" width="1.5703125" style="5" customWidth="1"/>
    <col min="8372" max="8372" width="7.140625" style="5" customWidth="1"/>
    <col min="8373" max="8373" width="75" style="5" customWidth="1"/>
    <col min="8374" max="8374" width="2.28515625" style="5" customWidth="1"/>
    <col min="8375" max="8375" width="15.7109375" style="5" customWidth="1"/>
    <col min="8376" max="8376" width="0.85546875" style="5" customWidth="1"/>
    <col min="8377" max="8377" width="15.7109375" style="5" customWidth="1"/>
    <col min="8378" max="8378" width="0.85546875" style="5" customWidth="1"/>
    <col min="8379" max="8379" width="15.7109375" style="5" customWidth="1"/>
    <col min="8380" max="8380" width="0.85546875" style="5" customWidth="1"/>
    <col min="8381" max="8381" width="15.7109375" style="5" customWidth="1"/>
    <col min="8382" max="8624" width="9.140625" style="5"/>
    <col min="8625" max="8625" width="1.5703125" style="5" customWidth="1"/>
    <col min="8626" max="8626" width="3" style="5" customWidth="1"/>
    <col min="8627" max="8627" width="1.5703125" style="5" customWidth="1"/>
    <col min="8628" max="8628" width="7.140625" style="5" customWidth="1"/>
    <col min="8629" max="8629" width="75" style="5" customWidth="1"/>
    <col min="8630" max="8630" width="2.28515625" style="5" customWidth="1"/>
    <col min="8631" max="8631" width="15.7109375" style="5" customWidth="1"/>
    <col min="8632" max="8632" width="0.85546875" style="5" customWidth="1"/>
    <col min="8633" max="8633" width="15.7109375" style="5" customWidth="1"/>
    <col min="8634" max="8634" width="0.85546875" style="5" customWidth="1"/>
    <col min="8635" max="8635" width="15.7109375" style="5" customWidth="1"/>
    <col min="8636" max="8636" width="0.85546875" style="5" customWidth="1"/>
    <col min="8637" max="8637" width="15.7109375" style="5" customWidth="1"/>
    <col min="8638" max="8880" width="9.140625" style="5"/>
    <col min="8881" max="8881" width="1.5703125" style="5" customWidth="1"/>
    <col min="8882" max="8882" width="3" style="5" customWidth="1"/>
    <col min="8883" max="8883" width="1.5703125" style="5" customWidth="1"/>
    <col min="8884" max="8884" width="7.140625" style="5" customWidth="1"/>
    <col min="8885" max="8885" width="75" style="5" customWidth="1"/>
    <col min="8886" max="8886" width="2.28515625" style="5" customWidth="1"/>
    <col min="8887" max="8887" width="15.7109375" style="5" customWidth="1"/>
    <col min="8888" max="8888" width="0.85546875" style="5" customWidth="1"/>
    <col min="8889" max="8889" width="15.7109375" style="5" customWidth="1"/>
    <col min="8890" max="8890" width="0.85546875" style="5" customWidth="1"/>
    <col min="8891" max="8891" width="15.7109375" style="5" customWidth="1"/>
    <col min="8892" max="8892" width="0.85546875" style="5" customWidth="1"/>
    <col min="8893" max="8893" width="15.7109375" style="5" customWidth="1"/>
    <col min="8894" max="9136" width="9.140625" style="5"/>
    <col min="9137" max="9137" width="1.5703125" style="5" customWidth="1"/>
    <col min="9138" max="9138" width="3" style="5" customWidth="1"/>
    <col min="9139" max="9139" width="1.5703125" style="5" customWidth="1"/>
    <col min="9140" max="9140" width="7.140625" style="5" customWidth="1"/>
    <col min="9141" max="9141" width="75" style="5" customWidth="1"/>
    <col min="9142" max="9142" width="2.28515625" style="5" customWidth="1"/>
    <col min="9143" max="9143" width="15.7109375" style="5" customWidth="1"/>
    <col min="9144" max="9144" width="0.85546875" style="5" customWidth="1"/>
    <col min="9145" max="9145" width="15.7109375" style="5" customWidth="1"/>
    <col min="9146" max="9146" width="0.85546875" style="5" customWidth="1"/>
    <col min="9147" max="9147" width="15.7109375" style="5" customWidth="1"/>
    <col min="9148" max="9148" width="0.85546875" style="5" customWidth="1"/>
    <col min="9149" max="9149" width="15.7109375" style="5" customWidth="1"/>
    <col min="9150" max="9392" width="9.140625" style="5"/>
    <col min="9393" max="9393" width="1.5703125" style="5" customWidth="1"/>
    <col min="9394" max="9394" width="3" style="5" customWidth="1"/>
    <col min="9395" max="9395" width="1.5703125" style="5" customWidth="1"/>
    <col min="9396" max="9396" width="7.140625" style="5" customWidth="1"/>
    <col min="9397" max="9397" width="75" style="5" customWidth="1"/>
    <col min="9398" max="9398" width="2.28515625" style="5" customWidth="1"/>
    <col min="9399" max="9399" width="15.7109375" style="5" customWidth="1"/>
    <col min="9400" max="9400" width="0.85546875" style="5" customWidth="1"/>
    <col min="9401" max="9401" width="15.7109375" style="5" customWidth="1"/>
    <col min="9402" max="9402" width="0.85546875" style="5" customWidth="1"/>
    <col min="9403" max="9403" width="15.7109375" style="5" customWidth="1"/>
    <col min="9404" max="9404" width="0.85546875" style="5" customWidth="1"/>
    <col min="9405" max="9405" width="15.7109375" style="5" customWidth="1"/>
    <col min="9406" max="9648" width="9.140625" style="5"/>
    <col min="9649" max="9649" width="1.5703125" style="5" customWidth="1"/>
    <col min="9650" max="9650" width="3" style="5" customWidth="1"/>
    <col min="9651" max="9651" width="1.5703125" style="5" customWidth="1"/>
    <col min="9652" max="9652" width="7.140625" style="5" customWidth="1"/>
    <col min="9653" max="9653" width="75" style="5" customWidth="1"/>
    <col min="9654" max="9654" width="2.28515625" style="5" customWidth="1"/>
    <col min="9655" max="9655" width="15.7109375" style="5" customWidth="1"/>
    <col min="9656" max="9656" width="0.85546875" style="5" customWidth="1"/>
    <col min="9657" max="9657" width="15.7109375" style="5" customWidth="1"/>
    <col min="9658" max="9658" width="0.85546875" style="5" customWidth="1"/>
    <col min="9659" max="9659" width="15.7109375" style="5" customWidth="1"/>
    <col min="9660" max="9660" width="0.85546875" style="5" customWidth="1"/>
    <col min="9661" max="9661" width="15.7109375" style="5" customWidth="1"/>
    <col min="9662" max="9904" width="9.140625" style="5"/>
    <col min="9905" max="9905" width="1.5703125" style="5" customWidth="1"/>
    <col min="9906" max="9906" width="3" style="5" customWidth="1"/>
    <col min="9907" max="9907" width="1.5703125" style="5" customWidth="1"/>
    <col min="9908" max="9908" width="7.140625" style="5" customWidth="1"/>
    <col min="9909" max="9909" width="75" style="5" customWidth="1"/>
    <col min="9910" max="9910" width="2.28515625" style="5" customWidth="1"/>
    <col min="9911" max="9911" width="15.7109375" style="5" customWidth="1"/>
    <col min="9912" max="9912" width="0.85546875" style="5" customWidth="1"/>
    <col min="9913" max="9913" width="15.7109375" style="5" customWidth="1"/>
    <col min="9914" max="9914" width="0.85546875" style="5" customWidth="1"/>
    <col min="9915" max="9915" width="15.7109375" style="5" customWidth="1"/>
    <col min="9916" max="9916" width="0.85546875" style="5" customWidth="1"/>
    <col min="9917" max="9917" width="15.7109375" style="5" customWidth="1"/>
    <col min="9918" max="10160" width="9.140625" style="5"/>
    <col min="10161" max="10161" width="1.5703125" style="5" customWidth="1"/>
    <col min="10162" max="10162" width="3" style="5" customWidth="1"/>
    <col min="10163" max="10163" width="1.5703125" style="5" customWidth="1"/>
    <col min="10164" max="10164" width="7.140625" style="5" customWidth="1"/>
    <col min="10165" max="10165" width="75" style="5" customWidth="1"/>
    <col min="10166" max="10166" width="2.28515625" style="5" customWidth="1"/>
    <col min="10167" max="10167" width="15.7109375" style="5" customWidth="1"/>
    <col min="10168" max="10168" width="0.85546875" style="5" customWidth="1"/>
    <col min="10169" max="10169" width="15.7109375" style="5" customWidth="1"/>
    <col min="10170" max="10170" width="0.85546875" style="5" customWidth="1"/>
    <col min="10171" max="10171" width="15.7109375" style="5" customWidth="1"/>
    <col min="10172" max="10172" width="0.85546875" style="5" customWidth="1"/>
    <col min="10173" max="10173" width="15.7109375" style="5" customWidth="1"/>
    <col min="10174" max="10416" width="9.140625" style="5"/>
    <col min="10417" max="10417" width="1.5703125" style="5" customWidth="1"/>
    <col min="10418" max="10418" width="3" style="5" customWidth="1"/>
    <col min="10419" max="10419" width="1.5703125" style="5" customWidth="1"/>
    <col min="10420" max="10420" width="7.140625" style="5" customWidth="1"/>
    <col min="10421" max="10421" width="75" style="5" customWidth="1"/>
    <col min="10422" max="10422" width="2.28515625" style="5" customWidth="1"/>
    <col min="10423" max="10423" width="15.7109375" style="5" customWidth="1"/>
    <col min="10424" max="10424" width="0.85546875" style="5" customWidth="1"/>
    <col min="10425" max="10425" width="15.7109375" style="5" customWidth="1"/>
    <col min="10426" max="10426" width="0.85546875" style="5" customWidth="1"/>
    <col min="10427" max="10427" width="15.7109375" style="5" customWidth="1"/>
    <col min="10428" max="10428" width="0.85546875" style="5" customWidth="1"/>
    <col min="10429" max="10429" width="15.7109375" style="5" customWidth="1"/>
    <col min="10430" max="10672" width="9.140625" style="5"/>
    <col min="10673" max="10673" width="1.5703125" style="5" customWidth="1"/>
    <col min="10674" max="10674" width="3" style="5" customWidth="1"/>
    <col min="10675" max="10675" width="1.5703125" style="5" customWidth="1"/>
    <col min="10676" max="10676" width="7.140625" style="5" customWidth="1"/>
    <col min="10677" max="10677" width="75" style="5" customWidth="1"/>
    <col min="10678" max="10678" width="2.28515625" style="5" customWidth="1"/>
    <col min="10679" max="10679" width="15.7109375" style="5" customWidth="1"/>
    <col min="10680" max="10680" width="0.85546875" style="5" customWidth="1"/>
    <col min="10681" max="10681" width="15.7109375" style="5" customWidth="1"/>
    <col min="10682" max="10682" width="0.85546875" style="5" customWidth="1"/>
    <col min="10683" max="10683" width="15.7109375" style="5" customWidth="1"/>
    <col min="10684" max="10684" width="0.85546875" style="5" customWidth="1"/>
    <col min="10685" max="10685" width="15.7109375" style="5" customWidth="1"/>
    <col min="10686" max="10928" width="9.140625" style="5"/>
    <col min="10929" max="10929" width="1.5703125" style="5" customWidth="1"/>
    <col min="10930" max="10930" width="3" style="5" customWidth="1"/>
    <col min="10931" max="10931" width="1.5703125" style="5" customWidth="1"/>
    <col min="10932" max="10932" width="7.140625" style="5" customWidth="1"/>
    <col min="10933" max="10933" width="75" style="5" customWidth="1"/>
    <col min="10934" max="10934" width="2.28515625" style="5" customWidth="1"/>
    <col min="10935" max="10935" width="15.7109375" style="5" customWidth="1"/>
    <col min="10936" max="10936" width="0.85546875" style="5" customWidth="1"/>
    <col min="10937" max="10937" width="15.7109375" style="5" customWidth="1"/>
    <col min="10938" max="10938" width="0.85546875" style="5" customWidth="1"/>
    <col min="10939" max="10939" width="15.7109375" style="5" customWidth="1"/>
    <col min="10940" max="10940" width="0.85546875" style="5" customWidth="1"/>
    <col min="10941" max="10941" width="15.7109375" style="5" customWidth="1"/>
    <col min="10942" max="11184" width="9.140625" style="5"/>
    <col min="11185" max="11185" width="1.5703125" style="5" customWidth="1"/>
    <col min="11186" max="11186" width="3" style="5" customWidth="1"/>
    <col min="11187" max="11187" width="1.5703125" style="5" customWidth="1"/>
    <col min="11188" max="11188" width="7.140625" style="5" customWidth="1"/>
    <col min="11189" max="11189" width="75" style="5" customWidth="1"/>
    <col min="11190" max="11190" width="2.28515625" style="5" customWidth="1"/>
    <col min="11191" max="11191" width="15.7109375" style="5" customWidth="1"/>
    <col min="11192" max="11192" width="0.85546875" style="5" customWidth="1"/>
    <col min="11193" max="11193" width="15.7109375" style="5" customWidth="1"/>
    <col min="11194" max="11194" width="0.85546875" style="5" customWidth="1"/>
    <col min="11195" max="11195" width="15.7109375" style="5" customWidth="1"/>
    <col min="11196" max="11196" width="0.85546875" style="5" customWidth="1"/>
    <col min="11197" max="11197" width="15.7109375" style="5" customWidth="1"/>
    <col min="11198" max="11440" width="9.140625" style="5"/>
    <col min="11441" max="11441" width="1.5703125" style="5" customWidth="1"/>
    <col min="11442" max="11442" width="3" style="5" customWidth="1"/>
    <col min="11443" max="11443" width="1.5703125" style="5" customWidth="1"/>
    <col min="11444" max="11444" width="7.140625" style="5" customWidth="1"/>
    <col min="11445" max="11445" width="75" style="5" customWidth="1"/>
    <col min="11446" max="11446" width="2.28515625" style="5" customWidth="1"/>
    <col min="11447" max="11447" width="15.7109375" style="5" customWidth="1"/>
    <col min="11448" max="11448" width="0.85546875" style="5" customWidth="1"/>
    <col min="11449" max="11449" width="15.7109375" style="5" customWidth="1"/>
    <col min="11450" max="11450" width="0.85546875" style="5" customWidth="1"/>
    <col min="11451" max="11451" width="15.7109375" style="5" customWidth="1"/>
    <col min="11452" max="11452" width="0.85546875" style="5" customWidth="1"/>
    <col min="11453" max="11453" width="15.7109375" style="5" customWidth="1"/>
    <col min="11454" max="11696" width="9.140625" style="5"/>
    <col min="11697" max="11697" width="1.5703125" style="5" customWidth="1"/>
    <col min="11698" max="11698" width="3" style="5" customWidth="1"/>
    <col min="11699" max="11699" width="1.5703125" style="5" customWidth="1"/>
    <col min="11700" max="11700" width="7.140625" style="5" customWidth="1"/>
    <col min="11701" max="11701" width="75" style="5" customWidth="1"/>
    <col min="11702" max="11702" width="2.28515625" style="5" customWidth="1"/>
    <col min="11703" max="11703" width="15.7109375" style="5" customWidth="1"/>
    <col min="11704" max="11704" width="0.85546875" style="5" customWidth="1"/>
    <col min="11705" max="11705" width="15.7109375" style="5" customWidth="1"/>
    <col min="11706" max="11706" width="0.85546875" style="5" customWidth="1"/>
    <col min="11707" max="11707" width="15.7109375" style="5" customWidth="1"/>
    <col min="11708" max="11708" width="0.85546875" style="5" customWidth="1"/>
    <col min="11709" max="11709" width="15.7109375" style="5" customWidth="1"/>
    <col min="11710" max="11952" width="9.140625" style="5"/>
    <col min="11953" max="11953" width="1.5703125" style="5" customWidth="1"/>
    <col min="11954" max="11954" width="3" style="5" customWidth="1"/>
    <col min="11955" max="11955" width="1.5703125" style="5" customWidth="1"/>
    <col min="11956" max="11956" width="7.140625" style="5" customWidth="1"/>
    <col min="11957" max="11957" width="75" style="5" customWidth="1"/>
    <col min="11958" max="11958" width="2.28515625" style="5" customWidth="1"/>
    <col min="11959" max="11959" width="15.7109375" style="5" customWidth="1"/>
    <col min="11960" max="11960" width="0.85546875" style="5" customWidth="1"/>
    <col min="11961" max="11961" width="15.7109375" style="5" customWidth="1"/>
    <col min="11962" max="11962" width="0.85546875" style="5" customWidth="1"/>
    <col min="11963" max="11963" width="15.7109375" style="5" customWidth="1"/>
    <col min="11964" max="11964" width="0.85546875" style="5" customWidth="1"/>
    <col min="11965" max="11965" width="15.7109375" style="5" customWidth="1"/>
    <col min="11966" max="12208" width="9.140625" style="5"/>
    <col min="12209" max="12209" width="1.5703125" style="5" customWidth="1"/>
    <col min="12210" max="12210" width="3" style="5" customWidth="1"/>
    <col min="12211" max="12211" width="1.5703125" style="5" customWidth="1"/>
    <col min="12212" max="12212" width="7.140625" style="5" customWidth="1"/>
    <col min="12213" max="12213" width="75" style="5" customWidth="1"/>
    <col min="12214" max="12214" width="2.28515625" style="5" customWidth="1"/>
    <col min="12215" max="12215" width="15.7109375" style="5" customWidth="1"/>
    <col min="12216" max="12216" width="0.85546875" style="5" customWidth="1"/>
    <col min="12217" max="12217" width="15.7109375" style="5" customWidth="1"/>
    <col min="12218" max="12218" width="0.85546875" style="5" customWidth="1"/>
    <col min="12219" max="12219" width="15.7109375" style="5" customWidth="1"/>
    <col min="12220" max="12220" width="0.85546875" style="5" customWidth="1"/>
    <col min="12221" max="12221" width="15.7109375" style="5" customWidth="1"/>
    <col min="12222" max="12464" width="9.140625" style="5"/>
    <col min="12465" max="12465" width="1.5703125" style="5" customWidth="1"/>
    <col min="12466" max="12466" width="3" style="5" customWidth="1"/>
    <col min="12467" max="12467" width="1.5703125" style="5" customWidth="1"/>
    <col min="12468" max="12468" width="7.140625" style="5" customWidth="1"/>
    <col min="12469" max="12469" width="75" style="5" customWidth="1"/>
    <col min="12470" max="12470" width="2.28515625" style="5" customWidth="1"/>
    <col min="12471" max="12471" width="15.7109375" style="5" customWidth="1"/>
    <col min="12472" max="12472" width="0.85546875" style="5" customWidth="1"/>
    <col min="12473" max="12473" width="15.7109375" style="5" customWidth="1"/>
    <col min="12474" max="12474" width="0.85546875" style="5" customWidth="1"/>
    <col min="12475" max="12475" width="15.7109375" style="5" customWidth="1"/>
    <col min="12476" max="12476" width="0.85546875" style="5" customWidth="1"/>
    <col min="12477" max="12477" width="15.7109375" style="5" customWidth="1"/>
    <col min="12478" max="12720" width="9.140625" style="5"/>
    <col min="12721" max="12721" width="1.5703125" style="5" customWidth="1"/>
    <col min="12722" max="12722" width="3" style="5" customWidth="1"/>
    <col min="12723" max="12723" width="1.5703125" style="5" customWidth="1"/>
    <col min="12724" max="12724" width="7.140625" style="5" customWidth="1"/>
    <col min="12725" max="12725" width="75" style="5" customWidth="1"/>
    <col min="12726" max="12726" width="2.28515625" style="5" customWidth="1"/>
    <col min="12727" max="12727" width="15.7109375" style="5" customWidth="1"/>
    <col min="12728" max="12728" width="0.85546875" style="5" customWidth="1"/>
    <col min="12729" max="12729" width="15.7109375" style="5" customWidth="1"/>
    <col min="12730" max="12730" width="0.85546875" style="5" customWidth="1"/>
    <col min="12731" max="12731" width="15.7109375" style="5" customWidth="1"/>
    <col min="12732" max="12732" width="0.85546875" style="5" customWidth="1"/>
    <col min="12733" max="12733" width="15.7109375" style="5" customWidth="1"/>
    <col min="12734" max="12976" width="9.140625" style="5"/>
    <col min="12977" max="12977" width="1.5703125" style="5" customWidth="1"/>
    <col min="12978" max="12978" width="3" style="5" customWidth="1"/>
    <col min="12979" max="12979" width="1.5703125" style="5" customWidth="1"/>
    <col min="12980" max="12980" width="7.140625" style="5" customWidth="1"/>
    <col min="12981" max="12981" width="75" style="5" customWidth="1"/>
    <col min="12982" max="12982" width="2.28515625" style="5" customWidth="1"/>
    <col min="12983" max="12983" width="15.7109375" style="5" customWidth="1"/>
    <col min="12984" max="12984" width="0.85546875" style="5" customWidth="1"/>
    <col min="12985" max="12985" width="15.7109375" style="5" customWidth="1"/>
    <col min="12986" max="12986" width="0.85546875" style="5" customWidth="1"/>
    <col min="12987" max="12987" width="15.7109375" style="5" customWidth="1"/>
    <col min="12988" max="12988" width="0.85546875" style="5" customWidth="1"/>
    <col min="12989" max="12989" width="15.7109375" style="5" customWidth="1"/>
    <col min="12990" max="13232" width="9.140625" style="5"/>
    <col min="13233" max="13233" width="1.5703125" style="5" customWidth="1"/>
    <col min="13234" max="13234" width="3" style="5" customWidth="1"/>
    <col min="13235" max="13235" width="1.5703125" style="5" customWidth="1"/>
    <col min="13236" max="13236" width="7.140625" style="5" customWidth="1"/>
    <col min="13237" max="13237" width="75" style="5" customWidth="1"/>
    <col min="13238" max="13238" width="2.28515625" style="5" customWidth="1"/>
    <col min="13239" max="13239" width="15.7109375" style="5" customWidth="1"/>
    <col min="13240" max="13240" width="0.85546875" style="5" customWidth="1"/>
    <col min="13241" max="13241" width="15.7109375" style="5" customWidth="1"/>
    <col min="13242" max="13242" width="0.85546875" style="5" customWidth="1"/>
    <col min="13243" max="13243" width="15.7109375" style="5" customWidth="1"/>
    <col min="13244" max="13244" width="0.85546875" style="5" customWidth="1"/>
    <col min="13245" max="13245" width="15.7109375" style="5" customWidth="1"/>
    <col min="13246" max="13488" width="9.140625" style="5"/>
    <col min="13489" max="13489" width="1.5703125" style="5" customWidth="1"/>
    <col min="13490" max="13490" width="3" style="5" customWidth="1"/>
    <col min="13491" max="13491" width="1.5703125" style="5" customWidth="1"/>
    <col min="13492" max="13492" width="7.140625" style="5" customWidth="1"/>
    <col min="13493" max="13493" width="75" style="5" customWidth="1"/>
    <col min="13494" max="13494" width="2.28515625" style="5" customWidth="1"/>
    <col min="13495" max="13495" width="15.7109375" style="5" customWidth="1"/>
    <col min="13496" max="13496" width="0.85546875" style="5" customWidth="1"/>
    <col min="13497" max="13497" width="15.7109375" style="5" customWidth="1"/>
    <col min="13498" max="13498" width="0.85546875" style="5" customWidth="1"/>
    <col min="13499" max="13499" width="15.7109375" style="5" customWidth="1"/>
    <col min="13500" max="13500" width="0.85546875" style="5" customWidth="1"/>
    <col min="13501" max="13501" width="15.7109375" style="5" customWidth="1"/>
    <col min="13502" max="13744" width="9.140625" style="5"/>
    <col min="13745" max="13745" width="1.5703125" style="5" customWidth="1"/>
    <col min="13746" max="13746" width="3" style="5" customWidth="1"/>
    <col min="13747" max="13747" width="1.5703125" style="5" customWidth="1"/>
    <col min="13748" max="13748" width="7.140625" style="5" customWidth="1"/>
    <col min="13749" max="13749" width="75" style="5" customWidth="1"/>
    <col min="13750" max="13750" width="2.28515625" style="5" customWidth="1"/>
    <col min="13751" max="13751" width="15.7109375" style="5" customWidth="1"/>
    <col min="13752" max="13752" width="0.85546875" style="5" customWidth="1"/>
    <col min="13753" max="13753" width="15.7109375" style="5" customWidth="1"/>
    <col min="13754" max="13754" width="0.85546875" style="5" customWidth="1"/>
    <col min="13755" max="13755" width="15.7109375" style="5" customWidth="1"/>
    <col min="13756" max="13756" width="0.85546875" style="5" customWidth="1"/>
    <col min="13757" max="13757" width="15.7109375" style="5" customWidth="1"/>
    <col min="13758" max="14000" width="9.140625" style="5"/>
    <col min="14001" max="14001" width="1.5703125" style="5" customWidth="1"/>
    <col min="14002" max="14002" width="3" style="5" customWidth="1"/>
    <col min="14003" max="14003" width="1.5703125" style="5" customWidth="1"/>
    <col min="14004" max="14004" width="7.140625" style="5" customWidth="1"/>
    <col min="14005" max="14005" width="75" style="5" customWidth="1"/>
    <col min="14006" max="14006" width="2.28515625" style="5" customWidth="1"/>
    <col min="14007" max="14007" width="15.7109375" style="5" customWidth="1"/>
    <col min="14008" max="14008" width="0.85546875" style="5" customWidth="1"/>
    <col min="14009" max="14009" width="15.7109375" style="5" customWidth="1"/>
    <col min="14010" max="14010" width="0.85546875" style="5" customWidth="1"/>
    <col min="14011" max="14011" width="15.7109375" style="5" customWidth="1"/>
    <col min="14012" max="14012" width="0.85546875" style="5" customWidth="1"/>
    <col min="14013" max="14013" width="15.7109375" style="5" customWidth="1"/>
    <col min="14014" max="14256" width="9.140625" style="5"/>
    <col min="14257" max="14257" width="1.5703125" style="5" customWidth="1"/>
    <col min="14258" max="14258" width="3" style="5" customWidth="1"/>
    <col min="14259" max="14259" width="1.5703125" style="5" customWidth="1"/>
    <col min="14260" max="14260" width="7.140625" style="5" customWidth="1"/>
    <col min="14261" max="14261" width="75" style="5" customWidth="1"/>
    <col min="14262" max="14262" width="2.28515625" style="5" customWidth="1"/>
    <col min="14263" max="14263" width="15.7109375" style="5" customWidth="1"/>
    <col min="14264" max="14264" width="0.85546875" style="5" customWidth="1"/>
    <col min="14265" max="14265" width="15.7109375" style="5" customWidth="1"/>
    <col min="14266" max="14266" width="0.85546875" style="5" customWidth="1"/>
    <col min="14267" max="14267" width="15.7109375" style="5" customWidth="1"/>
    <col min="14268" max="14268" width="0.85546875" style="5" customWidth="1"/>
    <col min="14269" max="14269" width="15.7109375" style="5" customWidth="1"/>
    <col min="14270" max="14512" width="9.140625" style="5"/>
    <col min="14513" max="14513" width="1.5703125" style="5" customWidth="1"/>
    <col min="14514" max="14514" width="3" style="5" customWidth="1"/>
    <col min="14515" max="14515" width="1.5703125" style="5" customWidth="1"/>
    <col min="14516" max="14516" width="7.140625" style="5" customWidth="1"/>
    <col min="14517" max="14517" width="75" style="5" customWidth="1"/>
    <col min="14518" max="14518" width="2.28515625" style="5" customWidth="1"/>
    <col min="14519" max="14519" width="15.7109375" style="5" customWidth="1"/>
    <col min="14520" max="14520" width="0.85546875" style="5" customWidth="1"/>
    <col min="14521" max="14521" width="15.7109375" style="5" customWidth="1"/>
    <col min="14522" max="14522" width="0.85546875" style="5" customWidth="1"/>
    <col min="14523" max="14523" width="15.7109375" style="5" customWidth="1"/>
    <col min="14524" max="14524" width="0.85546875" style="5" customWidth="1"/>
    <col min="14525" max="14525" width="15.7109375" style="5" customWidth="1"/>
    <col min="14526" max="14768" width="9.140625" style="5"/>
    <col min="14769" max="14769" width="1.5703125" style="5" customWidth="1"/>
    <col min="14770" max="14770" width="3" style="5" customWidth="1"/>
    <col min="14771" max="14771" width="1.5703125" style="5" customWidth="1"/>
    <col min="14772" max="14772" width="7.140625" style="5" customWidth="1"/>
    <col min="14773" max="14773" width="75" style="5" customWidth="1"/>
    <col min="14774" max="14774" width="2.28515625" style="5" customWidth="1"/>
    <col min="14775" max="14775" width="15.7109375" style="5" customWidth="1"/>
    <col min="14776" max="14776" width="0.85546875" style="5" customWidth="1"/>
    <col min="14777" max="14777" width="15.7109375" style="5" customWidth="1"/>
    <col min="14778" max="14778" width="0.85546875" style="5" customWidth="1"/>
    <col min="14779" max="14779" width="15.7109375" style="5" customWidth="1"/>
    <col min="14780" max="14780" width="0.85546875" style="5" customWidth="1"/>
    <col min="14781" max="14781" width="15.7109375" style="5" customWidth="1"/>
    <col min="14782" max="15024" width="9.140625" style="5"/>
    <col min="15025" max="15025" width="1.5703125" style="5" customWidth="1"/>
    <col min="15026" max="15026" width="3" style="5" customWidth="1"/>
    <col min="15027" max="15027" width="1.5703125" style="5" customWidth="1"/>
    <col min="15028" max="15028" width="7.140625" style="5" customWidth="1"/>
    <col min="15029" max="15029" width="75" style="5" customWidth="1"/>
    <col min="15030" max="15030" width="2.28515625" style="5" customWidth="1"/>
    <col min="15031" max="15031" width="15.7109375" style="5" customWidth="1"/>
    <col min="15032" max="15032" width="0.85546875" style="5" customWidth="1"/>
    <col min="15033" max="15033" width="15.7109375" style="5" customWidth="1"/>
    <col min="15034" max="15034" width="0.85546875" style="5" customWidth="1"/>
    <col min="15035" max="15035" width="15.7109375" style="5" customWidth="1"/>
    <col min="15036" max="15036" width="0.85546875" style="5" customWidth="1"/>
    <col min="15037" max="15037" width="15.7109375" style="5" customWidth="1"/>
    <col min="15038" max="15280" width="9.140625" style="5"/>
    <col min="15281" max="15281" width="1.5703125" style="5" customWidth="1"/>
    <col min="15282" max="15282" width="3" style="5" customWidth="1"/>
    <col min="15283" max="15283" width="1.5703125" style="5" customWidth="1"/>
    <col min="15284" max="15284" width="7.140625" style="5" customWidth="1"/>
    <col min="15285" max="15285" width="75" style="5" customWidth="1"/>
    <col min="15286" max="15286" width="2.28515625" style="5" customWidth="1"/>
    <col min="15287" max="15287" width="15.7109375" style="5" customWidth="1"/>
    <col min="15288" max="15288" width="0.85546875" style="5" customWidth="1"/>
    <col min="15289" max="15289" width="15.7109375" style="5" customWidth="1"/>
    <col min="15290" max="15290" width="0.85546875" style="5" customWidth="1"/>
    <col min="15291" max="15291" width="15.7109375" style="5" customWidth="1"/>
    <col min="15292" max="15292" width="0.85546875" style="5" customWidth="1"/>
    <col min="15293" max="15293" width="15.7109375" style="5" customWidth="1"/>
    <col min="15294" max="15536" width="9.140625" style="5"/>
    <col min="15537" max="15537" width="1.5703125" style="5" customWidth="1"/>
    <col min="15538" max="15538" width="3" style="5" customWidth="1"/>
    <col min="15539" max="15539" width="1.5703125" style="5" customWidth="1"/>
    <col min="15540" max="15540" width="7.140625" style="5" customWidth="1"/>
    <col min="15541" max="15541" width="75" style="5" customWidth="1"/>
    <col min="15542" max="15542" width="2.28515625" style="5" customWidth="1"/>
    <col min="15543" max="15543" width="15.7109375" style="5" customWidth="1"/>
    <col min="15544" max="15544" width="0.85546875" style="5" customWidth="1"/>
    <col min="15545" max="15545" width="15.7109375" style="5" customWidth="1"/>
    <col min="15546" max="15546" width="0.85546875" style="5" customWidth="1"/>
    <col min="15547" max="15547" width="15.7109375" style="5" customWidth="1"/>
    <col min="15548" max="15548" width="0.85546875" style="5" customWidth="1"/>
    <col min="15549" max="15549" width="15.7109375" style="5" customWidth="1"/>
    <col min="15550" max="15792" width="9.140625" style="5"/>
    <col min="15793" max="15793" width="1.5703125" style="5" customWidth="1"/>
    <col min="15794" max="15794" width="3" style="5" customWidth="1"/>
    <col min="15795" max="15795" width="1.5703125" style="5" customWidth="1"/>
    <col min="15796" max="15796" width="7.140625" style="5" customWidth="1"/>
    <col min="15797" max="15797" width="75" style="5" customWidth="1"/>
    <col min="15798" max="15798" width="2.28515625" style="5" customWidth="1"/>
    <col min="15799" max="15799" width="15.7109375" style="5" customWidth="1"/>
    <col min="15800" max="15800" width="0.85546875" style="5" customWidth="1"/>
    <col min="15801" max="15801" width="15.7109375" style="5" customWidth="1"/>
    <col min="15802" max="15802" width="0.85546875" style="5" customWidth="1"/>
    <col min="15803" max="15803" width="15.7109375" style="5" customWidth="1"/>
    <col min="15804" max="15804" width="0.85546875" style="5" customWidth="1"/>
    <col min="15805" max="15805" width="15.7109375" style="5" customWidth="1"/>
    <col min="15806" max="16048" width="9.140625" style="5"/>
    <col min="16049" max="16049" width="1.5703125" style="5" customWidth="1"/>
    <col min="16050" max="16050" width="3" style="5" customWidth="1"/>
    <col min="16051" max="16051" width="1.5703125" style="5" customWidth="1"/>
    <col min="16052" max="16052" width="7.140625" style="5" customWidth="1"/>
    <col min="16053" max="16053" width="75" style="5" customWidth="1"/>
    <col min="16054" max="16054" width="2.28515625" style="5" customWidth="1"/>
    <col min="16055" max="16055" width="15.7109375" style="5" customWidth="1"/>
    <col min="16056" max="16056" width="0.85546875" style="5" customWidth="1"/>
    <col min="16057" max="16057" width="15.7109375" style="5" customWidth="1"/>
    <col min="16058" max="16058" width="0.85546875" style="5" customWidth="1"/>
    <col min="16059" max="16059" width="15.7109375" style="5" customWidth="1"/>
    <col min="16060" max="16060" width="0.85546875" style="5" customWidth="1"/>
    <col min="16061" max="16061" width="15.7109375" style="5" customWidth="1"/>
    <col min="16062" max="16384" width="9.140625" style="5"/>
  </cols>
  <sheetData>
    <row r="1" spans="1:13" s="139" customFormat="1" ht="16.5" customHeight="1">
      <c r="A1" s="12" t="str">
        <f>+'2'!A1</f>
        <v>WHA Industrial Leasehold Real Estate Investment Trust</v>
      </c>
      <c r="G1" s="37"/>
      <c r="H1" s="16"/>
      <c r="I1" s="16"/>
      <c r="J1" s="16"/>
      <c r="K1" s="16"/>
      <c r="L1" s="16"/>
      <c r="M1" s="38"/>
    </row>
    <row r="2" spans="1:13" ht="16.5" customHeight="1">
      <c r="A2" s="12"/>
      <c r="B2" s="12" t="str">
        <f>+'2'!B2</f>
        <v>(formerly name "Hemaraj Leasehold Real Estate Investment Trust")</v>
      </c>
    </row>
    <row r="3" spans="1:13" s="12" customFormat="1" ht="16.5" customHeight="1">
      <c r="A3" s="188" t="s">
        <v>31</v>
      </c>
      <c r="B3" s="188"/>
      <c r="C3" s="188"/>
      <c r="D3" s="188"/>
      <c r="E3" s="188"/>
      <c r="F3" s="96"/>
      <c r="G3" s="39"/>
      <c r="H3" s="40"/>
      <c r="I3" s="11"/>
      <c r="J3" s="11"/>
      <c r="K3" s="41"/>
      <c r="L3" s="41"/>
      <c r="M3" s="42"/>
    </row>
    <row r="4" spans="1:13" s="12" customFormat="1" ht="16.5" customHeight="1">
      <c r="A4" s="189" t="s">
        <v>106</v>
      </c>
      <c r="B4" s="189"/>
      <c r="C4" s="189"/>
      <c r="D4" s="189"/>
      <c r="E4" s="189"/>
      <c r="F4" s="189"/>
      <c r="G4" s="189"/>
      <c r="H4" s="189"/>
      <c r="I4" s="189"/>
      <c r="J4" s="189"/>
      <c r="K4" s="43"/>
      <c r="L4" s="43"/>
      <c r="M4" s="44"/>
    </row>
    <row r="5" spans="1:13" s="12" customFormat="1" ht="16.5" customHeight="1">
      <c r="G5" s="39"/>
      <c r="H5" s="41"/>
      <c r="I5" s="11"/>
      <c r="J5" s="11"/>
      <c r="K5" s="41"/>
      <c r="L5" s="41"/>
      <c r="M5" s="42"/>
    </row>
    <row r="6" spans="1:13" ht="15.6" customHeight="1">
      <c r="A6" s="98" t="s">
        <v>32</v>
      </c>
      <c r="B6" s="45"/>
      <c r="C6" s="45"/>
      <c r="D6" s="45"/>
      <c r="E6" s="45"/>
      <c r="F6" s="45"/>
      <c r="G6" s="46"/>
      <c r="H6" s="47"/>
      <c r="I6" s="46"/>
      <c r="J6" s="46"/>
      <c r="K6" s="46"/>
      <c r="L6" s="46"/>
      <c r="M6" s="48"/>
    </row>
    <row r="7" spans="1:13" s="12" customFormat="1" ht="15.6" customHeight="1">
      <c r="A7" s="45"/>
      <c r="B7" s="45"/>
      <c r="C7" s="45"/>
      <c r="D7" s="45"/>
      <c r="E7" s="45"/>
      <c r="F7" s="45"/>
      <c r="G7" s="190" t="s">
        <v>106</v>
      </c>
      <c r="H7" s="190"/>
      <c r="I7" s="190"/>
      <c r="J7" s="190"/>
      <c r="K7" s="190"/>
      <c r="L7" s="190"/>
      <c r="M7" s="190"/>
    </row>
    <row r="8" spans="1:13" ht="15.6" customHeight="1">
      <c r="A8" s="45"/>
      <c r="B8" s="45"/>
      <c r="C8" s="45"/>
      <c r="D8" s="45"/>
      <c r="E8" s="45"/>
      <c r="F8" s="45"/>
      <c r="G8" s="46" t="s">
        <v>33</v>
      </c>
      <c r="H8" s="47"/>
      <c r="I8" s="46" t="s">
        <v>34</v>
      </c>
      <c r="J8" s="46"/>
      <c r="K8" s="46" t="s">
        <v>35</v>
      </c>
      <c r="L8" s="46"/>
      <c r="M8" s="48" t="s">
        <v>36</v>
      </c>
    </row>
    <row r="9" spans="1:13" ht="15.6" customHeight="1">
      <c r="A9" s="49" t="s">
        <v>37</v>
      </c>
      <c r="B9" s="50"/>
      <c r="C9" s="50"/>
      <c r="D9" s="50"/>
      <c r="E9" s="50"/>
      <c r="F9" s="45"/>
      <c r="G9" s="51" t="s">
        <v>38</v>
      </c>
      <c r="H9" s="47"/>
      <c r="I9" s="51" t="s">
        <v>39</v>
      </c>
      <c r="J9" s="47"/>
      <c r="K9" s="51" t="s">
        <v>39</v>
      </c>
      <c r="L9" s="46"/>
      <c r="M9" s="52" t="s">
        <v>40</v>
      </c>
    </row>
    <row r="10" spans="1:13" ht="8.1" customHeight="1">
      <c r="A10" s="45"/>
      <c r="B10" s="45"/>
      <c r="C10" s="45"/>
      <c r="D10" s="45"/>
      <c r="E10" s="45"/>
      <c r="F10" s="45"/>
      <c r="G10" s="143"/>
      <c r="H10" s="47"/>
      <c r="I10" s="144"/>
      <c r="J10" s="53"/>
      <c r="K10" s="144"/>
      <c r="L10" s="47"/>
      <c r="M10" s="145"/>
    </row>
    <row r="11" spans="1:13" ht="15.6" customHeight="1">
      <c r="A11" s="55" t="s">
        <v>41</v>
      </c>
      <c r="B11" s="45"/>
      <c r="C11" s="45"/>
      <c r="D11" s="45"/>
      <c r="E11" s="45"/>
      <c r="F11" s="45"/>
      <c r="G11" s="143"/>
      <c r="H11" s="165"/>
      <c r="I11" s="144"/>
      <c r="J11" s="166"/>
      <c r="K11" s="144"/>
      <c r="L11" s="165"/>
      <c r="M11" s="145"/>
    </row>
    <row r="12" spans="1:13" ht="8.1" customHeight="1">
      <c r="A12" s="45"/>
      <c r="B12" s="45"/>
      <c r="C12" s="45"/>
      <c r="D12" s="45"/>
      <c r="E12" s="45"/>
      <c r="F12" s="45"/>
      <c r="G12" s="174"/>
      <c r="H12" s="165"/>
      <c r="I12" s="144"/>
      <c r="J12" s="166"/>
      <c r="K12" s="144"/>
      <c r="L12" s="165"/>
      <c r="M12" s="175"/>
    </row>
    <row r="13" spans="1:13" ht="15.6" customHeight="1">
      <c r="A13" s="45"/>
      <c r="B13" s="57" t="s">
        <v>42</v>
      </c>
      <c r="C13" s="45"/>
      <c r="D13" s="45"/>
      <c r="E13" s="45"/>
      <c r="F13" s="45"/>
      <c r="G13" s="143"/>
      <c r="H13" s="165"/>
      <c r="I13" s="144"/>
      <c r="J13" s="166"/>
      <c r="K13" s="144"/>
      <c r="L13" s="165"/>
      <c r="M13" s="176"/>
    </row>
    <row r="14" spans="1:13" ht="8.1" customHeight="1">
      <c r="A14" s="45"/>
      <c r="B14" s="45"/>
      <c r="C14" s="45"/>
      <c r="D14" s="45"/>
      <c r="E14" s="45"/>
      <c r="F14" s="45"/>
      <c r="G14" s="174"/>
      <c r="H14" s="165"/>
      <c r="I14" s="144"/>
      <c r="J14" s="166"/>
      <c r="K14" s="144"/>
      <c r="L14" s="165"/>
      <c r="M14" s="175"/>
    </row>
    <row r="15" spans="1:13" ht="15.6" customHeight="1">
      <c r="A15" s="55"/>
      <c r="B15" s="58" t="s">
        <v>43</v>
      </c>
      <c r="C15" s="45" t="str">
        <f>'4'!C15</f>
        <v>WHA Eastern Seaboard Industrial Estate 1 (WHA ESIE 1)</v>
      </c>
      <c r="D15" s="45"/>
      <c r="E15" s="45"/>
      <c r="F15" s="45"/>
      <c r="G15" s="177"/>
      <c r="H15" s="167"/>
      <c r="I15" s="127"/>
      <c r="J15" s="167"/>
      <c r="K15" s="127"/>
      <c r="L15" s="167"/>
      <c r="M15" s="178"/>
    </row>
    <row r="16" spans="1:13" ht="15.6" customHeight="1">
      <c r="A16" s="45"/>
      <c r="B16" s="45"/>
      <c r="C16" s="59" t="s">
        <v>44</v>
      </c>
      <c r="D16" s="45"/>
      <c r="E16" s="45" t="s">
        <v>45</v>
      </c>
      <c r="F16" s="45"/>
      <c r="G16" s="174">
        <v>150828</v>
      </c>
      <c r="H16" s="165"/>
      <c r="I16" s="144">
        <v>4967071834</v>
      </c>
      <c r="J16" s="166"/>
      <c r="K16" s="144">
        <v>4931128802</v>
      </c>
      <c r="L16" s="165"/>
      <c r="M16" s="145">
        <v>43.34</v>
      </c>
    </row>
    <row r="17" spans="1:13" ht="8.1" customHeight="1">
      <c r="A17" s="55"/>
      <c r="B17" s="45"/>
      <c r="C17" s="45"/>
      <c r="D17" s="45"/>
      <c r="E17" s="45"/>
      <c r="F17" s="45"/>
      <c r="G17" s="174"/>
      <c r="H17" s="165"/>
      <c r="I17" s="144"/>
      <c r="J17" s="166"/>
      <c r="K17" s="144"/>
      <c r="L17" s="165"/>
      <c r="M17" s="145"/>
    </row>
    <row r="18" spans="1:13" ht="15.6" customHeight="1">
      <c r="A18" s="55"/>
      <c r="B18" s="58" t="s">
        <v>46</v>
      </c>
      <c r="C18" s="45" t="str">
        <f>'4'!C18</f>
        <v>Eastern Seaboard Industrial Estate (Rayong) (ESIE)</v>
      </c>
      <c r="D18" s="45"/>
      <c r="E18" s="45"/>
      <c r="F18" s="45"/>
      <c r="G18" s="174"/>
      <c r="H18" s="165"/>
      <c r="I18" s="144"/>
      <c r="J18" s="166"/>
      <c r="K18" s="144"/>
      <c r="L18" s="166"/>
      <c r="M18" s="145"/>
    </row>
    <row r="19" spans="1:13" ht="15.6" customHeight="1">
      <c r="A19" s="55"/>
      <c r="B19" s="45"/>
      <c r="C19" s="59" t="s">
        <v>44</v>
      </c>
      <c r="D19" s="45"/>
      <c r="E19" s="45" t="s">
        <v>47</v>
      </c>
      <c r="F19" s="45"/>
      <c r="G19" s="174">
        <v>57752</v>
      </c>
      <c r="H19" s="165"/>
      <c r="I19" s="144">
        <v>1819943072</v>
      </c>
      <c r="J19" s="166"/>
      <c r="K19" s="144">
        <v>1780733541</v>
      </c>
      <c r="L19" s="166"/>
      <c r="M19" s="145">
        <v>15.65</v>
      </c>
    </row>
    <row r="20" spans="1:13" ht="8.1" customHeight="1">
      <c r="A20" s="55"/>
      <c r="B20" s="45"/>
      <c r="C20" s="45"/>
      <c r="D20" s="45"/>
      <c r="E20" s="45"/>
      <c r="F20" s="45"/>
      <c r="G20" s="174"/>
      <c r="H20" s="165"/>
      <c r="I20" s="144"/>
      <c r="J20" s="166"/>
      <c r="K20" s="144"/>
      <c r="L20" s="165"/>
      <c r="M20" s="145"/>
    </row>
    <row r="21" spans="1:13" ht="15.6" customHeight="1">
      <c r="A21" s="55"/>
      <c r="B21" s="58" t="s">
        <v>48</v>
      </c>
      <c r="C21" s="45" t="str">
        <f>'4'!C21</f>
        <v>WHA Chonburi Industrial Estate 1 (WHA CIE 1)</v>
      </c>
      <c r="D21" s="45"/>
      <c r="E21" s="45"/>
      <c r="F21" s="45"/>
      <c r="G21" s="174"/>
      <c r="H21" s="165"/>
      <c r="I21" s="144"/>
      <c r="J21" s="168"/>
      <c r="K21" s="179"/>
      <c r="L21" s="168"/>
      <c r="M21" s="180"/>
    </row>
    <row r="22" spans="1:13" ht="15.6" customHeight="1">
      <c r="A22" s="55"/>
      <c r="B22" s="45"/>
      <c r="C22" s="59" t="s">
        <v>44</v>
      </c>
      <c r="D22" s="45"/>
      <c r="E22" s="45" t="s">
        <v>49</v>
      </c>
      <c r="F22" s="45"/>
      <c r="G22" s="174">
        <v>23916</v>
      </c>
      <c r="H22" s="165"/>
      <c r="I22" s="144">
        <v>752100212</v>
      </c>
      <c r="J22" s="165"/>
      <c r="K22" s="174">
        <v>757173845</v>
      </c>
      <c r="L22" s="166"/>
      <c r="M22" s="145">
        <v>6.66</v>
      </c>
    </row>
    <row r="23" spans="1:13" ht="8.1" customHeight="1">
      <c r="A23" s="55"/>
      <c r="B23" s="45"/>
      <c r="C23" s="45"/>
      <c r="D23" s="45"/>
      <c r="E23" s="45"/>
      <c r="F23" s="45"/>
      <c r="G23" s="174"/>
      <c r="H23" s="165"/>
      <c r="I23" s="144"/>
      <c r="J23" s="166"/>
      <c r="K23" s="144"/>
      <c r="L23" s="165"/>
      <c r="M23" s="145"/>
    </row>
    <row r="24" spans="1:13" ht="15.6" customHeight="1">
      <c r="A24" s="55"/>
      <c r="B24" s="58" t="s">
        <v>50</v>
      </c>
      <c r="C24" s="45" t="str">
        <f>'4'!C24</f>
        <v>WHA Saraburi Industrial Land (WHA SIL)</v>
      </c>
      <c r="D24" s="45"/>
      <c r="E24" s="45"/>
      <c r="F24" s="45"/>
      <c r="G24" s="174"/>
      <c r="H24" s="165"/>
      <c r="I24" s="144"/>
      <c r="J24" s="166"/>
      <c r="K24" s="144"/>
      <c r="L24" s="166"/>
      <c r="M24" s="145"/>
    </row>
    <row r="25" spans="1:13" ht="15.6" customHeight="1">
      <c r="A25" s="55"/>
      <c r="B25" s="45"/>
      <c r="C25" s="59" t="s">
        <v>44</v>
      </c>
      <c r="D25" s="45"/>
      <c r="E25" s="45" t="s">
        <v>51</v>
      </c>
      <c r="F25" s="45"/>
      <c r="G25" s="174">
        <v>37714</v>
      </c>
      <c r="H25" s="165"/>
      <c r="I25" s="144">
        <v>1097562840</v>
      </c>
      <c r="J25" s="129"/>
      <c r="K25" s="144">
        <v>1100661936</v>
      </c>
      <c r="L25" s="165"/>
      <c r="M25" s="145">
        <v>9.67</v>
      </c>
    </row>
    <row r="26" spans="1:13" ht="8.1" customHeight="1">
      <c r="A26" s="55"/>
      <c r="B26" s="45"/>
      <c r="C26" s="59"/>
      <c r="D26" s="45"/>
      <c r="E26" s="45"/>
      <c r="F26" s="45"/>
      <c r="G26" s="174"/>
      <c r="H26" s="165"/>
      <c r="I26" s="144"/>
      <c r="J26" s="129"/>
      <c r="K26" s="144"/>
      <c r="L26" s="165"/>
      <c r="M26" s="145"/>
    </row>
    <row r="27" spans="1:13" ht="15.6" customHeight="1">
      <c r="A27" s="55"/>
      <c r="B27" s="58" t="s">
        <v>52</v>
      </c>
      <c r="C27" s="45" t="str">
        <f>'4'!C27</f>
        <v>WHA Logistics Park 1 (WHA LP 1)</v>
      </c>
      <c r="D27" s="45"/>
      <c r="E27" s="45"/>
      <c r="F27" s="45"/>
      <c r="G27" s="174"/>
      <c r="H27" s="165"/>
      <c r="I27" s="144"/>
      <c r="J27" s="129"/>
      <c r="K27" s="144"/>
      <c r="L27" s="165"/>
      <c r="M27" s="145"/>
    </row>
    <row r="28" spans="1:13" ht="15.6" customHeight="1">
      <c r="A28" s="45"/>
      <c r="B28" s="45"/>
      <c r="C28" s="59" t="s">
        <v>44</v>
      </c>
      <c r="D28" s="45"/>
      <c r="E28" s="45" t="s">
        <v>49</v>
      </c>
      <c r="F28" s="45"/>
      <c r="G28" s="174">
        <v>16820</v>
      </c>
      <c r="H28" s="165"/>
      <c r="I28" s="144">
        <v>425780818</v>
      </c>
      <c r="J28" s="166"/>
      <c r="K28" s="144">
        <v>413231652</v>
      </c>
      <c r="L28" s="165"/>
      <c r="M28" s="145">
        <v>3.63</v>
      </c>
    </row>
    <row r="29" spans="1:13" ht="8.1" customHeight="1">
      <c r="A29" s="55"/>
      <c r="B29" s="45"/>
      <c r="C29" s="45"/>
      <c r="D29" s="45"/>
      <c r="E29" s="45"/>
      <c r="F29" s="45"/>
      <c r="G29" s="174"/>
      <c r="H29" s="165"/>
      <c r="I29" s="144"/>
      <c r="J29" s="166"/>
      <c r="K29" s="144"/>
      <c r="L29" s="165"/>
      <c r="M29" s="145"/>
    </row>
    <row r="30" spans="1:13" ht="15.6" customHeight="1">
      <c r="A30" s="55"/>
      <c r="B30" s="58" t="s">
        <v>53</v>
      </c>
      <c r="C30" s="45" t="str">
        <f>'4'!C30</f>
        <v>WHA Logistics Park 2 (WHA LP 2)</v>
      </c>
      <c r="D30" s="45"/>
      <c r="E30" s="45"/>
      <c r="F30" s="45"/>
      <c r="G30" s="174"/>
      <c r="H30" s="165"/>
      <c r="I30" s="144"/>
      <c r="J30" s="166"/>
      <c r="K30" s="144"/>
      <c r="L30" s="166"/>
      <c r="M30" s="145"/>
    </row>
    <row r="31" spans="1:13" ht="15.6" customHeight="1">
      <c r="A31" s="55"/>
      <c r="B31" s="45"/>
      <c r="C31" s="59" t="s">
        <v>44</v>
      </c>
      <c r="D31" s="45"/>
      <c r="E31" s="45" t="s">
        <v>49</v>
      </c>
      <c r="F31" s="45"/>
      <c r="G31" s="174">
        <v>56120</v>
      </c>
      <c r="H31" s="165"/>
      <c r="I31" s="144">
        <v>1444792293</v>
      </c>
      <c r="J31" s="166"/>
      <c r="K31" s="144">
        <v>1463878592</v>
      </c>
      <c r="L31" s="166"/>
      <c r="M31" s="145">
        <v>12.87</v>
      </c>
    </row>
    <row r="32" spans="1:13" ht="8.1" customHeight="1">
      <c r="A32" s="55"/>
      <c r="B32" s="45"/>
      <c r="C32" s="45"/>
      <c r="D32" s="45"/>
      <c r="E32" s="45"/>
      <c r="F32" s="45"/>
      <c r="G32" s="174"/>
      <c r="H32" s="165"/>
      <c r="I32" s="144"/>
      <c r="J32" s="166"/>
      <c r="K32" s="144"/>
      <c r="L32" s="166"/>
      <c r="M32" s="145"/>
    </row>
    <row r="33" spans="1:13" ht="15.6" customHeight="1">
      <c r="A33" s="55"/>
      <c r="B33" s="58" t="s">
        <v>54</v>
      </c>
      <c r="C33" s="45" t="str">
        <f>'4'!C33</f>
        <v>WHA Logistics Park 4 (WHA LP 4)</v>
      </c>
      <c r="D33" s="45"/>
      <c r="E33" s="45"/>
      <c r="F33" s="45"/>
      <c r="G33" s="174"/>
      <c r="H33" s="165"/>
      <c r="I33" s="144"/>
      <c r="J33" s="168"/>
      <c r="K33" s="179"/>
      <c r="L33" s="168"/>
      <c r="M33" s="180"/>
    </row>
    <row r="34" spans="1:13" ht="15.6" customHeight="1">
      <c r="A34" s="55"/>
      <c r="B34" s="45"/>
      <c r="C34" s="59" t="s">
        <v>44</v>
      </c>
      <c r="D34" s="45"/>
      <c r="E34" s="45" t="s">
        <v>47</v>
      </c>
      <c r="F34" s="45"/>
      <c r="G34" s="181">
        <v>37482</v>
      </c>
      <c r="H34" s="169"/>
      <c r="I34" s="182">
        <v>922480840</v>
      </c>
      <c r="J34" s="166"/>
      <c r="K34" s="182">
        <v>930847152</v>
      </c>
      <c r="L34" s="166"/>
      <c r="M34" s="183">
        <v>8.18</v>
      </c>
    </row>
    <row r="35" spans="1:13" ht="8.1" customHeight="1">
      <c r="A35" s="55"/>
      <c r="B35" s="45"/>
      <c r="C35" s="59"/>
      <c r="D35" s="45"/>
      <c r="E35" s="45"/>
      <c r="F35" s="45"/>
      <c r="G35" s="144"/>
      <c r="H35" s="165"/>
      <c r="I35" s="144"/>
      <c r="J35" s="129"/>
      <c r="K35" s="144"/>
      <c r="L35" s="165"/>
      <c r="M35" s="184"/>
    </row>
    <row r="36" spans="1:13" ht="15.6" customHeight="1" thickBot="1">
      <c r="A36" s="45"/>
      <c r="B36" s="128" t="s">
        <v>55</v>
      </c>
      <c r="C36" s="45"/>
      <c r="D36" s="45"/>
      <c r="E36" s="45"/>
      <c r="F36" s="45"/>
      <c r="G36" s="185">
        <f>SUM(G16:G34)</f>
        <v>380632</v>
      </c>
      <c r="H36" s="171"/>
      <c r="I36" s="185">
        <f>SUM(I16:I34)</f>
        <v>11429731909</v>
      </c>
      <c r="J36" s="172"/>
      <c r="K36" s="185">
        <f>SUM(K14:L34)</f>
        <v>11377655520</v>
      </c>
      <c r="L36" s="170"/>
      <c r="M36" s="186">
        <f>SUM(M16:M34)</f>
        <v>100</v>
      </c>
    </row>
    <row r="37" spans="1:13" ht="16.5" customHeight="1" thickTop="1">
      <c r="A37" s="12"/>
      <c r="C37" s="60"/>
      <c r="D37" s="60"/>
      <c r="E37" s="60"/>
      <c r="F37" s="60"/>
      <c r="G37" s="61"/>
      <c r="H37" s="62"/>
      <c r="I37" s="63"/>
      <c r="J37" s="63"/>
      <c r="K37" s="63"/>
      <c r="L37" s="62"/>
      <c r="M37" s="64"/>
    </row>
    <row r="38" spans="1:13" s="139" customFormat="1" ht="7.5" customHeight="1">
      <c r="A38" s="12"/>
      <c r="C38" s="60"/>
      <c r="D38" s="60"/>
      <c r="E38" s="60"/>
      <c r="F38" s="60"/>
      <c r="G38" s="61"/>
      <c r="H38" s="62"/>
      <c r="I38" s="63"/>
      <c r="J38" s="63"/>
      <c r="K38" s="63"/>
      <c r="L38" s="62"/>
      <c r="M38" s="64"/>
    </row>
    <row r="39" spans="1:13" ht="21.95" customHeight="1">
      <c r="A39" s="65" t="s">
        <v>30</v>
      </c>
      <c r="B39" s="65"/>
      <c r="C39" s="65"/>
      <c r="D39" s="65"/>
      <c r="E39" s="65"/>
      <c r="F39" s="65"/>
      <c r="G39" s="66"/>
      <c r="H39" s="67"/>
      <c r="I39" s="67"/>
      <c r="J39" s="68"/>
      <c r="K39" s="67"/>
      <c r="L39" s="67"/>
      <c r="M39" s="69"/>
    </row>
  </sheetData>
  <mergeCells count="3">
    <mergeCell ref="A3:E3"/>
    <mergeCell ref="A4:J4"/>
    <mergeCell ref="G7:M7"/>
  </mergeCells>
  <pageMargins left="0.8" right="0.8" top="0.5" bottom="0.6" header="0.49" footer="0.4"/>
  <pageSetup paperSize="9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58CD8-0E52-4AB2-92CA-138469D71F09}">
  <sheetPr>
    <tabColor rgb="FF002060"/>
  </sheetPr>
  <dimension ref="A1:M39"/>
  <sheetViews>
    <sheetView zoomScaleNormal="100" zoomScaleSheetLayoutView="100" workbookViewId="0">
      <selection activeCell="Q15" sqref="Q15"/>
    </sheetView>
  </sheetViews>
  <sheetFormatPr defaultColWidth="8.28515625" defaultRowHeight="16.5" customHeight="1"/>
  <cols>
    <col min="1" max="1" width="1.42578125" style="5" customWidth="1"/>
    <col min="2" max="2" width="2.7109375" style="5" customWidth="1"/>
    <col min="3" max="3" width="1.42578125" style="5" customWidth="1"/>
    <col min="4" max="4" width="7.7109375" style="5" customWidth="1"/>
    <col min="5" max="5" width="58.5703125" style="5" customWidth="1"/>
    <col min="6" max="6" width="2.28515625" style="5" customWidth="1"/>
    <col min="7" max="7" width="13.42578125" style="16" customWidth="1"/>
    <col min="8" max="8" width="0.7109375" style="16" customWidth="1"/>
    <col min="9" max="9" width="13.42578125" style="16" customWidth="1"/>
    <col min="10" max="10" width="0.7109375" style="16" customWidth="1"/>
    <col min="11" max="11" width="13.42578125" style="16" customWidth="1"/>
    <col min="12" max="12" width="0.7109375" style="16" customWidth="1"/>
    <col min="13" max="13" width="13.42578125" style="38" customWidth="1"/>
    <col min="14" max="16384" width="8.28515625" style="5"/>
  </cols>
  <sheetData>
    <row r="1" spans="1:13" ht="16.5" customHeight="1">
      <c r="A1" s="12" t="str">
        <f>+'3'!A1</f>
        <v>WHA Industrial Leasehold Real Estate Investment Trust</v>
      </c>
    </row>
    <row r="2" spans="1:13" s="139" customFormat="1" ht="16.5" customHeight="1">
      <c r="A2" s="12"/>
      <c r="B2" s="12" t="str">
        <f>+'3'!B2</f>
        <v>(formerly name "Hemaraj Leasehold Real Estate Investment Trust")</v>
      </c>
      <c r="G2" s="16"/>
      <c r="H2" s="16"/>
      <c r="I2" s="16"/>
      <c r="J2" s="16"/>
      <c r="K2" s="16"/>
      <c r="L2" s="16"/>
      <c r="M2" s="38"/>
    </row>
    <row r="3" spans="1:13" s="12" customFormat="1" ht="16.5" customHeight="1">
      <c r="A3" s="188" t="s">
        <v>56</v>
      </c>
      <c r="B3" s="188"/>
      <c r="C3" s="188"/>
      <c r="D3" s="188"/>
      <c r="E3" s="188"/>
      <c r="F3" s="96"/>
      <c r="G3" s="40"/>
      <c r="H3" s="40"/>
      <c r="I3" s="11"/>
      <c r="J3" s="11"/>
      <c r="K3" s="41"/>
      <c r="L3" s="41"/>
      <c r="M3" s="42"/>
    </row>
    <row r="4" spans="1:13" s="12" customFormat="1" ht="16.5" customHeight="1">
      <c r="A4" s="189" t="s">
        <v>106</v>
      </c>
      <c r="B4" s="189"/>
      <c r="C4" s="189"/>
      <c r="D4" s="189"/>
      <c r="E4" s="189"/>
      <c r="F4" s="189"/>
      <c r="G4" s="189"/>
      <c r="H4" s="189"/>
      <c r="I4" s="189"/>
      <c r="J4" s="189"/>
      <c r="K4" s="70"/>
      <c r="L4" s="70"/>
      <c r="M4" s="71"/>
    </row>
    <row r="5" spans="1:13" s="12" customFormat="1" ht="16.5" customHeight="1">
      <c r="G5" s="41"/>
      <c r="H5" s="41"/>
      <c r="I5" s="11"/>
      <c r="J5" s="11"/>
      <c r="K5" s="41"/>
      <c r="L5" s="41"/>
      <c r="M5" s="42"/>
    </row>
    <row r="6" spans="1:13" ht="15.6" customHeight="1">
      <c r="A6" s="98" t="s">
        <v>32</v>
      </c>
      <c r="B6" s="45"/>
      <c r="C6" s="45"/>
      <c r="D6" s="45"/>
      <c r="E6" s="45"/>
      <c r="F6" s="45"/>
      <c r="G6" s="46"/>
      <c r="H6" s="47"/>
      <c r="I6" s="46"/>
      <c r="J6" s="46"/>
      <c r="K6" s="46"/>
      <c r="L6" s="46"/>
      <c r="M6" s="48"/>
    </row>
    <row r="7" spans="1:13" s="12" customFormat="1" ht="15.6" customHeight="1">
      <c r="A7" s="45"/>
      <c r="B7" s="45"/>
      <c r="C7" s="45"/>
      <c r="D7" s="45"/>
      <c r="E7" s="45"/>
      <c r="F7" s="45"/>
      <c r="G7" s="190" t="s">
        <v>102</v>
      </c>
      <c r="H7" s="190"/>
      <c r="I7" s="190"/>
      <c r="J7" s="190"/>
      <c r="K7" s="190"/>
      <c r="L7" s="190"/>
      <c r="M7" s="190"/>
    </row>
    <row r="8" spans="1:13" ht="15.6" customHeight="1">
      <c r="A8" s="45"/>
      <c r="B8" s="45"/>
      <c r="C8" s="45"/>
      <c r="D8" s="45"/>
      <c r="E8" s="45"/>
      <c r="F8" s="45"/>
      <c r="G8" s="46" t="s">
        <v>33</v>
      </c>
      <c r="H8" s="47"/>
      <c r="I8" s="46" t="s">
        <v>34</v>
      </c>
      <c r="J8" s="46"/>
      <c r="K8" s="46" t="s">
        <v>35</v>
      </c>
      <c r="L8" s="46"/>
      <c r="M8" s="48" t="s">
        <v>36</v>
      </c>
    </row>
    <row r="9" spans="1:13" ht="15.6" customHeight="1">
      <c r="A9" s="72" t="s">
        <v>37</v>
      </c>
      <c r="B9" s="73"/>
      <c r="C9" s="73"/>
      <c r="D9" s="73"/>
      <c r="E9" s="73"/>
      <c r="F9" s="45"/>
      <c r="G9" s="74" t="s">
        <v>38</v>
      </c>
      <c r="H9" s="47"/>
      <c r="I9" s="74" t="s">
        <v>39</v>
      </c>
      <c r="J9" s="47"/>
      <c r="K9" s="74" t="s">
        <v>39</v>
      </c>
      <c r="L9" s="46"/>
      <c r="M9" s="75" t="s">
        <v>40</v>
      </c>
    </row>
    <row r="10" spans="1:13" ht="9.9499999999999993" customHeight="1">
      <c r="A10" s="45"/>
      <c r="B10" s="45"/>
      <c r="C10" s="45"/>
      <c r="D10" s="45"/>
      <c r="E10" s="45"/>
      <c r="F10" s="45"/>
      <c r="G10" s="47"/>
      <c r="H10" s="47"/>
      <c r="I10" s="53"/>
      <c r="J10" s="53"/>
      <c r="K10" s="53"/>
      <c r="L10" s="47"/>
      <c r="M10" s="54"/>
    </row>
    <row r="11" spans="1:13" ht="15.6" customHeight="1">
      <c r="A11" s="55" t="s">
        <v>41</v>
      </c>
      <c r="B11" s="45"/>
      <c r="C11" s="45"/>
      <c r="D11" s="45"/>
      <c r="E11" s="45"/>
      <c r="F11" s="45"/>
      <c r="G11" s="47"/>
      <c r="H11" s="47"/>
      <c r="I11" s="53"/>
      <c r="J11" s="53"/>
      <c r="K11" s="53"/>
      <c r="L11" s="47"/>
      <c r="M11" s="54"/>
    </row>
    <row r="12" spans="1:13" ht="8.1" customHeight="1">
      <c r="A12" s="55"/>
      <c r="B12" s="45"/>
      <c r="C12" s="45"/>
      <c r="D12" s="45"/>
      <c r="E12" s="45"/>
      <c r="F12" s="45"/>
      <c r="G12" s="47"/>
      <c r="H12" s="47"/>
      <c r="I12" s="53"/>
      <c r="J12" s="53"/>
      <c r="K12" s="53"/>
      <c r="L12" s="47"/>
      <c r="M12" s="54"/>
    </row>
    <row r="13" spans="1:13" ht="15.6" customHeight="1">
      <c r="A13" s="45"/>
      <c r="B13" s="45" t="s">
        <v>42</v>
      </c>
      <c r="C13" s="45"/>
      <c r="D13" s="45"/>
      <c r="E13" s="45"/>
      <c r="F13" s="45"/>
      <c r="G13" s="47"/>
      <c r="H13" s="47"/>
      <c r="I13" s="53"/>
      <c r="J13" s="53"/>
      <c r="K13" s="53"/>
      <c r="L13" s="47"/>
      <c r="M13" s="54"/>
    </row>
    <row r="14" spans="1:13" ht="8.1" customHeight="1">
      <c r="A14" s="45"/>
      <c r="B14" s="45"/>
      <c r="C14" s="45"/>
      <c r="D14" s="45"/>
      <c r="E14" s="45"/>
      <c r="F14" s="45"/>
      <c r="G14" s="47"/>
      <c r="H14" s="47"/>
      <c r="I14" s="53"/>
      <c r="J14" s="53"/>
      <c r="K14" s="53"/>
      <c r="L14" s="47"/>
      <c r="M14" s="56"/>
    </row>
    <row r="15" spans="1:13" ht="15.6" customHeight="1">
      <c r="A15" s="55"/>
      <c r="B15" s="58" t="s">
        <v>43</v>
      </c>
      <c r="C15" s="45" t="s">
        <v>57</v>
      </c>
      <c r="D15" s="45"/>
      <c r="E15" s="45"/>
      <c r="F15" s="45"/>
      <c r="G15" s="47"/>
      <c r="H15" s="47"/>
      <c r="I15" s="53"/>
      <c r="J15" s="53"/>
      <c r="K15" s="53"/>
      <c r="L15" s="47"/>
      <c r="M15" s="56"/>
    </row>
    <row r="16" spans="1:13" ht="15.6" customHeight="1">
      <c r="A16" s="45"/>
      <c r="B16" s="45"/>
      <c r="C16" s="59" t="s">
        <v>44</v>
      </c>
      <c r="D16" s="45"/>
      <c r="E16" s="45" t="s">
        <v>45</v>
      </c>
      <c r="F16" s="45"/>
      <c r="G16" s="130">
        <v>150828</v>
      </c>
      <c r="H16" s="130"/>
      <c r="I16" s="131">
        <v>4967071834</v>
      </c>
      <c r="J16" s="131"/>
      <c r="K16" s="131">
        <v>4881587362</v>
      </c>
      <c r="L16" s="130"/>
      <c r="M16" s="133">
        <v>42.9</v>
      </c>
    </row>
    <row r="17" spans="1:13" ht="8.1" customHeight="1">
      <c r="A17" s="55"/>
      <c r="B17" s="45"/>
      <c r="C17" s="45"/>
      <c r="D17" s="45"/>
      <c r="E17" s="45"/>
      <c r="F17" s="45"/>
      <c r="G17" s="130"/>
      <c r="H17" s="130"/>
      <c r="I17" s="131"/>
      <c r="J17" s="131"/>
      <c r="K17" s="131"/>
      <c r="L17" s="130"/>
      <c r="M17" s="133"/>
    </row>
    <row r="18" spans="1:13" ht="15.6" customHeight="1">
      <c r="A18" s="55"/>
      <c r="B18" s="58" t="s">
        <v>46</v>
      </c>
      <c r="C18" s="45" t="s">
        <v>58</v>
      </c>
      <c r="D18" s="45"/>
      <c r="E18" s="45"/>
      <c r="F18" s="45"/>
      <c r="G18" s="130"/>
      <c r="H18" s="130"/>
      <c r="I18" s="131"/>
      <c r="J18" s="131"/>
      <c r="K18" s="131"/>
      <c r="L18" s="130"/>
      <c r="M18" s="133"/>
    </row>
    <row r="19" spans="1:13" ht="15.6" customHeight="1">
      <c r="A19" s="55"/>
      <c r="B19" s="45"/>
      <c r="C19" s="59" t="s">
        <v>44</v>
      </c>
      <c r="D19" s="45"/>
      <c r="E19" s="45" t="s">
        <v>47</v>
      </c>
      <c r="F19" s="45"/>
      <c r="G19" s="130">
        <v>57752</v>
      </c>
      <c r="H19" s="130"/>
      <c r="I19" s="131">
        <v>1819943072</v>
      </c>
      <c r="J19" s="131"/>
      <c r="K19" s="131">
        <v>1801480124</v>
      </c>
      <c r="L19" s="130"/>
      <c r="M19" s="133">
        <v>15.83</v>
      </c>
    </row>
    <row r="20" spans="1:13" ht="8.1" customHeight="1">
      <c r="A20" s="55"/>
      <c r="B20" s="45"/>
      <c r="C20" s="45"/>
      <c r="D20" s="45"/>
      <c r="E20" s="45"/>
      <c r="F20" s="45"/>
      <c r="G20" s="130"/>
      <c r="H20" s="130"/>
      <c r="I20" s="131"/>
      <c r="J20" s="131"/>
      <c r="K20" s="131"/>
      <c r="L20" s="130"/>
      <c r="M20" s="133"/>
    </row>
    <row r="21" spans="1:13" ht="15.6" customHeight="1">
      <c r="A21" s="55"/>
      <c r="B21" s="58" t="s">
        <v>48</v>
      </c>
      <c r="C21" s="45" t="s">
        <v>59</v>
      </c>
      <c r="D21" s="45"/>
      <c r="E21" s="45"/>
      <c r="F21" s="45"/>
      <c r="G21" s="130"/>
      <c r="H21" s="130"/>
      <c r="I21" s="131"/>
      <c r="J21" s="131"/>
      <c r="K21" s="131"/>
      <c r="L21" s="130"/>
      <c r="M21" s="133"/>
    </row>
    <row r="22" spans="1:13" ht="15.6" customHeight="1">
      <c r="A22" s="55"/>
      <c r="B22" s="45"/>
      <c r="C22" s="59" t="s">
        <v>44</v>
      </c>
      <c r="D22" s="45"/>
      <c r="E22" s="45" t="s">
        <v>49</v>
      </c>
      <c r="F22" s="45"/>
      <c r="G22" s="130">
        <v>23916</v>
      </c>
      <c r="H22" s="130"/>
      <c r="I22" s="131">
        <v>752100212</v>
      </c>
      <c r="J22" s="131"/>
      <c r="K22" s="131">
        <v>743543861</v>
      </c>
      <c r="L22" s="130"/>
      <c r="M22" s="133">
        <v>6.54</v>
      </c>
    </row>
    <row r="23" spans="1:13" ht="8.1" customHeight="1">
      <c r="A23" s="55"/>
      <c r="B23" s="45"/>
      <c r="C23" s="45"/>
      <c r="D23" s="45"/>
      <c r="E23" s="45"/>
      <c r="F23" s="45"/>
      <c r="G23" s="130"/>
      <c r="H23" s="130"/>
      <c r="I23" s="131"/>
      <c r="J23" s="131"/>
      <c r="K23" s="131"/>
      <c r="L23" s="130"/>
      <c r="M23" s="133"/>
    </row>
    <row r="24" spans="1:13" ht="15.6" customHeight="1">
      <c r="A24" s="55"/>
      <c r="B24" s="58" t="s">
        <v>50</v>
      </c>
      <c r="C24" s="45" t="s">
        <v>60</v>
      </c>
      <c r="D24" s="45"/>
      <c r="E24" s="45"/>
      <c r="F24" s="45"/>
      <c r="G24" s="130"/>
      <c r="H24" s="130"/>
      <c r="I24" s="131"/>
      <c r="J24" s="131"/>
      <c r="K24" s="131"/>
      <c r="L24" s="130"/>
      <c r="M24" s="133"/>
    </row>
    <row r="25" spans="1:13" ht="15.6" customHeight="1">
      <c r="A25" s="45"/>
      <c r="B25" s="45"/>
      <c r="C25" s="59" t="s">
        <v>44</v>
      </c>
      <c r="D25" s="45"/>
      <c r="E25" s="45" t="s">
        <v>51</v>
      </c>
      <c r="F25" s="45"/>
      <c r="G25" s="130">
        <v>37714</v>
      </c>
      <c r="H25" s="130"/>
      <c r="I25" s="131">
        <v>1097562840</v>
      </c>
      <c r="J25" s="131"/>
      <c r="K25" s="131">
        <v>1112760861</v>
      </c>
      <c r="L25" s="130"/>
      <c r="M25" s="133">
        <v>9.7799999999999994</v>
      </c>
    </row>
    <row r="26" spans="1:13" ht="8.1" customHeight="1">
      <c r="A26" s="45"/>
      <c r="B26" s="45"/>
      <c r="C26" s="59"/>
      <c r="D26" s="45"/>
      <c r="E26" s="45"/>
      <c r="F26" s="45"/>
      <c r="G26" s="130"/>
      <c r="H26" s="130"/>
      <c r="I26" s="131"/>
      <c r="J26" s="131"/>
      <c r="K26" s="131"/>
      <c r="L26" s="130"/>
      <c r="M26" s="133"/>
    </row>
    <row r="27" spans="1:13" ht="15.6" customHeight="1">
      <c r="A27" s="55"/>
      <c r="B27" s="58" t="s">
        <v>52</v>
      </c>
      <c r="C27" s="45" t="s">
        <v>61</v>
      </c>
      <c r="D27" s="45"/>
      <c r="E27" s="45"/>
      <c r="F27" s="45"/>
      <c r="G27" s="130"/>
      <c r="H27" s="130"/>
      <c r="I27" s="131"/>
      <c r="J27" s="131"/>
      <c r="K27" s="131"/>
      <c r="L27" s="130"/>
      <c r="M27" s="133"/>
    </row>
    <row r="28" spans="1:13" ht="15.6" customHeight="1">
      <c r="A28" s="45"/>
      <c r="B28" s="45"/>
      <c r="C28" s="59" t="s">
        <v>44</v>
      </c>
      <c r="D28" s="45"/>
      <c r="E28" s="45" t="s">
        <v>49</v>
      </c>
      <c r="F28" s="45"/>
      <c r="G28" s="130">
        <v>16820</v>
      </c>
      <c r="H28" s="130"/>
      <c r="I28" s="131">
        <v>425780818</v>
      </c>
      <c r="J28" s="131"/>
      <c r="K28" s="131">
        <v>433411786</v>
      </c>
      <c r="L28" s="130"/>
      <c r="M28" s="133">
        <v>3.81</v>
      </c>
    </row>
    <row r="29" spans="1:13" ht="8.1" customHeight="1">
      <c r="A29" s="55"/>
      <c r="B29" s="45"/>
      <c r="C29" s="45"/>
      <c r="D29" s="45"/>
      <c r="E29" s="45"/>
      <c r="F29" s="45"/>
      <c r="G29" s="130"/>
      <c r="H29" s="130"/>
      <c r="I29" s="131"/>
      <c r="J29" s="131"/>
      <c r="K29" s="131"/>
      <c r="L29" s="130"/>
      <c r="M29" s="133"/>
    </row>
    <row r="30" spans="1:13" ht="15.6" customHeight="1">
      <c r="A30" s="55"/>
      <c r="B30" s="58" t="s">
        <v>53</v>
      </c>
      <c r="C30" s="45" t="s">
        <v>62</v>
      </c>
      <c r="D30" s="45"/>
      <c r="E30" s="45"/>
      <c r="F30" s="45"/>
      <c r="G30" s="130"/>
      <c r="H30" s="130"/>
      <c r="I30" s="131"/>
      <c r="J30" s="131"/>
      <c r="K30" s="131"/>
      <c r="L30" s="130"/>
      <c r="M30" s="133"/>
    </row>
    <row r="31" spans="1:13" ht="15.6" customHeight="1">
      <c r="A31" s="55"/>
      <c r="B31" s="45"/>
      <c r="C31" s="59" t="s">
        <v>44</v>
      </c>
      <c r="D31" s="45"/>
      <c r="E31" s="45" t="s">
        <v>49</v>
      </c>
      <c r="F31" s="45"/>
      <c r="G31" s="130">
        <v>56120</v>
      </c>
      <c r="H31" s="130"/>
      <c r="I31" s="131">
        <v>1444792293</v>
      </c>
      <c r="J31" s="131"/>
      <c r="K31" s="131">
        <v>1447584470</v>
      </c>
      <c r="L31" s="130"/>
      <c r="M31" s="133">
        <v>12.72</v>
      </c>
    </row>
    <row r="32" spans="1:13" ht="8.1" customHeight="1">
      <c r="A32" s="55"/>
      <c r="B32" s="45"/>
      <c r="C32" s="45"/>
      <c r="D32" s="45"/>
      <c r="E32" s="45"/>
      <c r="F32" s="45"/>
      <c r="G32" s="130"/>
      <c r="H32" s="130"/>
      <c r="I32" s="131"/>
      <c r="J32" s="131"/>
      <c r="K32" s="131"/>
      <c r="L32" s="130"/>
      <c r="M32" s="133"/>
    </row>
    <row r="33" spans="1:13" ht="15.6" customHeight="1">
      <c r="A33" s="55"/>
      <c r="B33" s="58" t="s">
        <v>54</v>
      </c>
      <c r="C33" s="45" t="s">
        <v>63</v>
      </c>
      <c r="D33" s="45"/>
      <c r="E33" s="45"/>
      <c r="F33" s="45"/>
      <c r="G33" s="130"/>
      <c r="H33" s="130"/>
      <c r="I33" s="131"/>
      <c r="J33" s="131"/>
      <c r="K33" s="131"/>
      <c r="L33" s="130"/>
      <c r="M33" s="133"/>
    </row>
    <row r="34" spans="1:13" ht="15.6" customHeight="1">
      <c r="A34" s="55"/>
      <c r="B34" s="45"/>
      <c r="C34" s="59" t="s">
        <v>44</v>
      </c>
      <c r="D34" s="45"/>
      <c r="E34" s="45" t="s">
        <v>47</v>
      </c>
      <c r="F34" s="45"/>
      <c r="G34" s="134">
        <v>37482</v>
      </c>
      <c r="H34" s="130"/>
      <c r="I34" s="135">
        <v>922480840</v>
      </c>
      <c r="J34" s="131"/>
      <c r="K34" s="135">
        <v>958517586</v>
      </c>
      <c r="L34" s="130"/>
      <c r="M34" s="76">
        <v>8.42</v>
      </c>
    </row>
    <row r="35" spans="1:13" ht="9.9499999999999993" customHeight="1">
      <c r="A35" s="55"/>
      <c r="B35" s="45"/>
      <c r="C35" s="45"/>
      <c r="D35" s="45"/>
      <c r="E35" s="45"/>
      <c r="F35" s="45"/>
      <c r="G35" s="130"/>
      <c r="H35" s="130"/>
      <c r="I35" s="131"/>
      <c r="J35" s="131"/>
      <c r="K35" s="131"/>
      <c r="L35" s="130"/>
      <c r="M35" s="133"/>
    </row>
    <row r="36" spans="1:13" ht="15.6" customHeight="1" thickBot="1">
      <c r="A36" s="45"/>
      <c r="B36" s="132" t="s">
        <v>55</v>
      </c>
      <c r="C36" s="45"/>
      <c r="D36" s="45"/>
      <c r="E36" s="45"/>
      <c r="F36" s="45"/>
      <c r="G36" s="136">
        <v>380632</v>
      </c>
      <c r="H36" s="130"/>
      <c r="I36" s="136">
        <v>11429731909</v>
      </c>
      <c r="J36" s="131"/>
      <c r="K36" s="136">
        <v>11378886050</v>
      </c>
      <c r="L36" s="130"/>
      <c r="M36" s="137">
        <v>100</v>
      </c>
    </row>
    <row r="37" spans="1:13" ht="15.75" customHeight="1" thickTop="1">
      <c r="A37" s="12"/>
      <c r="I37" s="30"/>
      <c r="J37" s="30"/>
      <c r="K37" s="30"/>
      <c r="M37" s="77"/>
    </row>
    <row r="38" spans="1:13" s="139" customFormat="1" ht="4.5" customHeight="1">
      <c r="A38" s="12"/>
      <c r="G38" s="16"/>
      <c r="H38" s="16"/>
      <c r="I38" s="141"/>
      <c r="J38" s="141"/>
      <c r="K38" s="141"/>
      <c r="L38" s="16"/>
      <c r="M38" s="77"/>
    </row>
    <row r="39" spans="1:13" ht="21.95" customHeight="1">
      <c r="A39" s="34" t="s">
        <v>30</v>
      </c>
      <c r="B39" s="34"/>
      <c r="C39" s="34"/>
      <c r="D39" s="34"/>
      <c r="E39" s="34"/>
      <c r="F39" s="34"/>
      <c r="G39" s="78"/>
      <c r="H39" s="78"/>
      <c r="I39" s="78"/>
      <c r="J39" s="79"/>
      <c r="K39" s="78"/>
      <c r="L39" s="78"/>
      <c r="M39" s="80"/>
    </row>
  </sheetData>
  <mergeCells count="3">
    <mergeCell ref="A3:E3"/>
    <mergeCell ref="A4:J4"/>
    <mergeCell ref="G7:M7"/>
  </mergeCells>
  <pageMargins left="0.8" right="0.8" top="0.5" bottom="0.6" header="0.49" footer="0.4"/>
  <pageSetup paperSize="9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6B75-26D1-4771-9969-F1BB8372B90E}">
  <sheetPr>
    <tabColor rgb="FF002060"/>
  </sheetPr>
  <dimension ref="A1:J49"/>
  <sheetViews>
    <sheetView zoomScaleNormal="100" zoomScaleSheetLayoutView="100" workbookViewId="0">
      <selection activeCell="M12" sqref="M12:M13"/>
    </sheetView>
  </sheetViews>
  <sheetFormatPr defaultColWidth="7.28515625" defaultRowHeight="16.5" customHeight="1"/>
  <cols>
    <col min="1" max="1" width="2.28515625" style="5" customWidth="1"/>
    <col min="2" max="3" width="7.28515625" style="5"/>
    <col min="4" max="4" width="8.140625" style="5" customWidth="1"/>
    <col min="5" max="5" width="24.140625" style="5" customWidth="1"/>
    <col min="6" max="6" width="7.7109375" style="6" customWidth="1"/>
    <col min="7" max="7" width="1" style="6" customWidth="1"/>
    <col min="8" max="8" width="13.7109375" style="6" customWidth="1"/>
    <col min="9" max="9" width="1" style="6" customWidth="1"/>
    <col min="10" max="10" width="13.7109375" style="6" customWidth="1"/>
    <col min="11" max="16384" width="7.28515625" style="5"/>
  </cols>
  <sheetData>
    <row r="1" spans="1:10" ht="16.5" customHeight="1">
      <c r="A1" s="188" t="str">
        <f>+'4'!A1</f>
        <v>WHA Industrial Leasehold Real Estate Investment Trust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 s="139" customFormat="1" ht="16.5" customHeight="1">
      <c r="A2" s="162"/>
      <c r="B2" s="162" t="str">
        <f>+'2'!B2</f>
        <v>(formerly name "Hemaraj Leasehold Real Estate Investment Trust")</v>
      </c>
      <c r="C2" s="162"/>
      <c r="D2" s="162"/>
      <c r="E2" s="162"/>
      <c r="F2" s="162"/>
      <c r="G2" s="162"/>
      <c r="H2" s="162"/>
      <c r="I2" s="162"/>
      <c r="J2" s="162"/>
    </row>
    <row r="3" spans="1:10" s="96" customFormat="1" ht="16.5" customHeight="1">
      <c r="A3" s="188" t="s">
        <v>64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s="96" customFormat="1" ht="16.5" customHeight="1">
      <c r="A4" s="163" t="s">
        <v>107</v>
      </c>
      <c r="B4" s="99"/>
      <c r="C4" s="99"/>
      <c r="D4" s="99"/>
      <c r="E4" s="99"/>
      <c r="F4" s="99"/>
      <c r="G4" s="99"/>
      <c r="H4" s="99"/>
      <c r="I4" s="100"/>
      <c r="J4" s="99"/>
    </row>
    <row r="5" spans="1:10" s="96" customFormat="1" ht="16.5" customHeight="1"/>
    <row r="6" spans="1:10" s="96" customFormat="1" ht="16.5" customHeight="1">
      <c r="A6" s="101"/>
      <c r="B6" s="101"/>
      <c r="C6" s="101"/>
      <c r="D6" s="101"/>
      <c r="E6" s="101"/>
      <c r="F6" s="102"/>
      <c r="G6" s="102"/>
      <c r="H6" s="102"/>
      <c r="I6" s="102"/>
      <c r="J6" s="102"/>
    </row>
    <row r="7" spans="1:10" s="96" customFormat="1" ht="15.95" customHeight="1">
      <c r="A7" s="101"/>
      <c r="B7" s="101"/>
      <c r="C7" s="101"/>
      <c r="D7" s="101"/>
      <c r="E7" s="101"/>
      <c r="F7" s="102"/>
      <c r="G7" s="102"/>
      <c r="H7" s="103">
        <v>2022</v>
      </c>
      <c r="I7" s="103"/>
      <c r="J7" s="103">
        <v>2021</v>
      </c>
    </row>
    <row r="8" spans="1:10" ht="15.95" customHeight="1">
      <c r="E8" s="6"/>
      <c r="F8" s="8" t="s">
        <v>4</v>
      </c>
      <c r="G8" s="9"/>
      <c r="H8" s="10" t="s">
        <v>39</v>
      </c>
      <c r="I8" s="9"/>
      <c r="J8" s="10" t="s">
        <v>39</v>
      </c>
    </row>
    <row r="9" spans="1:10" ht="15.95" customHeight="1">
      <c r="E9" s="6"/>
      <c r="F9" s="9"/>
      <c r="G9" s="9"/>
      <c r="H9" s="81"/>
      <c r="I9" s="9"/>
      <c r="J9" s="11"/>
    </row>
    <row r="10" spans="1:10" ht="15.95" customHeight="1">
      <c r="A10" s="12" t="s">
        <v>65</v>
      </c>
      <c r="E10" s="6"/>
      <c r="H10" s="127"/>
      <c r="J10" s="16"/>
    </row>
    <row r="11" spans="1:10" ht="16.5" customHeight="1">
      <c r="A11" s="12"/>
      <c r="E11" s="6"/>
      <c r="H11" s="127"/>
      <c r="J11" s="16"/>
    </row>
    <row r="12" spans="1:10" ht="15.95" customHeight="1">
      <c r="A12" s="5" t="s">
        <v>66</v>
      </c>
      <c r="E12" s="6"/>
      <c r="H12" s="146">
        <v>181566048</v>
      </c>
      <c r="J12" s="104">
        <v>183583131</v>
      </c>
    </row>
    <row r="13" spans="1:10" ht="15.95" customHeight="1">
      <c r="A13" s="5" t="s">
        <v>67</v>
      </c>
      <c r="E13" s="6"/>
      <c r="F13" s="105">
        <v>11</v>
      </c>
      <c r="H13" s="146">
        <v>1475408</v>
      </c>
      <c r="J13" s="104">
        <v>1475409</v>
      </c>
    </row>
    <row r="14" spans="1:10" ht="15.95" customHeight="1">
      <c r="A14" s="5" t="s">
        <v>68</v>
      </c>
      <c r="E14" s="6"/>
      <c r="F14" s="105">
        <v>11</v>
      </c>
      <c r="H14" s="146">
        <v>334932</v>
      </c>
      <c r="J14" s="104">
        <v>4426670</v>
      </c>
    </row>
    <row r="15" spans="1:10" ht="15.95" customHeight="1">
      <c r="A15" s="5" t="s">
        <v>69</v>
      </c>
      <c r="E15" s="6"/>
      <c r="F15" s="105">
        <v>11</v>
      </c>
      <c r="H15" s="147">
        <v>98043</v>
      </c>
      <c r="J15" s="106">
        <v>96624</v>
      </c>
    </row>
    <row r="16" spans="1:10" ht="16.5" customHeight="1">
      <c r="E16" s="6"/>
      <c r="H16" s="146"/>
      <c r="J16" s="104"/>
    </row>
    <row r="17" spans="1:10" ht="15.95" customHeight="1">
      <c r="A17" s="12" t="s">
        <v>70</v>
      </c>
      <c r="E17" s="6"/>
      <c r="H17" s="147">
        <f>SUM(H12:H15)</f>
        <v>183474431</v>
      </c>
      <c r="J17" s="106">
        <f>SUM(J12:J15)</f>
        <v>189581834</v>
      </c>
    </row>
    <row r="18" spans="1:10" ht="16.5" customHeight="1">
      <c r="A18" s="12"/>
      <c r="E18" s="6"/>
      <c r="H18" s="146"/>
      <c r="J18" s="104"/>
    </row>
    <row r="19" spans="1:10" ht="15.95" customHeight="1">
      <c r="A19" s="12" t="s">
        <v>71</v>
      </c>
      <c r="E19" s="6"/>
      <c r="H19" s="127"/>
      <c r="J19" s="16"/>
    </row>
    <row r="20" spans="1:10" ht="16.5" customHeight="1">
      <c r="A20" s="12"/>
      <c r="E20" s="6"/>
      <c r="H20" s="127"/>
      <c r="J20" s="16"/>
    </row>
    <row r="21" spans="1:10" ht="15.95" customHeight="1">
      <c r="A21" s="5" t="s">
        <v>72</v>
      </c>
      <c r="E21" s="6"/>
      <c r="F21" s="105">
        <v>11</v>
      </c>
      <c r="H21" s="146">
        <v>-4601244</v>
      </c>
      <c r="J21" s="104">
        <v>-4521535</v>
      </c>
    </row>
    <row r="22" spans="1:10" ht="15.95" customHeight="1">
      <c r="A22" s="5" t="s">
        <v>73</v>
      </c>
      <c r="E22" s="6"/>
      <c r="F22" s="105">
        <v>11</v>
      </c>
      <c r="H22" s="146">
        <v>-4601244</v>
      </c>
      <c r="J22" s="104">
        <v>-4521535</v>
      </c>
    </row>
    <row r="23" spans="1:10" ht="15.95" customHeight="1">
      <c r="A23" s="5" t="s">
        <v>74</v>
      </c>
      <c r="E23" s="6"/>
      <c r="F23" s="105"/>
      <c r="H23" s="146">
        <v>-494881</v>
      </c>
      <c r="J23" s="104">
        <v>-556742</v>
      </c>
    </row>
    <row r="24" spans="1:10" ht="15.95" customHeight="1">
      <c r="A24" s="5" t="s">
        <v>75</v>
      </c>
      <c r="E24" s="6"/>
      <c r="F24" s="105">
        <v>11</v>
      </c>
      <c r="H24" s="146">
        <v>-11878916</v>
      </c>
      <c r="J24" s="104">
        <v>-5369643</v>
      </c>
    </row>
    <row r="25" spans="1:10" ht="15.95" customHeight="1">
      <c r="A25" s="5" t="s">
        <v>76</v>
      </c>
      <c r="E25" s="6"/>
      <c r="F25" s="105">
        <v>12</v>
      </c>
      <c r="H25" s="148">
        <v>-8776637</v>
      </c>
      <c r="J25" s="107">
        <v>-9917147</v>
      </c>
    </row>
    <row r="26" spans="1:10" ht="15.95" customHeight="1">
      <c r="A26" s="108" t="s">
        <v>120</v>
      </c>
      <c r="E26" s="6"/>
      <c r="H26" s="147">
        <v>-26200208</v>
      </c>
      <c r="J26" s="106">
        <v>-26087878</v>
      </c>
    </row>
    <row r="27" spans="1:10" ht="16.5" customHeight="1">
      <c r="E27" s="6"/>
      <c r="H27" s="146"/>
      <c r="J27" s="104"/>
    </row>
    <row r="28" spans="1:10" ht="15.95" customHeight="1">
      <c r="A28" s="12" t="s">
        <v>77</v>
      </c>
      <c r="E28" s="6"/>
      <c r="H28" s="147">
        <f>SUM(H21:H26)</f>
        <v>-56553130</v>
      </c>
      <c r="J28" s="106">
        <f>SUM(J21:J26)</f>
        <v>-50974480</v>
      </c>
    </row>
    <row r="29" spans="1:10" ht="16.5" customHeight="1">
      <c r="A29" s="12"/>
      <c r="E29" s="6"/>
      <c r="H29" s="149"/>
      <c r="J29" s="109"/>
    </row>
    <row r="30" spans="1:10" ht="15.95" customHeight="1">
      <c r="A30" s="12" t="s">
        <v>94</v>
      </c>
      <c r="E30" s="6"/>
      <c r="H30" s="150">
        <f>H17+H28</f>
        <v>126921301</v>
      </c>
      <c r="J30" s="110">
        <f>J17+J28</f>
        <v>138607354</v>
      </c>
    </row>
    <row r="31" spans="1:10" ht="16.5" customHeight="1">
      <c r="A31" s="12"/>
      <c r="E31" s="6"/>
      <c r="H31" s="151"/>
      <c r="J31" s="111"/>
    </row>
    <row r="32" spans="1:10" ht="15.95" customHeight="1">
      <c r="A32" s="164" t="s">
        <v>114</v>
      </c>
      <c r="H32" s="146"/>
      <c r="J32" s="104"/>
    </row>
    <row r="33" spans="1:10" ht="16.5" customHeight="1">
      <c r="A33" s="164"/>
      <c r="H33" s="146"/>
      <c r="J33" s="104"/>
    </row>
    <row r="34" spans="1:10" ht="15.95" customHeight="1">
      <c r="A34" s="60" t="s">
        <v>115</v>
      </c>
      <c r="F34" s="187"/>
      <c r="H34" s="147">
        <v>-2123777</v>
      </c>
      <c r="J34" s="106">
        <v>29639280</v>
      </c>
    </row>
    <row r="35" spans="1:10" ht="16.5" customHeight="1">
      <c r="A35" s="164"/>
      <c r="H35" s="152"/>
    </row>
    <row r="36" spans="1:10" ht="15.95" customHeight="1">
      <c r="A36" s="164" t="s">
        <v>116</v>
      </c>
      <c r="H36" s="150">
        <f>SUM(H34:H34)</f>
        <v>-2123777</v>
      </c>
      <c r="J36" s="110">
        <f>SUM(J34:J34)</f>
        <v>29639280</v>
      </c>
    </row>
    <row r="37" spans="1:10" ht="15.95" customHeight="1">
      <c r="A37" s="96"/>
      <c r="H37" s="153"/>
      <c r="J37" s="5"/>
    </row>
    <row r="38" spans="1:10" ht="15.95" customHeight="1" thickBot="1">
      <c r="A38" s="96" t="s">
        <v>95</v>
      </c>
      <c r="H38" s="154">
        <f>H30+H36</f>
        <v>124797524</v>
      </c>
      <c r="J38" s="113">
        <f>J30+J36</f>
        <v>168246634</v>
      </c>
    </row>
    <row r="39" spans="1:10" ht="15.95" customHeight="1" thickTop="1">
      <c r="A39" s="96"/>
      <c r="H39" s="107"/>
      <c r="J39" s="107"/>
    </row>
    <row r="40" spans="1:10" ht="15.95" customHeight="1">
      <c r="A40" s="96"/>
      <c r="H40" s="107"/>
      <c r="J40" s="107"/>
    </row>
    <row r="41" spans="1:10" ht="15.95" customHeight="1">
      <c r="A41" s="96"/>
      <c r="H41" s="107"/>
      <c r="J41" s="107"/>
    </row>
    <row r="42" spans="1:10" ht="15.95" customHeight="1">
      <c r="A42" s="96"/>
      <c r="H42" s="104"/>
      <c r="J42" s="104"/>
    </row>
    <row r="43" spans="1:10" ht="15.95" customHeight="1">
      <c r="A43" s="96"/>
      <c r="H43" s="104"/>
      <c r="J43" s="104"/>
    </row>
    <row r="44" spans="1:10" s="139" customFormat="1" ht="15.95" customHeight="1">
      <c r="A44" s="142"/>
      <c r="F44" s="6"/>
      <c r="G44" s="6"/>
      <c r="H44" s="138"/>
      <c r="I44" s="6"/>
      <c r="J44" s="138"/>
    </row>
    <row r="45" spans="1:10" s="139" customFormat="1" ht="15.95" customHeight="1">
      <c r="A45" s="142"/>
      <c r="F45" s="6"/>
      <c r="G45" s="6"/>
      <c r="H45" s="138"/>
      <c r="I45" s="6"/>
      <c r="J45" s="138"/>
    </row>
    <row r="46" spans="1:10" ht="15.95" customHeight="1">
      <c r="A46" s="96"/>
      <c r="H46" s="104"/>
      <c r="J46" s="104"/>
    </row>
    <row r="47" spans="1:10" ht="15.95" customHeight="1">
      <c r="A47" s="96"/>
      <c r="H47" s="104"/>
      <c r="J47" s="104"/>
    </row>
    <row r="48" spans="1:10" ht="15" customHeight="1">
      <c r="A48" s="96"/>
      <c r="H48" s="104"/>
      <c r="J48" s="104"/>
    </row>
    <row r="49" spans="1:10" ht="21.95" customHeight="1">
      <c r="A49" s="114" t="s">
        <v>30</v>
      </c>
      <c r="B49" s="34"/>
      <c r="C49" s="34"/>
      <c r="D49" s="34"/>
      <c r="E49" s="34"/>
      <c r="F49" s="35"/>
      <c r="G49" s="35"/>
      <c r="H49" s="35"/>
      <c r="I49" s="35"/>
      <c r="J49" s="35"/>
    </row>
  </sheetData>
  <mergeCells count="2">
    <mergeCell ref="A1:J1"/>
    <mergeCell ref="A3:J3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D362-59C4-49D7-BE12-B24E1D7C30B0}">
  <sheetPr>
    <tabColor rgb="FF002060"/>
  </sheetPr>
  <dimension ref="A1:J49"/>
  <sheetViews>
    <sheetView zoomScaleNormal="100" workbookViewId="0">
      <selection activeCell="M15" sqref="M15:M16"/>
    </sheetView>
  </sheetViews>
  <sheetFormatPr defaultColWidth="7.28515625" defaultRowHeight="12.75"/>
  <cols>
    <col min="1" max="1" width="2.42578125" style="139" customWidth="1"/>
    <col min="2" max="3" width="7.28515625" style="139"/>
    <col min="4" max="4" width="8.140625" style="139" customWidth="1"/>
    <col min="5" max="5" width="24.140625" style="139" customWidth="1"/>
    <col min="6" max="6" width="7.7109375" style="6" customWidth="1"/>
    <col min="7" max="7" width="1" style="6" customWidth="1"/>
    <col min="8" max="8" width="13.7109375" style="6" customWidth="1"/>
    <col min="9" max="9" width="1" style="6" customWidth="1"/>
    <col min="10" max="10" width="13.7109375" style="6" customWidth="1"/>
    <col min="11" max="16384" width="7.28515625" style="139"/>
  </cols>
  <sheetData>
    <row r="1" spans="1:10" ht="16.5" customHeight="1">
      <c r="A1" s="12" t="str">
        <f>+'2'!A1</f>
        <v>WHA Industrial Leasehold Real Estate Investment Trust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6.5" customHeight="1">
      <c r="A2" s="162"/>
      <c r="B2" s="162" t="str">
        <f>+'2'!B2</f>
        <v>(formerly name "Hemaraj Leasehold Real Estate Investment Trust")</v>
      </c>
      <c r="C2" s="162"/>
      <c r="D2" s="162"/>
      <c r="E2" s="162"/>
      <c r="F2" s="162"/>
      <c r="G2" s="162"/>
      <c r="H2" s="162"/>
      <c r="I2" s="162"/>
      <c r="J2" s="162"/>
    </row>
    <row r="3" spans="1:10" s="161" customFormat="1" ht="16.5" customHeight="1">
      <c r="A3" s="188" t="s">
        <v>64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s="161" customFormat="1" ht="16.5" customHeight="1">
      <c r="A4" s="163" t="s">
        <v>108</v>
      </c>
      <c r="B4" s="99"/>
      <c r="C4" s="99"/>
      <c r="D4" s="99"/>
      <c r="E4" s="99"/>
      <c r="F4" s="99"/>
      <c r="G4" s="99"/>
      <c r="H4" s="99"/>
      <c r="I4" s="100"/>
      <c r="J4" s="99"/>
    </row>
    <row r="5" spans="1:10" s="161" customFormat="1" ht="16.5" customHeight="1"/>
    <row r="6" spans="1:10" s="161" customFormat="1" ht="16.5" customHeight="1">
      <c r="A6" s="101"/>
      <c r="B6" s="101"/>
      <c r="C6" s="101"/>
      <c r="D6" s="101"/>
      <c r="E6" s="101"/>
      <c r="F6" s="102"/>
      <c r="G6" s="102"/>
      <c r="H6" s="102"/>
      <c r="I6" s="102"/>
      <c r="J6" s="102"/>
    </row>
    <row r="7" spans="1:10" s="161" customFormat="1" ht="15.95" customHeight="1">
      <c r="A7" s="101"/>
      <c r="B7" s="101"/>
      <c r="C7" s="101"/>
      <c r="D7" s="101"/>
      <c r="E7" s="101"/>
      <c r="F7" s="102"/>
      <c r="G7" s="102"/>
      <c r="H7" s="103">
        <v>2022</v>
      </c>
      <c r="I7" s="103"/>
      <c r="J7" s="103">
        <v>2021</v>
      </c>
    </row>
    <row r="8" spans="1:10" ht="15.95" customHeight="1">
      <c r="E8" s="6"/>
      <c r="F8" s="8" t="s">
        <v>4</v>
      </c>
      <c r="G8" s="9"/>
      <c r="H8" s="10" t="s">
        <v>39</v>
      </c>
      <c r="I8" s="9"/>
      <c r="J8" s="10" t="s">
        <v>39</v>
      </c>
    </row>
    <row r="9" spans="1:10" ht="15.95" customHeight="1">
      <c r="E9" s="6"/>
      <c r="F9" s="9"/>
      <c r="G9" s="9"/>
      <c r="H9" s="81"/>
      <c r="I9" s="9"/>
      <c r="J9" s="11"/>
    </row>
    <row r="10" spans="1:10" ht="15.95" customHeight="1">
      <c r="A10" s="12" t="s">
        <v>65</v>
      </c>
      <c r="E10" s="6"/>
      <c r="H10" s="127"/>
      <c r="J10" s="16"/>
    </row>
    <row r="11" spans="1:10" ht="16.5" customHeight="1">
      <c r="A11" s="12"/>
      <c r="E11" s="6"/>
      <c r="H11" s="127"/>
      <c r="J11" s="16"/>
    </row>
    <row r="12" spans="1:10" ht="15.95" customHeight="1">
      <c r="A12" s="139" t="s">
        <v>66</v>
      </c>
      <c r="E12" s="6"/>
      <c r="H12" s="146">
        <v>368362664</v>
      </c>
      <c r="J12" s="138">
        <v>367263286</v>
      </c>
    </row>
    <row r="13" spans="1:10" ht="15.95" customHeight="1">
      <c r="A13" s="139" t="s">
        <v>67</v>
      </c>
      <c r="E13" s="6"/>
      <c r="F13" s="105">
        <v>11</v>
      </c>
      <c r="H13" s="146">
        <v>2950817</v>
      </c>
      <c r="J13" s="138">
        <v>2950820</v>
      </c>
    </row>
    <row r="14" spans="1:10" ht="15.95" customHeight="1">
      <c r="A14" s="139" t="s">
        <v>68</v>
      </c>
      <c r="E14" s="6"/>
      <c r="F14" s="105">
        <v>11</v>
      </c>
      <c r="H14" s="146">
        <v>669864</v>
      </c>
      <c r="J14" s="138">
        <v>11487048</v>
      </c>
    </row>
    <row r="15" spans="1:10" ht="15.95" customHeight="1">
      <c r="A15" s="139" t="s">
        <v>69</v>
      </c>
      <c r="E15" s="6"/>
      <c r="F15" s="105">
        <v>11</v>
      </c>
      <c r="H15" s="147">
        <v>195657</v>
      </c>
      <c r="J15" s="106">
        <v>206314</v>
      </c>
    </row>
    <row r="16" spans="1:10" ht="16.5" customHeight="1">
      <c r="E16" s="6"/>
      <c r="H16" s="146"/>
      <c r="J16" s="138"/>
    </row>
    <row r="17" spans="1:10" ht="15.95" customHeight="1">
      <c r="A17" s="12" t="s">
        <v>70</v>
      </c>
      <c r="E17" s="6"/>
      <c r="H17" s="147">
        <f>SUM(H12:H15)</f>
        <v>372179002</v>
      </c>
      <c r="J17" s="106">
        <f>SUM(J12:J15)</f>
        <v>381907468</v>
      </c>
    </row>
    <row r="18" spans="1:10" ht="16.5" customHeight="1">
      <c r="A18" s="12"/>
      <c r="E18" s="6"/>
      <c r="H18" s="146"/>
      <c r="J18" s="138"/>
    </row>
    <row r="19" spans="1:10" ht="15.95" customHeight="1">
      <c r="A19" s="12" t="s">
        <v>71</v>
      </c>
      <c r="E19" s="6"/>
      <c r="H19" s="127"/>
      <c r="J19" s="16"/>
    </row>
    <row r="20" spans="1:10" ht="16.5" customHeight="1">
      <c r="A20" s="12"/>
      <c r="E20" s="6"/>
      <c r="H20" s="127"/>
      <c r="J20" s="16"/>
    </row>
    <row r="21" spans="1:10" ht="15.95" customHeight="1">
      <c r="A21" s="139" t="s">
        <v>72</v>
      </c>
      <c r="E21" s="6"/>
      <c r="F21" s="105">
        <v>11</v>
      </c>
      <c r="H21" s="146">
        <v>-9155826</v>
      </c>
      <c r="J21" s="138">
        <v>-8944844</v>
      </c>
    </row>
    <row r="22" spans="1:10" ht="15.95" customHeight="1">
      <c r="A22" s="139" t="s">
        <v>73</v>
      </c>
      <c r="E22" s="6"/>
      <c r="F22" s="105">
        <v>11</v>
      </c>
      <c r="H22" s="146">
        <v>-9155826</v>
      </c>
      <c r="J22" s="138">
        <v>-8944844</v>
      </c>
    </row>
    <row r="23" spans="1:10" ht="15.95" customHeight="1">
      <c r="A23" s="139" t="s">
        <v>74</v>
      </c>
      <c r="E23" s="6"/>
      <c r="F23" s="105"/>
      <c r="H23" s="146">
        <v>-841453</v>
      </c>
      <c r="J23" s="138">
        <v>-1107366</v>
      </c>
    </row>
    <row r="24" spans="1:10" ht="15.95" customHeight="1">
      <c r="A24" s="139" t="s">
        <v>75</v>
      </c>
      <c r="E24" s="6"/>
      <c r="F24" s="105">
        <v>11</v>
      </c>
      <c r="H24" s="146">
        <v>-22118743</v>
      </c>
      <c r="J24" s="138">
        <v>-10677134</v>
      </c>
    </row>
    <row r="25" spans="1:10" ht="15.95" customHeight="1">
      <c r="A25" s="139" t="s">
        <v>76</v>
      </c>
      <c r="E25" s="6"/>
      <c r="F25" s="105">
        <v>12</v>
      </c>
      <c r="H25" s="148">
        <v>-16762307</v>
      </c>
      <c r="J25" s="107">
        <v>-16481609</v>
      </c>
    </row>
    <row r="26" spans="1:10" ht="15.95" customHeight="1">
      <c r="A26" s="108" t="s">
        <v>120</v>
      </c>
      <c r="E26" s="6"/>
      <c r="H26" s="147">
        <v>-52092044</v>
      </c>
      <c r="J26" s="106">
        <v>-51857650</v>
      </c>
    </row>
    <row r="27" spans="1:10" ht="16.5" customHeight="1">
      <c r="E27" s="6"/>
      <c r="H27" s="146"/>
      <c r="J27" s="138"/>
    </row>
    <row r="28" spans="1:10" ht="15.95" customHeight="1">
      <c r="A28" s="12" t="s">
        <v>77</v>
      </c>
      <c r="E28" s="6"/>
      <c r="H28" s="147">
        <f>SUM(H21:H26)</f>
        <v>-110126199</v>
      </c>
      <c r="J28" s="106">
        <f>SUM(J21:J26)</f>
        <v>-98013447</v>
      </c>
    </row>
    <row r="29" spans="1:10" ht="16.5" customHeight="1">
      <c r="A29" s="12"/>
      <c r="E29" s="6"/>
      <c r="H29" s="149"/>
      <c r="J29" s="109"/>
    </row>
    <row r="30" spans="1:10" ht="15.95" customHeight="1">
      <c r="A30" s="12" t="s">
        <v>94</v>
      </c>
      <c r="E30" s="6"/>
      <c r="H30" s="150">
        <f>H17+H28</f>
        <v>262052803</v>
      </c>
      <c r="J30" s="110">
        <f>J17+J28</f>
        <v>283894021</v>
      </c>
    </row>
    <row r="31" spans="1:10" ht="16.5" customHeight="1">
      <c r="A31" s="12"/>
      <c r="E31" s="6"/>
      <c r="H31" s="151"/>
      <c r="J31" s="111"/>
    </row>
    <row r="32" spans="1:10" ht="15.95" customHeight="1">
      <c r="A32" s="161" t="s">
        <v>114</v>
      </c>
      <c r="H32" s="146"/>
      <c r="J32" s="138"/>
    </row>
    <row r="33" spans="1:10" ht="16.5" customHeight="1">
      <c r="A33" s="161"/>
      <c r="H33" s="146"/>
      <c r="J33" s="138"/>
    </row>
    <row r="34" spans="1:10" ht="15.95" customHeight="1">
      <c r="A34" s="60" t="s">
        <v>115</v>
      </c>
      <c r="F34" s="105">
        <v>6</v>
      </c>
      <c r="H34" s="147">
        <v>-1230530</v>
      </c>
      <c r="J34" s="106">
        <v>134520383</v>
      </c>
    </row>
    <row r="35" spans="1:10" ht="16.5" customHeight="1">
      <c r="A35" s="161"/>
      <c r="H35" s="152"/>
    </row>
    <row r="36" spans="1:10" ht="15.95" customHeight="1">
      <c r="A36" s="161" t="s">
        <v>116</v>
      </c>
      <c r="H36" s="150">
        <f>SUM(H34:H34)</f>
        <v>-1230530</v>
      </c>
      <c r="J36" s="110">
        <f>SUM(J34:J34)</f>
        <v>134520383</v>
      </c>
    </row>
    <row r="37" spans="1:10" ht="15.95" customHeight="1">
      <c r="A37" s="161"/>
      <c r="H37" s="153"/>
      <c r="J37" s="139"/>
    </row>
    <row r="38" spans="1:10" ht="15.95" customHeight="1" thickBot="1">
      <c r="A38" s="161" t="s">
        <v>95</v>
      </c>
      <c r="H38" s="154">
        <f>H30+H36</f>
        <v>260822273</v>
      </c>
      <c r="J38" s="113">
        <f>J30+J36</f>
        <v>418414404</v>
      </c>
    </row>
    <row r="39" spans="1:10" ht="15.95" customHeight="1" thickTop="1">
      <c r="A39" s="161"/>
      <c r="H39" s="107"/>
      <c r="J39" s="107"/>
    </row>
    <row r="40" spans="1:10" ht="15.95" customHeight="1">
      <c r="A40" s="161"/>
      <c r="H40" s="107"/>
      <c r="J40" s="107"/>
    </row>
    <row r="41" spans="1:10" ht="15.95" customHeight="1">
      <c r="A41" s="161"/>
      <c r="H41" s="107"/>
      <c r="J41" s="107"/>
    </row>
    <row r="42" spans="1:10" ht="15.95" customHeight="1">
      <c r="A42" s="161"/>
      <c r="H42" s="138"/>
      <c r="J42" s="138"/>
    </row>
    <row r="43" spans="1:10" ht="15.95" customHeight="1">
      <c r="A43" s="161"/>
      <c r="H43" s="138"/>
      <c r="J43" s="138"/>
    </row>
    <row r="44" spans="1:10" ht="15.95" customHeight="1">
      <c r="A44" s="161"/>
      <c r="H44" s="138"/>
      <c r="J44" s="138"/>
    </row>
    <row r="45" spans="1:10" ht="15.95" customHeight="1">
      <c r="A45" s="161"/>
      <c r="H45" s="138"/>
      <c r="J45" s="138"/>
    </row>
    <row r="46" spans="1:10" ht="15.95" customHeight="1">
      <c r="A46" s="161"/>
      <c r="H46" s="138"/>
      <c r="J46" s="138"/>
    </row>
    <row r="47" spans="1:10" ht="15.95" customHeight="1">
      <c r="A47" s="161"/>
      <c r="H47" s="138"/>
      <c r="J47" s="138"/>
    </row>
    <row r="48" spans="1:10" ht="15.95" customHeight="1">
      <c r="A48" s="161"/>
      <c r="H48" s="138"/>
      <c r="J48" s="138"/>
    </row>
    <row r="49" spans="1:10" ht="21.95" customHeight="1">
      <c r="A49" s="114" t="s">
        <v>30</v>
      </c>
      <c r="B49" s="34"/>
      <c r="C49" s="34"/>
      <c r="D49" s="34"/>
      <c r="E49" s="34"/>
      <c r="F49" s="35"/>
      <c r="G49" s="35"/>
      <c r="H49" s="35"/>
      <c r="I49" s="35"/>
      <c r="J49" s="35"/>
    </row>
  </sheetData>
  <mergeCells count="1">
    <mergeCell ref="A3:J3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BD09-2119-4E2B-BE26-A78C53609CD3}">
  <sheetPr>
    <tabColor rgb="FF002060"/>
  </sheetPr>
  <dimension ref="A1:J48"/>
  <sheetViews>
    <sheetView topLeftCell="A25" zoomScaleNormal="100" zoomScaleSheetLayoutView="100" workbookViewId="0">
      <selection activeCell="O10" sqref="O10"/>
    </sheetView>
  </sheetViews>
  <sheetFormatPr defaultColWidth="5.5703125" defaultRowHeight="16.5" customHeight="1"/>
  <cols>
    <col min="1" max="1" width="2" style="5" customWidth="1"/>
    <col min="2" max="4" width="5.5703125" style="5" customWidth="1"/>
    <col min="5" max="5" width="32.7109375" style="5" customWidth="1"/>
    <col min="6" max="6" width="5.85546875" style="5" customWidth="1"/>
    <col min="7" max="7" width="0.85546875" style="5" customWidth="1"/>
    <col min="8" max="8" width="13.7109375" style="5" customWidth="1"/>
    <col min="9" max="9" width="0.85546875" style="5" customWidth="1"/>
    <col min="10" max="10" width="13.7109375" style="5" customWidth="1"/>
    <col min="11" max="16384" width="5.5703125" style="5"/>
  </cols>
  <sheetData>
    <row r="1" spans="1:10" ht="16.5" customHeight="1">
      <c r="A1" s="188" t="str">
        <f>+'2'!A1</f>
        <v>WHA Industrial Leasehold Real Estate Investment Trust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 s="139" customFormat="1" ht="16.5" customHeight="1">
      <c r="A2" s="162"/>
      <c r="B2" s="162" t="str">
        <f>+'2'!B2</f>
        <v>(formerly name "Hemaraj Leasehold Real Estate Investment Trust")</v>
      </c>
      <c r="C2" s="162"/>
      <c r="D2" s="162"/>
      <c r="E2" s="162"/>
      <c r="F2" s="162"/>
      <c r="G2" s="162"/>
      <c r="H2" s="162"/>
      <c r="I2" s="162"/>
      <c r="J2" s="162"/>
    </row>
    <row r="3" spans="1:10" ht="16.5" customHeight="1">
      <c r="A3" s="188" t="s">
        <v>78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16.5" customHeight="1">
      <c r="A4" s="99" t="str">
        <f>'6.'!A4</f>
        <v>For the six-month period ended 30 June 2022</v>
      </c>
      <c r="B4" s="99"/>
      <c r="C4" s="99"/>
      <c r="D4" s="99"/>
      <c r="E4" s="99"/>
      <c r="F4" s="99"/>
      <c r="G4" s="99"/>
      <c r="H4" s="99"/>
      <c r="I4" s="100"/>
      <c r="J4" s="99"/>
    </row>
    <row r="5" spans="1:10" ht="16.5" customHeight="1">
      <c r="A5" s="96"/>
      <c r="B5" s="96"/>
      <c r="C5" s="96"/>
      <c r="D5" s="96"/>
      <c r="E5" s="96"/>
      <c r="F5" s="96"/>
      <c r="G5" s="96"/>
      <c r="H5" s="96"/>
      <c r="I5" s="96"/>
      <c r="J5" s="96"/>
    </row>
    <row r="6" spans="1:10" ht="16.5" customHeight="1">
      <c r="A6" s="96"/>
      <c r="B6" s="96"/>
      <c r="C6" s="96"/>
      <c r="D6" s="96"/>
      <c r="E6" s="96"/>
      <c r="F6" s="96"/>
      <c r="G6" s="96"/>
      <c r="H6" s="96"/>
      <c r="I6" s="96"/>
      <c r="J6" s="96"/>
    </row>
    <row r="7" spans="1:10" ht="16.5" customHeight="1">
      <c r="A7" s="101"/>
      <c r="B7" s="101"/>
      <c r="C7" s="101"/>
      <c r="D7" s="101"/>
      <c r="E7" s="101"/>
      <c r="F7" s="101"/>
      <c r="G7" s="101"/>
      <c r="H7" s="103">
        <v>2022</v>
      </c>
      <c r="I7" s="103"/>
      <c r="J7" s="103">
        <v>2021</v>
      </c>
    </row>
    <row r="8" spans="1:10" ht="16.5" customHeight="1">
      <c r="E8" s="6"/>
      <c r="F8" s="8" t="s">
        <v>4</v>
      </c>
      <c r="G8" s="9"/>
      <c r="H8" s="10" t="s">
        <v>39</v>
      </c>
      <c r="I8" s="9"/>
      <c r="J8" s="10" t="s">
        <v>39</v>
      </c>
    </row>
    <row r="9" spans="1:10" ht="16.5" customHeight="1">
      <c r="E9" s="6"/>
      <c r="F9" s="9"/>
      <c r="G9" s="9"/>
      <c r="H9" s="127"/>
      <c r="I9" s="9"/>
      <c r="J9" s="16"/>
    </row>
    <row r="10" spans="1:10" ht="16.5" customHeight="1">
      <c r="A10" s="101" t="s">
        <v>96</v>
      </c>
      <c r="B10" s="101"/>
      <c r="C10" s="101"/>
      <c r="H10" s="127"/>
      <c r="J10" s="16"/>
    </row>
    <row r="11" spans="1:10" ht="16.5" customHeight="1">
      <c r="A11" s="108" t="s">
        <v>103</v>
      </c>
      <c r="B11" s="101"/>
      <c r="C11" s="101"/>
      <c r="H11" s="127">
        <f>'6.'!H30</f>
        <v>262052803</v>
      </c>
      <c r="J11" s="16">
        <v>283894021</v>
      </c>
    </row>
    <row r="12" spans="1:10" ht="16.5" customHeight="1">
      <c r="A12" s="112" t="s">
        <v>114</v>
      </c>
      <c r="F12" s="105">
        <v>6</v>
      </c>
      <c r="H12" s="155">
        <f>'6.'!H34</f>
        <v>-1230530</v>
      </c>
      <c r="J12" s="78">
        <v>134520383</v>
      </c>
    </row>
    <row r="13" spans="1:10" ht="16.5" customHeight="1">
      <c r="A13" s="12"/>
      <c r="H13" s="91"/>
      <c r="J13" s="30"/>
    </row>
    <row r="14" spans="1:10" ht="16.5" customHeight="1">
      <c r="A14" s="101" t="s">
        <v>118</v>
      </c>
      <c r="B14" s="101"/>
      <c r="H14" s="91">
        <f>SUM(H11:H13)</f>
        <v>260822273</v>
      </c>
      <c r="J14" s="30">
        <f>SUM(J11:J13)</f>
        <v>418414404</v>
      </c>
    </row>
    <row r="15" spans="1:10" ht="16.5" customHeight="1">
      <c r="A15" s="5" t="s">
        <v>79</v>
      </c>
      <c r="F15" s="115" t="s">
        <v>92</v>
      </c>
      <c r="G15" s="6"/>
      <c r="H15" s="156">
        <v>-276740178</v>
      </c>
      <c r="J15" s="79">
        <v>-218266843</v>
      </c>
    </row>
    <row r="16" spans="1:10" ht="16.5" customHeight="1">
      <c r="A16" s="12"/>
      <c r="H16" s="91"/>
      <c r="J16" s="30"/>
    </row>
    <row r="17" spans="1:10" ht="16.5" customHeight="1">
      <c r="A17" s="96" t="s">
        <v>119</v>
      </c>
      <c r="H17" s="91">
        <f>SUM(H14:H15)</f>
        <v>-15917905</v>
      </c>
      <c r="J17" s="30">
        <f>SUM(J14:J15)</f>
        <v>200147561</v>
      </c>
    </row>
    <row r="18" spans="1:10" ht="16.5" customHeight="1">
      <c r="A18" s="108" t="s">
        <v>80</v>
      </c>
      <c r="H18" s="156">
        <f>'2'!K45</f>
        <v>7792091471</v>
      </c>
      <c r="I18" s="139"/>
      <c r="J18" s="140">
        <v>7409807784</v>
      </c>
    </row>
    <row r="19" spans="1:10" ht="16.5" customHeight="1">
      <c r="A19" s="108"/>
      <c r="H19" s="91"/>
      <c r="J19" s="30"/>
    </row>
    <row r="20" spans="1:10" ht="16.5" customHeight="1" thickBot="1">
      <c r="A20" s="101" t="s">
        <v>81</v>
      </c>
      <c r="H20" s="157">
        <f>SUM(H17:H18)</f>
        <v>7776173566</v>
      </c>
      <c r="J20" s="116">
        <f>SUM(J17:J18)</f>
        <v>7609955345</v>
      </c>
    </row>
    <row r="21" spans="1:10" ht="16.5" customHeight="1" thickTop="1">
      <c r="H21" s="16"/>
      <c r="J21" s="16"/>
    </row>
    <row r="31" spans="1:10" ht="16.5" customHeight="1">
      <c r="B31" s="101"/>
      <c r="C31" s="101"/>
      <c r="F31" s="105"/>
      <c r="H31" s="16"/>
      <c r="J31" s="16"/>
    </row>
    <row r="47" spans="1:10" ht="13.9" customHeight="1"/>
    <row r="48" spans="1:10" ht="21.95" customHeight="1">
      <c r="A48" s="117" t="s">
        <v>30</v>
      </c>
      <c r="B48" s="34"/>
      <c r="C48" s="34"/>
      <c r="D48" s="34"/>
      <c r="E48" s="34"/>
      <c r="F48" s="34"/>
      <c r="G48" s="34"/>
      <c r="H48" s="34"/>
      <c r="I48" s="34"/>
      <c r="J48" s="34"/>
    </row>
  </sheetData>
  <mergeCells count="2">
    <mergeCell ref="A1:J1"/>
    <mergeCell ref="A3:J3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E5A97-1569-4BC9-B958-51F8D4B2180E}">
  <sheetPr>
    <tabColor rgb="FF002060"/>
  </sheetPr>
  <dimension ref="A1:J48"/>
  <sheetViews>
    <sheetView zoomScale="91" zoomScaleNormal="91" zoomScaleSheetLayoutView="100" workbookViewId="0">
      <selection activeCell="Z18" sqref="Z18"/>
    </sheetView>
  </sheetViews>
  <sheetFormatPr defaultColWidth="7.28515625" defaultRowHeight="16.5" customHeight="1"/>
  <cols>
    <col min="1" max="1" width="2" style="5" customWidth="1"/>
    <col min="2" max="3" width="7.28515625" style="5"/>
    <col min="4" max="4" width="12.7109375" style="5" customWidth="1"/>
    <col min="5" max="5" width="20.5703125" style="5" customWidth="1"/>
    <col min="6" max="6" width="6.140625" style="5" customWidth="1"/>
    <col min="7" max="7" width="0.7109375" style="5" customWidth="1"/>
    <col min="8" max="8" width="13.85546875" style="5" customWidth="1"/>
    <col min="9" max="9" width="0.7109375" style="5" customWidth="1"/>
    <col min="10" max="10" width="13.85546875" style="5" customWidth="1"/>
    <col min="11" max="16384" width="7.28515625" style="5"/>
  </cols>
  <sheetData>
    <row r="1" spans="1:10" ht="16.5" customHeight="1">
      <c r="A1" s="12" t="str">
        <f>+'2'!A1</f>
        <v>WHA Industrial Leasehold Real Estate Investment Trust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39" customFormat="1" ht="16.5" customHeight="1">
      <c r="A2" s="162"/>
      <c r="B2" s="162" t="str">
        <f>+'2'!B2</f>
        <v>(formerly name "Hemaraj Leasehold Real Estate Investment Trust")</v>
      </c>
      <c r="C2" s="162"/>
      <c r="D2" s="162"/>
      <c r="E2" s="162"/>
      <c r="F2" s="162"/>
      <c r="G2" s="162"/>
      <c r="H2" s="162"/>
      <c r="I2" s="162"/>
      <c r="J2" s="162"/>
    </row>
    <row r="3" spans="1:10" s="96" customFormat="1" ht="16.5" customHeight="1">
      <c r="A3" s="188" t="s">
        <v>82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s="96" customFormat="1" ht="16.5" customHeight="1">
      <c r="A4" s="97" t="str">
        <f>'6.'!A4</f>
        <v>For the six-month period ended 30 June 2022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s="96" customFormat="1" ht="16.5" customHeight="1"/>
    <row r="6" spans="1:10" s="96" customFormat="1" ht="16.5" customHeight="1"/>
    <row r="7" spans="1:10" s="96" customFormat="1" ht="16.5" customHeight="1">
      <c r="A7" s="101"/>
      <c r="B7" s="101"/>
      <c r="C7" s="101"/>
      <c r="D7" s="101"/>
      <c r="E7" s="101"/>
      <c r="F7" s="101"/>
      <c r="G7" s="101"/>
      <c r="H7" s="103">
        <v>2022</v>
      </c>
      <c r="I7" s="103"/>
      <c r="J7" s="103">
        <v>2021</v>
      </c>
    </row>
    <row r="8" spans="1:10" ht="16.5" customHeight="1">
      <c r="E8" s="6"/>
      <c r="F8" s="118" t="s">
        <v>4</v>
      </c>
      <c r="G8" s="119"/>
      <c r="H8" s="10" t="s">
        <v>39</v>
      </c>
      <c r="I8" s="119"/>
      <c r="J8" s="10" t="s">
        <v>39</v>
      </c>
    </row>
    <row r="9" spans="1:10" ht="16.5" customHeight="1">
      <c r="A9" s="12" t="s">
        <v>83</v>
      </c>
      <c r="E9" s="6"/>
      <c r="F9" s="17"/>
      <c r="G9" s="17"/>
      <c r="H9" s="158"/>
      <c r="I9" s="17"/>
      <c r="J9" s="17"/>
    </row>
    <row r="10" spans="1:10" ht="16.5" customHeight="1">
      <c r="A10" s="5" t="s">
        <v>84</v>
      </c>
      <c r="E10" s="6"/>
      <c r="F10" s="17"/>
      <c r="G10" s="17"/>
      <c r="H10" s="127">
        <v>260822273</v>
      </c>
      <c r="I10" s="17"/>
      <c r="J10" s="16">
        <v>418414404</v>
      </c>
    </row>
    <row r="11" spans="1:10" ht="16.5" customHeight="1">
      <c r="A11" s="5" t="s">
        <v>85</v>
      </c>
      <c r="H11" s="127"/>
      <c r="J11" s="16"/>
    </row>
    <row r="12" spans="1:10" ht="16.5" customHeight="1">
      <c r="B12" s="5" t="s">
        <v>97</v>
      </c>
      <c r="C12" s="12"/>
      <c r="H12" s="127"/>
      <c r="J12" s="16"/>
    </row>
    <row r="13" spans="1:10" ht="16.5" customHeight="1">
      <c r="B13" s="5" t="s">
        <v>98</v>
      </c>
      <c r="C13" s="12"/>
      <c r="H13" s="127"/>
      <c r="J13" s="16"/>
    </row>
    <row r="14" spans="1:10" ht="16.5" customHeight="1">
      <c r="B14" s="5" t="s">
        <v>99</v>
      </c>
      <c r="F14" s="6"/>
      <c r="G14" s="6"/>
      <c r="H14" s="159">
        <v>-184709</v>
      </c>
      <c r="J14" s="16">
        <v>-8799030</v>
      </c>
    </row>
    <row r="15" spans="1:10" ht="16.5" customHeight="1">
      <c r="B15" s="5" t="s">
        <v>11</v>
      </c>
      <c r="F15" s="6"/>
      <c r="G15" s="6"/>
      <c r="H15" s="127">
        <v>437896</v>
      </c>
      <c r="J15" s="120">
        <v>174834</v>
      </c>
    </row>
    <row r="16" spans="1:10" ht="16.5" customHeight="1">
      <c r="B16" s="5" t="s">
        <v>12</v>
      </c>
      <c r="F16" s="6"/>
      <c r="G16" s="6"/>
      <c r="H16" s="159">
        <v>5638554</v>
      </c>
      <c r="J16" s="120">
        <v>6010074</v>
      </c>
    </row>
    <row r="17" spans="1:10" ht="16.5" customHeight="1">
      <c r="B17" s="5" t="s">
        <v>13</v>
      </c>
      <c r="F17" s="6"/>
      <c r="H17" s="159">
        <v>-105854</v>
      </c>
      <c r="J17" s="120">
        <v>5928401</v>
      </c>
    </row>
    <row r="18" spans="1:10" ht="16.5" customHeight="1">
      <c r="B18" s="5" t="s">
        <v>14</v>
      </c>
      <c r="F18" s="6"/>
      <c r="H18" s="159">
        <v>-168370</v>
      </c>
      <c r="J18" s="120">
        <v>1414493</v>
      </c>
    </row>
    <row r="19" spans="1:10" ht="16.5" customHeight="1">
      <c r="B19" s="5" t="s">
        <v>15</v>
      </c>
      <c r="F19" s="6"/>
      <c r="H19" s="159">
        <v>-843309</v>
      </c>
      <c r="J19" s="16">
        <v>-485509</v>
      </c>
    </row>
    <row r="20" spans="1:10" ht="16.5" customHeight="1">
      <c r="B20" s="5" t="s">
        <v>18</v>
      </c>
      <c r="F20" s="6"/>
      <c r="H20" s="127">
        <v>5674579</v>
      </c>
      <c r="J20" s="16">
        <v>-57943684</v>
      </c>
    </row>
    <row r="21" spans="1:10" ht="16.5" customHeight="1">
      <c r="B21" s="5" t="s">
        <v>19</v>
      </c>
      <c r="F21" s="6"/>
      <c r="H21" s="159">
        <v>2732843</v>
      </c>
      <c r="J21" s="120">
        <v>1008752</v>
      </c>
    </row>
    <row r="22" spans="1:10" ht="16.5" customHeight="1">
      <c r="B22" s="5" t="s">
        <v>20</v>
      </c>
      <c r="F22" s="6"/>
      <c r="H22" s="127">
        <v>-5938048</v>
      </c>
      <c r="J22" s="16">
        <v>973633</v>
      </c>
    </row>
    <row r="23" spans="1:10" ht="16.5" customHeight="1">
      <c r="B23" s="5" t="s">
        <v>22</v>
      </c>
      <c r="F23" s="6"/>
      <c r="H23" s="127">
        <v>-1682451</v>
      </c>
      <c r="J23" s="16">
        <v>-67107900</v>
      </c>
    </row>
    <row r="24" spans="1:10" ht="16.5" customHeight="1">
      <c r="B24" s="5" t="s">
        <v>69</v>
      </c>
      <c r="F24" s="6"/>
      <c r="G24" s="6"/>
      <c r="H24" s="91">
        <v>-195657</v>
      </c>
      <c r="J24" s="30">
        <v>-206314</v>
      </c>
    </row>
    <row r="25" spans="1:10" ht="16.5" customHeight="1">
      <c r="B25" s="5" t="s">
        <v>100</v>
      </c>
      <c r="F25" s="6"/>
      <c r="G25" s="6"/>
      <c r="H25" s="91">
        <v>199039</v>
      </c>
      <c r="J25" s="30">
        <v>210110</v>
      </c>
    </row>
    <row r="26" spans="1:10" ht="16.5" customHeight="1">
      <c r="B26" s="5" t="s">
        <v>101</v>
      </c>
      <c r="F26" s="6"/>
      <c r="G26" s="6"/>
      <c r="H26" s="91">
        <v>52092044</v>
      </c>
      <c r="J26" s="30">
        <v>51857650</v>
      </c>
    </row>
    <row r="27" spans="1:10" ht="16.5" customHeight="1">
      <c r="B27" s="121" t="s">
        <v>105</v>
      </c>
      <c r="F27" s="6"/>
      <c r="G27" s="6"/>
      <c r="H27" s="91">
        <v>45059</v>
      </c>
      <c r="J27" s="30">
        <v>-574503</v>
      </c>
    </row>
    <row r="28" spans="1:10" ht="16.5" customHeight="1">
      <c r="B28" s="5" t="s">
        <v>113</v>
      </c>
      <c r="F28" s="6">
        <v>6</v>
      </c>
      <c r="G28" s="6"/>
      <c r="H28" s="155">
        <v>1230530</v>
      </c>
      <c r="J28" s="78">
        <v>-134520383</v>
      </c>
    </row>
    <row r="29" spans="1:10" ht="16.5" customHeight="1">
      <c r="F29" s="6"/>
      <c r="H29" s="127"/>
      <c r="J29" s="16"/>
    </row>
    <row r="30" spans="1:10" ht="16.5" customHeight="1">
      <c r="A30" s="5" t="s">
        <v>86</v>
      </c>
      <c r="F30" s="6"/>
      <c r="H30" s="155">
        <f>SUM(H10:H28)</f>
        <v>319754419</v>
      </c>
      <c r="J30" s="78">
        <f>SUM(J10:J28)</f>
        <v>216355028</v>
      </c>
    </row>
    <row r="31" spans="1:10" ht="16.5" customHeight="1">
      <c r="A31" s="12"/>
      <c r="F31" s="6"/>
      <c r="H31" s="127"/>
      <c r="J31" s="16"/>
    </row>
    <row r="32" spans="1:10" ht="16.5" customHeight="1">
      <c r="A32" s="12" t="s">
        <v>87</v>
      </c>
      <c r="F32" s="6"/>
      <c r="G32" s="6"/>
      <c r="H32" s="91"/>
      <c r="I32" s="6"/>
      <c r="J32" s="30"/>
    </row>
    <row r="33" spans="1:10" ht="16.5" customHeight="1">
      <c r="A33" s="5" t="s">
        <v>121</v>
      </c>
      <c r="F33" s="6"/>
      <c r="G33" s="6"/>
      <c r="H33" s="91">
        <v>-46870754</v>
      </c>
      <c r="J33" s="30">
        <v>-43100342</v>
      </c>
    </row>
    <row r="34" spans="1:10" ht="16.5" customHeight="1">
      <c r="A34" s="5" t="s">
        <v>88</v>
      </c>
      <c r="F34" s="6" t="s">
        <v>92</v>
      </c>
      <c r="G34" s="6"/>
      <c r="H34" s="156">
        <f>'7.'!H15</f>
        <v>-276740178</v>
      </c>
      <c r="J34" s="79">
        <v>-218266843</v>
      </c>
    </row>
    <row r="35" spans="1:10" ht="16.5" customHeight="1">
      <c r="F35" s="6"/>
      <c r="G35" s="6"/>
      <c r="H35" s="127"/>
      <c r="I35" s="6"/>
      <c r="J35" s="16"/>
    </row>
    <row r="36" spans="1:10" ht="16.5" customHeight="1">
      <c r="A36" s="5" t="s">
        <v>89</v>
      </c>
      <c r="F36" s="6"/>
      <c r="G36" s="6"/>
      <c r="H36" s="160">
        <f>SUM(H33:H35)</f>
        <v>-323610932</v>
      </c>
      <c r="I36" s="6"/>
      <c r="J36" s="122">
        <f>SUM(J33:J35)</f>
        <v>-261367185</v>
      </c>
    </row>
    <row r="37" spans="1:10" ht="16.5" customHeight="1">
      <c r="F37" s="6"/>
      <c r="H37" s="127"/>
      <c r="J37" s="16"/>
    </row>
    <row r="38" spans="1:10" ht="16.5" customHeight="1">
      <c r="A38" s="12" t="s">
        <v>122</v>
      </c>
      <c r="F38" s="6"/>
      <c r="H38" s="91">
        <f>+H36+H30</f>
        <v>-3856513</v>
      </c>
      <c r="J38" s="30">
        <f>+J36+J30</f>
        <v>-45012157</v>
      </c>
    </row>
    <row r="39" spans="1:10" ht="16.5" customHeight="1">
      <c r="A39" s="5" t="s">
        <v>90</v>
      </c>
      <c r="F39" s="6"/>
      <c r="H39" s="156">
        <f>'2'!K17</f>
        <v>339645047</v>
      </c>
      <c r="J39" s="79">
        <v>360336096</v>
      </c>
    </row>
    <row r="40" spans="1:10" ht="16.5" customHeight="1">
      <c r="F40" s="6"/>
      <c r="H40" s="127"/>
      <c r="J40" s="16"/>
    </row>
    <row r="41" spans="1:10" ht="16.5" customHeight="1" thickBot="1">
      <c r="A41" s="12" t="s">
        <v>91</v>
      </c>
      <c r="F41" s="6"/>
      <c r="G41" s="6"/>
      <c r="H41" s="157">
        <f>SUM(H38:H39)</f>
        <v>335788534</v>
      </c>
      <c r="J41" s="116">
        <f>SUM(J38:J39)</f>
        <v>315323939</v>
      </c>
    </row>
    <row r="42" spans="1:10" ht="16.5" customHeight="1" thickTop="1">
      <c r="A42" s="12"/>
      <c r="F42" s="6"/>
      <c r="G42" s="6"/>
      <c r="H42" s="30"/>
      <c r="J42" s="30"/>
    </row>
    <row r="43" spans="1:10" ht="16.5" customHeight="1">
      <c r="A43" s="12"/>
      <c r="F43" s="6"/>
      <c r="G43" s="6"/>
      <c r="H43" s="30"/>
      <c r="J43" s="30"/>
    </row>
    <row r="44" spans="1:10" s="139" customFormat="1" ht="16.5" customHeight="1">
      <c r="A44" s="12"/>
      <c r="F44" s="6"/>
      <c r="G44" s="6"/>
      <c r="H44" s="141"/>
      <c r="J44" s="141"/>
    </row>
    <row r="45" spans="1:10" s="139" customFormat="1" ht="16.5" customHeight="1">
      <c r="A45" s="12"/>
      <c r="F45" s="6"/>
      <c r="G45" s="6"/>
      <c r="H45" s="141"/>
      <c r="J45" s="141"/>
    </row>
    <row r="46" spans="1:10" ht="16.5" customHeight="1">
      <c r="A46" s="12"/>
      <c r="F46" s="6"/>
      <c r="G46" s="6"/>
      <c r="H46" s="30"/>
      <c r="J46" s="30"/>
    </row>
    <row r="47" spans="1:10" ht="13.5" customHeight="1">
      <c r="A47" s="12"/>
      <c r="F47" s="6"/>
      <c r="G47" s="6"/>
      <c r="H47" s="30"/>
      <c r="J47" s="30"/>
    </row>
    <row r="48" spans="1:10" ht="21.95" customHeight="1">
      <c r="A48" s="117" t="s">
        <v>30</v>
      </c>
      <c r="B48" s="34"/>
      <c r="C48" s="34"/>
      <c r="D48" s="34"/>
      <c r="E48" s="34"/>
      <c r="F48" s="34"/>
      <c r="G48" s="34"/>
      <c r="H48" s="34"/>
      <c r="I48" s="34"/>
      <c r="J48" s="34"/>
    </row>
  </sheetData>
  <mergeCells count="1">
    <mergeCell ref="A3:J3"/>
  </mergeCells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</vt:lpstr>
      <vt:lpstr>3</vt:lpstr>
      <vt:lpstr>4</vt:lpstr>
      <vt:lpstr>5</vt:lpstr>
      <vt:lpstr>6.</vt:lpstr>
      <vt:lpstr>7.</vt:lpstr>
      <vt:lpstr>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Nuttawat Piankijsakul</cp:lastModifiedBy>
  <cp:lastPrinted>2022-08-08T01:57:07Z</cp:lastPrinted>
  <dcterms:created xsi:type="dcterms:W3CDTF">2021-08-02T08:45:01Z</dcterms:created>
  <dcterms:modified xsi:type="dcterms:W3CDTF">2022-08-08T10:19:02Z</dcterms:modified>
</cp:coreProperties>
</file>