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nitkhanung_o\Documents\SYN Consolidate\SET\Y2022Q2\"/>
    </mc:Choice>
  </mc:AlternateContent>
  <xr:revisionPtr revIDLastSave="0" documentId="13_ncr:1_{32889165-84AB-4C49-8340-5F94E2CCDC8A}" xr6:coauthVersionLast="36" xr6:coauthVersionMax="47" xr10:uidLastSave="{00000000-0000-0000-0000-000000000000}"/>
  <bookViews>
    <workbookView xWindow="-105" yWindow="-105" windowWidth="19425" windowHeight="10425" tabRatio="719" firstSheet="1" activeTab="1" xr2:uid="{00000000-000D-0000-FFFF-FFFF00000000}"/>
  </bookViews>
  <sheets>
    <sheet name="Recovered_Sheet1" sheetId="1" state="veryHidden" r:id="rId1"/>
    <sheet name="BS3-5" sheetId="53" r:id="rId2"/>
    <sheet name="PL6-9" sheetId="54" r:id="rId3"/>
    <sheet name="SH10" sheetId="55" r:id="rId4"/>
    <sheet name="SH11" sheetId="52" r:id="rId5"/>
    <sheet name="SH12-13" sheetId="46" r:id="rId6"/>
    <sheet name="CF14-15" sheetId="44" r:id="rId7"/>
  </sheets>
  <definedNames>
    <definedName name="_xlnm.Print_Area" localSheetId="1">'BS3-5'!$A$1:$I$96</definedName>
    <definedName name="_xlnm.Print_Area" localSheetId="6">'CF14-15'!$A$1:$L$88</definedName>
    <definedName name="_xlnm.Print_Area" localSheetId="2">'PL6-9'!$A$1:$I$132</definedName>
    <definedName name="_xlnm.Print_Area" localSheetId="3">'SH10'!$A$1:$S$31</definedName>
    <definedName name="_xlnm.Print_Area" localSheetId="4">'SH11'!$A$1:$W$30</definedName>
    <definedName name="_xlnm.Print_Area" localSheetId="5">'SH12-13'!$A$1:$O$59</definedName>
  </definedNames>
  <calcPr calcId="191029"/>
</workbook>
</file>

<file path=xl/calcChain.xml><?xml version="1.0" encoding="utf-8"?>
<calcChain xmlns="http://schemas.openxmlformats.org/spreadsheetml/2006/main">
  <c r="I46" i="54" l="1"/>
  <c r="E46" i="54"/>
  <c r="C61" i="53" l="1"/>
  <c r="F22" i="44" l="1"/>
  <c r="C64" i="53" l="1"/>
  <c r="C17" i="53"/>
  <c r="Q28" i="55"/>
  <c r="S28" i="55" s="1"/>
  <c r="O26" i="55"/>
  <c r="I26" i="55"/>
  <c r="G26" i="55"/>
  <c r="E26" i="55"/>
  <c r="C26" i="55"/>
  <c r="M25" i="55"/>
  <c r="M26" i="55" s="1"/>
  <c r="K25" i="55"/>
  <c r="K26" i="55" s="1"/>
  <c r="S24" i="55"/>
  <c r="Q24" i="55"/>
  <c r="O21" i="55"/>
  <c r="O30" i="55" s="1"/>
  <c r="M21" i="55"/>
  <c r="I21" i="55"/>
  <c r="I30" i="55" s="1"/>
  <c r="G21" i="55"/>
  <c r="G30" i="55" s="1"/>
  <c r="E21" i="55"/>
  <c r="C21" i="55"/>
  <c r="C30" i="55" s="1"/>
  <c r="Q20" i="55"/>
  <c r="Q21" i="55" s="1"/>
  <c r="K20" i="55"/>
  <c r="K21" i="55" s="1"/>
  <c r="O16" i="55"/>
  <c r="M16" i="55"/>
  <c r="M30" i="55" s="1"/>
  <c r="K16" i="55"/>
  <c r="I16" i="55"/>
  <c r="G16" i="55"/>
  <c r="E16" i="55"/>
  <c r="C16" i="55"/>
  <c r="S15" i="55"/>
  <c r="Q14" i="55"/>
  <c r="Q16" i="55" s="1"/>
  <c r="O55" i="46"/>
  <c r="K30" i="55" l="1"/>
  <c r="S20" i="55"/>
  <c r="S21" i="55" s="1"/>
  <c r="E30" i="55"/>
  <c r="S14" i="55"/>
  <c r="S16" i="55" s="1"/>
  <c r="Q25" i="55"/>
  <c r="S25" i="55" s="1"/>
  <c r="S26" i="55" s="1"/>
  <c r="S30" i="55" s="1"/>
  <c r="Q26" i="55" l="1"/>
  <c r="Q30" i="55" s="1"/>
  <c r="J81" i="44"/>
  <c r="I57" i="53" l="1"/>
  <c r="W14" i="52" l="1"/>
  <c r="Q14" i="52"/>
  <c r="W15" i="52"/>
  <c r="M48" i="46"/>
  <c r="O47" i="46"/>
  <c r="W16" i="52" l="1"/>
  <c r="U24" i="52" l="1"/>
  <c r="I130" i="54" l="1"/>
  <c r="E130" i="54"/>
  <c r="I125" i="54"/>
  <c r="E125" i="54"/>
  <c r="I103" i="54"/>
  <c r="I91" i="54"/>
  <c r="I87" i="54"/>
  <c r="I83" i="54"/>
  <c r="I79" i="54"/>
  <c r="I64" i="54"/>
  <c r="E64" i="54"/>
  <c r="I59" i="54"/>
  <c r="E59" i="54"/>
  <c r="I93" i="54" l="1"/>
  <c r="I95" i="54" s="1"/>
  <c r="I93" i="53"/>
  <c r="I91" i="53"/>
  <c r="E91" i="53"/>
  <c r="E93" i="53" s="1"/>
  <c r="I65" i="53"/>
  <c r="G65" i="53"/>
  <c r="E65" i="53"/>
  <c r="C65" i="53"/>
  <c r="G57" i="53"/>
  <c r="E57" i="53"/>
  <c r="C57" i="53"/>
  <c r="I31" i="53"/>
  <c r="G31" i="53"/>
  <c r="E31" i="53"/>
  <c r="C31" i="53"/>
  <c r="I18" i="53"/>
  <c r="G18" i="53"/>
  <c r="E18" i="53"/>
  <c r="C18" i="53"/>
  <c r="E33" i="53" l="1"/>
  <c r="E67" i="53"/>
  <c r="E96" i="53" s="1"/>
  <c r="I33" i="53"/>
  <c r="I67" i="53"/>
  <c r="I96" i="53" s="1"/>
  <c r="G67" i="53"/>
  <c r="C67" i="53"/>
  <c r="G33" i="53"/>
  <c r="C33" i="53"/>
  <c r="G111" i="54" l="1"/>
  <c r="M52" i="46" s="1"/>
  <c r="O52" i="46" s="1"/>
  <c r="G103" i="54"/>
  <c r="G91" i="54"/>
  <c r="G83" i="54"/>
  <c r="G79" i="54"/>
  <c r="E111" i="54"/>
  <c r="E103" i="54"/>
  <c r="E91" i="54"/>
  <c r="E83" i="54"/>
  <c r="E79" i="54"/>
  <c r="I26" i="52"/>
  <c r="G26" i="52"/>
  <c r="E26" i="52"/>
  <c r="E30" i="52" s="1"/>
  <c r="C84" i="53" s="1"/>
  <c r="C26" i="52"/>
  <c r="Q24" i="52"/>
  <c r="O21" i="52"/>
  <c r="M21" i="52"/>
  <c r="I21" i="52"/>
  <c r="G21" i="52"/>
  <c r="G30" i="52" s="1"/>
  <c r="C85" i="53" s="1"/>
  <c r="E21" i="52"/>
  <c r="C21" i="52"/>
  <c r="Q20" i="52"/>
  <c r="S20" i="52" s="1"/>
  <c r="K21" i="52"/>
  <c r="O16" i="52"/>
  <c r="M16" i="52"/>
  <c r="K16" i="52"/>
  <c r="I16" i="52"/>
  <c r="G16" i="52"/>
  <c r="E16" i="52"/>
  <c r="C16" i="52"/>
  <c r="U15" i="52"/>
  <c r="Q16" i="52"/>
  <c r="I53" i="46"/>
  <c r="G53" i="46"/>
  <c r="E53" i="46"/>
  <c r="C53" i="46"/>
  <c r="K48" i="46"/>
  <c r="I48" i="46"/>
  <c r="G48" i="46"/>
  <c r="E48" i="46"/>
  <c r="C48" i="46"/>
  <c r="O48" i="46"/>
  <c r="M43" i="46"/>
  <c r="K43" i="46"/>
  <c r="I43" i="46"/>
  <c r="G43" i="46"/>
  <c r="G57" i="46" s="1"/>
  <c r="G85" i="53" s="1"/>
  <c r="E43" i="46"/>
  <c r="C43" i="46"/>
  <c r="O42" i="46"/>
  <c r="L88" i="44"/>
  <c r="L74" i="44"/>
  <c r="L67" i="44"/>
  <c r="H88" i="44"/>
  <c r="H74" i="44"/>
  <c r="H67" i="44"/>
  <c r="M53" i="46" l="1"/>
  <c r="M57" i="46" s="1"/>
  <c r="E84" i="54"/>
  <c r="E87" i="54" s="1"/>
  <c r="E93" i="54" s="1"/>
  <c r="E95" i="54" s="1"/>
  <c r="W20" i="52"/>
  <c r="S21" i="52"/>
  <c r="I30" i="52"/>
  <c r="C88" i="53" s="1"/>
  <c r="C30" i="52"/>
  <c r="C82" i="53" s="1"/>
  <c r="Q21" i="52"/>
  <c r="G112" i="54"/>
  <c r="G84" i="54"/>
  <c r="G87" i="54" s="1"/>
  <c r="G93" i="54" s="1"/>
  <c r="G95" i="54" s="1"/>
  <c r="G125" i="54" s="1"/>
  <c r="E112" i="54"/>
  <c r="U16" i="52"/>
  <c r="I57" i="46"/>
  <c r="G88" i="53" s="1"/>
  <c r="E57" i="46"/>
  <c r="G84" i="53" s="1"/>
  <c r="C57" i="46"/>
  <c r="G82" i="53" s="1"/>
  <c r="O43" i="46"/>
  <c r="E113" i="54" l="1"/>
  <c r="Q28" i="52"/>
  <c r="G90" i="53"/>
  <c r="K51" i="46"/>
  <c r="U21" i="52"/>
  <c r="W21" i="52"/>
  <c r="G113" i="54"/>
  <c r="G130" i="54" s="1"/>
  <c r="J88" i="44"/>
  <c r="F88" i="44"/>
  <c r="C103" i="54"/>
  <c r="O25" i="52" s="1"/>
  <c r="A92" i="54"/>
  <c r="C91" i="54"/>
  <c r="C83" i="54"/>
  <c r="C79" i="54"/>
  <c r="D46" i="54"/>
  <c r="G44" i="54"/>
  <c r="G36" i="54"/>
  <c r="G24" i="54"/>
  <c r="C24" i="54"/>
  <c r="G16" i="54"/>
  <c r="C16" i="54"/>
  <c r="G12" i="54"/>
  <c r="C12" i="54"/>
  <c r="K53" i="46" l="1"/>
  <c r="K57" i="46" s="1"/>
  <c r="O51" i="46"/>
  <c r="O53" i="46" s="1"/>
  <c r="O57" i="46" s="1"/>
  <c r="U26" i="52"/>
  <c r="C84" i="54"/>
  <c r="C87" i="54" s="1"/>
  <c r="C93" i="54" s="1"/>
  <c r="C95" i="54" s="1"/>
  <c r="C125" i="54" s="1"/>
  <c r="G45" i="54"/>
  <c r="C111" i="54"/>
  <c r="C17" i="54"/>
  <c r="C20" i="54" s="1"/>
  <c r="C26" i="54" s="1"/>
  <c r="C28" i="54" s="1"/>
  <c r="G17" i="54"/>
  <c r="G20" i="54" s="1"/>
  <c r="G26" i="54" s="1"/>
  <c r="G28" i="54" s="1"/>
  <c r="C44" i="54"/>
  <c r="C36" i="54"/>
  <c r="C112" i="54" l="1"/>
  <c r="C113" i="54" s="1"/>
  <c r="C130" i="54" s="1"/>
  <c r="M25" i="52"/>
  <c r="Q25" i="52" s="1"/>
  <c r="G89" i="53"/>
  <c r="K24" i="52"/>
  <c r="S24" i="52" s="1"/>
  <c r="W24" i="52" s="1"/>
  <c r="O26" i="52"/>
  <c r="O30" i="52" s="1"/>
  <c r="L10" i="44"/>
  <c r="L29" i="44" s="1"/>
  <c r="L42" i="44" s="1"/>
  <c r="L44" i="44" s="1"/>
  <c r="L77" i="44" s="1"/>
  <c r="L80" i="44" s="1"/>
  <c r="L82" i="44" s="1"/>
  <c r="J10" i="44"/>
  <c r="H10" i="44"/>
  <c r="H29" i="44" s="1"/>
  <c r="H42" i="44" s="1"/>
  <c r="H44" i="44" s="1"/>
  <c r="H77" i="44" s="1"/>
  <c r="H80" i="44" s="1"/>
  <c r="H82" i="44" s="1"/>
  <c r="G59" i="54"/>
  <c r="G46" i="54"/>
  <c r="C45" i="54"/>
  <c r="C59" i="54"/>
  <c r="C46" i="54" l="1"/>
  <c r="C64" i="54" s="1"/>
  <c r="M26" i="52"/>
  <c r="M30" i="52" s="1"/>
  <c r="G93" i="53"/>
  <c r="G96" i="53" s="1"/>
  <c r="G91" i="53"/>
  <c r="S28" i="52"/>
  <c r="U28" i="52"/>
  <c r="K26" i="52"/>
  <c r="K30" i="52" s="1"/>
  <c r="Q26" i="52"/>
  <c r="Q30" i="52" s="1"/>
  <c r="S25" i="52"/>
  <c r="W25" i="52" s="1"/>
  <c r="W26" i="52" s="1"/>
  <c r="G64" i="54"/>
  <c r="S26" i="52" l="1"/>
  <c r="S30" i="52" s="1"/>
  <c r="W28" i="52"/>
  <c r="W30" i="52" s="1"/>
  <c r="U30" i="52"/>
  <c r="C91" i="53" l="1"/>
  <c r="O26" i="46"/>
  <c r="C93" i="53" l="1"/>
  <c r="O18" i="46"/>
  <c r="O12" i="46"/>
  <c r="C96" i="53" l="1"/>
  <c r="K19" i="46"/>
  <c r="C19" i="46"/>
  <c r="E19" i="46"/>
  <c r="G19" i="46"/>
  <c r="I19" i="46"/>
  <c r="O19" i="46"/>
  <c r="M19" i="46"/>
  <c r="O23" i="46" l="1"/>
  <c r="M24" i="46" l="1"/>
  <c r="I24" i="46"/>
  <c r="G24" i="46"/>
  <c r="E24" i="46"/>
  <c r="C24" i="46"/>
  <c r="M14" i="46"/>
  <c r="I14" i="46"/>
  <c r="G14" i="46"/>
  <c r="E14" i="46"/>
  <c r="C14" i="46"/>
  <c r="K14" i="46"/>
  <c r="M28" i="46" l="1"/>
  <c r="I28" i="46"/>
  <c r="G28" i="46"/>
  <c r="C28" i="46"/>
  <c r="E28" i="46"/>
  <c r="O13" i="46"/>
  <c r="O14" i="46" s="1"/>
  <c r="J74" i="44" l="1"/>
  <c r="F74" i="44"/>
  <c r="F67" i="44"/>
  <c r="J67" i="44" l="1"/>
  <c r="J29" i="44" l="1"/>
  <c r="J42" i="44" s="1"/>
  <c r="J44" i="44" s="1"/>
  <c r="J77" i="44" s="1"/>
  <c r="O22" i="46" l="1"/>
  <c r="O24" i="46" s="1"/>
  <c r="O28" i="46" s="1"/>
  <c r="K24" i="46"/>
  <c r="K28" i="46" s="1"/>
  <c r="J80" i="44"/>
  <c r="J82" i="44" s="1"/>
  <c r="F29" i="44" l="1"/>
  <c r="F42" i="44" s="1"/>
  <c r="F44" i="44" s="1"/>
  <c r="F77" i="44" l="1"/>
  <c r="F80" i="44" s="1"/>
  <c r="F82" i="44" s="1"/>
</calcChain>
</file>

<file path=xl/sharedStrings.xml><?xml version="1.0" encoding="utf-8"?>
<sst xmlns="http://schemas.openxmlformats.org/spreadsheetml/2006/main" count="502" uniqueCount="221">
  <si>
    <t>สินทรัพย์</t>
  </si>
  <si>
    <t>สินทรัพย์หมุนเวียน</t>
  </si>
  <si>
    <t>รวมสินทรัพย์หมุนเวียน</t>
  </si>
  <si>
    <t>รวมสินทรัพย์</t>
  </si>
  <si>
    <t>หนี้สินหมุนเวียน</t>
  </si>
  <si>
    <t>รวมหนี้สินหมุนเวียน</t>
  </si>
  <si>
    <t>รวมหนี้สิน</t>
  </si>
  <si>
    <t>รวมค่าใช้จ่าย</t>
  </si>
  <si>
    <t>เจ้าหนี้การค้า</t>
  </si>
  <si>
    <t>กระแสเงินสดจากกิจกรรมดำเนินงาน</t>
  </si>
  <si>
    <t>กระแสเงินสดจากกิจกรรมลงทุน</t>
  </si>
  <si>
    <t>กระแสเงินสดจากกิจกรรมจัดหาเงิน</t>
  </si>
  <si>
    <t>สินทรัพย์หมุนเวียนอื่น</t>
  </si>
  <si>
    <t>กำไรสะสม</t>
  </si>
  <si>
    <t>ทุนเรือนหุ้น</t>
  </si>
  <si>
    <t>สินทรัพย์ไม่หมุนเวียน</t>
  </si>
  <si>
    <t>รวมสินทรัพย์ไม่หมุนเวียน</t>
  </si>
  <si>
    <t>ลูกหนี้การค้า</t>
  </si>
  <si>
    <t>สินค้าคงเหลือ</t>
  </si>
  <si>
    <t>หมายเหตุ</t>
  </si>
  <si>
    <t>เงินสดและรายการเทียบเท่าเงินสด</t>
  </si>
  <si>
    <t>(พันบาท)</t>
  </si>
  <si>
    <t>ยังไม่ได้จัดสรร</t>
  </si>
  <si>
    <t>จ่ายภาษีเงินได้</t>
  </si>
  <si>
    <t>รายได้อื่น</t>
  </si>
  <si>
    <t>การเปลี่ยนแปลงในสินทรัพย์และหนี้สินดำเนินงาน</t>
  </si>
  <si>
    <t>หนี้สินไม่หมุนเวียน</t>
  </si>
  <si>
    <t>รวมหนี้สินไม่หมุนเวียน</t>
  </si>
  <si>
    <t>กำไรสำหรับงวด</t>
  </si>
  <si>
    <t>ค่าใช้จ่ายในการบริหาร</t>
  </si>
  <si>
    <t>ต้นทุนทางการเงิน</t>
  </si>
  <si>
    <t>กำไรก่อนภาษีเงินได้</t>
  </si>
  <si>
    <t>ค่าใช้จ่ายค้างจ่าย</t>
  </si>
  <si>
    <t>งบการเงินรวม</t>
  </si>
  <si>
    <t>งบการเงินเฉพาะกิจการ</t>
  </si>
  <si>
    <t>ทุนสำรอง</t>
  </si>
  <si>
    <t>ตามกฎหมาย</t>
  </si>
  <si>
    <t>เงินลงทุนในบริษัทย่อย</t>
  </si>
  <si>
    <t>งบแสดงฐานะการเงิน</t>
  </si>
  <si>
    <t>ค่าใช้จ่ายภาษีเงินได้</t>
  </si>
  <si>
    <t>บริษัท ซินเน็ค (ประเทศไทย) จำกัด (มหาชน) และบริษัทย่อย</t>
  </si>
  <si>
    <t>ส่วนลดค้างรับ</t>
  </si>
  <si>
    <t>ที่ดิน อาคารและอุปกรณ์</t>
  </si>
  <si>
    <t>หนี้สินไม่หมุนเวียนอื่น</t>
  </si>
  <si>
    <t>ที่ออกและ</t>
  </si>
  <si>
    <t>ชำระแล้ว</t>
  </si>
  <si>
    <t>องค์ประกอบอื่นของ</t>
  </si>
  <si>
    <t>ส่วนของผู้ถือหุ้น</t>
  </si>
  <si>
    <t xml:space="preserve">   กำไร </t>
  </si>
  <si>
    <t>รายได้จากการดำเนินงาน</t>
  </si>
  <si>
    <t xml:space="preserve">   รายได้จากการขาย</t>
  </si>
  <si>
    <t xml:space="preserve">   รายได้จากการให้บริการ</t>
  </si>
  <si>
    <t>ต้นทุนจากการดำเนินงาน</t>
  </si>
  <si>
    <t xml:space="preserve">   ต้นทุนขาย</t>
  </si>
  <si>
    <t xml:space="preserve">   ต้นทุนการให้บริการ</t>
  </si>
  <si>
    <t>กำไรขั้นต้น</t>
  </si>
  <si>
    <t>กำไรก่อนค่าใช้จ่าย</t>
  </si>
  <si>
    <t xml:space="preserve">กำไรขาดทุนเบ็ดเสร็จอื่น </t>
  </si>
  <si>
    <t xml:space="preserve">   กำไรขาดทุนเบ็ดเสร็จอื่น</t>
  </si>
  <si>
    <t>หนี้สินและส่วนของผู้ถือหุ้น</t>
  </si>
  <si>
    <t xml:space="preserve">   ทุนเรือนหุ้น</t>
  </si>
  <si>
    <t xml:space="preserve">        จัดสรรแล้ว</t>
  </si>
  <si>
    <t xml:space="preserve">            ทุนสำรองตามกฎหมาย</t>
  </si>
  <si>
    <t xml:space="preserve">        ยังไม่ได้จัดสรร</t>
  </si>
  <si>
    <t>รวมส่วนของผู้ถือหุ้น</t>
  </si>
  <si>
    <t>รวมหนี้สินและส่วนของผู้ถือหุ้น</t>
  </si>
  <si>
    <t>ผู้ถือหุ้น</t>
  </si>
  <si>
    <t>ค่าใช้จ่ายจากการบริจาคสินค้า</t>
  </si>
  <si>
    <t xml:space="preserve">      รวมรายได้</t>
  </si>
  <si>
    <t xml:space="preserve">      รวมต้นทุน</t>
  </si>
  <si>
    <t>สินทรัพย์ภาษีเงินได้รอการตัดบัญชี</t>
  </si>
  <si>
    <t xml:space="preserve">       ส่วนเกินมูลค่าหุ้นสามัญ</t>
  </si>
  <si>
    <t xml:space="preserve">       ทุนจดทะเบียน</t>
  </si>
  <si>
    <t xml:space="preserve">       ทุนที่ออกและชำระแล้ว</t>
  </si>
  <si>
    <t xml:space="preserve">  กำไรสะสม</t>
  </si>
  <si>
    <t xml:space="preserve">  ส่วนเกินมูลค่าหุ้น</t>
  </si>
  <si>
    <t xml:space="preserve">       ส่วนเกินทุนหุ้นทุนซื้อคืน</t>
  </si>
  <si>
    <t>กำไรขาดทุนเบ็ดเสร็จรวมสำหรับงวด</t>
  </si>
  <si>
    <t>ส่วนเกินทุน</t>
  </si>
  <si>
    <t>งบกระแสเงินสด (ไม่ได้ตรวจสอบ)</t>
  </si>
  <si>
    <t>ส่วนเกิน</t>
  </si>
  <si>
    <t>ค่าเสื่อมราคาและค่าตัดจำหน่าย</t>
  </si>
  <si>
    <t>สำหรับงวดสามเดือนสิ้นสุด</t>
  </si>
  <si>
    <t>งบกำไรขาดทุนเบ็ดเสร็จ (ไม่ได้ตรวจสอบ)</t>
  </si>
  <si>
    <t xml:space="preserve">    ส่วนที่เป็นของบริษัทใหญ่</t>
  </si>
  <si>
    <t xml:space="preserve">    ส่วนที่เป็นของส่วนได้เสียที่ไม่มีอำนาจควบคุม</t>
  </si>
  <si>
    <t>ดอกเบี้ยรับ</t>
  </si>
  <si>
    <t xml:space="preserve"> </t>
  </si>
  <si>
    <t>งบแสดงการเปลี่ยนแปลงส่วนของผู้ถือหุ้น (ไม่ได้ตรวจสอบ)</t>
  </si>
  <si>
    <t>กำไรขาดทุนเบ็ดเสร็จสำหรับงวด</t>
  </si>
  <si>
    <t>31 ธันวาคม</t>
  </si>
  <si>
    <t>เงินจ่ายล่วงหน้าค่าสินค้า</t>
  </si>
  <si>
    <t xml:space="preserve">   กำไรหรือขาดทุนในภายหลัง</t>
  </si>
  <si>
    <t>เงินสดจ่ายเพื่อซื้อสินทรัพย์ไม่มีตัวตน</t>
  </si>
  <si>
    <t>รายการที่ไม่ใช่เงินสด</t>
  </si>
  <si>
    <t>สินทรัพย์ไม่มีตัวตน</t>
  </si>
  <si>
    <t>ส่วนของเงินกู้ยืมระยะยาวจากสถาบันการเงิน</t>
  </si>
  <si>
    <t xml:space="preserve">   ที่ถึงกำหนดชำระภายในหนึ่งปี</t>
  </si>
  <si>
    <t>ปรับรายการที่กระทบกำไรเป็นเงินสดรับ (จ่าย)</t>
  </si>
  <si>
    <t>ประมาณการหนี้สินไม่หมุนเวียนสำหรับผลประโยชน์พนักงาน</t>
  </si>
  <si>
    <t>ต้นทุนในการจัดจำหน่าย</t>
  </si>
  <si>
    <t xml:space="preserve">   ก่อนผลกระทบของอัตราแลกเปลี่ยน</t>
  </si>
  <si>
    <t>ผลกระทบของอัตราแลกเปลี่ยนที่มีต่อเงินสด</t>
  </si>
  <si>
    <t xml:space="preserve">   และรายการเทียบเท่าเงินสด</t>
  </si>
  <si>
    <t>เงินปันผลจ่ายให้ผู้ถือหุ้นของบริษัท</t>
  </si>
  <si>
    <t>เงินสดจ่ายสุทธิเพื่อซื้อส่วนได้เสียในการร่วมค้า</t>
  </si>
  <si>
    <t>เงินสดรับจากการขายอาคารและอุปกรณ์</t>
  </si>
  <si>
    <t>เงินสดจ่ายเพื่อซื้ออาคารและอุปกรณ์</t>
  </si>
  <si>
    <t>เจ้าหนี้อื่น</t>
  </si>
  <si>
    <t>ลูกหนี้อื่น</t>
  </si>
  <si>
    <t>เงินให้กู้ยืมระยะสั้น</t>
  </si>
  <si>
    <t xml:space="preserve">  องค์ประกอบอื่นของส่วนของผู้ถือหุ้น</t>
  </si>
  <si>
    <t>เงินให้กู้ยืมระยะยาว</t>
  </si>
  <si>
    <t>กำไรจากการจำหน่ายอาคารและอุปกรณ์</t>
  </si>
  <si>
    <t>ภาษีเงินได้นิติบุคคลค้างจ่าย</t>
  </si>
  <si>
    <t>(ไม่ได้ตรวจสอบ)</t>
  </si>
  <si>
    <t>สินทรัพย์สิทธิการใช้</t>
  </si>
  <si>
    <t>ขาดทุนจากการปรับมูลค่าสินค้า</t>
  </si>
  <si>
    <t>ประมาณการหนี้สินไม่หมุนเวียน</t>
  </si>
  <si>
    <t xml:space="preserve">   สำหรับผลประโยชน์พนักงาน</t>
  </si>
  <si>
    <r>
      <t xml:space="preserve">กำไรต่อหุ้นขั้นพื้นฐาน </t>
    </r>
    <r>
      <rPr>
        <b/>
        <i/>
        <sz val="15"/>
        <rFont val="Angsana New"/>
        <family val="1"/>
      </rPr>
      <t>(บาท)</t>
    </r>
  </si>
  <si>
    <t>หนี้สินตามสัญญาเช่า</t>
  </si>
  <si>
    <t>ส่วนของหนี้สินตามสัญญาเช่าที่ถึงกำหนด</t>
  </si>
  <si>
    <t xml:space="preserve">   ชำระภายในหนึ่งปี</t>
  </si>
  <si>
    <t>เงินสดและรายการเทียบเท่าเงินสด ณ 1 มกราคม</t>
  </si>
  <si>
    <t>30 มิถุนายน</t>
  </si>
  <si>
    <t>วันที่ 30 มิถุนายน</t>
  </si>
  <si>
    <t>กำไรจากอัตราแลกเปลี่ยน</t>
  </si>
  <si>
    <t>สำหรับงวดหกเดือนสิ้นสุด</t>
  </si>
  <si>
    <t>รายการกับผู้ถือหุ้นที่บันทึกโดยตรงเข้าส่วนของผู้ถือหุ้น</t>
  </si>
  <si>
    <t>รวมกำไรขาดทุนเบ็ดเสร็จสำหรับงวด</t>
  </si>
  <si>
    <t xml:space="preserve">   การจัดสรรส่วนทุนให้ผู้ถือหุ้น</t>
  </si>
  <si>
    <t xml:space="preserve">   เงินปันผลให้ผู้ถือหุ้นของบริษัท</t>
  </si>
  <si>
    <t>ขาดทุนจากการยกเลิกสัญญาร่วมทุน</t>
  </si>
  <si>
    <t>กำไรจากการจำหน่ายส่วนได้เสียในการร่วมค้า</t>
  </si>
  <si>
    <t>รายได้เงินปันผลรับ</t>
  </si>
  <si>
    <t>เงินสดรับจากการขายเงินลงทุนในการร่วมค้า</t>
  </si>
  <si>
    <t>เงินปันผลรับ</t>
  </si>
  <si>
    <t>เงินสดและรายการเทียบเท่าเงินสด ณ 30 มิถุนายน</t>
  </si>
  <si>
    <t>การจ่ายโดยใช้หุ้นเป็นเกณฑ์</t>
  </si>
  <si>
    <t>จ่ายดอกเบี้ย</t>
  </si>
  <si>
    <t>เงินสดจ่ายชำระหนี้สินตามสัญญาเช่า</t>
  </si>
  <si>
    <t>ผลกระทบจากการเปลี่ยนแปลงนโยบายการบัญชี</t>
  </si>
  <si>
    <t xml:space="preserve">   วัดมูลค่าด้วยมูลค่ายุติธรรมผ่านกำไรขาดทุนเบ็ดเสร็จอื่น</t>
  </si>
  <si>
    <t>ภาษีเงินได้ของรายการที่จะไม่ถูกจัดประเภทใหม่ไว้ใน</t>
  </si>
  <si>
    <t>หุ้นสามัญ</t>
  </si>
  <si>
    <t>ซื้อคืน</t>
  </si>
  <si>
    <t>มูลค่า</t>
  </si>
  <si>
    <t>หุ้นทุน</t>
  </si>
  <si>
    <t>ส่วนของ</t>
  </si>
  <si>
    <t>รวม</t>
  </si>
  <si>
    <t>รับดอกเบี้ย</t>
  </si>
  <si>
    <t xml:space="preserve">   รวมการจัดสรรส่วนทุนให้ผู้ถือหุ้น</t>
  </si>
  <si>
    <t>มูลค่ายุติธรรมผ่านกำไรขาดทุนเบ็ดเสร็จอื่น</t>
  </si>
  <si>
    <t>จ่ายประมาณการหนี้สินไม่หมุนเวียนสำหรับผลประโยชน์พนักงาน</t>
  </si>
  <si>
    <t>เงินลงทุนในบริษัทร่วม</t>
  </si>
  <si>
    <t>สำหรับงวดหกเดือนสิ้นสุดวันที่ 30 มิถุนายน 2564</t>
  </si>
  <si>
    <t>ยอดคงเหลือ ณ วันที่ 1 มกราคม 2564 ปรับปรุงใหม่</t>
  </si>
  <si>
    <t>ยอดคงเหลือ ณ วันที่ 30 มิถุนายน 2564</t>
  </si>
  <si>
    <t>ส่วนแบ่งกำไรของบริษัทร่วมและการร่วมค้าที่ใช้วิธีส่วนได้เสีย</t>
  </si>
  <si>
    <t>รายการที่อาจถูกจัดประเภทใหม่ไว้ในกำไรหรือขาดทุนในภายหลัง</t>
  </si>
  <si>
    <t>ส่วนแบ่งกำไรขาดทุนเบ็ดเสร็จอื่นของบริษัทร่วม</t>
  </si>
  <si>
    <t xml:space="preserve">   ตามวิธีส่วนได้เสีย</t>
  </si>
  <si>
    <t>ภาษีเงินได้ของรายการที่อาจถูกจัดประเภทใหม่ไว้ใน</t>
  </si>
  <si>
    <t>รวมรายการที่อาจถูกจัดประเภทใหม่ไว้ในกำไรหรือขาดทุนในภายหลัง</t>
  </si>
  <si>
    <t>รวมรายการที่จะไม่ถูกจัดประเภทใหม่ไว้ในกำไรหรือขาดทุนในภายหลัง</t>
  </si>
  <si>
    <t>กำไรขาดทุนเบ็ดเสร็จอื่น - สุทธิจากภาษี</t>
  </si>
  <si>
    <t>สำรอง</t>
  </si>
  <si>
    <t>การเปลี่ยนแปลง</t>
  </si>
  <si>
    <t>ในมูลค่ายุติธรรม</t>
  </si>
  <si>
    <t>ผลขาดทุนด้านเครดิตที่คาดว่าจะเกิดขึ้น</t>
  </si>
  <si>
    <t>ยอดคงเหลือ ณ วันที่ 1 มกราคม 2564</t>
  </si>
  <si>
    <t>ส่วนแบ่ง</t>
  </si>
  <si>
    <t>กำไรขาดทุน</t>
  </si>
  <si>
    <t>เบ็ดเสร็จอื่นของ</t>
  </si>
  <si>
    <t>บริษัทร่วมที่ใช้</t>
  </si>
  <si>
    <t>วิธีส่วนได้เสีย</t>
  </si>
  <si>
    <t>รวมองค์</t>
  </si>
  <si>
    <t>ประกอบ</t>
  </si>
  <si>
    <t>อื่นของ</t>
  </si>
  <si>
    <t>โอนไปกำไรสะสม</t>
  </si>
  <si>
    <t>เงินสดรับจากการขายตราสารทุนของกิจการอื่น</t>
  </si>
  <si>
    <t>สินทรัพย์สิทธิการใช้เพิ่มขึ้น</t>
  </si>
  <si>
    <t>ผลกำไรจากการวัดมูลค่าใหม่ของผลประโยชน์พนักงานที่กำหนดไว้</t>
  </si>
  <si>
    <t>กำไรต่อหุ้นขั้นพื้นฐาน (บาท)</t>
  </si>
  <si>
    <t>รายการที่จะไม่ถูกจัดประเภทใหม่ไว้ในกำไรหรือขาดทุนในภายหลัง</t>
  </si>
  <si>
    <t>2, 3</t>
  </si>
  <si>
    <t>2, 4</t>
  </si>
  <si>
    <t>สำหรับงวดหกเดือนสิ้นสุดวันที่ 30 มิถุนายน 2565</t>
  </si>
  <si>
    <t>ยอดคงเหลือ ณ วันที่ 1 มกราคม 2565</t>
  </si>
  <si>
    <t>ยอดคงเหลือ ณ วันที่ 30 มิถุนายน 2565</t>
  </si>
  <si>
    <t>เงินเบิกเกินบัญชีและเงินกู้ยืมระยะสั้น</t>
  </si>
  <si>
    <t xml:space="preserve">   จากสถาบันการเงิน</t>
  </si>
  <si>
    <t>รวมส่วนของบริษัทใหญ่</t>
  </si>
  <si>
    <t>ส่วนได้เสียที่ไม่มีอำนาจควบคุม</t>
  </si>
  <si>
    <t>ส่วนได้เสีย</t>
  </si>
  <si>
    <t>ที่ไม่มี</t>
  </si>
  <si>
    <t>อำนาจ</t>
  </si>
  <si>
    <t>ควบคุม</t>
  </si>
  <si>
    <t>ของ</t>
  </si>
  <si>
    <t>บริษัทใหญ่</t>
  </si>
  <si>
    <t>(กำไร) ขาดทุนจากอัตราแลกเปลี่ยนที่ยังไม่เกิดขึ้น</t>
  </si>
  <si>
    <t>กำไรจากการวัดมูลค่าใหม่ของผลประโยชน์พนักงานที่กำหนดไว้</t>
  </si>
  <si>
    <t xml:space="preserve">ส่วนแบ่งกำไรของบริษัทร่วมและการร่วมค้า </t>
  </si>
  <si>
    <t>ที่ใช้วิธีส่วนได้เสีย (สุทธิจากภาษี)</t>
  </si>
  <si>
    <t>กระแสเงินสดสุทธิใช้ไปในการดำเนินงาน</t>
  </si>
  <si>
    <t>กระแสเงินสดสุทธิใช้ไปในกิจกรรมดำเนินงาน</t>
  </si>
  <si>
    <t>เงินสดจ่ายเพื่อลงทุนในบริษัทร่วม</t>
  </si>
  <si>
    <t>เงินสดจ่ายเพื่อลงทุนในบริษัทย่อย</t>
  </si>
  <si>
    <t>กระแสเงินสดสุทธิใช้ไปในกิจกรรมลงทุน</t>
  </si>
  <si>
    <t>กระแสเงินสดสุทธิได้มาจากกิจกรรมจัดหาเงิน</t>
  </si>
  <si>
    <t>สินทรัพย์ทางการเงินอื่น</t>
  </si>
  <si>
    <t>เงินสดและรายการเทียบเท่าเงินสดเพิ่มขึ้น (ลดลง) สุทธิ</t>
  </si>
  <si>
    <t>กำไร (ขาดทุน) จากเงินลงทุนในตราสารทุนที่กำหนดให้วัด</t>
  </si>
  <si>
    <t>การแบ่งปันกำไร (ขาดทุน)</t>
  </si>
  <si>
    <t>การแบ่งปันกำไร (ขาดทุน) เบ็ดเสร็จรวม</t>
  </si>
  <si>
    <t>เงินสดจ่ายเพื่อซื้อตราสารหนี้</t>
  </si>
  <si>
    <t>เงินสดรับ (จ่าย) สุทธิจากเงินให้กู้ยืม</t>
  </si>
  <si>
    <t>เงินสดรับสุทธิจากเงินกู้ยืมจากสถาบันการเงิน</t>
  </si>
  <si>
    <t>ขาดทุนจากการปรับมูลค่ายุติธรรมของสินทรัพย์ทางการเงินอื่น</t>
  </si>
  <si>
    <t>กำไร (ขาดทุน) จากเงินลงทุนในตราสารทุนที่กำหนดให้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</si>
</sst>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164" formatCode="_(* #,##0_);_(* \(#,##0\);_(* &quot;-&quot;_);_(@_)"/>
    <numFmt numFmtId="165" formatCode="_(* #,##0.00_);_(* \(#,##0.00\);_(* &quot;-&quot;??_);_(@_)"/>
    <numFmt numFmtId="166" formatCode="#,##0.00\ ;\(#,##0.00\)"/>
    <numFmt numFmtId="167" formatCode="#,##0.00;\(#,##0.00\)"/>
    <numFmt numFmtId="168" formatCode="0.0%"/>
    <numFmt numFmtId="169" formatCode="0.00_)"/>
    <numFmt numFmtId="170" formatCode="dd\-mmm\-yy_)"/>
    <numFmt numFmtId="171" formatCode="#,##0.00\ &quot;F&quot;;\-#,##0.00\ &quot;F&quot;"/>
    <numFmt numFmtId="172" formatCode="#,##0\ ;\(#,##0\)"/>
    <numFmt numFmtId="173" formatCode="_(* #,##0_);_(* \(#,##0\);_(* &quot;-&quot;??_);_(@_)"/>
    <numFmt numFmtId="174" formatCode="_-* #,##0_-;\-* #,##0_-;_-* &quot;-&quot;??_-;_-@_-"/>
    <numFmt numFmtId="175" formatCode="_(* #,##0_);_(* \(#,##0\);_(* &quot;-&quot;???_);_(@_)"/>
  </numFmts>
  <fonts count="31" x14ac:knownFonts="1">
    <font>
      <sz val="15"/>
      <name val="Angsana New"/>
      <family val="1"/>
    </font>
    <font>
      <sz val="11"/>
      <color theme="1"/>
      <name val="Calibri"/>
      <family val="2"/>
      <scheme val="minor"/>
    </font>
    <font>
      <sz val="16"/>
      <name val="CordiaUPC"/>
      <family val="2"/>
    </font>
    <font>
      <sz val="14"/>
      <name val="AngsanaUPC"/>
      <family val="1"/>
    </font>
    <font>
      <sz val="10"/>
      <name val="Arial"/>
      <family val="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5"/>
      <name val="Angsana New"/>
      <family val="1"/>
    </font>
    <font>
      <u/>
      <sz val="15"/>
      <name val="Angsana New"/>
      <family val="1"/>
    </font>
    <font>
      <b/>
      <sz val="15"/>
      <name val="Angsana New"/>
      <family val="1"/>
    </font>
    <font>
      <b/>
      <sz val="16"/>
      <name val="Angsana New"/>
      <family val="1"/>
    </font>
    <font>
      <b/>
      <i/>
      <sz val="16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sz val="15"/>
      <color indexed="10"/>
      <name val="Angsana New"/>
      <family val="1"/>
    </font>
    <font>
      <b/>
      <sz val="14"/>
      <name val="Times New Roman"/>
      <family val="1"/>
    </font>
    <font>
      <sz val="14"/>
      <name val="Times New Roman"/>
      <family val="1"/>
    </font>
    <font>
      <sz val="12"/>
      <name val="Times New Roman"/>
      <family val="1"/>
    </font>
    <font>
      <i/>
      <sz val="16"/>
      <name val="Angsana New"/>
      <family val="1"/>
    </font>
    <font>
      <sz val="16"/>
      <name val="Angsana New"/>
      <family val="1"/>
    </font>
    <font>
      <b/>
      <sz val="13.5"/>
      <name val="Angsana New"/>
      <family val="1"/>
    </font>
    <font>
      <sz val="13.5"/>
      <name val="Angsana New"/>
      <family val="1"/>
    </font>
    <font>
      <u/>
      <sz val="13.5"/>
      <name val="Angsana New"/>
      <family val="1"/>
    </font>
    <font>
      <sz val="15"/>
      <color indexed="9"/>
      <name val="Angsana New"/>
      <family val="1"/>
    </font>
    <font>
      <sz val="11"/>
      <color theme="1"/>
      <name val="Calibri"/>
      <family val="2"/>
      <scheme val="minor"/>
    </font>
    <font>
      <b/>
      <sz val="15"/>
      <color theme="0"/>
      <name val="Angsana New"/>
      <family val="1"/>
    </font>
    <font>
      <sz val="15"/>
      <color theme="1"/>
      <name val="Angsana New"/>
      <family val="1"/>
    </font>
    <font>
      <sz val="11"/>
      <color theme="1"/>
      <name val="Angsana New"/>
      <family val="1"/>
    </font>
    <font>
      <b/>
      <i/>
      <sz val="15"/>
      <color theme="1"/>
      <name val="Angsana New"/>
      <family val="1"/>
    </font>
    <font>
      <b/>
      <sz val="15"/>
      <color theme="1"/>
      <name val="Angsana New"/>
      <family val="1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8">
    <xf numFmtId="0" fontId="0" fillId="0" borderId="0"/>
    <xf numFmtId="165" fontId="2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25" fillId="0" borderId="0" applyFont="0" applyFill="0" applyBorder="0" applyAlignment="0" applyProtection="0"/>
    <xf numFmtId="171" fontId="3" fillId="0" borderId="0"/>
    <xf numFmtId="170" fontId="3" fillId="0" borderId="0"/>
    <xf numFmtId="168" fontId="3" fillId="0" borderId="0"/>
    <xf numFmtId="38" fontId="5" fillId="2" borderId="0" applyNumberFormat="0" applyBorder="0" applyAlignment="0" applyProtection="0"/>
    <xf numFmtId="10" fontId="5" fillId="3" borderId="1" applyNumberFormat="0" applyBorder="0" applyAlignment="0" applyProtection="0"/>
    <xf numFmtId="37" fontId="6" fillId="0" borderId="0"/>
    <xf numFmtId="169" fontId="7" fillId="0" borderId="0"/>
    <xf numFmtId="0" fontId="25" fillId="0" borderId="0"/>
    <xf numFmtId="10" fontId="4" fillId="0" borderId="0" applyFont="0" applyFill="0" applyBorder="0" applyAlignment="0" applyProtection="0"/>
    <xf numFmtId="1" fontId="4" fillId="0" borderId="2" applyNumberFormat="0" applyFill="0" applyAlignment="0" applyProtection="0">
      <alignment horizontal="center" vertical="center"/>
    </xf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</cellStyleXfs>
  <cellXfs count="305">
    <xf numFmtId="0" fontId="0" fillId="0" borderId="0" xfId="0"/>
    <xf numFmtId="0" fontId="8" fillId="0" borderId="0" xfId="0" applyFont="1" applyFill="1"/>
    <xf numFmtId="0" fontId="10" fillId="0" borderId="0" xfId="0" applyFont="1" applyFill="1"/>
    <xf numFmtId="173" fontId="0" fillId="0" borderId="0" xfId="1" applyNumberFormat="1" applyFont="1" applyFill="1"/>
    <xf numFmtId="173" fontId="10" fillId="0" borderId="0" xfId="1" applyNumberFormat="1" applyFont="1" applyFill="1"/>
    <xf numFmtId="173" fontId="8" fillId="0" borderId="0" xfId="1" applyNumberFormat="1" applyFont="1" applyFill="1"/>
    <xf numFmtId="0" fontId="25" fillId="0" borderId="0" xfId="12"/>
    <xf numFmtId="0" fontId="27" fillId="0" borderId="0" xfId="12" applyFont="1"/>
    <xf numFmtId="173" fontId="8" fillId="0" borderId="3" xfId="1" applyNumberFormat="1" applyFont="1" applyFill="1" applyBorder="1"/>
    <xf numFmtId="173" fontId="8" fillId="0" borderId="0" xfId="1" applyNumberFormat="1" applyFont="1" applyFill="1" applyAlignment="1">
      <alignment horizontal="center"/>
    </xf>
    <xf numFmtId="173" fontId="8" fillId="0" borderId="0" xfId="4" applyNumberFormat="1" applyFont="1" applyFill="1"/>
    <xf numFmtId="173" fontId="8" fillId="0" borderId="0" xfId="1" applyNumberFormat="1" applyFont="1"/>
    <xf numFmtId="49" fontId="8" fillId="0" borderId="0" xfId="0" applyNumberFormat="1" applyFont="1" applyAlignment="1">
      <alignment horizontal="center"/>
    </xf>
    <xf numFmtId="0" fontId="8" fillId="0" borderId="0" xfId="0" applyFont="1" applyAlignment="1">
      <alignment horizontal="center"/>
    </xf>
    <xf numFmtId="173" fontId="10" fillId="0" borderId="0" xfId="1" applyNumberFormat="1" applyFont="1"/>
    <xf numFmtId="0" fontId="14" fillId="0" borderId="0" xfId="0" applyFont="1" applyAlignment="1">
      <alignment horizontal="center"/>
    </xf>
    <xf numFmtId="0" fontId="8" fillId="0" borderId="0" xfId="0" applyFont="1"/>
    <xf numFmtId="173" fontId="10" fillId="0" borderId="4" xfId="1" applyNumberFormat="1" applyFont="1" applyFill="1" applyBorder="1"/>
    <xf numFmtId="173" fontId="27" fillId="0" borderId="0" xfId="1" applyNumberFormat="1" applyFont="1" applyFill="1"/>
    <xf numFmtId="0" fontId="14" fillId="0" borderId="0" xfId="0" applyFont="1" applyFill="1"/>
    <xf numFmtId="173" fontId="10" fillId="0" borderId="3" xfId="1" applyNumberFormat="1" applyFont="1" applyFill="1" applyBorder="1"/>
    <xf numFmtId="49" fontId="8" fillId="0" borderId="0" xfId="0" applyNumberFormat="1" applyFont="1" applyFill="1" applyAlignment="1">
      <alignment horizontal="center"/>
    </xf>
    <xf numFmtId="0" fontId="8" fillId="0" borderId="0" xfId="0" applyFont="1" applyFill="1" applyAlignment="1">
      <alignment horizontal="center"/>
    </xf>
    <xf numFmtId="0" fontId="13" fillId="0" borderId="0" xfId="0" applyFont="1" applyAlignment="1">
      <alignment horizontal="center"/>
    </xf>
    <xf numFmtId="0" fontId="10" fillId="0" borderId="0" xfId="12" applyFont="1"/>
    <xf numFmtId="0" fontId="8" fillId="0" borderId="0" xfId="12" applyFont="1"/>
    <xf numFmtId="0" fontId="14" fillId="0" borderId="0" xfId="12" applyFont="1" applyAlignment="1">
      <alignment horizontal="center"/>
    </xf>
    <xf numFmtId="0" fontId="0" fillId="0" borderId="0" xfId="12" applyFont="1" applyAlignment="1">
      <alignment horizontal="left"/>
    </xf>
    <xf numFmtId="0" fontId="14" fillId="0" borderId="0" xfId="0" applyFont="1" applyAlignment="1">
      <alignment horizontal="left"/>
    </xf>
    <xf numFmtId="165" fontId="8" fillId="0" borderId="0" xfId="0" applyNumberFormat="1" applyFont="1"/>
    <xf numFmtId="173" fontId="8" fillId="0" borderId="3" xfId="1" applyNumberFormat="1" applyFont="1" applyBorder="1"/>
    <xf numFmtId="0" fontId="10" fillId="0" borderId="0" xfId="0" applyFont="1" applyAlignment="1">
      <alignment horizontal="left"/>
    </xf>
    <xf numFmtId="173" fontId="10" fillId="0" borderId="6" xfId="1" applyNumberFormat="1" applyFont="1" applyBorder="1"/>
    <xf numFmtId="37" fontId="10" fillId="0" borderId="0" xfId="0" applyNumberFormat="1" applyFont="1"/>
    <xf numFmtId="39" fontId="10" fillId="0" borderId="0" xfId="0" applyNumberFormat="1" applyFont="1"/>
    <xf numFmtId="37" fontId="8" fillId="0" borderId="0" xfId="0" applyNumberFormat="1" applyFont="1"/>
    <xf numFmtId="39" fontId="8" fillId="0" borderId="0" xfId="0" applyNumberFormat="1" applyFont="1"/>
    <xf numFmtId="166" fontId="10" fillId="0" borderId="0" xfId="0" applyNumberFormat="1" applyFont="1"/>
    <xf numFmtId="165" fontId="8" fillId="0" borderId="5" xfId="1" applyFont="1" applyBorder="1"/>
    <xf numFmtId="165" fontId="8" fillId="0" borderId="0" xfId="1" applyFont="1"/>
    <xf numFmtId="0" fontId="16" fillId="0" borderId="0" xfId="12" quotePrefix="1" applyFont="1"/>
    <xf numFmtId="0" fontId="17" fillId="0" borderId="0" xfId="12" applyFont="1"/>
    <xf numFmtId="0" fontId="19" fillId="0" borderId="0" xfId="12" applyFont="1" applyAlignment="1">
      <alignment horizontal="center"/>
    </xf>
    <xf numFmtId="0" fontId="20" fillId="0" borderId="0" xfId="12" applyFont="1"/>
    <xf numFmtId="0" fontId="18" fillId="0" borderId="0" xfId="12" applyFont="1"/>
    <xf numFmtId="0" fontId="8" fillId="0" borderId="0" xfId="12" applyFont="1" applyAlignment="1">
      <alignment horizontal="left"/>
    </xf>
    <xf numFmtId="0" fontId="13" fillId="0" borderId="0" xfId="12" applyFont="1"/>
    <xf numFmtId="175" fontId="10" fillId="0" borderId="0" xfId="12" applyNumberFormat="1" applyFont="1" applyAlignment="1">
      <alignment horizontal="right"/>
    </xf>
    <xf numFmtId="175" fontId="10" fillId="0" borderId="0" xfId="12" applyNumberFormat="1" applyFont="1" applyAlignment="1">
      <alignment horizontal="center"/>
    </xf>
    <xf numFmtId="175" fontId="10" fillId="0" borderId="0" xfId="4" applyNumberFormat="1" applyFont="1" applyAlignment="1">
      <alignment horizontal="right"/>
    </xf>
    <xf numFmtId="175" fontId="10" fillId="0" borderId="0" xfId="4" applyNumberFormat="1" applyFont="1" applyAlignment="1">
      <alignment horizontal="center"/>
    </xf>
    <xf numFmtId="0" fontId="0" fillId="0" borderId="0" xfId="0" applyAlignment="1">
      <alignment horizontal="left"/>
    </xf>
    <xf numFmtId="175" fontId="8" fillId="0" borderId="3" xfId="4" applyNumberFormat="1" applyFont="1" applyBorder="1" applyAlignment="1">
      <alignment horizontal="right"/>
    </xf>
    <xf numFmtId="175" fontId="8" fillId="0" borderId="0" xfId="12" applyNumberFormat="1" applyFont="1" applyAlignment="1">
      <alignment horizontal="center"/>
    </xf>
    <xf numFmtId="175" fontId="8" fillId="0" borderId="0" xfId="4" applyNumberFormat="1" applyFont="1" applyAlignment="1">
      <alignment horizontal="right"/>
    </xf>
    <xf numFmtId="175" fontId="8" fillId="0" borderId="0" xfId="12" applyNumberFormat="1" applyFont="1" applyAlignment="1">
      <alignment horizontal="right"/>
    </xf>
    <xf numFmtId="175" fontId="8" fillId="0" borderId="3" xfId="12" applyNumberFormat="1" applyFont="1" applyBorder="1" applyAlignment="1">
      <alignment horizontal="right"/>
    </xf>
    <xf numFmtId="175" fontId="10" fillId="0" borderId="3" xfId="4" applyNumberFormat="1" applyFont="1" applyBorder="1" applyAlignment="1">
      <alignment horizontal="right"/>
    </xf>
    <xf numFmtId="175" fontId="8" fillId="0" borderId="0" xfId="4" applyNumberFormat="1" applyFont="1" applyAlignment="1">
      <alignment horizontal="center"/>
    </xf>
    <xf numFmtId="175" fontId="10" fillId="0" borderId="4" xfId="4" applyNumberFormat="1" applyFont="1" applyBorder="1" applyAlignment="1">
      <alignment horizontal="right"/>
    </xf>
    <xf numFmtId="175" fontId="10" fillId="0" borderId="5" xfId="4" applyNumberFormat="1" applyFont="1" applyBorder="1" applyAlignment="1">
      <alignment horizontal="right"/>
    </xf>
    <xf numFmtId="0" fontId="19" fillId="0" borderId="0" xfId="12" applyFont="1"/>
    <xf numFmtId="175" fontId="27" fillId="0" borderId="0" xfId="12" applyNumberFormat="1" applyFont="1" applyAlignment="1">
      <alignment horizontal="right"/>
    </xf>
    <xf numFmtId="0" fontId="14" fillId="0" borderId="0" xfId="12" applyFont="1"/>
    <xf numFmtId="175" fontId="27" fillId="0" borderId="3" xfId="12" applyNumberFormat="1" applyFont="1" applyBorder="1" applyAlignment="1">
      <alignment horizontal="right"/>
    </xf>
    <xf numFmtId="0" fontId="8" fillId="0" borderId="0" xfId="12" applyFont="1" applyBorder="1" applyAlignment="1">
      <alignment horizontal="center"/>
    </xf>
    <xf numFmtId="173" fontId="0" fillId="0" borderId="3" xfId="1" applyNumberFormat="1" applyFont="1" applyFill="1" applyBorder="1"/>
    <xf numFmtId="173" fontId="10" fillId="0" borderId="6" xfId="1" applyNumberFormat="1" applyFont="1" applyFill="1" applyBorder="1"/>
    <xf numFmtId="175" fontId="10" fillId="0" borderId="4" xfId="12" applyNumberFormat="1" applyFont="1" applyBorder="1" applyAlignment="1">
      <alignment horizontal="right"/>
    </xf>
    <xf numFmtId="175" fontId="8" fillId="0" borderId="0" xfId="4" applyNumberFormat="1" applyFont="1" applyBorder="1" applyAlignment="1">
      <alignment horizontal="right"/>
    </xf>
    <xf numFmtId="37" fontId="8" fillId="0" borderId="0" xfId="12" applyNumberFormat="1" applyFont="1" applyFill="1"/>
    <xf numFmtId="173" fontId="8" fillId="0" borderId="0" xfId="12" applyNumberFormat="1" applyFont="1" applyFill="1" applyAlignment="1">
      <alignment horizontal="center"/>
    </xf>
    <xf numFmtId="175" fontId="8" fillId="0" borderId="0" xfId="4" applyNumberFormat="1" applyFont="1" applyFill="1" applyAlignment="1">
      <alignment horizontal="right"/>
    </xf>
    <xf numFmtId="175" fontId="10" fillId="0" borderId="4" xfId="4" applyNumberFormat="1" applyFont="1" applyFill="1" applyBorder="1" applyAlignment="1">
      <alignment horizontal="right"/>
    </xf>
    <xf numFmtId="165" fontId="8" fillId="0" borderId="3" xfId="1" applyFont="1" applyFill="1" applyBorder="1"/>
    <xf numFmtId="175" fontId="10" fillId="0" borderId="5" xfId="4" applyNumberFormat="1" applyFont="1" applyFill="1" applyBorder="1" applyAlignment="1">
      <alignment horizontal="right"/>
    </xf>
    <xf numFmtId="165" fontId="8" fillId="0" borderId="0" xfId="12" applyNumberFormat="1" applyFont="1" applyFill="1"/>
    <xf numFmtId="173" fontId="0" fillId="0" borderId="0" xfId="4" applyNumberFormat="1" applyFont="1" applyFill="1"/>
    <xf numFmtId="39" fontId="8" fillId="0" borderId="0" xfId="12" applyNumberFormat="1" applyFont="1" applyFill="1"/>
    <xf numFmtId="0" fontId="10" fillId="0" borderId="0" xfId="12" applyFont="1" applyFill="1" applyAlignment="1">
      <alignment horizontal="left"/>
    </xf>
    <xf numFmtId="0" fontId="10" fillId="0" borderId="0" xfId="12" applyFont="1" applyFill="1"/>
    <xf numFmtId="0" fontId="0" fillId="0" borderId="0" xfId="0" applyFill="1"/>
    <xf numFmtId="164" fontId="0" fillId="0" borderId="0" xfId="1" applyNumberFormat="1" applyFont="1" applyFill="1" applyAlignment="1">
      <alignment horizontal="center"/>
    </xf>
    <xf numFmtId="165" fontId="0" fillId="0" borderId="0" xfId="1" applyFont="1" applyFill="1" applyAlignment="1">
      <alignment horizontal="center"/>
    </xf>
    <xf numFmtId="165" fontId="8" fillId="0" borderId="0" xfId="1" applyFont="1" applyFill="1" applyAlignment="1">
      <alignment horizontal="right"/>
    </xf>
    <xf numFmtId="0" fontId="11" fillId="0" borderId="0" xfId="12" applyFont="1" applyFill="1"/>
    <xf numFmtId="0" fontId="8" fillId="0" borderId="0" xfId="12" applyFont="1" applyFill="1"/>
    <xf numFmtId="0" fontId="27" fillId="0" borderId="0" xfId="12" applyFont="1" applyAlignment="1">
      <alignment horizontal="center"/>
    </xf>
    <xf numFmtId="0" fontId="13" fillId="0" borderId="0" xfId="12" applyFont="1" applyAlignment="1">
      <alignment horizontal="center"/>
    </xf>
    <xf numFmtId="0" fontId="13" fillId="0" borderId="0" xfId="12" applyFont="1" applyFill="1" applyAlignment="1">
      <alignment horizontal="center"/>
    </xf>
    <xf numFmtId="0" fontId="11" fillId="0" borderId="0" xfId="12" applyFont="1" applyAlignment="1">
      <alignment horizontal="left"/>
    </xf>
    <xf numFmtId="0" fontId="10" fillId="0" borderId="0" xfId="12" applyFont="1" applyAlignment="1">
      <alignment horizontal="center"/>
    </xf>
    <xf numFmtId="0" fontId="11" fillId="0" borderId="0" xfId="12" applyFont="1" applyFill="1" applyAlignment="1">
      <alignment horizontal="left"/>
    </xf>
    <xf numFmtId="0" fontId="10" fillId="0" borderId="0" xfId="12" applyFont="1" applyAlignment="1">
      <alignment horizontal="left"/>
    </xf>
    <xf numFmtId="0" fontId="0" fillId="0" borderId="0" xfId="12" applyFont="1" applyAlignment="1">
      <alignment horizontal="center"/>
    </xf>
    <xf numFmtId="0" fontId="8" fillId="0" borderId="0" xfId="12" applyFont="1" applyAlignment="1">
      <alignment horizontal="center"/>
    </xf>
    <xf numFmtId="173" fontId="0" fillId="0" borderId="0" xfId="1" applyNumberFormat="1" applyFont="1" applyFill="1" applyAlignment="1">
      <alignment horizontal="right"/>
    </xf>
    <xf numFmtId="173" fontId="10" fillId="0" borderId="0" xfId="1" applyNumberFormat="1" applyFont="1" applyFill="1" applyBorder="1"/>
    <xf numFmtId="173" fontId="8" fillId="0" borderId="0" xfId="1" applyNumberFormat="1" applyFont="1" applyFill="1" applyBorder="1"/>
    <xf numFmtId="173" fontId="27" fillId="0" borderId="0" xfId="1" applyNumberFormat="1" applyFont="1" applyFill="1" applyBorder="1"/>
    <xf numFmtId="173" fontId="27" fillId="0" borderId="0" xfId="1" applyNumberFormat="1" applyFont="1" applyFill="1" applyBorder="1" applyAlignment="1">
      <alignment horizontal="center"/>
    </xf>
    <xf numFmtId="173" fontId="0" fillId="0" borderId="0" xfId="1" applyNumberFormat="1" applyFont="1" applyFill="1" applyBorder="1"/>
    <xf numFmtId="173" fontId="10" fillId="0" borderId="5" xfId="1" applyNumberFormat="1" applyFont="1" applyFill="1" applyBorder="1"/>
    <xf numFmtId="0" fontId="10" fillId="0" borderId="0" xfId="12" applyFont="1" applyBorder="1" applyAlignment="1">
      <alignment horizontal="center"/>
    </xf>
    <xf numFmtId="40" fontId="8" fillId="0" borderId="0" xfId="12" applyNumberFormat="1" applyFont="1" applyFill="1"/>
    <xf numFmtId="167" fontId="8" fillId="0" borderId="0" xfId="12" applyNumberFormat="1" applyFont="1" applyFill="1"/>
    <xf numFmtId="0" fontId="14" fillId="0" borderId="0" xfId="12" applyFont="1" applyFill="1"/>
    <xf numFmtId="3" fontId="8" fillId="0" borderId="0" xfId="0" applyNumberFormat="1" applyFont="1" applyFill="1" applyAlignment="1">
      <alignment vertical="center" wrapText="1"/>
    </xf>
    <xf numFmtId="0" fontId="13" fillId="0" borderId="0" xfId="12" applyFont="1" applyFill="1"/>
    <xf numFmtId="0" fontId="8" fillId="0" borderId="0" xfId="0" applyFont="1" applyFill="1" applyAlignment="1">
      <alignment vertical="center" wrapText="1"/>
    </xf>
    <xf numFmtId="0" fontId="0" fillId="0" borderId="0" xfId="12" applyFont="1" applyFill="1"/>
    <xf numFmtId="3" fontId="8" fillId="0" borderId="0" xfId="12" applyNumberFormat="1" applyFont="1" applyFill="1"/>
    <xf numFmtId="173" fontId="8" fillId="0" borderId="0" xfId="4" applyNumberFormat="1" applyFont="1" applyFill="1" applyAlignment="1">
      <alignment horizontal="right"/>
    </xf>
    <xf numFmtId="165" fontId="8" fillId="0" borderId="0" xfId="1" applyFont="1" applyFill="1"/>
    <xf numFmtId="173" fontId="8" fillId="0" borderId="0" xfId="12" applyNumberFormat="1" applyFont="1" applyFill="1"/>
    <xf numFmtId="174" fontId="8" fillId="0" borderId="0" xfId="12" applyNumberFormat="1" applyFont="1" applyFill="1"/>
    <xf numFmtId="173" fontId="8" fillId="0" borderId="3" xfId="4" applyNumberFormat="1" applyFont="1" applyFill="1" applyBorder="1"/>
    <xf numFmtId="173" fontId="10" fillId="0" borderId="4" xfId="4" applyNumberFormat="1" applyFont="1" applyFill="1" applyBorder="1"/>
    <xf numFmtId="173" fontId="10" fillId="0" borderId="0" xfId="4" applyNumberFormat="1" applyFont="1" applyFill="1"/>
    <xf numFmtId="0" fontId="21" fillId="0" borderId="0" xfId="12" applyFont="1" applyFill="1" applyAlignment="1">
      <alignment horizontal="left"/>
    </xf>
    <xf numFmtId="0" fontId="22" fillId="0" borderId="0" xfId="12" applyFont="1" applyFill="1"/>
    <xf numFmtId="0" fontId="8" fillId="0" borderId="0" xfId="12" applyFont="1" applyFill="1" applyAlignment="1">
      <alignment horizontal="center"/>
    </xf>
    <xf numFmtId="172" fontId="8" fillId="0" borderId="0" xfId="12" applyNumberFormat="1" applyFont="1" applyFill="1"/>
    <xf numFmtId="172" fontId="8" fillId="0" borderId="0" xfId="12" applyNumberFormat="1" applyFont="1" applyFill="1" applyAlignment="1">
      <alignment horizontal="right"/>
    </xf>
    <xf numFmtId="172" fontId="10" fillId="0" borderId="0" xfId="4" applyNumberFormat="1" applyFont="1" applyFill="1"/>
    <xf numFmtId="173" fontId="8" fillId="0" borderId="3" xfId="1" applyNumberFormat="1" applyFont="1" applyFill="1" applyBorder="1" applyAlignment="1">
      <alignment horizontal="right"/>
    </xf>
    <xf numFmtId="172" fontId="8" fillId="0" borderId="3" xfId="4" applyNumberFormat="1" applyFont="1" applyFill="1" applyBorder="1" applyAlignment="1">
      <alignment horizontal="right"/>
    </xf>
    <xf numFmtId="173" fontId="10" fillId="0" borderId="5" xfId="4" applyNumberFormat="1" applyFont="1" applyFill="1" applyBorder="1"/>
    <xf numFmtId="0" fontId="23" fillId="0" borderId="0" xfId="12" applyFont="1" applyFill="1"/>
    <xf numFmtId="165" fontId="8" fillId="0" borderId="0" xfId="4" applyFont="1" applyFill="1"/>
    <xf numFmtId="165" fontId="24" fillId="0" borderId="0" xfId="4" applyFont="1" applyFill="1"/>
    <xf numFmtId="165" fontId="15" fillId="0" borderId="0" xfId="4" applyFont="1" applyFill="1"/>
    <xf numFmtId="0" fontId="13" fillId="0" borderId="0" xfId="12" applyFont="1" applyFill="1" applyAlignment="1">
      <alignment horizontal="center"/>
    </xf>
    <xf numFmtId="0" fontId="13" fillId="0" borderId="0" xfId="12" applyFont="1" applyAlignment="1">
      <alignment horizontal="center"/>
    </xf>
    <xf numFmtId="0" fontId="10" fillId="0" borderId="0" xfId="12" applyFont="1" applyAlignment="1">
      <alignment horizontal="left"/>
    </xf>
    <xf numFmtId="175" fontId="27" fillId="0" borderId="0" xfId="12" applyNumberFormat="1" applyFont="1"/>
    <xf numFmtId="0" fontId="0" fillId="0" borderId="0" xfId="12" applyFont="1" applyBorder="1" applyAlignment="1">
      <alignment horizontal="center"/>
    </xf>
    <xf numFmtId="0" fontId="0" fillId="0" borderId="0" xfId="12" applyFont="1"/>
    <xf numFmtId="173" fontId="0" fillId="0" borderId="0" xfId="1" applyNumberFormat="1" applyFont="1" applyFill="1" applyAlignment="1">
      <alignment horizontal="center"/>
    </xf>
    <xf numFmtId="173" fontId="10" fillId="0" borderId="4" xfId="1" applyNumberFormat="1" applyFont="1" applyFill="1" applyBorder="1" applyAlignment="1">
      <alignment horizontal="center"/>
    </xf>
    <xf numFmtId="165" fontId="0" fillId="0" borderId="0" xfId="12" applyNumberFormat="1" applyFont="1" applyFill="1"/>
    <xf numFmtId="0" fontId="27" fillId="0" borderId="0" xfId="12" applyFont="1" applyAlignment="1">
      <alignment horizontal="center"/>
    </xf>
    <xf numFmtId="0" fontId="10" fillId="0" borderId="0" xfId="12" applyFont="1" applyAlignment="1">
      <alignment horizontal="left"/>
    </xf>
    <xf numFmtId="0" fontId="0" fillId="0" borderId="0" xfId="0" applyFont="1" applyFill="1"/>
    <xf numFmtId="0" fontId="11" fillId="0" borderId="0" xfId="0" applyFont="1" applyAlignment="1">
      <alignment horizontal="left"/>
    </xf>
    <xf numFmtId="0" fontId="28" fillId="0" borderId="0" xfId="0" applyFont="1"/>
    <xf numFmtId="14" fontId="11" fillId="0" borderId="0" xfId="0" applyNumberFormat="1" applyFont="1" applyAlignment="1">
      <alignment horizontal="left"/>
    </xf>
    <xf numFmtId="0" fontId="12" fillId="0" borderId="0" xfId="0" applyFont="1" applyAlignment="1">
      <alignment horizontal="center"/>
    </xf>
    <xf numFmtId="14" fontId="28" fillId="0" borderId="0" xfId="0" applyNumberFormat="1" applyFont="1"/>
    <xf numFmtId="0" fontId="10" fillId="0" borderId="0" xfId="0" applyFont="1"/>
    <xf numFmtId="0" fontId="27" fillId="0" borderId="0" xfId="0" applyFont="1" applyAlignment="1">
      <alignment horizontal="center"/>
    </xf>
    <xf numFmtId="0" fontId="11" fillId="0" borderId="0" xfId="0" applyFont="1"/>
    <xf numFmtId="0" fontId="0" fillId="0" borderId="0" xfId="0" applyAlignment="1">
      <alignment horizontal="center"/>
    </xf>
    <xf numFmtId="0" fontId="14" fillId="0" borderId="0" xfId="0" applyFont="1"/>
    <xf numFmtId="165" fontId="9" fillId="0" borderId="0" xfId="0" applyNumberFormat="1" applyFont="1" applyAlignment="1">
      <alignment horizontal="center"/>
    </xf>
    <xf numFmtId="0" fontId="27" fillId="0" borderId="0" xfId="0" applyFont="1"/>
    <xf numFmtId="0" fontId="27" fillId="0" borderId="0" xfId="0" quotePrefix="1" applyFont="1" applyAlignment="1">
      <alignment horizontal="left"/>
    </xf>
    <xf numFmtId="37" fontId="0" fillId="0" borderId="0" xfId="0" applyNumberFormat="1" applyAlignment="1">
      <alignment horizontal="right"/>
    </xf>
    <xf numFmtId="0" fontId="27" fillId="0" borderId="0" xfId="0" applyFont="1" applyAlignment="1">
      <alignment horizontal="left"/>
    </xf>
    <xf numFmtId="37" fontId="28" fillId="0" borderId="0" xfId="0" applyNumberFormat="1" applyFont="1" applyAlignment="1">
      <alignment horizontal="right"/>
    </xf>
    <xf numFmtId="39" fontId="28" fillId="0" borderId="0" xfId="0" applyNumberFormat="1" applyFont="1"/>
    <xf numFmtId="173" fontId="0" fillId="0" borderId="0" xfId="0" applyNumberFormat="1"/>
    <xf numFmtId="0" fontId="26" fillId="0" borderId="0" xfId="0" applyFont="1"/>
    <xf numFmtId="40" fontId="28" fillId="0" borderId="0" xfId="0" applyNumberFormat="1" applyFont="1"/>
    <xf numFmtId="37" fontId="28" fillId="0" borderId="0" xfId="0" applyNumberFormat="1" applyFont="1"/>
    <xf numFmtId="0" fontId="10" fillId="0" borderId="0" xfId="17" applyFont="1"/>
    <xf numFmtId="0" fontId="8" fillId="0" borderId="0" xfId="17" applyFont="1"/>
    <xf numFmtId="0" fontId="11" fillId="0" borderId="0" xfId="17" applyFont="1"/>
    <xf numFmtId="0" fontId="27" fillId="0" borderId="0" xfId="17" applyFont="1"/>
    <xf numFmtId="0" fontId="14" fillId="0" borderId="0" xfId="17" applyFont="1" applyAlignment="1">
      <alignment horizontal="center"/>
    </xf>
    <xf numFmtId="0" fontId="13" fillId="0" borderId="0" xfId="17" applyFont="1" applyAlignment="1">
      <alignment horizontal="center"/>
    </xf>
    <xf numFmtId="165" fontId="8" fillId="0" borderId="0" xfId="17" applyNumberFormat="1" applyFont="1"/>
    <xf numFmtId="0" fontId="27" fillId="0" borderId="0" xfId="17" applyFont="1" applyAlignment="1">
      <alignment horizontal="left"/>
    </xf>
    <xf numFmtId="37" fontId="0" fillId="0" borderId="0" xfId="17" applyNumberFormat="1" applyFont="1"/>
    <xf numFmtId="39" fontId="8" fillId="0" borderId="0" xfId="17" applyNumberFormat="1" applyFont="1"/>
    <xf numFmtId="37" fontId="8" fillId="0" borderId="0" xfId="17" applyNumberFormat="1" applyFont="1"/>
    <xf numFmtId="37" fontId="8" fillId="0" borderId="3" xfId="17" applyNumberFormat="1" applyFont="1" applyBorder="1"/>
    <xf numFmtId="0" fontId="10" fillId="0" borderId="0" xfId="17" applyFont="1" applyAlignment="1">
      <alignment horizontal="left"/>
    </xf>
    <xf numFmtId="37" fontId="10" fillId="0" borderId="3" xfId="17" applyNumberFormat="1" applyFont="1" applyBorder="1"/>
    <xf numFmtId="39" fontId="10" fillId="0" borderId="0" xfId="17" applyNumberFormat="1" applyFont="1"/>
    <xf numFmtId="37" fontId="10" fillId="0" borderId="0" xfId="17" applyNumberFormat="1" applyFont="1"/>
    <xf numFmtId="164" fontId="0" fillId="0" borderId="0" xfId="16" applyNumberFormat="1" applyFont="1" applyFill="1" applyAlignment="1">
      <alignment horizontal="center"/>
    </xf>
    <xf numFmtId="164" fontId="8" fillId="0" borderId="0" xfId="16" applyNumberFormat="1" applyFont="1" applyFill="1" applyAlignment="1">
      <alignment horizontal="center"/>
    </xf>
    <xf numFmtId="173" fontId="27" fillId="0" borderId="0" xfId="16" applyNumberFormat="1" applyFont="1" applyFill="1"/>
    <xf numFmtId="39" fontId="27" fillId="0" borderId="0" xfId="17" applyNumberFormat="1" applyFont="1"/>
    <xf numFmtId="37" fontId="27" fillId="0" borderId="0" xfId="17" applyNumberFormat="1" applyFont="1"/>
    <xf numFmtId="37" fontId="10" fillId="0" borderId="4" xfId="17" applyNumberFormat="1" applyFont="1" applyBorder="1"/>
    <xf numFmtId="0" fontId="0" fillId="0" borderId="0" xfId="17" applyFont="1" applyAlignment="1">
      <alignment horizontal="left"/>
    </xf>
    <xf numFmtId="173" fontId="0" fillId="0" borderId="3" xfId="16" applyNumberFormat="1" applyFont="1" applyFill="1" applyBorder="1"/>
    <xf numFmtId="37" fontId="8" fillId="0" borderId="0" xfId="17" applyNumberFormat="1" applyFont="1" applyAlignment="1">
      <alignment horizontal="right"/>
    </xf>
    <xf numFmtId="37" fontId="8" fillId="0" borderId="0" xfId="0" applyNumberFormat="1" applyFont="1" applyAlignment="1">
      <alignment horizontal="right"/>
    </xf>
    <xf numFmtId="0" fontId="0" fillId="0" borderId="0" xfId="0" applyAlignment="1">
      <alignment vertical="center"/>
    </xf>
    <xf numFmtId="0" fontId="8" fillId="0" borderId="0" xfId="0" applyFont="1" applyAlignment="1">
      <alignment vertical="center"/>
    </xf>
    <xf numFmtId="0" fontId="8" fillId="0" borderId="0" xfId="0" applyFont="1" applyAlignment="1">
      <alignment horizontal="left" vertical="center"/>
    </xf>
    <xf numFmtId="0" fontId="10" fillId="0" borderId="0" xfId="0" applyFont="1" applyAlignment="1">
      <alignment vertical="center"/>
    </xf>
    <xf numFmtId="0" fontId="29" fillId="0" borderId="0" xfId="0" applyFont="1" applyAlignment="1">
      <alignment horizontal="left" vertical="center"/>
    </xf>
    <xf numFmtId="37" fontId="10" fillId="0" borderId="4" xfId="17" applyNumberFormat="1" applyFont="1" applyBorder="1" applyAlignment="1">
      <alignment horizontal="right"/>
    </xf>
    <xf numFmtId="37" fontId="10" fillId="0" borderId="0" xfId="17" applyNumberFormat="1" applyFont="1" applyAlignment="1">
      <alignment horizontal="right"/>
    </xf>
    <xf numFmtId="37" fontId="10" fillId="0" borderId="5" xfId="17" applyNumberFormat="1" applyFont="1" applyBorder="1"/>
    <xf numFmtId="0" fontId="13" fillId="0" borderId="0" xfId="17" applyFont="1"/>
    <xf numFmtId="2" fontId="0" fillId="0" borderId="5" xfId="0" applyNumberFormat="1" applyBorder="1"/>
    <xf numFmtId="166" fontId="0" fillId="0" borderId="0" xfId="0" applyNumberFormat="1"/>
    <xf numFmtId="166" fontId="0" fillId="0" borderId="5" xfId="0" applyNumberFormat="1" applyBorder="1"/>
    <xf numFmtId="37" fontId="0" fillId="0" borderId="3" xfId="17" applyNumberFormat="1" applyFont="1" applyBorder="1"/>
    <xf numFmtId="173" fontId="0" fillId="0" borderId="0" xfId="16" applyNumberFormat="1" applyFont="1" applyFill="1"/>
    <xf numFmtId="173" fontId="27" fillId="0" borderId="3" xfId="16" applyNumberFormat="1" applyFont="1" applyFill="1" applyBorder="1"/>
    <xf numFmtId="164" fontId="8" fillId="0" borderId="0" xfId="16" applyNumberFormat="1" applyFont="1" applyAlignment="1">
      <alignment horizontal="center"/>
    </xf>
    <xf numFmtId="40" fontId="8" fillId="0" borderId="0" xfId="17" applyNumberFormat="1" applyFont="1"/>
    <xf numFmtId="175" fontId="25" fillId="0" borderId="0" xfId="12" applyNumberFormat="1"/>
    <xf numFmtId="0" fontId="13" fillId="0" borderId="0" xfId="17" applyFont="1" applyAlignment="1">
      <alignment horizontal="center"/>
    </xf>
    <xf numFmtId="0" fontId="10" fillId="0" borderId="0" xfId="17" applyFont="1" applyBorder="1"/>
    <xf numFmtId="0" fontId="8" fillId="0" borderId="0" xfId="0" applyFont="1" applyBorder="1" applyAlignment="1">
      <alignment horizontal="center"/>
    </xf>
    <xf numFmtId="0" fontId="8" fillId="0" borderId="0" xfId="17" applyFont="1" applyBorder="1"/>
    <xf numFmtId="39" fontId="8" fillId="0" borderId="0" xfId="17" applyNumberFormat="1" applyFont="1" applyBorder="1"/>
    <xf numFmtId="39" fontId="10" fillId="0" borderId="0" xfId="17" applyNumberFormat="1" applyFont="1" applyBorder="1"/>
    <xf numFmtId="39" fontId="27" fillId="0" borderId="0" xfId="17" applyNumberFormat="1" applyFont="1" applyBorder="1"/>
    <xf numFmtId="37" fontId="8" fillId="0" borderId="0" xfId="17" applyNumberFormat="1" applyFont="1" applyBorder="1"/>
    <xf numFmtId="37" fontId="8" fillId="0" borderId="0" xfId="17" applyNumberFormat="1" applyFont="1" applyBorder="1" applyAlignment="1">
      <alignment horizontal="right"/>
    </xf>
    <xf numFmtId="37" fontId="8" fillId="0" borderId="0" xfId="0" applyNumberFormat="1" applyFont="1" applyBorder="1" applyAlignment="1">
      <alignment horizontal="right"/>
    </xf>
    <xf numFmtId="164" fontId="0" fillId="0" borderId="0" xfId="1" applyNumberFormat="1" applyFont="1" applyFill="1" applyBorder="1" applyAlignment="1">
      <alignment horizontal="center"/>
    </xf>
    <xf numFmtId="165" fontId="0" fillId="0" borderId="0" xfId="1" applyFont="1" applyFill="1" applyBorder="1" applyAlignment="1">
      <alignment horizontal="center"/>
    </xf>
    <xf numFmtId="0" fontId="27" fillId="0" borderId="0" xfId="17" applyFont="1" applyBorder="1"/>
    <xf numFmtId="37" fontId="10" fillId="0" borderId="0" xfId="17" applyNumberFormat="1" applyFont="1" applyBorder="1" applyAlignment="1">
      <alignment horizontal="right"/>
    </xf>
    <xf numFmtId="37" fontId="10" fillId="0" borderId="0" xfId="17" applyNumberFormat="1" applyFont="1" applyBorder="1"/>
    <xf numFmtId="0" fontId="8" fillId="0" borderId="0" xfId="0" applyFont="1" applyBorder="1"/>
    <xf numFmtId="39" fontId="10" fillId="0" borderId="0" xfId="0" applyNumberFormat="1" applyFont="1" applyBorder="1"/>
    <xf numFmtId="39" fontId="8" fillId="0" borderId="0" xfId="0" applyNumberFormat="1" applyFont="1" applyBorder="1"/>
    <xf numFmtId="37" fontId="8" fillId="0" borderId="0" xfId="0" applyNumberFormat="1" applyFont="1" applyBorder="1"/>
    <xf numFmtId="166" fontId="0" fillId="0" borderId="0" xfId="0" applyNumberFormat="1" applyBorder="1"/>
    <xf numFmtId="166" fontId="10" fillId="0" borderId="0" xfId="0" applyNumberFormat="1" applyFont="1" applyBorder="1"/>
    <xf numFmtId="173" fontId="8" fillId="0" borderId="0" xfId="1" applyNumberFormat="1" applyFont="1" applyBorder="1"/>
    <xf numFmtId="173" fontId="10" fillId="0" borderId="0" xfId="1" applyNumberFormat="1" applyFont="1" applyBorder="1"/>
    <xf numFmtId="165" fontId="8" fillId="0" borderId="0" xfId="1" applyFont="1" applyBorder="1"/>
    <xf numFmtId="0" fontId="10" fillId="0" borderId="0" xfId="17" applyFont="1" applyAlignment="1"/>
    <xf numFmtId="0" fontId="10" fillId="0" borderId="0" xfId="0" applyFont="1" applyAlignment="1">
      <alignment horizontal="left" vertical="center"/>
    </xf>
    <xf numFmtId="0" fontId="11" fillId="0" borderId="0" xfId="12" applyFont="1" applyAlignment="1">
      <alignment horizontal="left"/>
    </xf>
    <xf numFmtId="0" fontId="10" fillId="0" borderId="0" xfId="12" applyFont="1" applyAlignment="1">
      <alignment horizontal="center"/>
    </xf>
    <xf numFmtId="0" fontId="13" fillId="0" borderId="0" xfId="12" applyFont="1" applyAlignment="1">
      <alignment horizontal="center"/>
    </xf>
    <xf numFmtId="0" fontId="8" fillId="0" borderId="0" xfId="12" applyFont="1" applyAlignment="1">
      <alignment horizontal="center"/>
    </xf>
    <xf numFmtId="0" fontId="10" fillId="0" borderId="0" xfId="12" applyFont="1" applyAlignment="1">
      <alignment horizontal="left"/>
    </xf>
    <xf numFmtId="0" fontId="13" fillId="0" borderId="0" xfId="0" applyFont="1" applyAlignment="1">
      <alignment horizontal="center"/>
    </xf>
    <xf numFmtId="0" fontId="13" fillId="0" borderId="0" xfId="0" applyFont="1" applyBorder="1" applyAlignment="1">
      <alignment horizontal="center"/>
    </xf>
    <xf numFmtId="0" fontId="27" fillId="0" borderId="0" xfId="0" applyFont="1" applyBorder="1"/>
    <xf numFmtId="0" fontId="10" fillId="0" borderId="0" xfId="0" applyFont="1" applyBorder="1"/>
    <xf numFmtId="0" fontId="14" fillId="0" borderId="0" xfId="0" applyFont="1" applyBorder="1" applyAlignment="1">
      <alignment horizontal="center"/>
    </xf>
    <xf numFmtId="0" fontId="28" fillId="0" borderId="0" xfId="0" applyFont="1" applyBorder="1"/>
    <xf numFmtId="40" fontId="28" fillId="0" borderId="0" xfId="0" applyNumberFormat="1" applyFont="1" applyBorder="1"/>
    <xf numFmtId="37" fontId="28" fillId="0" borderId="0" xfId="0" applyNumberFormat="1" applyFont="1" applyBorder="1"/>
    <xf numFmtId="173" fontId="0" fillId="0" borderId="0" xfId="1" applyNumberFormat="1" applyFont="1" applyFill="1" applyBorder="1" applyAlignment="1">
      <alignment horizontal="right"/>
    </xf>
    <xf numFmtId="0" fontId="27" fillId="0" borderId="0" xfId="0" applyFont="1" applyBorder="1" applyAlignment="1">
      <alignment horizontal="left"/>
    </xf>
    <xf numFmtId="0" fontId="0" fillId="0" borderId="0" xfId="0" quotePrefix="1" applyAlignment="1">
      <alignment horizontal="left"/>
    </xf>
    <xf numFmtId="173" fontId="0" fillId="0" borderId="0" xfId="1" applyNumberFormat="1" applyFont="1" applyFill="1" applyBorder="1" applyAlignment="1">
      <alignment horizontal="center"/>
    </xf>
    <xf numFmtId="173" fontId="0" fillId="0" borderId="0" xfId="4" applyNumberFormat="1" applyFont="1" applyFill="1" applyBorder="1"/>
    <xf numFmtId="37" fontId="0" fillId="0" borderId="0" xfId="0" applyNumberFormat="1"/>
    <xf numFmtId="164" fontId="0" fillId="0" borderId="0" xfId="1" applyNumberFormat="1" applyFont="1" applyFill="1" applyBorder="1"/>
    <xf numFmtId="173" fontId="0" fillId="0" borderId="5" xfId="1" applyNumberFormat="1" applyFont="1" applyFill="1" applyBorder="1"/>
    <xf numFmtId="37" fontId="0" fillId="0" borderId="3" xfId="0" applyNumberFormat="1" applyBorder="1"/>
    <xf numFmtId="0" fontId="30" fillId="0" borderId="0" xfId="0" applyFont="1"/>
    <xf numFmtId="0" fontId="13" fillId="0" borderId="0" xfId="12" applyFont="1" applyAlignment="1">
      <alignment horizontal="center"/>
    </xf>
    <xf numFmtId="0" fontId="8" fillId="0" borderId="0" xfId="12" applyFont="1" applyAlignment="1">
      <alignment horizontal="center"/>
    </xf>
    <xf numFmtId="165" fontId="8" fillId="0" borderId="0" xfId="1" applyFont="1" applyAlignment="1">
      <alignment horizontal="right"/>
    </xf>
    <xf numFmtId="165" fontId="8" fillId="0" borderId="0" xfId="1" applyFont="1" applyFill="1" applyAlignment="1">
      <alignment horizontal="center"/>
    </xf>
    <xf numFmtId="165" fontId="25" fillId="0" borderId="0" xfId="1" applyFont="1"/>
    <xf numFmtId="165" fontId="10" fillId="0" borderId="0" xfId="1" applyFont="1" applyAlignment="1">
      <alignment horizontal="right"/>
    </xf>
    <xf numFmtId="173" fontId="10" fillId="0" borderId="0" xfId="0" applyNumberFormat="1" applyFont="1" applyAlignment="1">
      <alignment horizontal="right"/>
    </xf>
    <xf numFmtId="165" fontId="0" fillId="0" borderId="0" xfId="1" applyFont="1" applyAlignment="1">
      <alignment horizontal="center"/>
    </xf>
    <xf numFmtId="165" fontId="27" fillId="0" borderId="0" xfId="1" applyFont="1" applyAlignment="1">
      <alignment horizontal="center"/>
    </xf>
    <xf numFmtId="165" fontId="13" fillId="0" borderId="0" xfId="1" applyFont="1" applyAlignment="1">
      <alignment horizontal="center"/>
    </xf>
    <xf numFmtId="165" fontId="8" fillId="0" borderId="3" xfId="1" applyFont="1" applyBorder="1" applyAlignment="1">
      <alignment horizontal="right"/>
    </xf>
    <xf numFmtId="165" fontId="10" fillId="0" borderId="3" xfId="1" applyFont="1" applyBorder="1" applyAlignment="1">
      <alignment horizontal="right"/>
    </xf>
    <xf numFmtId="0" fontId="13" fillId="0" borderId="0" xfId="12" applyFont="1" applyFill="1" applyAlignment="1">
      <alignment horizontal="center"/>
    </xf>
    <xf numFmtId="0" fontId="13" fillId="0" borderId="0" xfId="0" applyFont="1" applyAlignment="1">
      <alignment horizontal="center"/>
    </xf>
    <xf numFmtId="0" fontId="13" fillId="0" borderId="0" xfId="12" applyFont="1" applyAlignment="1">
      <alignment horizontal="center"/>
    </xf>
    <xf numFmtId="0" fontId="11" fillId="0" borderId="0" xfId="12" applyFont="1" applyAlignment="1">
      <alignment horizontal="left"/>
    </xf>
    <xf numFmtId="0" fontId="10" fillId="0" borderId="0" xfId="12" applyFont="1" applyAlignment="1">
      <alignment horizontal="center"/>
    </xf>
    <xf numFmtId="0" fontId="8" fillId="0" borderId="0" xfId="12" applyFont="1" applyAlignment="1">
      <alignment horizontal="center"/>
    </xf>
    <xf numFmtId="0" fontId="10" fillId="0" borderId="0" xfId="12" applyFont="1" applyAlignment="1">
      <alignment horizontal="left"/>
    </xf>
    <xf numFmtId="0" fontId="13" fillId="0" borderId="0" xfId="12" applyFont="1" applyFill="1" applyAlignment="1">
      <alignment horizontal="center"/>
    </xf>
    <xf numFmtId="173" fontId="8" fillId="0" borderId="0" xfId="1" applyNumberFormat="1" applyFont="1" applyAlignment="1">
      <alignment horizontal="right"/>
    </xf>
    <xf numFmtId="173" fontId="10" fillId="0" borderId="4" xfId="1" applyNumberFormat="1" applyFont="1" applyBorder="1" applyAlignment="1">
      <alignment horizontal="right"/>
    </xf>
    <xf numFmtId="173" fontId="8" fillId="0" borderId="3" xfId="1" applyNumberFormat="1" applyFont="1" applyBorder="1" applyAlignment="1">
      <alignment horizontal="right"/>
    </xf>
    <xf numFmtId="173" fontId="10" fillId="0" borderId="5" xfId="1" applyNumberFormat="1" applyFont="1" applyBorder="1" applyAlignment="1">
      <alignment horizontal="right"/>
    </xf>
    <xf numFmtId="164" fontId="8" fillId="0" borderId="3" xfId="16" applyNumberFormat="1" applyFont="1" applyFill="1" applyBorder="1" applyAlignment="1">
      <alignment horizontal="center"/>
    </xf>
    <xf numFmtId="173" fontId="25" fillId="0" borderId="0" xfId="1" applyNumberFormat="1" applyFont="1"/>
    <xf numFmtId="173" fontId="10" fillId="0" borderId="4" xfId="1" applyNumberFormat="1" applyFont="1" applyBorder="1"/>
    <xf numFmtId="0" fontId="11" fillId="0" borderId="0" xfId="0" applyFont="1" applyAlignment="1">
      <alignment horizontal="left"/>
    </xf>
    <xf numFmtId="0" fontId="10" fillId="0" borderId="0" xfId="0" applyFont="1" applyAlignment="1">
      <alignment horizontal="center"/>
    </xf>
    <xf numFmtId="0" fontId="13" fillId="0" borderId="0" xfId="0" applyFont="1" applyAlignment="1">
      <alignment horizontal="center"/>
    </xf>
    <xf numFmtId="0" fontId="27" fillId="0" borderId="0" xfId="17" applyFont="1" applyAlignment="1">
      <alignment horizontal="center"/>
    </xf>
    <xf numFmtId="0" fontId="11" fillId="0" borderId="0" xfId="17" applyFont="1" applyAlignment="1">
      <alignment horizontal="left"/>
    </xf>
    <xf numFmtId="0" fontId="10" fillId="0" borderId="0" xfId="17" applyFont="1" applyAlignment="1">
      <alignment horizontal="center"/>
    </xf>
    <xf numFmtId="0" fontId="13" fillId="0" borderId="0" xfId="17" applyFont="1" applyAlignment="1">
      <alignment horizontal="center"/>
    </xf>
    <xf numFmtId="0" fontId="13" fillId="0" borderId="0" xfId="12" applyFont="1" applyAlignment="1">
      <alignment horizontal="center"/>
    </xf>
    <xf numFmtId="0" fontId="11" fillId="0" borderId="0" xfId="12" applyFont="1" applyAlignment="1">
      <alignment horizontal="left"/>
    </xf>
    <xf numFmtId="0" fontId="10" fillId="0" borderId="0" xfId="12" applyFont="1" applyAlignment="1">
      <alignment horizontal="center"/>
    </xf>
    <xf numFmtId="0" fontId="8" fillId="0" borderId="0" xfId="12" applyFont="1" applyAlignment="1">
      <alignment horizontal="center"/>
    </xf>
    <xf numFmtId="0" fontId="8" fillId="0" borderId="3" xfId="12" applyFont="1" applyBorder="1" applyAlignment="1">
      <alignment horizontal="center"/>
    </xf>
    <xf numFmtId="0" fontId="10" fillId="0" borderId="0" xfId="12" applyFont="1" applyAlignment="1">
      <alignment horizontal="left"/>
    </xf>
    <xf numFmtId="0" fontId="11" fillId="0" borderId="0" xfId="12" applyFont="1" applyFill="1" applyAlignment="1">
      <alignment horizontal="left"/>
    </xf>
    <xf numFmtId="0" fontId="10" fillId="0" borderId="0" xfId="12" applyFont="1" applyFill="1" applyAlignment="1">
      <alignment horizontal="center"/>
    </xf>
    <xf numFmtId="0" fontId="0" fillId="0" borderId="0" xfId="12" applyFont="1" applyFill="1" applyAlignment="1">
      <alignment horizontal="center"/>
    </xf>
    <xf numFmtId="0" fontId="8" fillId="0" borderId="0" xfId="12" applyFont="1" applyFill="1" applyAlignment="1">
      <alignment horizontal="center"/>
    </xf>
    <xf numFmtId="0" fontId="13" fillId="0" borderId="0" xfId="12" applyFont="1" applyFill="1" applyAlignment="1">
      <alignment horizontal="center"/>
    </xf>
    <xf numFmtId="0" fontId="27" fillId="0" borderId="0" xfId="12" applyFont="1" applyFill="1" applyAlignment="1">
      <alignment horizontal="center"/>
    </xf>
    <xf numFmtId="173" fontId="8" fillId="0" borderId="7" xfId="12" applyNumberFormat="1" applyFont="1" applyFill="1" applyBorder="1"/>
  </cellXfs>
  <cellStyles count="18">
    <cellStyle name="Comma" xfId="1" builtinId="3"/>
    <cellStyle name="Comma 2" xfId="2" xr:uid="{00000000-0005-0000-0000-000001000000}"/>
    <cellStyle name="Comma 2 2" xfId="15" xr:uid="{00000000-0005-0000-0000-000002000000}"/>
    <cellStyle name="Comma 3" xfId="3" xr:uid="{00000000-0005-0000-0000-000003000000}"/>
    <cellStyle name="Comma 4" xfId="4" xr:uid="{00000000-0005-0000-0000-000004000000}"/>
    <cellStyle name="Comma 4 2" xfId="16" xr:uid="{1AA219E4-1BAA-4047-93CD-08EA7DCA62F2}"/>
    <cellStyle name="comma zerodec" xfId="5" xr:uid="{00000000-0005-0000-0000-000005000000}"/>
    <cellStyle name="Currency1" xfId="6" xr:uid="{00000000-0005-0000-0000-000006000000}"/>
    <cellStyle name="Dollar (zero dec)" xfId="7" xr:uid="{00000000-0005-0000-0000-000007000000}"/>
    <cellStyle name="Grey" xfId="8" xr:uid="{00000000-0005-0000-0000-000008000000}"/>
    <cellStyle name="Input [yellow]" xfId="9" xr:uid="{00000000-0005-0000-0000-000009000000}"/>
    <cellStyle name="no dec" xfId="10" xr:uid="{00000000-0005-0000-0000-00000A000000}"/>
    <cellStyle name="Normal" xfId="0" builtinId="0"/>
    <cellStyle name="Normal - Style1" xfId="11" xr:uid="{00000000-0005-0000-0000-00000C000000}"/>
    <cellStyle name="Normal 2" xfId="12" xr:uid="{00000000-0005-0000-0000-00000D000000}"/>
    <cellStyle name="Normal 2 2" xfId="17" xr:uid="{1E3D5704-30C1-4E98-B522-86B0F656AA3C}"/>
    <cellStyle name="Percent [2]" xfId="13" xr:uid="{00000000-0005-0000-0000-00000E000000}"/>
    <cellStyle name="Quantity" xfId="14" xr:uid="{00000000-0005-0000-0000-00000F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21.75" x14ac:dyDescent="0.45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ABE1C9-E677-498A-8A08-02D08BD03F12}">
  <sheetPr>
    <pageSetUpPr fitToPage="1"/>
  </sheetPr>
  <dimension ref="A1:I97"/>
  <sheetViews>
    <sheetView tabSelected="1" zoomScaleNormal="100" zoomScaleSheetLayoutView="99" workbookViewId="0">
      <selection sqref="A1:F1"/>
    </sheetView>
  </sheetViews>
  <sheetFormatPr defaultColWidth="10.140625" defaultRowHeight="21.75" x14ac:dyDescent="0.45"/>
  <cols>
    <col min="1" max="1" width="36.7109375" style="145" customWidth="1"/>
    <col min="2" max="2" width="12.85546875" style="23" customWidth="1"/>
    <col min="3" max="3" width="16.140625" style="163" customWidth="1"/>
    <col min="4" max="4" width="1.140625" style="163" customWidth="1"/>
    <col min="5" max="5" width="16.140625" style="163" customWidth="1"/>
    <col min="6" max="6" width="1.140625" style="164" customWidth="1"/>
    <col min="7" max="7" width="16.140625" style="163" customWidth="1"/>
    <col min="8" max="8" width="1.140625" style="164" customWidth="1"/>
    <col min="9" max="9" width="16.140625" style="163" customWidth="1"/>
    <col min="10" max="16384" width="10.140625" style="145"/>
  </cols>
  <sheetData>
    <row r="1" spans="1:9" ht="23.25" x14ac:dyDescent="0.5">
      <c r="A1" s="285" t="s">
        <v>40</v>
      </c>
      <c r="B1" s="285"/>
      <c r="C1" s="285"/>
      <c r="D1" s="285"/>
      <c r="E1" s="285"/>
      <c r="F1" s="285"/>
      <c r="G1" s="144"/>
      <c r="H1" s="144"/>
      <c r="I1" s="144"/>
    </row>
    <row r="2" spans="1:9" ht="23.25" x14ac:dyDescent="0.5">
      <c r="A2" s="285" t="s">
        <v>38</v>
      </c>
      <c r="B2" s="285"/>
      <c r="C2" s="285"/>
      <c r="D2" s="285"/>
      <c r="E2" s="285"/>
      <c r="F2" s="285"/>
      <c r="G2" s="144"/>
      <c r="H2" s="144"/>
      <c r="I2" s="146"/>
    </row>
    <row r="3" spans="1:9" ht="23.25" x14ac:dyDescent="0.5">
      <c r="A3" s="144"/>
      <c r="B3" s="147"/>
      <c r="C3" s="145"/>
      <c r="D3" s="145"/>
      <c r="E3" s="145"/>
      <c r="F3" s="145"/>
      <c r="G3" s="145"/>
      <c r="H3" s="145"/>
      <c r="I3" s="148"/>
    </row>
    <row r="4" spans="1:9" ht="23.25" x14ac:dyDescent="0.5">
      <c r="A4" s="144"/>
      <c r="B4" s="147"/>
      <c r="C4" s="286" t="s">
        <v>33</v>
      </c>
      <c r="D4" s="286"/>
      <c r="E4" s="286"/>
      <c r="F4" s="149"/>
      <c r="G4" s="286" t="s">
        <v>34</v>
      </c>
      <c r="H4" s="286"/>
      <c r="I4" s="286"/>
    </row>
    <row r="5" spans="1:9" x14ac:dyDescent="0.45">
      <c r="C5" s="150" t="s">
        <v>125</v>
      </c>
      <c r="D5" s="150"/>
      <c r="E5" s="150" t="s">
        <v>90</v>
      </c>
      <c r="F5" s="12"/>
      <c r="G5" s="150" t="s">
        <v>125</v>
      </c>
      <c r="H5" s="150"/>
      <c r="I5" s="150" t="s">
        <v>90</v>
      </c>
    </row>
    <row r="6" spans="1:9" ht="23.25" x14ac:dyDescent="0.5">
      <c r="A6" s="151" t="s">
        <v>0</v>
      </c>
      <c r="B6" s="23" t="s">
        <v>19</v>
      </c>
      <c r="C6" s="13">
        <v>2565</v>
      </c>
      <c r="D6" s="13"/>
      <c r="E6" s="13">
        <v>2564</v>
      </c>
      <c r="F6" s="12"/>
      <c r="G6" s="13">
        <v>2565</v>
      </c>
      <c r="H6" s="13"/>
      <c r="I6" s="13">
        <v>2564</v>
      </c>
    </row>
    <row r="7" spans="1:9" ht="23.25" x14ac:dyDescent="0.5">
      <c r="A7" s="151"/>
      <c r="C7" s="152" t="s">
        <v>115</v>
      </c>
      <c r="D7" s="13"/>
      <c r="E7" s="13"/>
      <c r="F7" s="12"/>
      <c r="G7" s="13" t="s">
        <v>115</v>
      </c>
      <c r="H7" s="13"/>
      <c r="I7" s="13"/>
    </row>
    <row r="8" spans="1:9" x14ac:dyDescent="0.45">
      <c r="C8" s="287" t="s">
        <v>21</v>
      </c>
      <c r="D8" s="287"/>
      <c r="E8" s="287"/>
      <c r="F8" s="287"/>
      <c r="G8" s="287"/>
      <c r="H8" s="287"/>
      <c r="I8" s="287"/>
    </row>
    <row r="9" spans="1:9" s="242" customFormat="1" x14ac:dyDescent="0.45">
      <c r="A9" s="153" t="s">
        <v>1</v>
      </c>
      <c r="B9" s="240"/>
      <c r="C9" s="154"/>
      <c r="D9" s="154"/>
      <c r="E9" s="154"/>
      <c r="F9" s="150"/>
      <c r="G9" s="154"/>
      <c r="H9" s="150"/>
      <c r="I9" s="154"/>
    </row>
    <row r="10" spans="1:9" s="242" customFormat="1" x14ac:dyDescent="0.45">
      <c r="A10" s="156" t="s">
        <v>20</v>
      </c>
      <c r="B10" s="240"/>
      <c r="C10" s="157">
        <v>365426</v>
      </c>
      <c r="D10" s="248"/>
      <c r="E10" s="96">
        <v>233608</v>
      </c>
      <c r="F10" s="248"/>
      <c r="G10" s="157">
        <v>87476</v>
      </c>
      <c r="H10" s="248"/>
      <c r="I10" s="18">
        <v>183174</v>
      </c>
    </row>
    <row r="11" spans="1:9" s="242" customFormat="1" x14ac:dyDescent="0.45">
      <c r="A11" s="156" t="s">
        <v>17</v>
      </c>
      <c r="B11" s="240" t="s">
        <v>186</v>
      </c>
      <c r="C11" s="157">
        <v>5685160</v>
      </c>
      <c r="D11" s="248"/>
      <c r="E11" s="96">
        <v>5390673</v>
      </c>
      <c r="F11" s="248"/>
      <c r="G11" s="157">
        <v>5702410</v>
      </c>
      <c r="H11" s="248"/>
      <c r="I11" s="96">
        <v>5391519</v>
      </c>
    </row>
    <row r="12" spans="1:9" s="242" customFormat="1" x14ac:dyDescent="0.45">
      <c r="A12" s="250" t="s">
        <v>109</v>
      </c>
      <c r="B12" s="240">
        <v>2</v>
      </c>
      <c r="C12" s="157">
        <v>608677</v>
      </c>
      <c r="D12" s="248"/>
      <c r="E12" s="96">
        <v>495134</v>
      </c>
      <c r="F12" s="248"/>
      <c r="G12" s="157">
        <v>600583</v>
      </c>
      <c r="H12" s="248"/>
      <c r="I12" s="96">
        <v>482674</v>
      </c>
    </row>
    <row r="13" spans="1:9" s="242" customFormat="1" x14ac:dyDescent="0.45">
      <c r="A13" s="158" t="s">
        <v>110</v>
      </c>
      <c r="B13" s="240" t="s">
        <v>187</v>
      </c>
      <c r="C13" s="157">
        <v>114197</v>
      </c>
      <c r="D13" s="248"/>
      <c r="E13" s="96">
        <v>46306</v>
      </c>
      <c r="F13" s="248"/>
      <c r="G13" s="157">
        <v>125197</v>
      </c>
      <c r="H13" s="248"/>
      <c r="I13" s="96">
        <v>60306</v>
      </c>
    </row>
    <row r="14" spans="1:9" s="242" customFormat="1" x14ac:dyDescent="0.45">
      <c r="A14" s="156" t="s">
        <v>18</v>
      </c>
      <c r="B14" s="240">
        <v>5</v>
      </c>
      <c r="C14" s="157">
        <v>3443602</v>
      </c>
      <c r="D14" s="248"/>
      <c r="E14" s="96">
        <v>3243484</v>
      </c>
      <c r="F14" s="248"/>
      <c r="G14" s="157">
        <v>3441221</v>
      </c>
      <c r="H14" s="248"/>
      <c r="I14" s="3">
        <v>3242783</v>
      </c>
    </row>
    <row r="15" spans="1:9" s="242" customFormat="1" x14ac:dyDescent="0.45">
      <c r="A15" s="158" t="s">
        <v>41</v>
      </c>
      <c r="B15" s="240"/>
      <c r="C15" s="157">
        <v>592343</v>
      </c>
      <c r="D15" s="248"/>
      <c r="E15" s="96">
        <v>374218</v>
      </c>
      <c r="F15" s="248"/>
      <c r="G15" s="157">
        <v>592343</v>
      </c>
      <c r="H15" s="248"/>
      <c r="I15" s="96">
        <v>374218</v>
      </c>
    </row>
    <row r="16" spans="1:9" s="242" customFormat="1" x14ac:dyDescent="0.45">
      <c r="A16" s="158" t="s">
        <v>91</v>
      </c>
      <c r="B16" s="240"/>
      <c r="C16" s="157">
        <v>234919</v>
      </c>
      <c r="D16" s="248"/>
      <c r="E16" s="96">
        <v>193845</v>
      </c>
      <c r="F16" s="248"/>
      <c r="G16" s="157">
        <v>234919</v>
      </c>
      <c r="H16" s="248"/>
      <c r="I16" s="96">
        <v>193845</v>
      </c>
    </row>
    <row r="17" spans="1:9" s="242" customFormat="1" x14ac:dyDescent="0.45">
      <c r="A17" s="155" t="s">
        <v>12</v>
      </c>
      <c r="B17" s="240"/>
      <c r="C17" s="157">
        <f>428</f>
        <v>428</v>
      </c>
      <c r="D17" s="248"/>
      <c r="E17" s="96">
        <v>207</v>
      </c>
      <c r="F17" s="248"/>
      <c r="G17" s="157">
        <v>356</v>
      </c>
      <c r="H17" s="248"/>
      <c r="I17" s="18">
        <v>207</v>
      </c>
    </row>
    <row r="18" spans="1:9" s="242" customFormat="1" x14ac:dyDescent="0.45">
      <c r="A18" s="149" t="s">
        <v>2</v>
      </c>
      <c r="B18" s="15"/>
      <c r="C18" s="17">
        <f>SUM(C10:C17)</f>
        <v>11044752</v>
      </c>
      <c r="D18" s="97"/>
      <c r="E18" s="17">
        <f>SUM(E10:E17)</f>
        <v>9977475</v>
      </c>
      <c r="F18" s="4"/>
      <c r="G18" s="17">
        <f>SUM(G10:G17)</f>
        <v>10784505</v>
      </c>
      <c r="H18" s="4"/>
      <c r="I18" s="17">
        <f>SUM(I10:I17)</f>
        <v>9928726</v>
      </c>
    </row>
    <row r="19" spans="1:9" s="242" customFormat="1" x14ac:dyDescent="0.45">
      <c r="A19" s="149"/>
      <c r="B19" s="240"/>
      <c r="C19" s="101"/>
      <c r="D19" s="101"/>
      <c r="E19" s="101"/>
      <c r="F19" s="3"/>
      <c r="G19" s="99"/>
      <c r="H19" s="99"/>
      <c r="I19" s="99"/>
    </row>
    <row r="20" spans="1:9" s="242" customFormat="1" x14ac:dyDescent="0.45">
      <c r="A20" s="153" t="s">
        <v>15</v>
      </c>
      <c r="B20" s="240"/>
      <c r="C20" s="101"/>
      <c r="D20" s="101"/>
      <c r="E20" s="101"/>
      <c r="F20" s="3"/>
      <c r="G20" s="155"/>
      <c r="H20" s="3"/>
      <c r="I20" s="101"/>
    </row>
    <row r="21" spans="1:9" s="242" customFormat="1" x14ac:dyDescent="0.45">
      <c r="A21" s="158" t="s">
        <v>37</v>
      </c>
      <c r="B21" s="240">
        <v>6</v>
      </c>
      <c r="C21" s="100">
        <v>0</v>
      </c>
      <c r="D21" s="100"/>
      <c r="E21" s="100">
        <v>0</v>
      </c>
      <c r="F21" s="101"/>
      <c r="G21" s="101">
        <v>364400</v>
      </c>
      <c r="H21" s="101"/>
      <c r="I21" s="101">
        <v>44400</v>
      </c>
    </row>
    <row r="22" spans="1:9" s="242" customFormat="1" ht="21.95" customHeight="1" x14ac:dyDescent="0.45">
      <c r="A22" s="158" t="s">
        <v>155</v>
      </c>
      <c r="B22" s="240">
        <v>6</v>
      </c>
      <c r="C22" s="157">
        <v>1177557</v>
      </c>
      <c r="D22" s="100"/>
      <c r="E22" s="100">
        <v>608794</v>
      </c>
      <c r="F22" s="101"/>
      <c r="G22" s="101">
        <v>1008523</v>
      </c>
      <c r="H22" s="101"/>
      <c r="I22" s="101">
        <v>449748</v>
      </c>
    </row>
    <row r="23" spans="1:9" s="242" customFormat="1" x14ac:dyDescent="0.45">
      <c r="A23" s="158" t="s">
        <v>211</v>
      </c>
      <c r="B23" s="240">
        <v>10</v>
      </c>
      <c r="C23" s="157">
        <v>168063</v>
      </c>
      <c r="D23" s="101"/>
      <c r="E23" s="101">
        <v>168866</v>
      </c>
      <c r="F23" s="101"/>
      <c r="G23" s="101">
        <v>101703</v>
      </c>
      <c r="H23" s="101"/>
      <c r="I23" s="101">
        <v>168866</v>
      </c>
    </row>
    <row r="24" spans="1:9" s="242" customFormat="1" x14ac:dyDescent="0.45">
      <c r="A24" s="158" t="s">
        <v>17</v>
      </c>
      <c r="B24" s="240" t="s">
        <v>186</v>
      </c>
      <c r="C24" s="157">
        <v>86979</v>
      </c>
      <c r="D24" s="101"/>
      <c r="E24" s="101">
        <v>99018</v>
      </c>
      <c r="F24" s="101"/>
      <c r="G24" s="101">
        <v>85793</v>
      </c>
      <c r="H24" s="101"/>
      <c r="I24" s="101">
        <v>97931</v>
      </c>
    </row>
    <row r="25" spans="1:9" s="242" customFormat="1" x14ac:dyDescent="0.45">
      <c r="A25" s="158" t="s">
        <v>109</v>
      </c>
      <c r="B25" s="240"/>
      <c r="C25" s="157">
        <v>18448</v>
      </c>
      <c r="D25" s="101"/>
      <c r="E25" s="101">
        <v>17793</v>
      </c>
      <c r="F25" s="101"/>
      <c r="G25" s="101">
        <v>18119</v>
      </c>
      <c r="H25" s="101"/>
      <c r="I25" s="101">
        <v>17428</v>
      </c>
    </row>
    <row r="26" spans="1:9" s="242" customFormat="1" x14ac:dyDescent="0.45">
      <c r="A26" s="158" t="s">
        <v>112</v>
      </c>
      <c r="B26" s="240">
        <v>4</v>
      </c>
      <c r="C26" s="157">
        <v>990</v>
      </c>
      <c r="D26" s="252"/>
      <c r="E26" s="252">
        <v>19230</v>
      </c>
      <c r="F26" s="252"/>
      <c r="G26" s="101">
        <v>990</v>
      </c>
      <c r="H26" s="252"/>
      <c r="I26" s="252">
        <v>19230</v>
      </c>
    </row>
    <row r="27" spans="1:9" s="243" customFormat="1" x14ac:dyDescent="0.45">
      <c r="A27" s="158" t="s">
        <v>42</v>
      </c>
      <c r="B27" s="240"/>
      <c r="C27" s="157">
        <v>317011</v>
      </c>
      <c r="D27" s="101"/>
      <c r="E27" s="101">
        <v>313277</v>
      </c>
      <c r="F27" s="101"/>
      <c r="G27" s="161">
        <v>314310</v>
      </c>
      <c r="H27" s="101"/>
      <c r="I27" s="101">
        <v>310550</v>
      </c>
    </row>
    <row r="28" spans="1:9" s="242" customFormat="1" x14ac:dyDescent="0.45">
      <c r="A28" s="158" t="s">
        <v>116</v>
      </c>
      <c r="B28" s="240"/>
      <c r="C28" s="157">
        <v>10244</v>
      </c>
      <c r="D28" s="101"/>
      <c r="E28" s="101">
        <v>13561</v>
      </c>
      <c r="F28" s="101"/>
      <c r="G28" s="101">
        <v>10244</v>
      </c>
      <c r="H28" s="101"/>
      <c r="I28" s="101">
        <v>13561</v>
      </c>
    </row>
    <row r="29" spans="1:9" s="242" customFormat="1" x14ac:dyDescent="0.45">
      <c r="A29" s="158" t="s">
        <v>95</v>
      </c>
      <c r="B29" s="240"/>
      <c r="C29" s="157">
        <v>26573</v>
      </c>
      <c r="D29" s="101"/>
      <c r="E29" s="101">
        <v>22373</v>
      </c>
      <c r="F29" s="101"/>
      <c r="G29" s="161">
        <v>16832</v>
      </c>
      <c r="H29" s="101"/>
      <c r="I29" s="101">
        <v>17899</v>
      </c>
    </row>
    <row r="30" spans="1:9" s="242" customFormat="1" x14ac:dyDescent="0.45">
      <c r="A30" s="158" t="s">
        <v>70</v>
      </c>
      <c r="B30" s="240"/>
      <c r="C30" s="253">
        <v>78743</v>
      </c>
      <c r="D30" s="101"/>
      <c r="E30" s="101">
        <v>46446</v>
      </c>
      <c r="F30" s="101"/>
      <c r="G30" s="161">
        <v>73198</v>
      </c>
      <c r="H30" s="101"/>
      <c r="I30" s="101">
        <v>44457</v>
      </c>
    </row>
    <row r="31" spans="1:9" s="242" customFormat="1" x14ac:dyDescent="0.45">
      <c r="A31" s="149" t="s">
        <v>16</v>
      </c>
      <c r="B31" s="15"/>
      <c r="C31" s="17">
        <f>SUM(C21:C30)</f>
        <v>1884608</v>
      </c>
      <c r="D31" s="97"/>
      <c r="E31" s="17">
        <f>SUM(E21:E30)</f>
        <v>1309358</v>
      </c>
      <c r="F31" s="97"/>
      <c r="G31" s="17">
        <f>SUM(G21:G30)</f>
        <v>1994112</v>
      </c>
      <c r="H31" s="97"/>
      <c r="I31" s="17">
        <f>SUM(I21:I30)</f>
        <v>1184070</v>
      </c>
    </row>
    <row r="32" spans="1:9" s="242" customFormat="1" x14ac:dyDescent="0.45">
      <c r="A32" s="155"/>
      <c r="B32" s="240"/>
      <c r="C32" s="101"/>
      <c r="D32" s="101"/>
      <c r="E32" s="101"/>
      <c r="F32" s="3"/>
      <c r="G32" s="101"/>
      <c r="H32" s="3"/>
      <c r="I32" s="101"/>
    </row>
    <row r="33" spans="1:9" s="242" customFormat="1" ht="22.5" thickBot="1" x14ac:dyDescent="0.5">
      <c r="A33" s="149" t="s">
        <v>3</v>
      </c>
      <c r="B33" s="15"/>
      <c r="C33" s="102">
        <f>+C18+C31</f>
        <v>12929360</v>
      </c>
      <c r="D33" s="97"/>
      <c r="E33" s="102">
        <f>+E18+E31</f>
        <v>11286833</v>
      </c>
      <c r="F33" s="4"/>
      <c r="G33" s="102">
        <f>+G18+G31</f>
        <v>12778617</v>
      </c>
      <c r="H33" s="4"/>
      <c r="I33" s="102">
        <f>+I18+I31</f>
        <v>11112796</v>
      </c>
    </row>
    <row r="34" spans="1:9" s="242" customFormat="1" ht="22.5" thickTop="1" x14ac:dyDescent="0.45">
      <c r="A34" s="149"/>
      <c r="B34" s="15"/>
      <c r="C34" s="97"/>
      <c r="D34" s="97"/>
      <c r="E34" s="97"/>
      <c r="F34" s="97"/>
      <c r="G34" s="97"/>
      <c r="H34" s="97"/>
      <c r="I34" s="97"/>
    </row>
    <row r="35" spans="1:9" s="242" customFormat="1" hidden="1" x14ac:dyDescent="0.45">
      <c r="A35" s="249"/>
      <c r="B35" s="241"/>
      <c r="C35" s="98"/>
      <c r="D35" s="98"/>
      <c r="E35" s="98"/>
      <c r="F35" s="98"/>
      <c r="G35" s="98"/>
      <c r="H35" s="98"/>
      <c r="I35" s="98"/>
    </row>
    <row r="36" spans="1:9" s="243" customFormat="1" hidden="1" x14ac:dyDescent="0.45">
      <c r="B36" s="244"/>
      <c r="C36" s="97"/>
      <c r="D36" s="97"/>
      <c r="E36" s="97"/>
      <c r="F36" s="97"/>
      <c r="G36" s="97"/>
      <c r="H36" s="97"/>
      <c r="I36" s="97"/>
    </row>
    <row r="37" spans="1:9" s="243" customFormat="1" x14ac:dyDescent="0.45">
      <c r="B37" s="244"/>
      <c r="C37" s="97"/>
      <c r="D37" s="97"/>
      <c r="E37" s="97"/>
      <c r="F37" s="97"/>
      <c r="G37" s="97"/>
      <c r="H37" s="97"/>
      <c r="I37" s="97"/>
    </row>
    <row r="38" spans="1:9" ht="23.25" x14ac:dyDescent="0.5">
      <c r="A38" s="285" t="s">
        <v>40</v>
      </c>
      <c r="B38" s="285"/>
      <c r="C38" s="285"/>
      <c r="D38" s="285"/>
      <c r="E38" s="285"/>
      <c r="F38" s="285"/>
      <c r="G38" s="144"/>
      <c r="H38" s="144"/>
      <c r="I38" s="144"/>
    </row>
    <row r="39" spans="1:9" ht="23.25" x14ac:dyDescent="0.5">
      <c r="A39" s="285" t="s">
        <v>38</v>
      </c>
      <c r="B39" s="285"/>
      <c r="C39" s="285"/>
      <c r="D39" s="285"/>
      <c r="E39" s="285"/>
      <c r="F39" s="285"/>
      <c r="G39" s="144"/>
      <c r="H39" s="144"/>
      <c r="I39" s="144"/>
    </row>
    <row r="40" spans="1:9" x14ac:dyDescent="0.45">
      <c r="C40" s="159"/>
      <c r="D40" s="159"/>
      <c r="E40" s="159"/>
      <c r="F40" s="160"/>
      <c r="G40" s="159"/>
      <c r="H40" s="160"/>
      <c r="I40" s="159"/>
    </row>
    <row r="41" spans="1:9" ht="23.25" x14ac:dyDescent="0.5">
      <c r="A41" s="144"/>
      <c r="B41" s="15"/>
      <c r="C41" s="286" t="s">
        <v>33</v>
      </c>
      <c r="D41" s="286"/>
      <c r="E41" s="286"/>
      <c r="F41" s="149"/>
      <c r="G41" s="286" t="s">
        <v>34</v>
      </c>
      <c r="H41" s="286"/>
      <c r="I41" s="286"/>
    </row>
    <row r="42" spans="1:9" x14ac:dyDescent="0.45">
      <c r="C42" s="150" t="s">
        <v>125</v>
      </c>
      <c r="D42" s="150"/>
      <c r="E42" s="150" t="s">
        <v>90</v>
      </c>
      <c r="F42" s="12"/>
      <c r="G42" s="150" t="s">
        <v>125</v>
      </c>
      <c r="H42" s="150"/>
      <c r="I42" s="150" t="s">
        <v>90</v>
      </c>
    </row>
    <row r="43" spans="1:9" ht="23.25" x14ac:dyDescent="0.5">
      <c r="A43" s="151" t="s">
        <v>59</v>
      </c>
      <c r="B43" s="23" t="s">
        <v>19</v>
      </c>
      <c r="C43" s="13">
        <v>2565</v>
      </c>
      <c r="D43" s="13"/>
      <c r="E43" s="13">
        <v>2564</v>
      </c>
      <c r="F43" s="12"/>
      <c r="G43" s="13">
        <v>2565</v>
      </c>
      <c r="H43" s="13"/>
      <c r="I43" s="13">
        <v>2564</v>
      </c>
    </row>
    <row r="44" spans="1:9" ht="23.25" x14ac:dyDescent="0.5">
      <c r="A44" s="151"/>
      <c r="C44" s="13" t="s">
        <v>115</v>
      </c>
      <c r="D44" s="13"/>
      <c r="E44" s="13"/>
      <c r="F44" s="12"/>
      <c r="G44" s="13" t="s">
        <v>115</v>
      </c>
      <c r="H44" s="13"/>
      <c r="I44" s="13"/>
    </row>
    <row r="45" spans="1:9" ht="21.95" customHeight="1" x14ac:dyDescent="0.5">
      <c r="A45" s="144"/>
      <c r="C45" s="287" t="s">
        <v>21</v>
      </c>
      <c r="D45" s="287"/>
      <c r="E45" s="287"/>
      <c r="F45" s="287"/>
      <c r="G45" s="287"/>
      <c r="H45" s="287"/>
      <c r="I45" s="287"/>
    </row>
    <row r="46" spans="1:9" s="155" customFormat="1" x14ac:dyDescent="0.45">
      <c r="A46" s="153" t="s">
        <v>4</v>
      </c>
      <c r="B46" s="240"/>
      <c r="C46" s="154"/>
      <c r="D46" s="154"/>
      <c r="E46" s="154"/>
      <c r="F46" s="150"/>
      <c r="G46" s="154"/>
      <c r="H46" s="150"/>
      <c r="I46" s="154"/>
    </row>
    <row r="47" spans="1:9" s="155" customFormat="1" ht="21.95" customHeight="1" x14ac:dyDescent="0.45">
      <c r="A47" s="155" t="s">
        <v>191</v>
      </c>
      <c r="B47" s="240"/>
      <c r="C47" s="101"/>
      <c r="D47" s="101"/>
      <c r="E47" s="101"/>
      <c r="F47" s="3"/>
      <c r="G47" s="101"/>
      <c r="H47" s="3"/>
      <c r="I47" s="101"/>
    </row>
    <row r="48" spans="1:9" s="155" customFormat="1" x14ac:dyDescent="0.45">
      <c r="A48" s="155" t="s">
        <v>192</v>
      </c>
      <c r="B48" s="240"/>
      <c r="C48" s="254">
        <v>4842295</v>
      </c>
      <c r="D48" s="101"/>
      <c r="E48" s="101">
        <v>2877555</v>
      </c>
      <c r="F48" s="101"/>
      <c r="G48" s="254">
        <v>4842295</v>
      </c>
      <c r="H48" s="101"/>
      <c r="I48" s="101">
        <v>2877555</v>
      </c>
    </row>
    <row r="49" spans="1:9" s="155" customFormat="1" x14ac:dyDescent="0.45">
      <c r="A49" s="155" t="s">
        <v>8</v>
      </c>
      <c r="B49" s="240">
        <v>2</v>
      </c>
      <c r="C49" s="254">
        <v>3237657</v>
      </c>
      <c r="D49" s="101"/>
      <c r="E49" s="101">
        <v>3336528</v>
      </c>
      <c r="F49" s="101"/>
      <c r="G49" s="254">
        <v>3226618</v>
      </c>
      <c r="H49" s="101"/>
      <c r="I49" s="101">
        <v>3336467</v>
      </c>
    </row>
    <row r="50" spans="1:9" s="155" customFormat="1" x14ac:dyDescent="0.45">
      <c r="A50" s="155" t="s">
        <v>108</v>
      </c>
      <c r="B50" s="240">
        <v>2</v>
      </c>
      <c r="C50" s="253">
        <v>228225</v>
      </c>
      <c r="D50" s="101"/>
      <c r="E50" s="101">
        <v>318030</v>
      </c>
      <c r="F50" s="101"/>
      <c r="G50" s="253">
        <v>235337</v>
      </c>
      <c r="H50" s="101"/>
      <c r="I50" s="101">
        <v>312926</v>
      </c>
    </row>
    <row r="51" spans="1:9" s="155" customFormat="1" x14ac:dyDescent="0.45">
      <c r="A51" s="155" t="s">
        <v>122</v>
      </c>
      <c r="B51" s="240"/>
      <c r="C51" s="101"/>
      <c r="D51" s="101"/>
      <c r="E51" s="101"/>
      <c r="F51" s="101"/>
      <c r="G51" s="251"/>
      <c r="H51" s="101"/>
      <c r="I51" s="101"/>
    </row>
    <row r="52" spans="1:9" s="149" customFormat="1" ht="21.95" customHeight="1" x14ac:dyDescent="0.45">
      <c r="A52" s="155" t="s">
        <v>123</v>
      </c>
      <c r="B52" s="240"/>
      <c r="C52" s="251">
        <v>5038</v>
      </c>
      <c r="D52" s="101"/>
      <c r="E52" s="101">
        <v>6359</v>
      </c>
      <c r="F52" s="101"/>
      <c r="G52" s="251">
        <v>5038</v>
      </c>
      <c r="H52" s="101"/>
      <c r="I52" s="101">
        <v>6359</v>
      </c>
    </row>
    <row r="53" spans="1:9" s="155" customFormat="1" ht="21.6" hidden="1" customHeight="1" x14ac:dyDescent="0.45">
      <c r="A53" s="155" t="s">
        <v>96</v>
      </c>
      <c r="B53" s="240">
        <v>2</v>
      </c>
      <c r="C53" s="101"/>
      <c r="D53" s="101"/>
      <c r="E53" s="101"/>
      <c r="F53" s="101"/>
      <c r="G53" s="251"/>
      <c r="H53" s="101"/>
      <c r="I53" s="101"/>
    </row>
    <row r="54" spans="1:9" s="155" customFormat="1" ht="21.6" hidden="1" customHeight="1" x14ac:dyDescent="0.45">
      <c r="A54" s="155" t="s">
        <v>97</v>
      </c>
      <c r="B54" s="240"/>
      <c r="C54" s="101"/>
      <c r="D54" s="101"/>
      <c r="E54" s="101"/>
      <c r="F54" s="101"/>
      <c r="G54" s="253"/>
      <c r="H54" s="101"/>
      <c r="I54" s="101"/>
    </row>
    <row r="55" spans="1:9" s="155" customFormat="1" ht="21.6" customHeight="1" x14ac:dyDescent="0.45">
      <c r="A55" s="155" t="s">
        <v>114</v>
      </c>
      <c r="B55" s="240"/>
      <c r="C55" s="251">
        <v>81187</v>
      </c>
      <c r="D55" s="101"/>
      <c r="E55" s="101">
        <v>64660</v>
      </c>
      <c r="F55" s="101"/>
      <c r="G55" s="251">
        <v>81187</v>
      </c>
      <c r="H55" s="101"/>
      <c r="I55" s="248">
        <v>64660</v>
      </c>
    </row>
    <row r="56" spans="1:9" s="155" customFormat="1" ht="21.6" customHeight="1" x14ac:dyDescent="0.45">
      <c r="A56" s="155" t="s">
        <v>32</v>
      </c>
      <c r="B56" s="240">
        <v>2</v>
      </c>
      <c r="C56" s="253">
        <v>599666</v>
      </c>
      <c r="D56" s="101"/>
      <c r="E56" s="101">
        <v>653140</v>
      </c>
      <c r="F56" s="101"/>
      <c r="G56" s="253">
        <v>594113</v>
      </c>
      <c r="H56" s="101"/>
      <c r="I56" s="101">
        <v>628568</v>
      </c>
    </row>
    <row r="57" spans="1:9" s="155" customFormat="1" ht="21.6" customHeight="1" x14ac:dyDescent="0.45">
      <c r="A57" s="149" t="s">
        <v>5</v>
      </c>
      <c r="B57" s="15"/>
      <c r="C57" s="17">
        <f>SUM(C47:C56)</f>
        <v>8994068</v>
      </c>
      <c r="D57" s="97"/>
      <c r="E57" s="17">
        <f>SUM(E47:E56)</f>
        <v>7256272</v>
      </c>
      <c r="F57" s="4"/>
      <c r="G57" s="17">
        <f>SUM(G47:G56)</f>
        <v>8984588</v>
      </c>
      <c r="H57" s="4"/>
      <c r="I57" s="17">
        <f>SUM(I47:I56)</f>
        <v>7226535</v>
      </c>
    </row>
    <row r="58" spans="1:9" s="155" customFormat="1" ht="21.6" customHeight="1" x14ac:dyDescent="0.45">
      <c r="B58" s="240"/>
      <c r="C58" s="248"/>
      <c r="D58" s="248"/>
      <c r="E58" s="248"/>
      <c r="F58" s="3"/>
      <c r="G58" s="248"/>
      <c r="H58" s="18"/>
      <c r="I58" s="248"/>
    </row>
    <row r="59" spans="1:9" s="155" customFormat="1" ht="25.5" customHeight="1" x14ac:dyDescent="0.45">
      <c r="A59" s="153" t="s">
        <v>26</v>
      </c>
      <c r="B59" s="15"/>
      <c r="C59" s="97"/>
      <c r="D59" s="97"/>
      <c r="E59" s="97"/>
      <c r="F59" s="97"/>
      <c r="G59" s="97"/>
      <c r="H59" s="97"/>
      <c r="I59" s="97"/>
    </row>
    <row r="60" spans="1:9" s="155" customFormat="1" ht="21.6" customHeight="1" x14ac:dyDescent="0.45">
      <c r="A60" s="155" t="s">
        <v>108</v>
      </c>
      <c r="B60" s="240"/>
      <c r="C60" s="251">
        <v>31978</v>
      </c>
      <c r="D60" s="251"/>
      <c r="E60" s="251">
        <v>30908</v>
      </c>
      <c r="F60" s="101"/>
      <c r="G60" s="251">
        <v>31978</v>
      </c>
      <c r="H60" s="101"/>
      <c r="I60" s="3">
        <v>30908</v>
      </c>
    </row>
    <row r="61" spans="1:9" s="155" customFormat="1" ht="21.6" customHeight="1" x14ac:dyDescent="0.45">
      <c r="A61" s="155" t="s">
        <v>121</v>
      </c>
      <c r="B61" s="240"/>
      <c r="C61" s="251">
        <f>6281</f>
        <v>6281</v>
      </c>
      <c r="D61" s="251"/>
      <c r="E61" s="251">
        <v>7563</v>
      </c>
      <c r="F61" s="101"/>
      <c r="G61" s="251">
        <v>5551</v>
      </c>
      <c r="H61" s="101"/>
      <c r="I61" s="101">
        <v>7563</v>
      </c>
    </row>
    <row r="62" spans="1:9" s="155" customFormat="1" ht="21.6" customHeight="1" x14ac:dyDescent="0.45">
      <c r="A62" s="155" t="s">
        <v>118</v>
      </c>
      <c r="B62" s="240"/>
      <c r="C62" s="251"/>
      <c r="D62" s="251"/>
      <c r="E62" s="251"/>
      <c r="F62" s="101"/>
      <c r="G62" s="101"/>
      <c r="H62" s="101"/>
      <c r="I62" s="101"/>
    </row>
    <row r="63" spans="1:9" s="155" customFormat="1" ht="21.6" customHeight="1" x14ac:dyDescent="0.45">
      <c r="A63" s="155" t="s">
        <v>119</v>
      </c>
      <c r="B63" s="240"/>
      <c r="C63" s="101">
        <v>47377</v>
      </c>
      <c r="D63" s="251"/>
      <c r="E63" s="251">
        <v>44851</v>
      </c>
      <c r="F63" s="101"/>
      <c r="G63" s="101">
        <v>44267</v>
      </c>
      <c r="H63" s="101"/>
      <c r="I63" s="101">
        <v>42137</v>
      </c>
    </row>
    <row r="64" spans="1:9" s="155" customFormat="1" ht="21.6" customHeight="1" x14ac:dyDescent="0.45">
      <c r="A64" t="s">
        <v>43</v>
      </c>
      <c r="B64" s="240"/>
      <c r="C64" s="101">
        <f>588</f>
        <v>588</v>
      </c>
      <c r="D64" s="101"/>
      <c r="E64" s="101">
        <v>6248</v>
      </c>
      <c r="F64" s="3"/>
      <c r="G64" s="101">
        <v>588</v>
      </c>
      <c r="H64" s="3"/>
      <c r="I64" s="101">
        <v>6248</v>
      </c>
    </row>
    <row r="65" spans="1:9" s="155" customFormat="1" ht="21.6" customHeight="1" x14ac:dyDescent="0.45">
      <c r="A65" s="149" t="s">
        <v>27</v>
      </c>
      <c r="B65" s="15"/>
      <c r="C65" s="17">
        <f>SUM(C60:C64)</f>
        <v>86224</v>
      </c>
      <c r="D65" s="97"/>
      <c r="E65" s="17">
        <f>SUM(E60:E64)</f>
        <v>89570</v>
      </c>
      <c r="F65" s="4"/>
      <c r="G65" s="17">
        <f>SUM(G60:G64)</f>
        <v>82384</v>
      </c>
      <c r="H65" s="4"/>
      <c r="I65" s="17">
        <f>SUM(I60:I64)</f>
        <v>86856</v>
      </c>
    </row>
    <row r="66" spans="1:9" s="155" customFormat="1" ht="21.6" customHeight="1" x14ac:dyDescent="0.45">
      <c r="A66" s="149"/>
      <c r="B66" s="15"/>
      <c r="C66" s="97"/>
      <c r="D66" s="97"/>
      <c r="E66" s="97"/>
      <c r="F66" s="97"/>
      <c r="G66" s="97"/>
      <c r="H66" s="97"/>
      <c r="I66" s="97"/>
    </row>
    <row r="67" spans="1:9" s="149" customFormat="1" ht="23.25" customHeight="1" x14ac:dyDescent="0.45">
      <c r="A67" s="149" t="s">
        <v>6</v>
      </c>
      <c r="B67" s="15"/>
      <c r="C67" s="20">
        <f>C57+C65</f>
        <v>9080292</v>
      </c>
      <c r="D67" s="97"/>
      <c r="E67" s="20">
        <f>E57+E65</f>
        <v>7345842</v>
      </c>
      <c r="F67" s="4"/>
      <c r="G67" s="20">
        <f>G57+G65</f>
        <v>9066972</v>
      </c>
      <c r="H67" s="4"/>
      <c r="I67" s="20">
        <f>I57+I65</f>
        <v>7313391</v>
      </c>
    </row>
    <row r="68" spans="1:9" s="149" customFormat="1" ht="23.25" customHeight="1" x14ac:dyDescent="0.45">
      <c r="A68" s="242"/>
      <c r="B68" s="241"/>
      <c r="C68" s="98"/>
      <c r="D68" s="98"/>
      <c r="E68" s="98"/>
      <c r="F68" s="98"/>
      <c r="G68" s="98"/>
      <c r="H68" s="98"/>
      <c r="I68" s="98"/>
    </row>
    <row r="69" spans="1:9" x14ac:dyDescent="0.45">
      <c r="A69" s="245"/>
      <c r="B69" s="241"/>
      <c r="C69" s="246"/>
      <c r="D69" s="246"/>
      <c r="E69" s="246"/>
      <c r="F69" s="247"/>
      <c r="G69" s="246"/>
      <c r="H69" s="247"/>
      <c r="I69" s="246"/>
    </row>
    <row r="70" spans="1:9" ht="23.25" hidden="1" customHeight="1" x14ac:dyDescent="0.45">
      <c r="C70" s="150"/>
      <c r="D70" s="150"/>
      <c r="E70" s="150"/>
      <c r="F70" s="12"/>
      <c r="G70" s="150"/>
      <c r="H70" s="150"/>
      <c r="I70" s="150"/>
    </row>
    <row r="71" spans="1:9" ht="23.25" customHeight="1" x14ac:dyDescent="0.5">
      <c r="A71" s="285" t="s">
        <v>40</v>
      </c>
      <c r="B71" s="285"/>
      <c r="C71" s="285"/>
      <c r="D71" s="285"/>
      <c r="E71" s="285"/>
      <c r="F71" s="285"/>
      <c r="G71" s="144"/>
      <c r="H71" s="144"/>
      <c r="I71" s="144"/>
    </row>
    <row r="72" spans="1:9" ht="23.25" customHeight="1" x14ac:dyDescent="0.5">
      <c r="A72" s="285" t="s">
        <v>38</v>
      </c>
      <c r="B72" s="285"/>
      <c r="C72" s="285"/>
      <c r="D72" s="285"/>
      <c r="E72" s="285"/>
      <c r="F72" s="285"/>
      <c r="G72" s="144"/>
      <c r="H72" s="144"/>
      <c r="I72" s="144"/>
    </row>
    <row r="73" spans="1:9" ht="23.25" customHeight="1" x14ac:dyDescent="0.45">
      <c r="C73" s="159"/>
      <c r="D73" s="159"/>
      <c r="E73" s="159"/>
      <c r="F73" s="160"/>
      <c r="G73" s="159"/>
      <c r="H73" s="160"/>
      <c r="I73" s="159"/>
    </row>
    <row r="74" spans="1:9" s="155" customFormat="1" ht="23.25" customHeight="1" x14ac:dyDescent="0.5">
      <c r="A74" s="144"/>
      <c r="B74" s="15"/>
      <c r="C74" s="286" t="s">
        <v>33</v>
      </c>
      <c r="D74" s="286"/>
      <c r="E74" s="286"/>
      <c r="F74" s="149"/>
      <c r="G74" s="286" t="s">
        <v>34</v>
      </c>
      <c r="H74" s="286"/>
      <c r="I74" s="286"/>
    </row>
    <row r="75" spans="1:9" s="155" customFormat="1" ht="23.25" customHeight="1" x14ac:dyDescent="0.45">
      <c r="A75" s="145"/>
      <c r="B75" s="23"/>
      <c r="C75" s="150" t="s">
        <v>125</v>
      </c>
      <c r="D75" s="150"/>
      <c r="E75" s="150" t="s">
        <v>90</v>
      </c>
      <c r="F75" s="12"/>
      <c r="G75" s="150" t="s">
        <v>125</v>
      </c>
      <c r="H75" s="150"/>
      <c r="I75" s="150" t="s">
        <v>90</v>
      </c>
    </row>
    <row r="76" spans="1:9" s="155" customFormat="1" ht="23.25" customHeight="1" x14ac:dyDescent="0.5">
      <c r="A76" s="151" t="s">
        <v>59</v>
      </c>
      <c r="B76" s="271" t="s">
        <v>19</v>
      </c>
      <c r="C76" s="13">
        <v>2565</v>
      </c>
      <c r="D76" s="13"/>
      <c r="E76" s="13">
        <v>2564</v>
      </c>
      <c r="F76" s="12"/>
      <c r="G76" s="13">
        <v>2565</v>
      </c>
      <c r="H76" s="13"/>
      <c r="I76" s="13">
        <v>2564</v>
      </c>
    </row>
    <row r="77" spans="1:9" s="155" customFormat="1" ht="23.25" customHeight="1" x14ac:dyDescent="0.5">
      <c r="A77" s="151"/>
      <c r="B77" s="23"/>
      <c r="C77" s="13" t="s">
        <v>115</v>
      </c>
      <c r="D77" s="13"/>
      <c r="E77" s="13"/>
      <c r="F77" s="12"/>
      <c r="G77" s="13" t="s">
        <v>115</v>
      </c>
      <c r="H77" s="13"/>
      <c r="I77" s="13"/>
    </row>
    <row r="78" spans="1:9" s="155" customFormat="1" ht="23.25" customHeight="1" x14ac:dyDescent="0.5">
      <c r="A78" s="144"/>
      <c r="B78" s="23"/>
      <c r="C78" s="287" t="s">
        <v>21</v>
      </c>
      <c r="D78" s="287"/>
      <c r="E78" s="287"/>
      <c r="F78" s="287"/>
      <c r="G78" s="287"/>
      <c r="H78" s="287"/>
      <c r="I78" s="287"/>
    </row>
    <row r="79" spans="1:9" s="155" customFormat="1" ht="23.25" customHeight="1" x14ac:dyDescent="0.45">
      <c r="A79" s="153" t="s">
        <v>47</v>
      </c>
      <c r="B79" s="240"/>
      <c r="C79" s="240"/>
      <c r="D79" s="240"/>
      <c r="E79" s="240"/>
      <c r="F79" s="240"/>
      <c r="G79" s="240"/>
      <c r="H79" s="240"/>
      <c r="I79" s="240"/>
    </row>
    <row r="80" spans="1:9" s="155" customFormat="1" ht="23.25" customHeight="1" x14ac:dyDescent="0.45">
      <c r="A80" s="155" t="s">
        <v>60</v>
      </c>
      <c r="B80" s="240">
        <v>7</v>
      </c>
      <c r="C80" s="18"/>
      <c r="D80" s="99"/>
      <c r="E80" s="18"/>
      <c r="F80" s="18"/>
      <c r="G80" s="18"/>
      <c r="H80" s="18"/>
      <c r="I80" s="18"/>
    </row>
    <row r="81" spans="1:9" s="155" customFormat="1" ht="23.25" customHeight="1" thickBot="1" x14ac:dyDescent="0.5">
      <c r="A81" s="155" t="s">
        <v>72</v>
      </c>
      <c r="B81" s="240"/>
      <c r="C81" s="255">
        <v>855361</v>
      </c>
      <c r="D81" s="101"/>
      <c r="E81" s="255">
        <v>880000</v>
      </c>
      <c r="F81" s="101"/>
      <c r="G81" s="255">
        <v>855361</v>
      </c>
      <c r="H81" s="101"/>
      <c r="I81" s="255">
        <v>880000</v>
      </c>
    </row>
    <row r="82" spans="1:9" s="155" customFormat="1" ht="23.25" customHeight="1" thickTop="1" x14ac:dyDescent="0.45">
      <c r="A82" s="155" t="s">
        <v>73</v>
      </c>
      <c r="B82" s="240"/>
      <c r="C82" s="253">
        <f>'SH11'!C30</f>
        <v>847361</v>
      </c>
      <c r="D82" s="101"/>
      <c r="E82" s="101">
        <v>847361</v>
      </c>
      <c r="F82" s="101"/>
      <c r="G82" s="101">
        <f>'SH12-13'!C57</f>
        <v>847361</v>
      </c>
      <c r="H82" s="101"/>
      <c r="I82" s="101">
        <v>847361</v>
      </c>
    </row>
    <row r="83" spans="1:9" s="155" customFormat="1" ht="23.25" customHeight="1" x14ac:dyDescent="0.45">
      <c r="A83" s="155" t="s">
        <v>75</v>
      </c>
      <c r="B83" s="240"/>
      <c r="C83" s="101"/>
      <c r="D83" s="101"/>
      <c r="E83" s="101"/>
      <c r="F83" s="101"/>
      <c r="G83" s="101"/>
      <c r="H83" s="101"/>
      <c r="I83" s="101"/>
    </row>
    <row r="84" spans="1:9" s="155" customFormat="1" ht="23.25" customHeight="1" x14ac:dyDescent="0.45">
      <c r="A84" s="155" t="s">
        <v>71</v>
      </c>
      <c r="B84" s="240"/>
      <c r="C84" s="253">
        <f>'SH11'!E30</f>
        <v>350872</v>
      </c>
      <c r="D84" s="101"/>
      <c r="E84" s="101">
        <v>350872</v>
      </c>
      <c r="F84" s="101"/>
      <c r="G84" s="253">
        <f>'SH12-13'!E57</f>
        <v>350872</v>
      </c>
      <c r="H84" s="101"/>
      <c r="I84" s="101">
        <v>350872</v>
      </c>
    </row>
    <row r="85" spans="1:9" s="155" customFormat="1" ht="23.25" customHeight="1" x14ac:dyDescent="0.45">
      <c r="A85" s="155" t="s">
        <v>76</v>
      </c>
      <c r="B85" s="240"/>
      <c r="C85" s="253">
        <f>'SH11'!G30</f>
        <v>52836</v>
      </c>
      <c r="D85" s="101"/>
      <c r="E85" s="101">
        <v>52836</v>
      </c>
      <c r="F85" s="101"/>
      <c r="G85" s="253">
        <f>'SH12-13'!G57</f>
        <v>52836</v>
      </c>
      <c r="H85" s="101"/>
      <c r="I85" s="101">
        <v>52836</v>
      </c>
    </row>
    <row r="86" spans="1:9" s="149" customFormat="1" ht="23.25" customHeight="1" x14ac:dyDescent="0.45">
      <c r="A86" s="155" t="s">
        <v>74</v>
      </c>
      <c r="B86" s="240"/>
      <c r="C86" s="3"/>
      <c r="D86" s="101"/>
      <c r="E86" s="3"/>
      <c r="F86" s="3"/>
      <c r="G86" s="3"/>
      <c r="H86" s="3"/>
      <c r="I86" s="3"/>
    </row>
    <row r="87" spans="1:9" s="155" customFormat="1" ht="23.25" customHeight="1" x14ac:dyDescent="0.45">
      <c r="A87" s="155" t="s">
        <v>61</v>
      </c>
      <c r="B87" s="240"/>
      <c r="C87" s="101"/>
      <c r="D87" s="101"/>
      <c r="E87" s="101"/>
      <c r="F87" s="101"/>
      <c r="G87" s="101"/>
      <c r="H87" s="101"/>
      <c r="I87" s="101"/>
    </row>
    <row r="88" spans="1:9" s="149" customFormat="1" ht="23.25" customHeight="1" x14ac:dyDescent="0.45">
      <c r="A88" s="155" t="s">
        <v>62</v>
      </c>
      <c r="B88" s="240"/>
      <c r="C88" s="253">
        <f>'SH11'!I30</f>
        <v>88000</v>
      </c>
      <c r="D88" s="101"/>
      <c r="E88" s="101">
        <v>88000</v>
      </c>
      <c r="F88" s="101"/>
      <c r="G88" s="101">
        <f>'SH12-13'!I57</f>
        <v>88000</v>
      </c>
      <c r="H88" s="101"/>
      <c r="I88" s="101">
        <v>88000</v>
      </c>
    </row>
    <row r="89" spans="1:9" s="162" customFormat="1" ht="23.25" customHeight="1" x14ac:dyDescent="0.45">
      <c r="A89" s="155" t="s">
        <v>63</v>
      </c>
      <c r="B89" s="240"/>
      <c r="C89" s="253">
        <v>2444227</v>
      </c>
      <c r="D89" s="101"/>
      <c r="E89" s="101">
        <v>2470325</v>
      </c>
      <c r="F89" s="101"/>
      <c r="G89" s="253">
        <f>'SH12-13'!K57</f>
        <v>2300870</v>
      </c>
      <c r="H89" s="101"/>
      <c r="I89" s="101">
        <v>2334900</v>
      </c>
    </row>
    <row r="90" spans="1:9" s="149" customFormat="1" x14ac:dyDescent="0.45">
      <c r="A90" s="155" t="s">
        <v>111</v>
      </c>
      <c r="B90" s="240"/>
      <c r="C90" s="256">
        <v>55700</v>
      </c>
      <c r="D90" s="101"/>
      <c r="E90" s="66">
        <v>115258</v>
      </c>
      <c r="F90" s="101"/>
      <c r="G90" s="256">
        <f>'SH12-13'!M57</f>
        <v>71706</v>
      </c>
      <c r="H90" s="101">
        <v>71706156</v>
      </c>
      <c r="I90" s="66">
        <v>125436</v>
      </c>
    </row>
    <row r="91" spans="1:9" x14ac:dyDescent="0.45">
      <c r="A91" s="257" t="s">
        <v>193</v>
      </c>
      <c r="B91" s="240"/>
      <c r="C91" s="97">
        <f>SUM(C82:C90)</f>
        <v>3838996</v>
      </c>
      <c r="D91" s="97"/>
      <c r="E91" s="97">
        <f>SUM(E82:E90)</f>
        <v>3924652</v>
      </c>
      <c r="F91" s="97"/>
      <c r="G91" s="97">
        <f>SUM(G82:G90)</f>
        <v>3711645</v>
      </c>
      <c r="H91" s="97"/>
      <c r="I91" s="97">
        <f>SUM(I82:I90)</f>
        <v>3799405</v>
      </c>
    </row>
    <row r="92" spans="1:9" x14ac:dyDescent="0.45">
      <c r="A92" s="155" t="s">
        <v>194</v>
      </c>
      <c r="B92" s="240"/>
      <c r="C92" s="66">
        <v>10072</v>
      </c>
      <c r="D92" s="101"/>
      <c r="E92" s="66">
        <v>16339</v>
      </c>
      <c r="F92" s="101"/>
      <c r="G92" s="66">
        <v>0</v>
      </c>
      <c r="H92" s="101"/>
      <c r="I92" s="66">
        <v>0</v>
      </c>
    </row>
    <row r="93" spans="1:9" x14ac:dyDescent="0.45">
      <c r="A93" s="149" t="s">
        <v>64</v>
      </c>
      <c r="B93" s="15"/>
      <c r="C93" s="17">
        <f>SUM(C91:C92)</f>
        <v>3849068</v>
      </c>
      <c r="D93" s="97"/>
      <c r="E93" s="17">
        <f>SUM(E91:E92)</f>
        <v>3940991</v>
      </c>
      <c r="F93" s="4"/>
      <c r="G93" s="17">
        <f>SUM(G82:G90)</f>
        <v>3711645</v>
      </c>
      <c r="H93" s="4"/>
      <c r="I93" s="17">
        <f>SUM(I82:I90)</f>
        <v>3799405</v>
      </c>
    </row>
    <row r="94" spans="1:9" hidden="1" x14ac:dyDescent="0.45">
      <c r="A94" s="155"/>
      <c r="B94" s="240"/>
      <c r="C94" s="18"/>
      <c r="D94" s="99"/>
      <c r="E94" s="18"/>
      <c r="F94" s="18"/>
      <c r="G94" s="18"/>
      <c r="H94" s="18"/>
      <c r="I94" s="18"/>
    </row>
    <row r="95" spans="1:9" x14ac:dyDescent="0.45">
      <c r="A95" s="155"/>
      <c r="B95" s="271"/>
      <c r="C95" s="18"/>
      <c r="D95" s="99"/>
      <c r="E95" s="18"/>
      <c r="F95" s="18"/>
      <c r="G95" s="18"/>
      <c r="H95" s="18"/>
      <c r="I95" s="18"/>
    </row>
    <row r="96" spans="1:9" ht="22.5" thickBot="1" x14ac:dyDescent="0.5">
      <c r="A96" s="149" t="s">
        <v>65</v>
      </c>
      <c r="B96" s="15"/>
      <c r="C96" s="102">
        <f>SUM(C67+C93)</f>
        <v>12929360</v>
      </c>
      <c r="D96" s="97"/>
      <c r="E96" s="102">
        <f>SUM(E67+E93)</f>
        <v>11286833</v>
      </c>
      <c r="F96" s="4"/>
      <c r="G96" s="102">
        <f>SUM(G67+G93)</f>
        <v>12778617</v>
      </c>
      <c r="H96" s="4"/>
      <c r="I96" s="102">
        <f>SUM(I67+I93)</f>
        <v>11112796</v>
      </c>
    </row>
    <row r="97" ht="22.5" thickTop="1" x14ac:dyDescent="0.45"/>
  </sheetData>
  <protectedRanges>
    <protectedRange sqref="I22" name="Range1" securityDescriptor="O:WDG:WDD:(A;;CC;;;WD)"/>
    <protectedRange sqref="C22" name="Range1_1" securityDescriptor="O:WDG:WDD:(A;;CC;;;WD)"/>
  </protectedRanges>
  <mergeCells count="15">
    <mergeCell ref="C74:E74"/>
    <mergeCell ref="G74:I74"/>
    <mergeCell ref="C78:I78"/>
    <mergeCell ref="A39:F39"/>
    <mergeCell ref="C41:E41"/>
    <mergeCell ref="G41:I41"/>
    <mergeCell ref="C45:I45"/>
    <mergeCell ref="A71:F71"/>
    <mergeCell ref="A72:F72"/>
    <mergeCell ref="A38:F38"/>
    <mergeCell ref="A1:F1"/>
    <mergeCell ref="A2:F2"/>
    <mergeCell ref="C4:E4"/>
    <mergeCell ref="G4:I4"/>
    <mergeCell ref="C8:I8"/>
  </mergeCells>
  <printOptions horizontalCentered="1"/>
  <pageMargins left="0.7" right="0.7" top="0.48" bottom="0.5" header="0.5" footer="0.5"/>
  <pageSetup paperSize="9" scale="85" firstPageNumber="3" fitToHeight="0" orientation="portrait" useFirstPageNumber="1" r:id="rId1"/>
  <headerFooter>
    <oddFooter>&amp;L    หมายเหตุประกอบงบการเงินเป็นส่วนหนึ่งของงบการเงินระหว่างกาลนี้
&amp;C&amp;P</oddFooter>
  </headerFooter>
  <rowBreaks count="2" manualBreakCount="2">
    <brk id="37" max="16383" man="1"/>
    <brk id="7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0520E2-CDE5-431A-BC89-DC8B7A3D7BE5}">
  <dimension ref="A1:I133"/>
  <sheetViews>
    <sheetView zoomScaleNormal="100" zoomScaleSheetLayoutView="85" workbookViewId="0">
      <selection sqref="A1:F1"/>
    </sheetView>
  </sheetViews>
  <sheetFormatPr defaultColWidth="10.42578125" defaultRowHeight="21" customHeight="1" x14ac:dyDescent="0.45"/>
  <cols>
    <col min="1" max="1" width="62.7109375" style="166" customWidth="1"/>
    <col min="2" max="2" width="12.7109375" style="170" customWidth="1"/>
    <col min="3" max="3" width="13.140625" style="207" customWidth="1"/>
    <col min="4" max="4" width="1.28515625" style="216" customWidth="1"/>
    <col min="5" max="5" width="13.140625" style="207" customWidth="1"/>
    <col min="6" max="6" width="1.28515625" style="175" customWidth="1"/>
    <col min="7" max="7" width="13.140625" style="207" customWidth="1"/>
    <col min="8" max="8" width="1.28515625" style="175" customWidth="1"/>
    <col min="9" max="9" width="13.140625" style="207" customWidth="1"/>
    <col min="10" max="16384" width="10.42578125" style="166"/>
  </cols>
  <sheetData>
    <row r="1" spans="1:9" ht="21" customHeight="1" x14ac:dyDescent="0.5">
      <c r="A1" s="289" t="s">
        <v>40</v>
      </c>
      <c r="B1" s="289"/>
      <c r="C1" s="289"/>
      <c r="D1" s="289"/>
      <c r="E1" s="289"/>
      <c r="F1" s="289"/>
      <c r="G1" s="165"/>
      <c r="H1" s="165"/>
      <c r="I1" s="165"/>
    </row>
    <row r="2" spans="1:9" ht="21" customHeight="1" x14ac:dyDescent="0.5">
      <c r="A2" s="144" t="s">
        <v>83</v>
      </c>
      <c r="B2" s="167"/>
      <c r="C2" s="165"/>
      <c r="D2" s="210"/>
      <c r="E2" s="165"/>
      <c r="F2" s="165"/>
      <c r="G2" s="165"/>
      <c r="H2" s="165"/>
      <c r="I2" s="165"/>
    </row>
    <row r="3" spans="1:9" ht="21" customHeight="1" x14ac:dyDescent="0.45">
      <c r="A3" s="165"/>
      <c r="B3" s="165"/>
      <c r="C3" s="165"/>
      <c r="D3" s="210"/>
      <c r="E3" s="165"/>
      <c r="F3" s="165"/>
      <c r="G3" s="165"/>
      <c r="H3" s="165"/>
      <c r="I3" s="165"/>
    </row>
    <row r="4" spans="1:9" s="168" customFormat="1" ht="21" customHeight="1" x14ac:dyDescent="0.45">
      <c r="B4" s="169"/>
      <c r="C4" s="290" t="s">
        <v>33</v>
      </c>
      <c r="D4" s="290"/>
      <c r="E4" s="290"/>
      <c r="F4" s="165"/>
      <c r="G4" s="290" t="s">
        <v>34</v>
      </c>
      <c r="H4" s="290"/>
      <c r="I4" s="290"/>
    </row>
    <row r="5" spans="1:9" s="168" customFormat="1" ht="24" customHeight="1" x14ac:dyDescent="0.45">
      <c r="B5" s="169"/>
      <c r="C5" s="288" t="s">
        <v>82</v>
      </c>
      <c r="D5" s="288"/>
      <c r="E5" s="288"/>
      <c r="F5" s="233"/>
      <c r="G5" s="288" t="s">
        <v>82</v>
      </c>
      <c r="H5" s="288"/>
      <c r="I5" s="288"/>
    </row>
    <row r="6" spans="1:9" s="168" customFormat="1" ht="21" customHeight="1" x14ac:dyDescent="0.45">
      <c r="B6" s="169"/>
      <c r="C6" s="288" t="s">
        <v>126</v>
      </c>
      <c r="D6" s="288"/>
      <c r="E6" s="288"/>
      <c r="F6" s="165"/>
      <c r="G6" s="288" t="s">
        <v>126</v>
      </c>
      <c r="H6" s="288"/>
      <c r="I6" s="288"/>
    </row>
    <row r="7" spans="1:9" s="168" customFormat="1" ht="21" customHeight="1" x14ac:dyDescent="0.45">
      <c r="B7" s="170"/>
      <c r="C7" s="13">
        <v>2565</v>
      </c>
      <c r="D7" s="211"/>
      <c r="E7" s="13">
        <v>2564</v>
      </c>
      <c r="F7" s="12"/>
      <c r="G7" s="13">
        <v>2565</v>
      </c>
      <c r="H7" s="13"/>
      <c r="I7" s="13">
        <v>2564</v>
      </c>
    </row>
    <row r="8" spans="1:9" s="168" customFormat="1" ht="21" customHeight="1" x14ac:dyDescent="0.45">
      <c r="B8" s="170"/>
      <c r="C8" s="291" t="s">
        <v>21</v>
      </c>
      <c r="D8" s="291"/>
      <c r="E8" s="291"/>
      <c r="F8" s="291"/>
      <c r="G8" s="291"/>
      <c r="H8" s="291"/>
      <c r="I8" s="291"/>
    </row>
    <row r="9" spans="1:9" s="168" customFormat="1" ht="21" customHeight="1" x14ac:dyDescent="0.45">
      <c r="A9" s="165" t="s">
        <v>49</v>
      </c>
      <c r="B9" s="170"/>
      <c r="C9" s="171"/>
      <c r="D9" s="212"/>
      <c r="E9" s="171"/>
      <c r="F9" s="166"/>
      <c r="G9" s="171"/>
      <c r="H9" s="166"/>
      <c r="I9" s="171"/>
    </row>
    <row r="10" spans="1:9" s="168" customFormat="1" ht="21" customHeight="1" x14ac:dyDescent="0.45">
      <c r="A10" s="172" t="s">
        <v>50</v>
      </c>
      <c r="B10" s="170"/>
      <c r="C10" s="173">
        <v>9567086</v>
      </c>
      <c r="D10" s="213"/>
      <c r="E10" s="173">
        <v>8360912</v>
      </c>
      <c r="F10" s="174"/>
      <c r="G10" s="173">
        <v>9566500</v>
      </c>
      <c r="H10" s="175"/>
      <c r="I10" s="173">
        <v>8361688</v>
      </c>
    </row>
    <row r="11" spans="1:9" s="168" customFormat="1" ht="21" customHeight="1" x14ac:dyDescent="0.45">
      <c r="A11" s="172" t="s">
        <v>51</v>
      </c>
      <c r="B11" s="170"/>
      <c r="C11" s="176">
        <v>24423</v>
      </c>
      <c r="D11" s="213"/>
      <c r="E11" s="176">
        <v>21103</v>
      </c>
      <c r="F11" s="174"/>
      <c r="G11" s="176">
        <v>8042</v>
      </c>
      <c r="H11" s="175"/>
      <c r="I11" s="176">
        <v>12327</v>
      </c>
    </row>
    <row r="12" spans="1:9" s="165" customFormat="1" ht="21" customHeight="1" x14ac:dyDescent="0.45">
      <c r="A12" s="177" t="s">
        <v>68</v>
      </c>
      <c r="B12" s="170"/>
      <c r="C12" s="178">
        <f>SUM(C10:C11)</f>
        <v>9591509</v>
      </c>
      <c r="D12" s="214"/>
      <c r="E12" s="178">
        <v>8382015</v>
      </c>
      <c r="F12" s="179"/>
      <c r="G12" s="178">
        <f>SUM(G10:G11)</f>
        <v>9574542</v>
      </c>
      <c r="H12" s="180"/>
      <c r="I12" s="178">
        <v>8374015</v>
      </c>
    </row>
    <row r="13" spans="1:9" s="168" customFormat="1" ht="21" customHeight="1" x14ac:dyDescent="0.45">
      <c r="A13" s="177" t="s">
        <v>52</v>
      </c>
      <c r="B13" s="170"/>
      <c r="C13" s="175"/>
      <c r="D13" s="213"/>
      <c r="E13" s="175"/>
      <c r="F13" s="174"/>
      <c r="G13" s="175"/>
      <c r="H13" s="175"/>
      <c r="I13" s="175"/>
    </row>
    <row r="14" spans="1:9" s="168" customFormat="1" ht="21" customHeight="1" x14ac:dyDescent="0.45">
      <c r="A14" s="172" t="s">
        <v>53</v>
      </c>
      <c r="B14" s="170"/>
      <c r="C14" s="175">
        <v>9163954</v>
      </c>
      <c r="D14" s="213"/>
      <c r="E14" s="175">
        <v>7964763</v>
      </c>
      <c r="F14" s="174"/>
      <c r="G14" s="175">
        <v>9161543</v>
      </c>
      <c r="H14" s="175"/>
      <c r="I14" s="175">
        <v>7964910</v>
      </c>
    </row>
    <row r="15" spans="1:9" s="168" customFormat="1" ht="21" customHeight="1" x14ac:dyDescent="0.45">
      <c r="A15" s="172" t="s">
        <v>54</v>
      </c>
      <c r="B15" s="170"/>
      <c r="C15" s="176">
        <v>18859</v>
      </c>
      <c r="D15" s="213"/>
      <c r="E15" s="176">
        <v>14370</v>
      </c>
      <c r="F15" s="174"/>
      <c r="G15" s="176">
        <v>7328</v>
      </c>
      <c r="H15" s="175"/>
      <c r="I15" s="176">
        <v>10145</v>
      </c>
    </row>
    <row r="16" spans="1:9" s="165" customFormat="1" ht="21" customHeight="1" x14ac:dyDescent="0.45">
      <c r="A16" s="177" t="s">
        <v>69</v>
      </c>
      <c r="B16" s="169"/>
      <c r="C16" s="178">
        <f>SUM(C14:C15)</f>
        <v>9182813</v>
      </c>
      <c r="D16" s="214"/>
      <c r="E16" s="178">
        <v>7979133</v>
      </c>
      <c r="F16" s="179"/>
      <c r="G16" s="178">
        <f>SUM(G14:G15)</f>
        <v>9168871</v>
      </c>
      <c r="H16" s="180"/>
      <c r="I16" s="178">
        <v>7975055</v>
      </c>
    </row>
    <row r="17" spans="1:9" s="168" customFormat="1" ht="21.95" customHeight="1" x14ac:dyDescent="0.45">
      <c r="A17" s="177" t="s">
        <v>55</v>
      </c>
      <c r="B17" s="170"/>
      <c r="C17" s="180">
        <f>C12-C16</f>
        <v>408696</v>
      </c>
      <c r="D17" s="214"/>
      <c r="E17" s="180">
        <v>402882</v>
      </c>
      <c r="F17" s="179"/>
      <c r="G17" s="180">
        <f>G12-G16</f>
        <v>405671</v>
      </c>
      <c r="H17" s="180"/>
      <c r="I17" s="180">
        <v>398960</v>
      </c>
    </row>
    <row r="18" spans="1:9" s="168" customFormat="1" ht="21" customHeight="1" x14ac:dyDescent="0.45">
      <c r="A18" s="172" t="s">
        <v>127</v>
      </c>
      <c r="B18" s="170"/>
      <c r="C18" s="181">
        <v>24222</v>
      </c>
      <c r="D18" s="213"/>
      <c r="E18" s="181">
        <v>33806</v>
      </c>
      <c r="F18" s="174"/>
      <c r="G18" s="181">
        <v>24225</v>
      </c>
      <c r="H18" s="175"/>
      <c r="I18" s="181">
        <v>33808</v>
      </c>
    </row>
    <row r="19" spans="1:9" s="168" customFormat="1" ht="21" customHeight="1" x14ac:dyDescent="0.45">
      <c r="A19" s="172" t="s">
        <v>24</v>
      </c>
      <c r="B19" s="170"/>
      <c r="C19" s="176">
        <v>27468</v>
      </c>
      <c r="D19" s="213"/>
      <c r="E19" s="176">
        <v>18984</v>
      </c>
      <c r="F19" s="174"/>
      <c r="G19" s="176">
        <v>32771</v>
      </c>
      <c r="H19" s="175"/>
      <c r="I19" s="176">
        <v>19892</v>
      </c>
    </row>
    <row r="20" spans="1:9" s="165" customFormat="1" ht="21" customHeight="1" x14ac:dyDescent="0.45">
      <c r="A20" s="177" t="s">
        <v>56</v>
      </c>
      <c r="B20" s="169"/>
      <c r="C20" s="178">
        <f>SUM(C17:C19)</f>
        <v>460386</v>
      </c>
      <c r="D20" s="214"/>
      <c r="E20" s="178">
        <v>455672</v>
      </c>
      <c r="F20" s="179"/>
      <c r="G20" s="178">
        <f>SUM(G17:G19)</f>
        <v>462667</v>
      </c>
      <c r="H20" s="180"/>
      <c r="I20" s="178">
        <v>452660</v>
      </c>
    </row>
    <row r="21" spans="1:9" s="168" customFormat="1" ht="21" customHeight="1" x14ac:dyDescent="0.45">
      <c r="A21" s="172" t="s">
        <v>100</v>
      </c>
      <c r="B21" s="170"/>
      <c r="C21" s="175">
        <v>138784</v>
      </c>
      <c r="D21" s="213"/>
      <c r="E21" s="175">
        <v>120773</v>
      </c>
      <c r="F21" s="174"/>
      <c r="G21" s="175">
        <v>143974</v>
      </c>
      <c r="H21" s="175"/>
      <c r="I21" s="175">
        <v>122991</v>
      </c>
    </row>
    <row r="22" spans="1:9" s="168" customFormat="1" ht="21" customHeight="1" x14ac:dyDescent="0.45">
      <c r="A22" s="172" t="s">
        <v>29</v>
      </c>
      <c r="B22" s="170"/>
      <c r="C22" s="175">
        <v>79244</v>
      </c>
      <c r="D22" s="213"/>
      <c r="E22" s="175">
        <v>90775</v>
      </c>
      <c r="F22" s="174"/>
      <c r="G22" s="175">
        <v>69631</v>
      </c>
      <c r="H22" s="175"/>
      <c r="I22" s="175">
        <v>89123</v>
      </c>
    </row>
    <row r="23" spans="1:9" s="168" customFormat="1" ht="21" customHeight="1" x14ac:dyDescent="0.45">
      <c r="A23" s="172" t="s">
        <v>30</v>
      </c>
      <c r="B23" s="170"/>
      <c r="C23" s="183">
        <v>8085</v>
      </c>
      <c r="D23" s="215"/>
      <c r="E23" s="183">
        <v>4072</v>
      </c>
      <c r="F23" s="184"/>
      <c r="G23" s="183">
        <v>8085</v>
      </c>
      <c r="H23" s="185"/>
      <c r="I23" s="183">
        <v>4076</v>
      </c>
    </row>
    <row r="24" spans="1:9" s="165" customFormat="1" ht="21" customHeight="1" x14ac:dyDescent="0.45">
      <c r="A24" s="177" t="s">
        <v>7</v>
      </c>
      <c r="B24" s="169"/>
      <c r="C24" s="186">
        <f>SUM(C21:C23)</f>
        <v>226113</v>
      </c>
      <c r="D24" s="214"/>
      <c r="E24" s="186">
        <v>215620</v>
      </c>
      <c r="F24" s="179"/>
      <c r="G24" s="186">
        <f>SUM(G21:G23)</f>
        <v>221690</v>
      </c>
      <c r="H24" s="180"/>
      <c r="I24" s="186">
        <v>216190</v>
      </c>
    </row>
    <row r="25" spans="1:9" ht="21" customHeight="1" x14ac:dyDescent="0.45">
      <c r="A25" s="187" t="s">
        <v>159</v>
      </c>
      <c r="C25" s="188">
        <v>1667</v>
      </c>
      <c r="D25" s="213"/>
      <c r="E25" s="188">
        <v>18201</v>
      </c>
      <c r="F25" s="174"/>
      <c r="G25" s="74">
        <v>0</v>
      </c>
      <c r="I25" s="74">
        <v>0</v>
      </c>
    </row>
    <row r="26" spans="1:9" s="165" customFormat="1" ht="21" customHeight="1" x14ac:dyDescent="0.45">
      <c r="A26" s="177" t="s">
        <v>31</v>
      </c>
      <c r="B26" s="170"/>
      <c r="C26" s="180">
        <f>C20-C24+C25</f>
        <v>235940</v>
      </c>
      <c r="D26" s="214"/>
      <c r="E26" s="180">
        <v>258253</v>
      </c>
      <c r="F26" s="179"/>
      <c r="G26" s="180">
        <f>G20-G24+G25</f>
        <v>240977</v>
      </c>
      <c r="H26" s="180"/>
      <c r="I26" s="180">
        <v>236470</v>
      </c>
    </row>
    <row r="27" spans="1:9" s="168" customFormat="1" ht="21" customHeight="1" x14ac:dyDescent="0.45">
      <c r="A27" s="172" t="s">
        <v>39</v>
      </c>
      <c r="B27" s="170"/>
      <c r="C27" s="176">
        <v>-46150</v>
      </c>
      <c r="D27" s="213"/>
      <c r="E27" s="176">
        <v>-47134</v>
      </c>
      <c r="F27" s="174"/>
      <c r="G27" s="176">
        <v>-48249</v>
      </c>
      <c r="H27" s="175"/>
      <c r="I27" s="176">
        <v>-47072</v>
      </c>
    </row>
    <row r="28" spans="1:9" s="165" customFormat="1" ht="21" customHeight="1" x14ac:dyDescent="0.45">
      <c r="A28" s="177" t="s">
        <v>28</v>
      </c>
      <c r="B28" s="169"/>
      <c r="C28" s="186">
        <f>SUM(C26:C27)</f>
        <v>189790</v>
      </c>
      <c r="D28" s="214"/>
      <c r="E28" s="186">
        <v>211119</v>
      </c>
      <c r="F28" s="179"/>
      <c r="G28" s="186">
        <f>SUM(G26:G27)</f>
        <v>192728</v>
      </c>
      <c r="H28" s="180"/>
      <c r="I28" s="186">
        <v>189398</v>
      </c>
    </row>
    <row r="29" spans="1:9" s="168" customFormat="1" ht="21" customHeight="1" x14ac:dyDescent="0.45">
      <c r="A29" s="165"/>
      <c r="B29" s="170"/>
      <c r="C29" s="175"/>
      <c r="D29" s="216"/>
      <c r="E29" s="175"/>
      <c r="F29" s="175"/>
      <c r="G29" s="175"/>
      <c r="H29" s="175"/>
      <c r="I29" s="175"/>
    </row>
    <row r="30" spans="1:9" s="168" customFormat="1" ht="21" customHeight="1" x14ac:dyDescent="0.45">
      <c r="A30" s="177" t="s">
        <v>57</v>
      </c>
      <c r="B30" s="170"/>
      <c r="C30" s="189"/>
      <c r="D30" s="217"/>
      <c r="E30" s="189"/>
      <c r="F30" s="189"/>
      <c r="G30" s="189"/>
      <c r="H30" s="189"/>
      <c r="I30" s="189"/>
    </row>
    <row r="31" spans="1:9" s="168" customFormat="1" ht="21" customHeight="1" x14ac:dyDescent="0.45">
      <c r="A31" s="28" t="s">
        <v>160</v>
      </c>
      <c r="B31" s="23"/>
      <c r="C31" s="190"/>
      <c r="D31" s="218"/>
      <c r="E31" s="190"/>
      <c r="F31" s="190"/>
      <c r="G31" s="190"/>
      <c r="H31" s="190"/>
      <c r="I31" s="190"/>
    </row>
    <row r="32" spans="1:9" s="168" customFormat="1" ht="21" customHeight="1" x14ac:dyDescent="0.45">
      <c r="A32" s="191" t="s">
        <v>161</v>
      </c>
      <c r="B32" s="23"/>
      <c r="C32" s="190"/>
      <c r="D32" s="218"/>
      <c r="E32" s="190"/>
      <c r="F32" s="190"/>
      <c r="G32" s="175"/>
      <c r="H32" s="190"/>
      <c r="I32" s="175"/>
    </row>
    <row r="33" spans="1:9" s="168" customFormat="1" ht="21" customHeight="1" x14ac:dyDescent="0.45">
      <c r="A33" s="191" t="s">
        <v>162</v>
      </c>
      <c r="B33" s="23"/>
      <c r="C33" s="190">
        <v>-4388</v>
      </c>
      <c r="D33" s="218"/>
      <c r="E33" s="190">
        <v>-1506</v>
      </c>
      <c r="F33" s="190"/>
      <c r="G33" s="3">
        <v>0</v>
      </c>
      <c r="H33" s="190"/>
      <c r="I33" s="3">
        <v>0</v>
      </c>
    </row>
    <row r="34" spans="1:9" s="168" customFormat="1" ht="21" customHeight="1" x14ac:dyDescent="0.45">
      <c r="A34" s="192" t="s">
        <v>163</v>
      </c>
      <c r="B34" s="23"/>
      <c r="C34" s="82"/>
      <c r="D34" s="219"/>
      <c r="E34" s="82"/>
      <c r="F34" s="190"/>
      <c r="G34" s="82"/>
      <c r="H34" s="82"/>
      <c r="I34" s="82"/>
    </row>
    <row r="35" spans="1:9" s="168" customFormat="1" ht="21" customHeight="1" x14ac:dyDescent="0.45">
      <c r="A35" s="193" t="s">
        <v>92</v>
      </c>
      <c r="B35" s="23"/>
      <c r="C35" s="138">
        <v>878</v>
      </c>
      <c r="D35" s="220"/>
      <c r="E35" s="138">
        <v>301</v>
      </c>
      <c r="F35" s="84"/>
      <c r="G35" s="3">
        <v>0</v>
      </c>
      <c r="H35" s="83"/>
      <c r="I35" s="3">
        <v>0</v>
      </c>
    </row>
    <row r="36" spans="1:9" s="168" customFormat="1" ht="21" customHeight="1" x14ac:dyDescent="0.45">
      <c r="A36" s="194" t="s">
        <v>164</v>
      </c>
      <c r="B36" s="23"/>
      <c r="C36" s="139">
        <f>SUM(C33:C35)</f>
        <v>-3510</v>
      </c>
      <c r="D36" s="220"/>
      <c r="E36" s="139">
        <v>-1205</v>
      </c>
      <c r="F36" s="84"/>
      <c r="G36" s="139">
        <f>SUM(G33:G35)</f>
        <v>0</v>
      </c>
      <c r="H36" s="83"/>
      <c r="I36" s="139">
        <v>0</v>
      </c>
    </row>
    <row r="37" spans="1:9" s="168" customFormat="1" ht="21" customHeight="1" x14ac:dyDescent="0.45">
      <c r="A37" s="177"/>
      <c r="B37" s="170"/>
      <c r="C37" s="189"/>
      <c r="D37" s="217"/>
      <c r="E37" s="189"/>
      <c r="F37" s="189"/>
      <c r="G37" s="189"/>
      <c r="H37" s="189"/>
      <c r="I37" s="189"/>
    </row>
    <row r="38" spans="1:9" s="168" customFormat="1" ht="21" customHeight="1" x14ac:dyDescent="0.45">
      <c r="A38" s="195" t="s">
        <v>185</v>
      </c>
      <c r="B38" s="170"/>
      <c r="C38" s="189"/>
      <c r="D38" s="217"/>
      <c r="E38" s="189"/>
      <c r="F38" s="189"/>
      <c r="G38" s="189"/>
      <c r="H38" s="189"/>
      <c r="I38" s="189"/>
    </row>
    <row r="39" spans="1:9" ht="21" customHeight="1" x14ac:dyDescent="0.45">
      <c r="A39" t="s">
        <v>202</v>
      </c>
      <c r="C39" s="261">
        <v>0</v>
      </c>
      <c r="D39" s="221"/>
      <c r="E39" s="182">
        <v>227</v>
      </c>
      <c r="F39" s="168"/>
      <c r="G39" s="261">
        <v>0</v>
      </c>
      <c r="H39" s="168"/>
      <c r="I39" s="182">
        <v>1354</v>
      </c>
    </row>
    <row r="40" spans="1:9" s="168" customFormat="1" ht="21" customHeight="1" x14ac:dyDescent="0.45">
      <c r="A40" t="s">
        <v>220</v>
      </c>
      <c r="B40" s="170"/>
      <c r="C40" s="182"/>
      <c r="D40" s="221"/>
      <c r="E40" s="182"/>
      <c r="G40" s="182"/>
      <c r="I40" s="182"/>
    </row>
    <row r="41" spans="1:9" s="168" customFormat="1" ht="21" customHeight="1" x14ac:dyDescent="0.45">
      <c r="A41" t="s">
        <v>143</v>
      </c>
      <c r="B41" s="170"/>
      <c r="C41" s="182">
        <v>-52771</v>
      </c>
      <c r="D41" s="221"/>
      <c r="E41" s="182">
        <v>47697</v>
      </c>
      <c r="G41" s="9">
        <v>-52771</v>
      </c>
      <c r="I41" s="182">
        <v>47697</v>
      </c>
    </row>
    <row r="42" spans="1:9" s="168" customFormat="1" ht="21" customHeight="1" x14ac:dyDescent="0.45">
      <c r="A42" t="s">
        <v>144</v>
      </c>
      <c r="B42" s="170"/>
      <c r="C42" s="182"/>
      <c r="D42" s="221"/>
      <c r="E42" s="182"/>
      <c r="G42" s="182"/>
      <c r="I42" s="182"/>
    </row>
    <row r="43" spans="1:9" s="168" customFormat="1" ht="21" customHeight="1" x14ac:dyDescent="0.45">
      <c r="A43" t="s">
        <v>92</v>
      </c>
      <c r="B43" s="170"/>
      <c r="C43" s="182">
        <v>10554</v>
      </c>
      <c r="D43" s="217"/>
      <c r="E43" s="182">
        <v>-8860</v>
      </c>
      <c r="F43" s="189"/>
      <c r="G43" s="9">
        <v>10554</v>
      </c>
      <c r="H43" s="189"/>
      <c r="I43" s="182">
        <v>-9086</v>
      </c>
    </row>
    <row r="44" spans="1:9" s="168" customFormat="1" ht="21" customHeight="1" x14ac:dyDescent="0.45">
      <c r="A44" s="149" t="s">
        <v>165</v>
      </c>
      <c r="B44" s="170"/>
      <c r="C44" s="279">
        <f>SUM(C39:C43)</f>
        <v>-42217</v>
      </c>
      <c r="D44" s="222"/>
      <c r="E44" s="196">
        <v>39064</v>
      </c>
      <c r="F44" s="197"/>
      <c r="G44" s="279">
        <f>SUM(G39:G43)</f>
        <v>-42217</v>
      </c>
      <c r="H44" s="197"/>
      <c r="I44" s="196">
        <v>39965</v>
      </c>
    </row>
    <row r="45" spans="1:9" s="168" customFormat="1" ht="21" customHeight="1" x14ac:dyDescent="0.45">
      <c r="A45" s="165" t="s">
        <v>166</v>
      </c>
      <c r="B45" s="170"/>
      <c r="C45" s="284">
        <f>C44+C36</f>
        <v>-45727</v>
      </c>
      <c r="D45" s="223"/>
      <c r="E45" s="186">
        <v>37859</v>
      </c>
      <c r="F45" s="180"/>
      <c r="G45" s="284">
        <f>G44+G36</f>
        <v>-42217</v>
      </c>
      <c r="H45" s="180"/>
      <c r="I45" s="186">
        <v>39965</v>
      </c>
    </row>
    <row r="46" spans="1:9" s="168" customFormat="1" ht="21" customHeight="1" thickBot="1" x14ac:dyDescent="0.5">
      <c r="A46" s="165" t="s">
        <v>77</v>
      </c>
      <c r="B46" s="170"/>
      <c r="C46" s="198">
        <f>C28+C45</f>
        <v>144063</v>
      </c>
      <c r="D46" s="223">
        <f>D28+D45</f>
        <v>0</v>
      </c>
      <c r="E46" s="198">
        <f>E28+E45</f>
        <v>248978</v>
      </c>
      <c r="F46" s="175"/>
      <c r="G46" s="198">
        <f>G28+G45</f>
        <v>150511</v>
      </c>
      <c r="H46" s="175"/>
      <c r="I46" s="198">
        <f>I28+I45</f>
        <v>229363</v>
      </c>
    </row>
    <row r="47" spans="1:9" s="168" customFormat="1" ht="21" hidden="1" customHeight="1" thickTop="1" x14ac:dyDescent="0.45">
      <c r="A47" s="165"/>
      <c r="B47" s="170"/>
      <c r="C47" s="175"/>
      <c r="D47" s="216"/>
      <c r="E47" s="175"/>
      <c r="F47" s="175"/>
      <c r="G47" s="175"/>
      <c r="H47" s="175"/>
      <c r="I47" s="175"/>
    </row>
    <row r="48" spans="1:9" ht="21" customHeight="1" thickTop="1" x14ac:dyDescent="0.5">
      <c r="A48" s="289" t="s">
        <v>40</v>
      </c>
      <c r="B48" s="289"/>
      <c r="C48" s="289"/>
      <c r="D48" s="289"/>
      <c r="E48" s="289"/>
      <c r="F48" s="289"/>
      <c r="G48" s="165"/>
      <c r="H48" s="165"/>
      <c r="I48" s="165"/>
    </row>
    <row r="49" spans="1:9" ht="21" customHeight="1" x14ac:dyDescent="0.5">
      <c r="A49" s="144" t="s">
        <v>83</v>
      </c>
      <c r="B49" s="167"/>
      <c r="C49" s="165"/>
      <c r="D49" s="210"/>
      <c r="E49" s="165"/>
      <c r="F49" s="165"/>
      <c r="G49" s="165"/>
      <c r="H49" s="165"/>
      <c r="I49" s="165"/>
    </row>
    <row r="50" spans="1:9" ht="21" customHeight="1" x14ac:dyDescent="0.5">
      <c r="A50" s="167"/>
      <c r="B50" s="167"/>
      <c r="C50" s="165"/>
      <c r="D50" s="210"/>
      <c r="E50" s="165"/>
      <c r="F50" s="165"/>
      <c r="G50" s="165"/>
      <c r="H50" s="165"/>
      <c r="I50" s="165"/>
    </row>
    <row r="51" spans="1:9" s="168" customFormat="1" ht="21" customHeight="1" x14ac:dyDescent="0.45">
      <c r="B51" s="169"/>
      <c r="C51" s="290" t="s">
        <v>33</v>
      </c>
      <c r="D51" s="290"/>
      <c r="E51" s="290"/>
      <c r="F51" s="165"/>
      <c r="G51" s="290" t="s">
        <v>34</v>
      </c>
      <c r="H51" s="290"/>
      <c r="I51" s="290"/>
    </row>
    <row r="52" spans="1:9" s="168" customFormat="1" ht="21.95" customHeight="1" x14ac:dyDescent="0.45">
      <c r="B52" s="169"/>
      <c r="C52" s="288" t="s">
        <v>82</v>
      </c>
      <c r="D52" s="288"/>
      <c r="E52" s="288"/>
      <c r="F52" s="165"/>
      <c r="G52" s="288" t="s">
        <v>82</v>
      </c>
      <c r="H52" s="288"/>
      <c r="I52" s="288"/>
    </row>
    <row r="53" spans="1:9" s="168" customFormat="1" ht="21" customHeight="1" x14ac:dyDescent="0.45">
      <c r="B53" s="169"/>
      <c r="C53" s="288" t="s">
        <v>126</v>
      </c>
      <c r="D53" s="288"/>
      <c r="E53" s="288"/>
      <c r="F53" s="165"/>
      <c r="G53" s="288" t="s">
        <v>126</v>
      </c>
      <c r="H53" s="288"/>
      <c r="I53" s="288"/>
    </row>
    <row r="54" spans="1:9" s="168" customFormat="1" ht="21" customHeight="1" x14ac:dyDescent="0.45">
      <c r="B54" s="170"/>
      <c r="C54" s="13">
        <v>2565</v>
      </c>
      <c r="D54" s="211"/>
      <c r="E54" s="13">
        <v>2564</v>
      </c>
      <c r="F54" s="12"/>
      <c r="G54" s="13">
        <v>2565</v>
      </c>
      <c r="H54" s="13"/>
      <c r="I54" s="13">
        <v>2564</v>
      </c>
    </row>
    <row r="55" spans="1:9" s="168" customFormat="1" ht="21" customHeight="1" x14ac:dyDescent="0.45">
      <c r="B55" s="170"/>
      <c r="C55" s="291" t="s">
        <v>21</v>
      </c>
      <c r="D55" s="291"/>
      <c r="E55" s="291"/>
      <c r="F55" s="291"/>
      <c r="G55" s="291"/>
      <c r="H55" s="291"/>
      <c r="I55" s="291"/>
    </row>
    <row r="56" spans="1:9" s="168" customFormat="1" ht="21" customHeight="1" x14ac:dyDescent="0.45">
      <c r="A56" s="149" t="s">
        <v>214</v>
      </c>
      <c r="B56" s="23"/>
      <c r="C56" s="29"/>
      <c r="D56" s="224"/>
      <c r="E56" s="29"/>
      <c r="F56" s="16"/>
      <c r="G56" s="29"/>
      <c r="H56" s="16"/>
      <c r="I56" s="29"/>
    </row>
    <row r="57" spans="1:9" s="168" customFormat="1" ht="21" customHeight="1" x14ac:dyDescent="0.45">
      <c r="A57" s="158" t="s">
        <v>84</v>
      </c>
      <c r="B57" s="23"/>
      <c r="C57" s="3">
        <v>192242</v>
      </c>
      <c r="D57" s="98"/>
      <c r="E57" s="3">
        <v>211119</v>
      </c>
      <c r="F57" s="5"/>
      <c r="G57" s="3">
        <v>192728</v>
      </c>
      <c r="H57" s="5"/>
      <c r="I57" s="3">
        <v>189398</v>
      </c>
    </row>
    <row r="58" spans="1:9" s="168" customFormat="1" ht="21" customHeight="1" x14ac:dyDescent="0.45">
      <c r="A58" s="158" t="s">
        <v>85</v>
      </c>
      <c r="B58" s="23"/>
      <c r="C58" s="8">
        <v>-2452</v>
      </c>
      <c r="D58" s="98"/>
      <c r="E58" s="8">
        <v>0</v>
      </c>
      <c r="F58" s="5"/>
      <c r="G58" s="66">
        <v>0</v>
      </c>
      <c r="H58" s="5"/>
      <c r="I58" s="66">
        <v>0</v>
      </c>
    </row>
    <row r="59" spans="1:9" s="165" customFormat="1" ht="21" customHeight="1" thickBot="1" x14ac:dyDescent="0.5">
      <c r="A59" s="31" t="s">
        <v>28</v>
      </c>
      <c r="B59" s="15"/>
      <c r="C59" s="67">
        <f>C28</f>
        <v>189790</v>
      </c>
      <c r="D59" s="97"/>
      <c r="E59" s="67">
        <f>SUM(E57:E58)</f>
        <v>211119</v>
      </c>
      <c r="F59" s="4"/>
      <c r="G59" s="67">
        <f>G28</f>
        <v>192728</v>
      </c>
      <c r="H59" s="4"/>
      <c r="I59" s="67">
        <f>SUM(I57:I58)</f>
        <v>189398</v>
      </c>
    </row>
    <row r="60" spans="1:9" s="168" customFormat="1" ht="21" customHeight="1" thickTop="1" x14ac:dyDescent="0.45">
      <c r="A60" s="31"/>
      <c r="B60" s="15"/>
      <c r="C60" s="33"/>
      <c r="D60" s="225"/>
      <c r="E60" s="33"/>
      <c r="F60" s="34"/>
      <c r="G60" s="33"/>
      <c r="H60" s="33"/>
      <c r="I60" s="33"/>
    </row>
    <row r="61" spans="1:9" s="168" customFormat="1" ht="21" customHeight="1" x14ac:dyDescent="0.45">
      <c r="A61" s="31" t="s">
        <v>215</v>
      </c>
      <c r="B61" s="23"/>
      <c r="C61" s="35"/>
      <c r="D61" s="226"/>
      <c r="E61" s="35"/>
      <c r="F61" s="36"/>
      <c r="G61" s="35"/>
      <c r="H61" s="35"/>
      <c r="I61" s="35"/>
    </row>
    <row r="62" spans="1:9" s="168" customFormat="1" ht="21" customHeight="1" x14ac:dyDescent="0.45">
      <c r="A62" s="158" t="s">
        <v>84</v>
      </c>
      <c r="B62" s="23"/>
      <c r="C62" s="3">
        <v>146515</v>
      </c>
      <c r="D62" s="98"/>
      <c r="E62" s="3">
        <v>248978</v>
      </c>
      <c r="F62" s="5"/>
      <c r="G62" s="3">
        <v>150511</v>
      </c>
      <c r="H62" s="5"/>
      <c r="I62" s="3">
        <v>229363</v>
      </c>
    </row>
    <row r="63" spans="1:9" s="165" customFormat="1" ht="21" customHeight="1" x14ac:dyDescent="0.45">
      <c r="A63" s="158" t="s">
        <v>85</v>
      </c>
      <c r="B63" s="23"/>
      <c r="C63" s="8">
        <v>-2452</v>
      </c>
      <c r="D63" s="98"/>
      <c r="E63" s="8">
        <v>0</v>
      </c>
      <c r="F63" s="5"/>
      <c r="G63" s="8">
        <v>0</v>
      </c>
      <c r="H63" s="5"/>
      <c r="I63" s="8">
        <v>0</v>
      </c>
    </row>
    <row r="64" spans="1:9" s="168" customFormat="1" ht="21" customHeight="1" thickBot="1" x14ac:dyDescent="0.5">
      <c r="A64" s="31" t="s">
        <v>77</v>
      </c>
      <c r="B64" s="15"/>
      <c r="C64" s="67">
        <f>C46</f>
        <v>144063</v>
      </c>
      <c r="D64" s="97"/>
      <c r="E64" s="67">
        <f>SUM(E62:E63)</f>
        <v>248978</v>
      </c>
      <c r="F64" s="4"/>
      <c r="G64" s="67">
        <f>G46</f>
        <v>150511</v>
      </c>
      <c r="H64" s="4"/>
      <c r="I64" s="67">
        <f>SUM(I62:I63)</f>
        <v>229363</v>
      </c>
    </row>
    <row r="65" spans="1:9" s="168" customFormat="1" ht="21" customHeight="1" thickTop="1" x14ac:dyDescent="0.45">
      <c r="A65" s="149"/>
      <c r="B65" s="23"/>
      <c r="C65" s="35"/>
      <c r="D65" s="227"/>
      <c r="E65" s="35"/>
      <c r="F65" s="35"/>
      <c r="G65" s="35"/>
      <c r="H65" s="35"/>
      <c r="I65" s="35"/>
    </row>
    <row r="66" spans="1:9" s="168" customFormat="1" ht="30" customHeight="1" thickBot="1" x14ac:dyDescent="0.5">
      <c r="A66" s="194" t="s">
        <v>184</v>
      </c>
      <c r="B66" s="199"/>
      <c r="C66" s="200">
        <v>0.22397773794168011</v>
      </c>
      <c r="D66" s="228"/>
      <c r="E66" s="200">
        <v>0.25</v>
      </c>
      <c r="F66" s="201"/>
      <c r="G66" s="202">
        <v>0.22744497327585292</v>
      </c>
      <c r="H66" s="201"/>
      <c r="I66" s="202">
        <v>0.22</v>
      </c>
    </row>
    <row r="67" spans="1:9" s="168" customFormat="1" ht="21" customHeight="1" thickTop="1" x14ac:dyDescent="0.45">
      <c r="A67" s="149"/>
      <c r="B67" s="23"/>
      <c r="C67" s="37"/>
      <c r="D67" s="229"/>
      <c r="E67" s="37"/>
      <c r="F67" s="37"/>
      <c r="G67" s="37"/>
      <c r="H67" s="37"/>
      <c r="I67" s="37"/>
    </row>
    <row r="68" spans="1:9" ht="21" customHeight="1" x14ac:dyDescent="0.5">
      <c r="A68" s="289" t="s">
        <v>40</v>
      </c>
      <c r="B68" s="289"/>
      <c r="C68" s="289"/>
      <c r="D68" s="289"/>
      <c r="E68" s="289"/>
      <c r="F68" s="289"/>
      <c r="G68" s="165"/>
      <c r="H68" s="165"/>
      <c r="I68" s="165"/>
    </row>
    <row r="69" spans="1:9" ht="21" customHeight="1" x14ac:dyDescent="0.5">
      <c r="A69" s="144" t="s">
        <v>83</v>
      </c>
      <c r="B69" s="167"/>
      <c r="C69" s="165"/>
      <c r="D69" s="210"/>
      <c r="E69" s="165"/>
      <c r="F69" s="165"/>
      <c r="G69" s="165"/>
      <c r="H69" s="165"/>
      <c r="I69" s="165"/>
    </row>
    <row r="70" spans="1:9" ht="21" customHeight="1" x14ac:dyDescent="0.45">
      <c r="A70" s="165"/>
      <c r="B70" s="165"/>
      <c r="C70" s="165"/>
      <c r="D70" s="210"/>
      <c r="E70" s="165"/>
      <c r="F70" s="165"/>
      <c r="G70" s="165"/>
      <c r="H70" s="165"/>
      <c r="I70" s="165"/>
    </row>
    <row r="71" spans="1:9" ht="21" customHeight="1" x14ac:dyDescent="0.45">
      <c r="A71" s="168"/>
      <c r="B71" s="169"/>
      <c r="C71" s="290" t="s">
        <v>33</v>
      </c>
      <c r="D71" s="290"/>
      <c r="E71" s="290"/>
      <c r="F71" s="165"/>
      <c r="G71" s="290" t="s">
        <v>34</v>
      </c>
      <c r="H71" s="290"/>
      <c r="I71" s="290"/>
    </row>
    <row r="72" spans="1:9" ht="21.95" customHeight="1" x14ac:dyDescent="0.45">
      <c r="A72" s="168"/>
      <c r="B72" s="169"/>
      <c r="C72" s="288" t="s">
        <v>128</v>
      </c>
      <c r="D72" s="288"/>
      <c r="E72" s="288"/>
      <c r="F72" s="165"/>
      <c r="G72" s="288" t="s">
        <v>128</v>
      </c>
      <c r="H72" s="288"/>
      <c r="I72" s="288"/>
    </row>
    <row r="73" spans="1:9" ht="21" customHeight="1" x14ac:dyDescent="0.45">
      <c r="A73" s="168"/>
      <c r="B73" s="169"/>
      <c r="C73" s="288" t="s">
        <v>126</v>
      </c>
      <c r="D73" s="288"/>
      <c r="E73" s="288"/>
      <c r="F73" s="165"/>
      <c r="G73" s="288" t="s">
        <v>126</v>
      </c>
      <c r="H73" s="288"/>
      <c r="I73" s="288"/>
    </row>
    <row r="74" spans="1:9" ht="21" customHeight="1" x14ac:dyDescent="0.45">
      <c r="A74" s="168"/>
      <c r="B74" s="170" t="s">
        <v>19</v>
      </c>
      <c r="C74" s="13">
        <v>2565</v>
      </c>
      <c r="D74" s="211"/>
      <c r="E74" s="13">
        <v>2564</v>
      </c>
      <c r="F74" s="12"/>
      <c r="G74" s="13">
        <v>2565</v>
      </c>
      <c r="H74" s="13"/>
      <c r="I74" s="13">
        <v>2564</v>
      </c>
    </row>
    <row r="75" spans="1:9" ht="21" customHeight="1" x14ac:dyDescent="0.45">
      <c r="A75" s="168"/>
      <c r="C75" s="291" t="s">
        <v>21</v>
      </c>
      <c r="D75" s="291"/>
      <c r="E75" s="291"/>
      <c r="F75" s="291"/>
      <c r="G75" s="291"/>
      <c r="H75" s="291"/>
      <c r="I75" s="291"/>
    </row>
    <row r="76" spans="1:9" ht="21" customHeight="1" x14ac:dyDescent="0.45">
      <c r="A76" s="165" t="s">
        <v>49</v>
      </c>
      <c r="C76" s="171"/>
      <c r="D76" s="212"/>
      <c r="E76" s="171"/>
      <c r="F76" s="166"/>
      <c r="G76" s="171"/>
      <c r="H76" s="166"/>
      <c r="I76" s="171"/>
    </row>
    <row r="77" spans="1:9" ht="21" customHeight="1" x14ac:dyDescent="0.45">
      <c r="A77" s="172" t="s">
        <v>50</v>
      </c>
      <c r="C77" s="175">
        <v>19499042</v>
      </c>
      <c r="D77" s="213"/>
      <c r="E77" s="175">
        <v>16976523</v>
      </c>
      <c r="F77" s="174"/>
      <c r="G77" s="175">
        <v>19498457</v>
      </c>
      <c r="I77" s="175">
        <v>16974704</v>
      </c>
    </row>
    <row r="78" spans="1:9" ht="21" customHeight="1" x14ac:dyDescent="0.45">
      <c r="A78" s="172" t="s">
        <v>51</v>
      </c>
      <c r="C78" s="176">
        <v>51350</v>
      </c>
      <c r="D78" s="213"/>
      <c r="E78" s="176">
        <v>41950</v>
      </c>
      <c r="F78" s="174"/>
      <c r="G78" s="176">
        <v>20320</v>
      </c>
      <c r="I78" s="176">
        <v>32324</v>
      </c>
    </row>
    <row r="79" spans="1:9" ht="21" customHeight="1" x14ac:dyDescent="0.45">
      <c r="A79" s="177" t="s">
        <v>68</v>
      </c>
      <c r="B79" s="170">
        <v>8</v>
      </c>
      <c r="C79" s="178">
        <f>SUM(C77:C78)</f>
        <v>19550392</v>
      </c>
      <c r="D79" s="214"/>
      <c r="E79" s="178">
        <f>SUM(E77:E78)</f>
        <v>17018473</v>
      </c>
      <c r="F79" s="179"/>
      <c r="G79" s="178">
        <f>SUM(G77:G78)</f>
        <v>19518777</v>
      </c>
      <c r="H79" s="180"/>
      <c r="I79" s="178">
        <f>SUM(I77:I78)</f>
        <v>17007028</v>
      </c>
    </row>
    <row r="80" spans="1:9" ht="21" customHeight="1" x14ac:dyDescent="0.45">
      <c r="A80" s="177" t="s">
        <v>52</v>
      </c>
      <c r="C80" s="175"/>
      <c r="D80" s="213"/>
      <c r="E80" s="175"/>
      <c r="F80" s="174"/>
      <c r="G80" s="175"/>
      <c r="I80" s="175"/>
    </row>
    <row r="81" spans="1:9" ht="21" customHeight="1" x14ac:dyDescent="0.45">
      <c r="A81" s="172" t="s">
        <v>53</v>
      </c>
      <c r="B81" s="170">
        <v>5</v>
      </c>
      <c r="C81" s="175">
        <v>18648296</v>
      </c>
      <c r="D81" s="213"/>
      <c r="E81" s="175">
        <v>16195010</v>
      </c>
      <c r="F81" s="174"/>
      <c r="G81" s="175">
        <v>18647079</v>
      </c>
      <c r="I81" s="175">
        <v>16193963</v>
      </c>
    </row>
    <row r="82" spans="1:9" ht="21" customHeight="1" x14ac:dyDescent="0.45">
      <c r="A82" s="172" t="s">
        <v>54</v>
      </c>
      <c r="C82" s="176">
        <v>36041</v>
      </c>
      <c r="D82" s="213"/>
      <c r="E82" s="176">
        <v>24003</v>
      </c>
      <c r="F82" s="174"/>
      <c r="G82" s="176">
        <v>15127</v>
      </c>
      <c r="I82" s="176">
        <v>18688</v>
      </c>
    </row>
    <row r="83" spans="1:9" ht="21" customHeight="1" x14ac:dyDescent="0.45">
      <c r="A83" s="177" t="s">
        <v>69</v>
      </c>
      <c r="B83" s="169"/>
      <c r="C83" s="178">
        <f>SUM(C81:C82)</f>
        <v>18684337</v>
      </c>
      <c r="D83" s="214"/>
      <c r="E83" s="178">
        <f>SUM(E81:E82)</f>
        <v>16219013</v>
      </c>
      <c r="F83" s="179"/>
      <c r="G83" s="178">
        <f>SUM(G81:G82)</f>
        <v>18662206</v>
      </c>
      <c r="H83" s="180"/>
      <c r="I83" s="178">
        <f>SUM(I81:I82)</f>
        <v>16212651</v>
      </c>
    </row>
    <row r="84" spans="1:9" ht="21.95" customHeight="1" x14ac:dyDescent="0.45">
      <c r="A84" s="177" t="s">
        <v>55</v>
      </c>
      <c r="C84" s="180">
        <f>C79-C83</f>
        <v>866055</v>
      </c>
      <c r="D84" s="214"/>
      <c r="E84" s="180">
        <f>E79-E83</f>
        <v>799460</v>
      </c>
      <c r="F84" s="179"/>
      <c r="G84" s="180">
        <f>G79-G83</f>
        <v>856571</v>
      </c>
      <c r="H84" s="180"/>
      <c r="I84" s="180">
        <v>794377</v>
      </c>
    </row>
    <row r="85" spans="1:9" ht="21" customHeight="1" x14ac:dyDescent="0.45">
      <c r="A85" s="172" t="s">
        <v>127</v>
      </c>
      <c r="C85" s="182">
        <v>65529</v>
      </c>
      <c r="D85" s="213"/>
      <c r="E85" s="182">
        <v>46365</v>
      </c>
      <c r="F85" s="174"/>
      <c r="G85" s="182">
        <v>65523</v>
      </c>
      <c r="I85" s="182">
        <v>46365</v>
      </c>
    </row>
    <row r="86" spans="1:9" ht="21" customHeight="1" x14ac:dyDescent="0.45">
      <c r="A86" s="172" t="s">
        <v>24</v>
      </c>
      <c r="C86" s="203">
        <v>34327</v>
      </c>
      <c r="D86" s="213"/>
      <c r="E86" s="203">
        <v>45041</v>
      </c>
      <c r="F86" s="174"/>
      <c r="G86" s="203">
        <v>43734</v>
      </c>
      <c r="I86" s="203">
        <v>46859</v>
      </c>
    </row>
    <row r="87" spans="1:9" ht="21" customHeight="1" x14ac:dyDescent="0.45">
      <c r="A87" s="177" t="s">
        <v>56</v>
      </c>
      <c r="B87" s="169"/>
      <c r="C87" s="178">
        <f>SUM(C84:C86)</f>
        <v>965911</v>
      </c>
      <c r="D87" s="214"/>
      <c r="E87" s="178">
        <f>SUM(E84:E86)</f>
        <v>890866</v>
      </c>
      <c r="F87" s="179"/>
      <c r="G87" s="178">
        <f>SUM(G84:G86)</f>
        <v>965828</v>
      </c>
      <c r="H87" s="180"/>
      <c r="I87" s="178">
        <f>SUM(I84:I86)</f>
        <v>887601</v>
      </c>
    </row>
    <row r="88" spans="1:9" ht="21" customHeight="1" x14ac:dyDescent="0.45">
      <c r="A88" s="172" t="s">
        <v>100</v>
      </c>
      <c r="C88" s="175">
        <v>275122</v>
      </c>
      <c r="D88" s="213"/>
      <c r="E88" s="175">
        <v>240331</v>
      </c>
      <c r="F88" s="174"/>
      <c r="G88" s="175">
        <v>273749</v>
      </c>
      <c r="I88" s="175">
        <v>242278</v>
      </c>
    </row>
    <row r="89" spans="1:9" ht="21" customHeight="1" x14ac:dyDescent="0.45">
      <c r="A89" s="172" t="s">
        <v>29</v>
      </c>
      <c r="C89" s="204">
        <v>185091</v>
      </c>
      <c r="D89" s="213"/>
      <c r="E89" s="204">
        <v>194422</v>
      </c>
      <c r="F89" s="174"/>
      <c r="G89" s="204">
        <v>168674</v>
      </c>
      <c r="I89" s="204">
        <v>191420</v>
      </c>
    </row>
    <row r="90" spans="1:9" ht="21" customHeight="1" x14ac:dyDescent="0.45">
      <c r="A90" s="172" t="s">
        <v>30</v>
      </c>
      <c r="C90" s="183">
        <v>13799</v>
      </c>
      <c r="D90" s="215"/>
      <c r="E90" s="183">
        <v>6748</v>
      </c>
      <c r="F90" s="184"/>
      <c r="G90" s="183">
        <v>13799</v>
      </c>
      <c r="H90" s="185"/>
      <c r="I90" s="183">
        <v>6755</v>
      </c>
    </row>
    <row r="91" spans="1:9" ht="21" customHeight="1" x14ac:dyDescent="0.45">
      <c r="A91" s="177" t="s">
        <v>7</v>
      </c>
      <c r="B91" s="169"/>
      <c r="C91" s="186">
        <f>SUM(C88:C90)</f>
        <v>474012</v>
      </c>
      <c r="D91" s="214"/>
      <c r="E91" s="186">
        <f>SUM(E88:E90)</f>
        <v>441501</v>
      </c>
      <c r="F91" s="179"/>
      <c r="G91" s="186">
        <f>SUM(G88:G90)</f>
        <v>456222</v>
      </c>
      <c r="H91" s="180"/>
      <c r="I91" s="186">
        <f>SUM(I88:I90)</f>
        <v>440453</v>
      </c>
    </row>
    <row r="92" spans="1:9" ht="21" customHeight="1" x14ac:dyDescent="0.45">
      <c r="A92" s="187" t="str">
        <f>A25</f>
        <v>ส่วนแบ่งกำไรของบริษัทร่วมและการร่วมค้าที่ใช้วิธีส่วนได้เสีย</v>
      </c>
      <c r="B92" s="209"/>
      <c r="C92" s="205">
        <v>17273</v>
      </c>
      <c r="D92" s="213"/>
      <c r="E92" s="205">
        <v>36345</v>
      </c>
      <c r="F92" s="174"/>
      <c r="G92" s="205">
        <v>0</v>
      </c>
      <c r="I92" s="205">
        <v>0</v>
      </c>
    </row>
    <row r="93" spans="1:9" ht="21" customHeight="1" x14ac:dyDescent="0.45">
      <c r="A93" s="177" t="s">
        <v>31</v>
      </c>
      <c r="C93" s="180">
        <f>C87-C91+C92</f>
        <v>509172</v>
      </c>
      <c r="D93" s="214"/>
      <c r="E93" s="180">
        <f>E87-E91+E92</f>
        <v>485710</v>
      </c>
      <c r="F93" s="179"/>
      <c r="G93" s="180">
        <f>G87-G91+G92</f>
        <v>509606</v>
      </c>
      <c r="H93" s="180"/>
      <c r="I93" s="180">
        <f>I87-I91+I92</f>
        <v>447148</v>
      </c>
    </row>
    <row r="94" spans="1:9" ht="21" customHeight="1" x14ac:dyDescent="0.45">
      <c r="A94" s="172" t="s">
        <v>39</v>
      </c>
      <c r="C94" s="8">
        <v>-100912</v>
      </c>
      <c r="D94" s="213"/>
      <c r="E94" s="8">
        <v>-89443</v>
      </c>
      <c r="F94" s="174"/>
      <c r="G94" s="8">
        <v>-103011</v>
      </c>
      <c r="I94" s="8">
        <v>-89378</v>
      </c>
    </row>
    <row r="95" spans="1:9" ht="21" customHeight="1" x14ac:dyDescent="0.45">
      <c r="A95" s="177" t="s">
        <v>28</v>
      </c>
      <c r="B95" s="169"/>
      <c r="C95" s="186">
        <f>SUM(C93:C94)</f>
        <v>408260</v>
      </c>
      <c r="D95" s="214"/>
      <c r="E95" s="186">
        <f>SUM(E93:E94)</f>
        <v>396267</v>
      </c>
      <c r="F95" s="179"/>
      <c r="G95" s="186">
        <f>SUM(G93:G94)</f>
        <v>406595</v>
      </c>
      <c r="H95" s="180"/>
      <c r="I95" s="186">
        <f>SUM(I93:I94)</f>
        <v>357770</v>
      </c>
    </row>
    <row r="96" spans="1:9" ht="21" customHeight="1" x14ac:dyDescent="0.45">
      <c r="A96" s="177"/>
      <c r="B96" s="169"/>
      <c r="C96" s="223"/>
      <c r="D96" s="214"/>
      <c r="E96" s="223"/>
      <c r="F96" s="179"/>
      <c r="G96" s="223"/>
      <c r="H96" s="180"/>
      <c r="I96" s="223"/>
    </row>
    <row r="97" spans="1:9" ht="21" customHeight="1" x14ac:dyDescent="0.45">
      <c r="A97" s="177" t="s">
        <v>57</v>
      </c>
      <c r="C97" s="189"/>
      <c r="D97" s="217"/>
      <c r="E97" s="189"/>
      <c r="F97" s="189"/>
      <c r="G97" s="189"/>
      <c r="H97" s="189"/>
      <c r="I97" s="189"/>
    </row>
    <row r="98" spans="1:9" ht="21" customHeight="1" x14ac:dyDescent="0.45">
      <c r="A98" s="28" t="s">
        <v>160</v>
      </c>
      <c r="B98" s="23"/>
      <c r="C98" s="190"/>
      <c r="D98" s="218"/>
      <c r="E98" s="190"/>
      <c r="F98" s="190"/>
      <c r="G98" s="190"/>
      <c r="H98" s="190"/>
      <c r="I98" s="190"/>
    </row>
    <row r="99" spans="1:9" ht="21" customHeight="1" x14ac:dyDescent="0.45">
      <c r="A99" s="191" t="s">
        <v>161</v>
      </c>
      <c r="B99" s="23"/>
      <c r="C99" s="190"/>
      <c r="D99" s="218"/>
      <c r="E99" s="190"/>
      <c r="F99" s="190"/>
      <c r="G99" s="190"/>
      <c r="H99" s="190"/>
      <c r="I99" s="190"/>
    </row>
    <row r="100" spans="1:9" ht="21" customHeight="1" x14ac:dyDescent="0.45">
      <c r="A100" s="191" t="s">
        <v>162</v>
      </c>
      <c r="B100" s="23"/>
      <c r="C100" s="190">
        <v>-7285</v>
      </c>
      <c r="D100" s="218"/>
      <c r="E100" s="190">
        <v>-3084</v>
      </c>
      <c r="F100" s="190"/>
      <c r="G100" s="260">
        <v>0</v>
      </c>
      <c r="H100" s="190"/>
      <c r="I100" s="260">
        <v>0</v>
      </c>
    </row>
    <row r="101" spans="1:9" ht="21" customHeight="1" x14ac:dyDescent="0.45">
      <c r="A101" s="192" t="s">
        <v>163</v>
      </c>
      <c r="B101" s="23"/>
      <c r="C101" s="82"/>
      <c r="D101" s="219"/>
      <c r="E101" s="82"/>
      <c r="F101" s="190"/>
      <c r="G101" s="82"/>
      <c r="H101" s="82"/>
      <c r="I101" s="82"/>
    </row>
    <row r="102" spans="1:9" ht="21" customHeight="1" x14ac:dyDescent="0.45">
      <c r="A102" s="193" t="s">
        <v>92</v>
      </c>
      <c r="B102" s="23"/>
      <c r="C102" s="138">
        <v>1457</v>
      </c>
      <c r="D102" s="220"/>
      <c r="E102" s="138">
        <v>617</v>
      </c>
      <c r="F102" s="84"/>
      <c r="G102" s="138">
        <v>0</v>
      </c>
      <c r="H102" s="83"/>
      <c r="I102" s="138">
        <v>0</v>
      </c>
    </row>
    <row r="103" spans="1:9" ht="21" customHeight="1" x14ac:dyDescent="0.45">
      <c r="A103" s="194" t="s">
        <v>164</v>
      </c>
      <c r="B103" s="23"/>
      <c r="C103" s="139">
        <f>SUM(C100:C102)</f>
        <v>-5828</v>
      </c>
      <c r="D103" s="220"/>
      <c r="E103" s="139">
        <f>SUM(E100:E102)</f>
        <v>-2467</v>
      </c>
      <c r="F103" s="84"/>
      <c r="G103" s="139">
        <f>SUM(G100:G102)</f>
        <v>0</v>
      </c>
      <c r="H103" s="83"/>
      <c r="I103" s="139">
        <f>SUM(I100:I102)</f>
        <v>0</v>
      </c>
    </row>
    <row r="104" spans="1:9" ht="21" customHeight="1" x14ac:dyDescent="0.45">
      <c r="A104" s="177"/>
      <c r="C104" s="189"/>
      <c r="D104" s="217"/>
      <c r="E104" s="189"/>
      <c r="F104" s="189"/>
      <c r="G104" s="189"/>
      <c r="H104" s="189"/>
      <c r="I104" s="189"/>
    </row>
    <row r="105" spans="1:9" ht="21" customHeight="1" x14ac:dyDescent="0.45">
      <c r="A105" s="153" t="s">
        <v>185</v>
      </c>
      <c r="C105" s="189"/>
      <c r="D105" s="217"/>
      <c r="E105" s="189"/>
      <c r="F105" s="189"/>
      <c r="G105" s="189"/>
      <c r="H105" s="189"/>
      <c r="I105" s="189"/>
    </row>
    <row r="106" spans="1:9" ht="21" customHeight="1" x14ac:dyDescent="0.45">
      <c r="A106" t="s">
        <v>202</v>
      </c>
      <c r="C106" s="261">
        <v>0</v>
      </c>
      <c r="D106" s="221"/>
      <c r="E106" s="182">
        <v>227</v>
      </c>
      <c r="F106" s="168"/>
      <c r="G106" s="261">
        <v>0</v>
      </c>
      <c r="H106" s="168"/>
      <c r="I106" s="182">
        <v>1354</v>
      </c>
    </row>
    <row r="107" spans="1:9" ht="21" customHeight="1" x14ac:dyDescent="0.45">
      <c r="A107" t="s">
        <v>220</v>
      </c>
      <c r="C107" s="182"/>
      <c r="D107" s="221"/>
      <c r="E107" s="182"/>
      <c r="F107" s="168"/>
      <c r="G107" s="182"/>
      <c r="H107" s="168"/>
      <c r="I107" s="182"/>
    </row>
    <row r="108" spans="1:9" ht="21" customHeight="1" x14ac:dyDescent="0.45">
      <c r="A108" t="s">
        <v>143</v>
      </c>
      <c r="C108" s="182">
        <v>-67163</v>
      </c>
      <c r="D108" s="221"/>
      <c r="E108" s="182">
        <v>81133</v>
      </c>
      <c r="F108" s="168"/>
      <c r="G108" s="182">
        <v>-67163</v>
      </c>
      <c r="H108" s="168"/>
      <c r="I108" s="182">
        <v>81133</v>
      </c>
    </row>
    <row r="109" spans="1:9" ht="21" customHeight="1" x14ac:dyDescent="0.45">
      <c r="A109" t="s">
        <v>144</v>
      </c>
      <c r="C109" s="206"/>
      <c r="D109" s="221"/>
      <c r="E109" s="206"/>
      <c r="F109" s="168"/>
      <c r="G109" s="206"/>
      <c r="H109" s="168"/>
      <c r="I109" s="206"/>
    </row>
    <row r="110" spans="1:9" ht="21" customHeight="1" x14ac:dyDescent="0.45">
      <c r="A110" t="s">
        <v>92</v>
      </c>
      <c r="C110" s="282">
        <v>13433</v>
      </c>
      <c r="D110" s="217"/>
      <c r="E110" s="206">
        <v>-15547</v>
      </c>
      <c r="F110" s="189"/>
      <c r="G110" s="206">
        <v>13433</v>
      </c>
      <c r="H110" s="189"/>
      <c r="I110" s="206">
        <v>-15773</v>
      </c>
    </row>
    <row r="111" spans="1:9" ht="21" customHeight="1" x14ac:dyDescent="0.45">
      <c r="A111" s="149" t="s">
        <v>165</v>
      </c>
      <c r="C111" s="279">
        <f>SUM(C106:C110)</f>
        <v>-53730</v>
      </c>
      <c r="D111" s="222"/>
      <c r="E111" s="196">
        <f>SUM(E106:E110)</f>
        <v>65813</v>
      </c>
      <c r="F111" s="197"/>
      <c r="G111" s="279">
        <f>SUM(G106:G110)</f>
        <v>-53730</v>
      </c>
      <c r="H111" s="197"/>
      <c r="I111" s="196">
        <v>66714</v>
      </c>
    </row>
    <row r="112" spans="1:9" ht="21" customHeight="1" x14ac:dyDescent="0.45">
      <c r="A112" s="165" t="s">
        <v>166</v>
      </c>
      <c r="C112" s="279">
        <f>C111+C103</f>
        <v>-59558</v>
      </c>
      <c r="D112" s="223"/>
      <c r="E112" s="186">
        <f>E111+E103</f>
        <v>63346</v>
      </c>
      <c r="F112" s="180"/>
      <c r="G112" s="279">
        <f>G111+G103</f>
        <v>-53730</v>
      </c>
      <c r="H112" s="180"/>
      <c r="I112" s="186">
        <v>66714</v>
      </c>
    </row>
    <row r="113" spans="1:9" ht="21" customHeight="1" thickBot="1" x14ac:dyDescent="0.5">
      <c r="A113" s="165" t="s">
        <v>77</v>
      </c>
      <c r="C113" s="198">
        <f>C95+C112</f>
        <v>348702</v>
      </c>
      <c r="E113" s="198">
        <f>E95+E112</f>
        <v>459613</v>
      </c>
      <c r="G113" s="198">
        <f>G95+G112</f>
        <v>352865</v>
      </c>
      <c r="I113" s="198">
        <v>424484</v>
      </c>
    </row>
    <row r="114" spans="1:9" ht="21" customHeight="1" thickTop="1" x14ac:dyDescent="0.5">
      <c r="A114" s="289" t="s">
        <v>40</v>
      </c>
      <c r="B114" s="289"/>
      <c r="C114" s="289"/>
      <c r="D114" s="289"/>
      <c r="E114" s="289"/>
      <c r="F114" s="289"/>
      <c r="G114" s="165"/>
      <c r="H114" s="165"/>
      <c r="I114" s="165"/>
    </row>
    <row r="115" spans="1:9" ht="21" customHeight="1" x14ac:dyDescent="0.5">
      <c r="A115" s="144" t="s">
        <v>83</v>
      </c>
      <c r="B115" s="167"/>
      <c r="C115" s="165"/>
      <c r="D115" s="210"/>
      <c r="E115" s="165"/>
      <c r="F115" s="165"/>
      <c r="G115" s="165"/>
      <c r="H115" s="165"/>
      <c r="I115" s="165"/>
    </row>
    <row r="116" spans="1:9" ht="21" customHeight="1" x14ac:dyDescent="0.5">
      <c r="A116" s="167"/>
      <c r="B116" s="167"/>
      <c r="C116" s="165"/>
      <c r="D116" s="210"/>
      <c r="E116" s="165"/>
      <c r="F116" s="165"/>
      <c r="G116" s="165"/>
      <c r="H116" s="165"/>
      <c r="I116" s="165"/>
    </row>
    <row r="117" spans="1:9" ht="21" customHeight="1" x14ac:dyDescent="0.45">
      <c r="A117" s="168"/>
      <c r="B117" s="169"/>
      <c r="C117" s="290" t="s">
        <v>33</v>
      </c>
      <c r="D117" s="290"/>
      <c r="E117" s="290"/>
      <c r="F117" s="165"/>
      <c r="G117" s="290" t="s">
        <v>34</v>
      </c>
      <c r="H117" s="290"/>
      <c r="I117" s="290"/>
    </row>
    <row r="118" spans="1:9" ht="21.95" customHeight="1" x14ac:dyDescent="0.45">
      <c r="A118" s="168"/>
      <c r="B118" s="169"/>
      <c r="C118" s="288" t="s">
        <v>128</v>
      </c>
      <c r="D118" s="288"/>
      <c r="E118" s="288"/>
      <c r="F118" s="165"/>
      <c r="G118" s="288" t="s">
        <v>128</v>
      </c>
      <c r="H118" s="288"/>
      <c r="I118" s="288"/>
    </row>
    <row r="119" spans="1:9" ht="21" customHeight="1" x14ac:dyDescent="0.45">
      <c r="A119" s="168"/>
      <c r="B119" s="169"/>
      <c r="C119" s="288" t="s">
        <v>126</v>
      </c>
      <c r="D119" s="288"/>
      <c r="E119" s="288"/>
      <c r="F119" s="165"/>
      <c r="G119" s="288" t="s">
        <v>126</v>
      </c>
      <c r="H119" s="288"/>
      <c r="I119" s="288"/>
    </row>
    <row r="120" spans="1:9" ht="21" customHeight="1" x14ac:dyDescent="0.45">
      <c r="A120" s="168"/>
      <c r="C120" s="13">
        <v>2565</v>
      </c>
      <c r="D120" s="211"/>
      <c r="E120" s="13">
        <v>2564</v>
      </c>
      <c r="F120" s="12"/>
      <c r="G120" s="13">
        <v>2565</v>
      </c>
      <c r="H120" s="13"/>
      <c r="I120" s="13">
        <v>2564</v>
      </c>
    </row>
    <row r="121" spans="1:9" ht="21" customHeight="1" x14ac:dyDescent="0.45">
      <c r="A121" s="168"/>
      <c r="C121" s="291" t="s">
        <v>21</v>
      </c>
      <c r="D121" s="291"/>
      <c r="E121" s="291"/>
      <c r="F121" s="291"/>
      <c r="G121" s="291"/>
      <c r="H121" s="291"/>
      <c r="I121" s="291"/>
    </row>
    <row r="122" spans="1:9" ht="21" customHeight="1" x14ac:dyDescent="0.45">
      <c r="A122" s="149" t="s">
        <v>214</v>
      </c>
      <c r="B122" s="23"/>
      <c r="C122" s="29"/>
      <c r="D122" s="224"/>
      <c r="E122" s="29"/>
      <c r="F122" s="16"/>
      <c r="G122" s="29"/>
      <c r="H122" s="16"/>
      <c r="I122" s="29"/>
    </row>
    <row r="123" spans="1:9" ht="21" customHeight="1" x14ac:dyDescent="0.45">
      <c r="A123" s="158" t="s">
        <v>84</v>
      </c>
      <c r="B123" s="23"/>
      <c r="C123" s="11">
        <v>414527</v>
      </c>
      <c r="D123" s="230"/>
      <c r="E123" s="11">
        <v>396267</v>
      </c>
      <c r="F123" s="11"/>
      <c r="G123" s="11">
        <v>406595</v>
      </c>
      <c r="H123" s="11"/>
      <c r="I123" s="11">
        <v>357770</v>
      </c>
    </row>
    <row r="124" spans="1:9" ht="21" customHeight="1" x14ac:dyDescent="0.45">
      <c r="A124" s="158" t="s">
        <v>85</v>
      </c>
      <c r="B124" s="23"/>
      <c r="C124" s="30">
        <v>-6267</v>
      </c>
      <c r="D124" s="230"/>
      <c r="E124" s="30">
        <v>0</v>
      </c>
      <c r="F124" s="11"/>
      <c r="G124" s="30">
        <v>0</v>
      </c>
      <c r="H124" s="11"/>
      <c r="I124" s="30">
        <v>0</v>
      </c>
    </row>
    <row r="125" spans="1:9" ht="21" customHeight="1" thickBot="1" x14ac:dyDescent="0.5">
      <c r="A125" s="31" t="s">
        <v>28</v>
      </c>
      <c r="B125" s="15"/>
      <c r="C125" s="32">
        <f>C95</f>
        <v>408260</v>
      </c>
      <c r="D125" s="231"/>
      <c r="E125" s="32">
        <f>SUM(E123:E124)</f>
        <v>396267</v>
      </c>
      <c r="F125" s="14"/>
      <c r="G125" s="32">
        <f>SUM(G123:G124)</f>
        <v>406595</v>
      </c>
      <c r="H125" s="14"/>
      <c r="I125" s="32">
        <f>SUM(I123:I124)</f>
        <v>357770</v>
      </c>
    </row>
    <row r="126" spans="1:9" ht="21" customHeight="1" thickTop="1" x14ac:dyDescent="0.45">
      <c r="A126" s="31"/>
      <c r="B126" s="15"/>
      <c r="C126" s="33"/>
      <c r="D126" s="225"/>
      <c r="E126" s="33"/>
      <c r="F126" s="34"/>
      <c r="G126" s="33"/>
      <c r="H126" s="33"/>
      <c r="I126" s="33"/>
    </row>
    <row r="127" spans="1:9" ht="21" customHeight="1" x14ac:dyDescent="0.45">
      <c r="A127" s="31" t="s">
        <v>215</v>
      </c>
      <c r="B127" s="23"/>
      <c r="C127" s="35"/>
      <c r="D127" s="226"/>
      <c r="E127" s="35"/>
      <c r="F127" s="36"/>
      <c r="G127" s="35"/>
      <c r="H127" s="35"/>
      <c r="I127" s="35"/>
    </row>
    <row r="128" spans="1:9" ht="21" customHeight="1" x14ac:dyDescent="0.45">
      <c r="A128" s="158" t="s">
        <v>84</v>
      </c>
      <c r="B128" s="23"/>
      <c r="C128" s="11">
        <v>354969</v>
      </c>
      <c r="D128" s="230"/>
      <c r="E128" s="11">
        <v>459613</v>
      </c>
      <c r="F128" s="11"/>
      <c r="G128" s="11">
        <v>352865</v>
      </c>
      <c r="H128" s="11"/>
      <c r="I128" s="11">
        <v>424484</v>
      </c>
    </row>
    <row r="129" spans="1:9" ht="21" customHeight="1" x14ac:dyDescent="0.45">
      <c r="A129" s="158" t="s">
        <v>85</v>
      </c>
      <c r="B129" s="23"/>
      <c r="C129" s="30">
        <v>-6267</v>
      </c>
      <c r="D129" s="230"/>
      <c r="E129" s="30">
        <v>0</v>
      </c>
      <c r="F129" s="11"/>
      <c r="G129" s="30">
        <v>0</v>
      </c>
      <c r="H129" s="11"/>
      <c r="I129" s="30">
        <v>0</v>
      </c>
    </row>
    <row r="130" spans="1:9" ht="21" customHeight="1" thickBot="1" x14ac:dyDescent="0.5">
      <c r="A130" s="31" t="s">
        <v>77</v>
      </c>
      <c r="B130" s="15"/>
      <c r="C130" s="32">
        <f>C113</f>
        <v>348702</v>
      </c>
      <c r="D130" s="231"/>
      <c r="E130" s="32">
        <f>SUM(E128:E129)</f>
        <v>459613</v>
      </c>
      <c r="F130" s="14"/>
      <c r="G130" s="32">
        <f>SUM(G128:G129)</f>
        <v>352865</v>
      </c>
      <c r="H130" s="14"/>
      <c r="I130" s="32">
        <f>SUM(I128:I129)</f>
        <v>424484</v>
      </c>
    </row>
    <row r="131" spans="1:9" ht="21" customHeight="1" thickTop="1" x14ac:dyDescent="0.45">
      <c r="A131" s="149"/>
      <c r="B131" s="23"/>
      <c r="C131" s="35"/>
      <c r="D131" s="227"/>
      <c r="E131" s="35"/>
      <c r="F131" s="35"/>
      <c r="G131" s="35"/>
      <c r="H131" s="35"/>
      <c r="I131" s="36"/>
    </row>
    <row r="132" spans="1:9" ht="31.5" customHeight="1" thickBot="1" x14ac:dyDescent="0.5">
      <c r="A132" s="234" t="s">
        <v>120</v>
      </c>
      <c r="C132" s="38">
        <v>0.48180173503382856</v>
      </c>
      <c r="D132" s="232"/>
      <c r="E132" s="38">
        <v>0.46764838126843222</v>
      </c>
      <c r="F132" s="39"/>
      <c r="G132" s="38">
        <v>0.47983681099318942</v>
      </c>
      <c r="H132" s="39"/>
      <c r="I132" s="38">
        <v>0.42221674115282626</v>
      </c>
    </row>
    <row r="133" spans="1:9" ht="21" customHeight="1" thickTop="1" x14ac:dyDescent="0.45"/>
  </sheetData>
  <mergeCells count="32">
    <mergeCell ref="C121:I121"/>
    <mergeCell ref="C117:E117"/>
    <mergeCell ref="G117:I117"/>
    <mergeCell ref="C118:E118"/>
    <mergeCell ref="G118:I118"/>
    <mergeCell ref="C119:E119"/>
    <mergeCell ref="G119:I119"/>
    <mergeCell ref="A114:F114"/>
    <mergeCell ref="C53:E53"/>
    <mergeCell ref="G53:I53"/>
    <mergeCell ref="C55:I55"/>
    <mergeCell ref="A68:F68"/>
    <mergeCell ref="C71:E71"/>
    <mergeCell ref="G71:I71"/>
    <mergeCell ref="C72:E72"/>
    <mergeCell ref="G72:I72"/>
    <mergeCell ref="C73:E73"/>
    <mergeCell ref="G73:I73"/>
    <mergeCell ref="C75:I75"/>
    <mergeCell ref="C8:I8"/>
    <mergeCell ref="A48:F48"/>
    <mergeCell ref="C51:E51"/>
    <mergeCell ref="G51:I51"/>
    <mergeCell ref="C52:E52"/>
    <mergeCell ref="G52:I52"/>
    <mergeCell ref="C6:E6"/>
    <mergeCell ref="G6:I6"/>
    <mergeCell ref="A1:F1"/>
    <mergeCell ref="C4:E4"/>
    <mergeCell ref="G4:I4"/>
    <mergeCell ref="C5:E5"/>
    <mergeCell ref="G5:I5"/>
  </mergeCells>
  <printOptions horizontalCentered="1"/>
  <pageMargins left="0.7" right="0.7" top="0.48" bottom="0.5" header="0.5" footer="0.5"/>
  <pageSetup paperSize="9" scale="74" firstPageNumber="6" fitToHeight="0" orientation="portrait" useFirstPageNumber="1" r:id="rId1"/>
  <headerFooter>
    <oddFooter>&amp;L    หมายเหตุประกอบงบการเงินเป็นส่วนหนึ่งของงบการเงินระหว่างกาลนี้
&amp;C&amp;P</oddFooter>
  </headerFooter>
  <rowBreaks count="3" manualBreakCount="3">
    <brk id="47" max="8" man="1"/>
    <brk id="67" max="8" man="1"/>
    <brk id="113" max="8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FBE4A8-8220-4719-9C8F-34A1EA419C62}">
  <dimension ref="A1:W31"/>
  <sheetViews>
    <sheetView zoomScaleNormal="100" zoomScaleSheetLayoutView="70" workbookViewId="0">
      <selection sqref="A1:F1"/>
    </sheetView>
  </sheetViews>
  <sheetFormatPr defaultColWidth="9.140625" defaultRowHeight="21.75" x14ac:dyDescent="0.45"/>
  <cols>
    <col min="1" max="1" width="45.140625" style="7" customWidth="1"/>
    <col min="2" max="2" width="8.85546875" style="141" customWidth="1"/>
    <col min="3" max="3" width="12.7109375" style="7" customWidth="1"/>
    <col min="4" max="4" width="1.7109375" style="7" customWidth="1"/>
    <col min="5" max="5" width="12.7109375" style="7" customWidth="1"/>
    <col min="6" max="6" width="1.7109375" style="7" customWidth="1"/>
    <col min="7" max="7" width="12.7109375" style="7" customWidth="1"/>
    <col min="8" max="8" width="1.7109375" style="7" customWidth="1"/>
    <col min="9" max="9" width="12.7109375" style="7" customWidth="1"/>
    <col min="10" max="10" width="1.7109375" style="7" customWidth="1"/>
    <col min="11" max="11" width="12.7109375" style="7" customWidth="1"/>
    <col min="12" max="12" width="1.7109375" style="7" customWidth="1"/>
    <col min="13" max="13" width="12.7109375" style="7" customWidth="1"/>
    <col min="14" max="14" width="1.7109375" style="7" customWidth="1"/>
    <col min="15" max="15" width="12.7109375" style="7" customWidth="1"/>
    <col min="16" max="16" width="1.7109375" style="7" customWidth="1"/>
    <col min="17" max="17" width="12.7109375" style="7" customWidth="1"/>
    <col min="18" max="18" width="1.7109375" style="7" customWidth="1"/>
    <col min="19" max="19" width="11.7109375" style="7" customWidth="1"/>
    <col min="20" max="20" width="1.85546875" style="6" customWidth="1"/>
    <col min="21" max="21" width="12.85546875" style="6" bestFit="1" customWidth="1"/>
    <col min="22" max="22" width="2.42578125" style="7" customWidth="1"/>
    <col min="23" max="23" width="14.5703125" style="262" bestFit="1" customWidth="1"/>
    <col min="24" max="16384" width="9.140625" style="6"/>
  </cols>
  <sheetData>
    <row r="1" spans="1:22" ht="23.25" x14ac:dyDescent="0.5">
      <c r="A1" s="293" t="s">
        <v>40</v>
      </c>
      <c r="B1" s="293"/>
      <c r="C1" s="293"/>
      <c r="D1" s="293"/>
      <c r="E1" s="293"/>
      <c r="F1" s="293"/>
      <c r="G1" s="40"/>
      <c r="H1" s="40"/>
      <c r="I1" s="40"/>
      <c r="J1" s="41"/>
      <c r="K1" s="41"/>
      <c r="L1" s="41"/>
      <c r="M1" s="41"/>
      <c r="N1" s="41"/>
      <c r="O1" s="40"/>
      <c r="P1" s="41"/>
      <c r="Q1" s="41"/>
      <c r="R1" s="41"/>
      <c r="S1" s="41"/>
      <c r="V1" s="41"/>
    </row>
    <row r="2" spans="1:22" ht="23.25" x14ac:dyDescent="0.5">
      <c r="A2" s="273" t="s">
        <v>88</v>
      </c>
      <c r="B2" s="42"/>
      <c r="C2" s="43"/>
      <c r="D2" s="43"/>
      <c r="E2" s="43"/>
      <c r="F2" s="43"/>
      <c r="G2" s="44"/>
      <c r="H2" s="44"/>
      <c r="I2" s="44"/>
      <c r="J2" s="44"/>
      <c r="K2" s="44"/>
      <c r="L2" s="44"/>
      <c r="M2" s="44"/>
      <c r="N2" s="44"/>
      <c r="O2" s="44"/>
      <c r="P2" s="44"/>
      <c r="Q2" s="44"/>
      <c r="R2" s="44"/>
      <c r="S2" s="44"/>
      <c r="V2" s="44"/>
    </row>
    <row r="3" spans="1:22" ht="12" customHeight="1" x14ac:dyDescent="0.5">
      <c r="A3" s="273"/>
      <c r="B3" s="42"/>
      <c r="C3" s="43"/>
      <c r="D3" s="43"/>
      <c r="E3" s="43"/>
      <c r="F3" s="43"/>
      <c r="G3" s="44"/>
      <c r="H3" s="44"/>
      <c r="I3" s="44"/>
      <c r="J3" s="44"/>
      <c r="K3" s="44"/>
      <c r="L3" s="44"/>
      <c r="M3" s="44"/>
      <c r="N3" s="44"/>
      <c r="O3" s="44"/>
      <c r="P3" s="44"/>
      <c r="Q3" s="44"/>
      <c r="R3" s="44"/>
      <c r="S3" s="44"/>
      <c r="V3" s="44"/>
    </row>
    <row r="4" spans="1:22" ht="21.6" customHeight="1" x14ac:dyDescent="0.45">
      <c r="A4" s="45"/>
      <c r="B4" s="272"/>
      <c r="C4" s="294" t="s">
        <v>33</v>
      </c>
      <c r="D4" s="294"/>
      <c r="E4" s="294"/>
      <c r="F4" s="294"/>
      <c r="G4" s="294"/>
      <c r="H4" s="294"/>
      <c r="I4" s="294"/>
      <c r="J4" s="294"/>
      <c r="K4" s="294"/>
      <c r="L4" s="294"/>
      <c r="M4" s="294"/>
      <c r="N4" s="294"/>
      <c r="O4" s="294"/>
      <c r="P4" s="294"/>
      <c r="Q4" s="294"/>
      <c r="R4" s="294"/>
      <c r="S4" s="294"/>
      <c r="V4" s="6"/>
    </row>
    <row r="5" spans="1:22" x14ac:dyDescent="0.45">
      <c r="A5" s="45"/>
      <c r="B5" s="275"/>
      <c r="C5" s="25"/>
      <c r="D5" s="46"/>
      <c r="E5" s="25"/>
      <c r="F5" s="46"/>
      <c r="G5" s="275"/>
      <c r="H5" s="275"/>
      <c r="I5" s="25"/>
      <c r="J5" s="46"/>
      <c r="K5" s="25"/>
      <c r="L5" s="25"/>
      <c r="M5" s="295" t="s">
        <v>46</v>
      </c>
      <c r="N5" s="295"/>
      <c r="O5" s="295"/>
      <c r="P5" s="295"/>
      <c r="Q5" s="295"/>
      <c r="R5" s="25"/>
      <c r="S5" s="274"/>
      <c r="V5" s="25"/>
    </row>
    <row r="6" spans="1:22" ht="21.6" customHeight="1" x14ac:dyDescent="0.45">
      <c r="A6" s="45"/>
      <c r="B6" s="275"/>
      <c r="C6" s="25"/>
      <c r="D6" s="46"/>
      <c r="E6" s="25"/>
      <c r="F6" s="46"/>
      <c r="G6" s="275"/>
      <c r="H6" s="275"/>
      <c r="I6" s="296" t="s">
        <v>13</v>
      </c>
      <c r="J6" s="296"/>
      <c r="K6" s="296"/>
      <c r="L6" s="275"/>
      <c r="M6" s="296" t="s">
        <v>47</v>
      </c>
      <c r="N6" s="296"/>
      <c r="O6" s="296"/>
      <c r="P6" s="296"/>
      <c r="Q6" s="296"/>
      <c r="R6" s="275"/>
      <c r="S6" s="274"/>
      <c r="V6" s="275"/>
    </row>
    <row r="7" spans="1:22" ht="21.6" customHeight="1" x14ac:dyDescent="0.45">
      <c r="A7" s="45"/>
      <c r="B7" s="275"/>
      <c r="C7" s="25"/>
      <c r="D7" s="46"/>
      <c r="E7" s="25"/>
      <c r="F7" s="46"/>
      <c r="G7" s="275"/>
      <c r="H7" s="275"/>
      <c r="I7" s="65"/>
      <c r="J7" s="65"/>
      <c r="K7" s="65"/>
      <c r="L7" s="275"/>
      <c r="M7" s="65"/>
      <c r="N7" s="65"/>
      <c r="O7" s="136" t="s">
        <v>172</v>
      </c>
      <c r="P7" s="65"/>
      <c r="Q7" s="136" t="s">
        <v>177</v>
      </c>
      <c r="R7" s="275"/>
      <c r="S7" s="274"/>
      <c r="V7" s="275"/>
    </row>
    <row r="8" spans="1:22" ht="21.6" customHeight="1" x14ac:dyDescent="0.45">
      <c r="A8" s="45"/>
      <c r="B8" s="275"/>
      <c r="C8" s="25"/>
      <c r="D8" s="46"/>
      <c r="E8" s="25"/>
      <c r="F8" s="46"/>
      <c r="G8" s="275"/>
      <c r="H8" s="275"/>
      <c r="I8" s="65"/>
      <c r="J8" s="65"/>
      <c r="K8" s="65"/>
      <c r="L8" s="275"/>
      <c r="M8" s="65"/>
      <c r="N8" s="65"/>
      <c r="O8" s="136" t="s">
        <v>173</v>
      </c>
      <c r="P8" s="65"/>
      <c r="Q8" s="136" t="s">
        <v>178</v>
      </c>
      <c r="R8" s="275"/>
      <c r="S8" s="274"/>
      <c r="V8" s="275"/>
    </row>
    <row r="9" spans="1:22" ht="21.6" customHeight="1" x14ac:dyDescent="0.45">
      <c r="A9" s="45"/>
      <c r="B9" s="275"/>
      <c r="C9" s="275" t="s">
        <v>14</v>
      </c>
      <c r="D9" s="272"/>
      <c r="E9" s="94" t="s">
        <v>80</v>
      </c>
      <c r="F9" s="272"/>
      <c r="G9" s="94" t="s">
        <v>78</v>
      </c>
      <c r="H9" s="275"/>
      <c r="I9" s="25"/>
      <c r="J9" s="272"/>
      <c r="K9" s="25"/>
      <c r="L9" s="25"/>
      <c r="M9" s="275" t="s">
        <v>167</v>
      </c>
      <c r="N9" s="272"/>
      <c r="O9" s="137" t="s">
        <v>174</v>
      </c>
      <c r="P9" s="272"/>
      <c r="Q9" s="94" t="s">
        <v>179</v>
      </c>
      <c r="R9" s="25"/>
      <c r="S9" s="94" t="s">
        <v>150</v>
      </c>
      <c r="V9" s="25"/>
    </row>
    <row r="10" spans="1:22" x14ac:dyDescent="0.45">
      <c r="A10" s="45"/>
      <c r="B10" s="275"/>
      <c r="C10" s="275" t="s">
        <v>44</v>
      </c>
      <c r="D10" s="272"/>
      <c r="E10" s="94" t="s">
        <v>147</v>
      </c>
      <c r="F10" s="272"/>
      <c r="G10" s="141" t="s">
        <v>148</v>
      </c>
      <c r="H10" s="275"/>
      <c r="I10" s="275" t="s">
        <v>35</v>
      </c>
      <c r="J10" s="272"/>
      <c r="K10" s="25"/>
      <c r="L10" s="25"/>
      <c r="M10" s="275" t="s">
        <v>168</v>
      </c>
      <c r="N10" s="272"/>
      <c r="O10" s="94" t="s">
        <v>175</v>
      </c>
      <c r="P10" s="272"/>
      <c r="Q10" s="94" t="s">
        <v>149</v>
      </c>
      <c r="R10" s="25"/>
      <c r="S10" s="94" t="s">
        <v>149</v>
      </c>
      <c r="V10" s="25"/>
    </row>
    <row r="11" spans="1:22" x14ac:dyDescent="0.45">
      <c r="A11" s="45"/>
      <c r="B11" s="272" t="s">
        <v>19</v>
      </c>
      <c r="C11" s="275" t="s">
        <v>45</v>
      </c>
      <c r="D11" s="272"/>
      <c r="E11" s="141" t="s">
        <v>145</v>
      </c>
      <c r="F11" s="272"/>
      <c r="G11" s="141" t="s">
        <v>146</v>
      </c>
      <c r="H11" s="275"/>
      <c r="I11" s="275" t="s">
        <v>36</v>
      </c>
      <c r="J11" s="272"/>
      <c r="K11" s="275" t="s">
        <v>22</v>
      </c>
      <c r="L11" s="275"/>
      <c r="M11" s="275" t="s">
        <v>169</v>
      </c>
      <c r="N11" s="272"/>
      <c r="O11" s="94" t="s">
        <v>176</v>
      </c>
      <c r="P11" s="272"/>
      <c r="Q11" s="94" t="s">
        <v>66</v>
      </c>
      <c r="R11" s="275"/>
      <c r="S11" s="141" t="s">
        <v>66</v>
      </c>
      <c r="V11" s="275"/>
    </row>
    <row r="12" spans="1:22" ht="19.5" customHeight="1" x14ac:dyDescent="0.45">
      <c r="A12" s="25"/>
      <c r="B12" s="272"/>
      <c r="C12" s="292" t="s">
        <v>21</v>
      </c>
      <c r="D12" s="292"/>
      <c r="E12" s="292"/>
      <c r="F12" s="292"/>
      <c r="G12" s="292"/>
      <c r="H12" s="292"/>
      <c r="I12" s="292"/>
      <c r="J12" s="292"/>
      <c r="K12" s="292"/>
      <c r="L12" s="292"/>
      <c r="M12" s="292"/>
      <c r="N12" s="292"/>
      <c r="O12" s="292"/>
      <c r="P12" s="292"/>
      <c r="Q12" s="292"/>
      <c r="R12" s="292"/>
      <c r="S12" s="292"/>
      <c r="V12" s="6"/>
    </row>
    <row r="13" spans="1:22" x14ac:dyDescent="0.45">
      <c r="A13" s="276" t="s">
        <v>156</v>
      </c>
      <c r="B13" s="272"/>
      <c r="C13" s="272"/>
      <c r="D13" s="272"/>
      <c r="E13" s="272"/>
      <c r="F13" s="272"/>
      <c r="G13" s="272"/>
      <c r="H13" s="272"/>
      <c r="I13" s="272"/>
      <c r="J13" s="272"/>
      <c r="K13" s="272"/>
      <c r="L13" s="272"/>
      <c r="M13" s="272"/>
      <c r="N13" s="272"/>
      <c r="O13" s="272"/>
      <c r="P13" s="272"/>
      <c r="Q13" s="272"/>
      <c r="R13" s="272"/>
      <c r="S13" s="272"/>
      <c r="V13" s="272"/>
    </row>
    <row r="14" spans="1:22" x14ac:dyDescent="0.45">
      <c r="A14" s="24" t="s">
        <v>171</v>
      </c>
      <c r="B14" s="26"/>
      <c r="C14" s="47">
        <v>847361</v>
      </c>
      <c r="D14" s="47"/>
      <c r="E14" s="47">
        <v>350872</v>
      </c>
      <c r="F14" s="47"/>
      <c r="G14" s="47">
        <v>52836</v>
      </c>
      <c r="H14" s="47"/>
      <c r="I14" s="47">
        <v>88000</v>
      </c>
      <c r="J14" s="47"/>
      <c r="K14" s="47">
        <v>2097948</v>
      </c>
      <c r="L14" s="47"/>
      <c r="M14" s="47">
        <v>45615</v>
      </c>
      <c r="N14" s="47"/>
      <c r="O14" s="47">
        <v>-11889</v>
      </c>
      <c r="P14" s="47"/>
      <c r="Q14" s="47">
        <f>SUM(M14:O14)</f>
        <v>33726</v>
      </c>
      <c r="R14" s="47"/>
      <c r="S14" s="47">
        <f>SUM(C14:L14)+Q14</f>
        <v>3470743</v>
      </c>
      <c r="V14" s="47"/>
    </row>
    <row r="15" spans="1:22" ht="21.6" hidden="1" customHeight="1" x14ac:dyDescent="0.45">
      <c r="A15" s="25" t="s">
        <v>142</v>
      </c>
      <c r="B15" s="272">
        <v>3</v>
      </c>
      <c r="C15" s="52">
        <v>0</v>
      </c>
      <c r="D15" s="53"/>
      <c r="E15" s="52">
        <v>0</v>
      </c>
      <c r="F15" s="53"/>
      <c r="G15" s="52">
        <v>0</v>
      </c>
      <c r="H15" s="54"/>
      <c r="I15" s="52">
        <v>0</v>
      </c>
      <c r="J15" s="55"/>
      <c r="K15" s="52"/>
      <c r="L15" s="55"/>
      <c r="M15" s="52">
        <v>0</v>
      </c>
      <c r="N15" s="54"/>
      <c r="O15" s="52">
        <v>0</v>
      </c>
      <c r="P15" s="55"/>
      <c r="Q15" s="52"/>
      <c r="R15" s="55"/>
      <c r="S15" s="56">
        <f>SUM(C15:N15)</f>
        <v>0</v>
      </c>
      <c r="V15" s="55"/>
    </row>
    <row r="16" spans="1:22" hidden="1" x14ac:dyDescent="0.45">
      <c r="A16" s="24" t="s">
        <v>157</v>
      </c>
      <c r="B16" s="26"/>
      <c r="C16" s="57">
        <f>SUM(C14:C15)</f>
        <v>847361</v>
      </c>
      <c r="D16" s="48"/>
      <c r="E16" s="57">
        <f>SUM(E14:E15)</f>
        <v>350872</v>
      </c>
      <c r="F16" s="48"/>
      <c r="G16" s="57">
        <f>SUM(G14:G15)</f>
        <v>52836</v>
      </c>
      <c r="H16" s="49"/>
      <c r="I16" s="57">
        <f>SUM(I14:I15)</f>
        <v>88000</v>
      </c>
      <c r="J16" s="50"/>
      <c r="K16" s="57">
        <f>SUM(K14:K15)</f>
        <v>2097948</v>
      </c>
      <c r="L16" s="49"/>
      <c r="M16" s="57">
        <f>SUM(M14:M15)</f>
        <v>45615</v>
      </c>
      <c r="N16" s="49"/>
      <c r="O16" s="57">
        <f>SUM(O14:O15)</f>
        <v>-11889</v>
      </c>
      <c r="P16" s="50"/>
      <c r="Q16" s="57">
        <f>SUM(Q14:Q15)</f>
        <v>33726</v>
      </c>
      <c r="R16" s="49"/>
      <c r="S16" s="57">
        <f>SUM(S14:S15)</f>
        <v>3470743</v>
      </c>
      <c r="V16" s="49"/>
    </row>
    <row r="17" spans="1:22" ht="9" customHeight="1" x14ac:dyDescent="0.45">
      <c r="A17" s="24"/>
      <c r="B17" s="272"/>
      <c r="C17" s="47"/>
      <c r="D17" s="48"/>
      <c r="E17" s="47"/>
      <c r="F17" s="48"/>
      <c r="G17" s="49"/>
      <c r="H17" s="49"/>
      <c r="I17" s="49"/>
      <c r="J17" s="50"/>
      <c r="K17" s="49"/>
      <c r="L17" s="49"/>
      <c r="M17" s="49"/>
      <c r="N17" s="49"/>
      <c r="O17" s="49"/>
      <c r="P17" s="50"/>
      <c r="Q17" s="49"/>
      <c r="R17" s="49"/>
      <c r="S17" s="49"/>
      <c r="V17" s="49"/>
    </row>
    <row r="18" spans="1:22" x14ac:dyDescent="0.45">
      <c r="A18" s="31" t="s">
        <v>129</v>
      </c>
      <c r="B18" s="272"/>
      <c r="C18" s="47"/>
      <c r="D18" s="48"/>
      <c r="E18" s="47"/>
      <c r="F18" s="48"/>
      <c r="G18" s="49"/>
      <c r="H18" s="49"/>
      <c r="I18" s="49"/>
      <c r="J18" s="50"/>
      <c r="K18" s="49"/>
      <c r="L18" s="49"/>
      <c r="M18" s="49"/>
      <c r="N18" s="49"/>
      <c r="O18" s="49"/>
      <c r="P18" s="50"/>
      <c r="Q18" s="49"/>
      <c r="R18" s="49"/>
      <c r="S18" s="49"/>
      <c r="V18" s="49"/>
    </row>
    <row r="19" spans="1:22" ht="19.5" customHeight="1" x14ac:dyDescent="0.45">
      <c r="A19" s="28" t="s">
        <v>131</v>
      </c>
      <c r="B19" s="272"/>
      <c r="C19" s="47"/>
      <c r="D19" s="48"/>
      <c r="E19" s="47"/>
      <c r="F19" s="48"/>
      <c r="G19" s="49"/>
      <c r="H19" s="49"/>
      <c r="I19" s="49"/>
      <c r="J19" s="50"/>
      <c r="K19" s="49"/>
      <c r="L19" s="49"/>
      <c r="M19" s="49"/>
      <c r="N19" s="49"/>
      <c r="O19" s="49"/>
      <c r="P19" s="50"/>
      <c r="Q19" s="49"/>
      <c r="R19" s="49"/>
      <c r="S19" s="49"/>
      <c r="V19" s="49"/>
    </row>
    <row r="20" spans="1:22" ht="19.5" customHeight="1" x14ac:dyDescent="0.45">
      <c r="A20" s="51" t="s">
        <v>132</v>
      </c>
      <c r="B20" s="272">
        <v>9</v>
      </c>
      <c r="C20" s="52">
        <v>0</v>
      </c>
      <c r="D20" s="53"/>
      <c r="E20" s="52">
        <v>0</v>
      </c>
      <c r="F20" s="53"/>
      <c r="G20" s="52">
        <v>0</v>
      </c>
      <c r="H20" s="54"/>
      <c r="I20" s="52">
        <v>0</v>
      </c>
      <c r="J20" s="55"/>
      <c r="K20" s="52">
        <f>'SH12-13'!K18</f>
        <v>-338940</v>
      </c>
      <c r="L20" s="55"/>
      <c r="M20" s="52">
        <v>0</v>
      </c>
      <c r="N20" s="54"/>
      <c r="O20" s="52">
        <v>0</v>
      </c>
      <c r="P20" s="55"/>
      <c r="Q20" s="52">
        <f t="shared" ref="Q20" si="0">SUM(M20:O20)</f>
        <v>0</v>
      </c>
      <c r="R20" s="55"/>
      <c r="S20" s="56">
        <f>SUM(C20:L20)+Q20</f>
        <v>-338940</v>
      </c>
      <c r="V20" s="55"/>
    </row>
    <row r="21" spans="1:22" ht="21.6" customHeight="1" x14ac:dyDescent="0.45">
      <c r="A21" s="31" t="s">
        <v>152</v>
      </c>
      <c r="B21" s="272"/>
      <c r="C21" s="57">
        <f>SUM(C20:C20)</f>
        <v>0</v>
      </c>
      <c r="D21" s="48"/>
      <c r="E21" s="57">
        <f>SUM(E20:E20)</f>
        <v>0</v>
      </c>
      <c r="F21" s="48"/>
      <c r="G21" s="57">
        <f>SUM(G20:G20)</f>
        <v>0</v>
      </c>
      <c r="H21" s="49"/>
      <c r="I21" s="57">
        <f>SUM(I20:I20)</f>
        <v>0</v>
      </c>
      <c r="J21" s="50"/>
      <c r="K21" s="57">
        <f>SUM(K20:K20)</f>
        <v>-338940</v>
      </c>
      <c r="L21" s="49"/>
      <c r="M21" s="57">
        <f>SUM(M20:M20)</f>
        <v>0</v>
      </c>
      <c r="N21" s="49"/>
      <c r="O21" s="57">
        <f>SUM(O20:O20)</f>
        <v>0</v>
      </c>
      <c r="P21" s="50"/>
      <c r="Q21" s="57">
        <f>SUM(Q20:Q20)</f>
        <v>0</v>
      </c>
      <c r="R21" s="49"/>
      <c r="S21" s="57">
        <f>SUM(S20:S20)</f>
        <v>-338940</v>
      </c>
      <c r="V21" s="49"/>
    </row>
    <row r="22" spans="1:22" ht="6.95" customHeight="1" x14ac:dyDescent="0.45">
      <c r="A22" s="24"/>
      <c r="B22" s="272"/>
      <c r="C22" s="55"/>
      <c r="D22" s="53"/>
      <c r="E22" s="55"/>
      <c r="F22" s="53"/>
      <c r="G22" s="54"/>
      <c r="H22" s="54"/>
      <c r="I22" s="55"/>
      <c r="J22" s="58"/>
      <c r="K22" s="55"/>
      <c r="L22" s="54"/>
      <c r="M22" s="55"/>
      <c r="N22" s="54"/>
      <c r="O22" s="55"/>
      <c r="P22" s="58"/>
      <c r="Q22" s="55"/>
      <c r="R22" s="54"/>
      <c r="S22" s="55"/>
      <c r="V22" s="54"/>
    </row>
    <row r="23" spans="1:22" ht="21.6" customHeight="1" x14ac:dyDescent="0.45">
      <c r="A23" s="276" t="s">
        <v>89</v>
      </c>
      <c r="B23" s="272"/>
      <c r="C23" s="47"/>
      <c r="D23" s="48"/>
      <c r="E23" s="47"/>
      <c r="F23" s="48"/>
      <c r="G23" s="47"/>
      <c r="H23" s="47"/>
      <c r="I23" s="47"/>
      <c r="J23" s="48"/>
      <c r="K23" s="47"/>
      <c r="L23" s="47"/>
      <c r="M23" s="47"/>
      <c r="N23" s="47"/>
      <c r="O23" s="47"/>
      <c r="P23" s="48"/>
      <c r="Q23" s="47"/>
      <c r="R23" s="47"/>
      <c r="S23" s="47"/>
      <c r="V23" s="47"/>
    </row>
    <row r="24" spans="1:22" ht="19.5" customHeight="1" x14ac:dyDescent="0.45">
      <c r="A24" s="27" t="s">
        <v>48</v>
      </c>
      <c r="B24" s="272"/>
      <c r="C24" s="54">
        <v>0</v>
      </c>
      <c r="D24" s="53"/>
      <c r="E24" s="54">
        <v>0</v>
      </c>
      <c r="F24" s="53"/>
      <c r="G24" s="54">
        <v>0</v>
      </c>
      <c r="H24" s="54"/>
      <c r="I24" s="54">
        <v>0</v>
      </c>
      <c r="J24" s="53"/>
      <c r="K24" s="72">
        <v>396267</v>
      </c>
      <c r="L24" s="54"/>
      <c r="M24" s="54">
        <v>0</v>
      </c>
      <c r="N24" s="54"/>
      <c r="O24" s="54">
        <v>0</v>
      </c>
      <c r="P24" s="53"/>
      <c r="Q24" s="72">
        <f t="shared" ref="Q24:Q25" si="1">SUM(M24:O24)</f>
        <v>0</v>
      </c>
      <c r="R24" s="54"/>
      <c r="S24" s="55">
        <f>SUM(C24:L24)+Q24</f>
        <v>396267</v>
      </c>
      <c r="V24" s="54"/>
    </row>
    <row r="25" spans="1:22" x14ac:dyDescent="0.45">
      <c r="A25" s="27" t="s">
        <v>58</v>
      </c>
      <c r="B25" s="272"/>
      <c r="C25" s="54">
        <v>0</v>
      </c>
      <c r="D25" s="53"/>
      <c r="E25" s="54">
        <v>0</v>
      </c>
      <c r="F25" s="53"/>
      <c r="G25" s="54">
        <v>0</v>
      </c>
      <c r="H25" s="54"/>
      <c r="I25" s="54">
        <v>0</v>
      </c>
      <c r="J25" s="53"/>
      <c r="K25" s="72">
        <f>227-45</f>
        <v>182</v>
      </c>
      <c r="L25" s="54"/>
      <c r="M25" s="54">
        <f>'SH12-13'!M23</f>
        <v>65631</v>
      </c>
      <c r="N25" s="54"/>
      <c r="O25" s="54">
        <v>-2467</v>
      </c>
      <c r="P25" s="53"/>
      <c r="Q25" s="72">
        <f t="shared" si="1"/>
        <v>63164</v>
      </c>
      <c r="R25" s="54"/>
      <c r="S25" s="55">
        <f>SUM(C25:L25)+Q25</f>
        <v>63346</v>
      </c>
      <c r="V25" s="54"/>
    </row>
    <row r="26" spans="1:22" ht="18.75" customHeight="1" x14ac:dyDescent="0.45">
      <c r="A26" s="24" t="s">
        <v>130</v>
      </c>
      <c r="B26" s="26"/>
      <c r="C26" s="59">
        <f>SUM(C24:C25)</f>
        <v>0</v>
      </c>
      <c r="D26" s="48"/>
      <c r="E26" s="59">
        <f>SUM(E24:E25)</f>
        <v>0</v>
      </c>
      <c r="F26" s="48"/>
      <c r="G26" s="59">
        <f>SUM(G24:G25)</f>
        <v>0</v>
      </c>
      <c r="H26" s="49"/>
      <c r="I26" s="59">
        <f>SUM(I24:I25)</f>
        <v>0</v>
      </c>
      <c r="J26" s="48"/>
      <c r="K26" s="73">
        <f>SUM(K24:K25)</f>
        <v>396449</v>
      </c>
      <c r="L26" s="49"/>
      <c r="M26" s="59">
        <f>SUM(M24:M25)</f>
        <v>65631</v>
      </c>
      <c r="N26" s="49"/>
      <c r="O26" s="59">
        <f>SUM(O24:O25)</f>
        <v>-2467</v>
      </c>
      <c r="P26" s="48"/>
      <c r="Q26" s="73">
        <f>SUM(Q24:Q25)</f>
        <v>63164</v>
      </c>
      <c r="R26" s="49"/>
      <c r="S26" s="59">
        <f>SUM(S24:S25)</f>
        <v>459613</v>
      </c>
      <c r="T26" s="208"/>
      <c r="V26" s="49"/>
    </row>
    <row r="27" spans="1:22" ht="6.95" customHeight="1" x14ac:dyDescent="0.45">
      <c r="A27" s="25"/>
      <c r="B27" s="26"/>
      <c r="C27" s="54"/>
      <c r="D27" s="53"/>
      <c r="E27" s="54"/>
      <c r="F27" s="53"/>
      <c r="G27" s="54"/>
      <c r="H27" s="54"/>
      <c r="I27" s="54"/>
      <c r="J27" s="53"/>
      <c r="K27" s="54"/>
      <c r="L27" s="54"/>
      <c r="M27" s="54"/>
      <c r="N27" s="54"/>
      <c r="O27" s="54"/>
      <c r="P27" s="53"/>
      <c r="Q27" s="54"/>
      <c r="R27" s="54"/>
      <c r="S27" s="54"/>
      <c r="V27" s="54"/>
    </row>
    <row r="28" spans="1:22" x14ac:dyDescent="0.45">
      <c r="A28" s="137" t="s">
        <v>180</v>
      </c>
      <c r="B28" s="272"/>
      <c r="C28" s="52">
        <v>0</v>
      </c>
      <c r="D28" s="53"/>
      <c r="E28" s="52">
        <v>0</v>
      </c>
      <c r="F28" s="53"/>
      <c r="G28" s="52">
        <v>0</v>
      </c>
      <c r="H28" s="54"/>
      <c r="I28" s="52">
        <v>0</v>
      </c>
      <c r="J28" s="53"/>
      <c r="K28" s="52">
        <v>3622</v>
      </c>
      <c r="L28" s="54"/>
      <c r="M28" s="52">
        <v>-3622</v>
      </c>
      <c r="N28" s="54"/>
      <c r="O28" s="52">
        <v>0</v>
      </c>
      <c r="P28" s="53"/>
      <c r="Q28" s="52">
        <f t="shared" ref="Q28" si="2">SUM(M28:O28)</f>
        <v>-3622</v>
      </c>
      <c r="R28" s="54"/>
      <c r="S28" s="52">
        <f>SUM(C28:L28)+Q28</f>
        <v>0</v>
      </c>
      <c r="V28" s="54"/>
    </row>
    <row r="29" spans="1:22" ht="6.95" customHeight="1" x14ac:dyDescent="0.45">
      <c r="A29" s="25"/>
      <c r="B29" s="26"/>
      <c r="C29" s="54"/>
      <c r="D29" s="53"/>
      <c r="E29" s="54"/>
      <c r="F29" s="53"/>
      <c r="G29" s="54"/>
      <c r="H29" s="54"/>
      <c r="I29" s="54"/>
      <c r="J29" s="53"/>
      <c r="K29" s="54"/>
      <c r="L29" s="54"/>
      <c r="M29" s="54"/>
      <c r="N29" s="54"/>
      <c r="O29" s="54"/>
      <c r="P29" s="53"/>
      <c r="Q29" s="54"/>
      <c r="R29" s="54"/>
      <c r="S29" s="54"/>
      <c r="V29" s="54"/>
    </row>
    <row r="30" spans="1:22" ht="22.5" thickBot="1" x14ac:dyDescent="0.5">
      <c r="A30" s="276" t="s">
        <v>158</v>
      </c>
      <c r="B30" s="26"/>
      <c r="C30" s="60">
        <f>SUM(C14,C21,C28,C26)</f>
        <v>847361</v>
      </c>
      <c r="D30" s="48"/>
      <c r="E30" s="60">
        <f>SUM(E14,E21,E28,E26)</f>
        <v>350872</v>
      </c>
      <c r="F30" s="48"/>
      <c r="G30" s="60">
        <f>SUM(G14,G21,G28,G26)</f>
        <v>52836</v>
      </c>
      <c r="H30" s="47"/>
      <c r="I30" s="60">
        <f>SUM(I14,I21,I28,I26)</f>
        <v>88000</v>
      </c>
      <c r="J30" s="48"/>
      <c r="K30" s="60">
        <f>SUM(K16,K21,K28,K26)</f>
        <v>2159079</v>
      </c>
      <c r="L30" s="49"/>
      <c r="M30" s="60">
        <f>SUM(M16,M21,M28,M26)</f>
        <v>107624</v>
      </c>
      <c r="N30" s="49"/>
      <c r="O30" s="60">
        <f>SUM(O14,O21,O28,O26)</f>
        <v>-14356</v>
      </c>
      <c r="P30" s="48"/>
      <c r="Q30" s="60">
        <f>SUM(Q16,Q21,Q28,Q26)</f>
        <v>93268</v>
      </c>
      <c r="R30" s="49"/>
      <c r="S30" s="60">
        <f>SUM(S14,S21,S28,S26)</f>
        <v>3591416</v>
      </c>
      <c r="V30" s="49"/>
    </row>
    <row r="31" spans="1:22" ht="22.5" thickTop="1" x14ac:dyDescent="0.45">
      <c r="S31" s="135"/>
    </row>
  </sheetData>
  <mergeCells count="6">
    <mergeCell ref="C12:S12"/>
    <mergeCell ref="A1:F1"/>
    <mergeCell ref="C4:S4"/>
    <mergeCell ref="M5:Q5"/>
    <mergeCell ref="I6:K6"/>
    <mergeCell ref="M6:Q6"/>
  </mergeCells>
  <printOptions horizontalCentered="1"/>
  <pageMargins left="0.7" right="0.7" top="0.48" bottom="0.5" header="0.5" footer="0.5"/>
  <pageSetup paperSize="9" scale="81" firstPageNumber="10" orientation="landscape" useFirstPageNumber="1" r:id="rId1"/>
  <headerFooter alignWithMargins="0">
    <oddFooter>&amp;L หมายเหตุประกอบงบการเงินเป็นส่วนหนึ่งของงบการเงินระหว่างกาลนี้
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7E55DC-A27F-4C06-BF8E-6B162E4DB998}">
  <sheetPr>
    <pageSetUpPr fitToPage="1"/>
  </sheetPr>
  <dimension ref="A1:W32"/>
  <sheetViews>
    <sheetView zoomScaleNormal="100" zoomScaleSheetLayoutView="74" workbookViewId="0">
      <selection sqref="A1:F1"/>
    </sheetView>
  </sheetViews>
  <sheetFormatPr defaultColWidth="9.140625" defaultRowHeight="21.75" x14ac:dyDescent="0.45"/>
  <cols>
    <col min="1" max="1" width="45.140625" style="7" customWidth="1"/>
    <col min="2" max="2" width="8.85546875" style="141" customWidth="1"/>
    <col min="3" max="3" width="12.7109375" style="7" customWidth="1"/>
    <col min="4" max="4" width="1.7109375" style="7" customWidth="1"/>
    <col min="5" max="5" width="12.7109375" style="7" customWidth="1"/>
    <col min="6" max="6" width="1.7109375" style="7" customWidth="1"/>
    <col min="7" max="7" width="12.7109375" style="7" customWidth="1"/>
    <col min="8" max="8" width="1.7109375" style="7" customWidth="1"/>
    <col min="9" max="9" width="12.7109375" style="7" customWidth="1"/>
    <col min="10" max="10" width="1.7109375" style="7" customWidth="1"/>
    <col min="11" max="11" width="12.7109375" style="7" customWidth="1"/>
    <col min="12" max="12" width="1.7109375" style="7" customWidth="1"/>
    <col min="13" max="13" width="12.7109375" style="7" customWidth="1"/>
    <col min="14" max="14" width="1.7109375" style="7" customWidth="1"/>
    <col min="15" max="15" width="12.7109375" style="7" customWidth="1"/>
    <col min="16" max="16" width="1.7109375" style="7" customWidth="1"/>
    <col min="17" max="17" width="12.7109375" style="7" customWidth="1"/>
    <col min="18" max="18" width="1.7109375" style="7" customWidth="1"/>
    <col min="19" max="19" width="11.7109375" style="7" customWidth="1"/>
    <col min="20" max="20" width="1.85546875" style="6" customWidth="1"/>
    <col min="21" max="21" width="12.85546875" style="6" bestFit="1" customWidth="1"/>
    <col min="22" max="22" width="2.42578125" style="7" customWidth="1"/>
    <col min="23" max="23" width="14.5703125" style="262" bestFit="1" customWidth="1"/>
    <col min="24" max="16384" width="9.140625" style="6"/>
  </cols>
  <sheetData>
    <row r="1" spans="1:23" ht="23.25" x14ac:dyDescent="0.5">
      <c r="A1" s="293" t="s">
        <v>40</v>
      </c>
      <c r="B1" s="293"/>
      <c r="C1" s="293"/>
      <c r="D1" s="293"/>
      <c r="E1" s="293"/>
      <c r="F1" s="293"/>
      <c r="G1" s="40"/>
      <c r="H1" s="40"/>
      <c r="I1" s="40"/>
      <c r="J1" s="41"/>
      <c r="K1" s="41"/>
      <c r="L1" s="41"/>
      <c r="M1" s="41"/>
      <c r="N1" s="41"/>
      <c r="O1" s="40"/>
      <c r="P1" s="41"/>
      <c r="Q1" s="41"/>
      <c r="R1" s="41"/>
      <c r="S1" s="41"/>
      <c r="V1" s="41"/>
    </row>
    <row r="2" spans="1:23" ht="23.25" x14ac:dyDescent="0.5">
      <c r="A2" s="235" t="s">
        <v>88</v>
      </c>
      <c r="B2" s="42"/>
      <c r="C2" s="43"/>
      <c r="D2" s="43"/>
      <c r="E2" s="43"/>
      <c r="F2" s="43"/>
      <c r="G2" s="44"/>
      <c r="H2" s="44"/>
      <c r="I2" s="44"/>
      <c r="J2" s="44"/>
      <c r="K2" s="44"/>
      <c r="L2" s="44"/>
      <c r="M2" s="44"/>
      <c r="N2" s="44"/>
      <c r="O2" s="44"/>
      <c r="P2" s="44"/>
      <c r="Q2" s="44"/>
      <c r="R2" s="44"/>
      <c r="S2" s="44"/>
      <c r="V2" s="44"/>
    </row>
    <row r="3" spans="1:23" ht="12" customHeight="1" x14ac:dyDescent="0.5">
      <c r="A3" s="235"/>
      <c r="B3" s="42"/>
      <c r="C3" s="43"/>
      <c r="D3" s="43"/>
      <c r="E3" s="43"/>
      <c r="F3" s="43"/>
      <c r="G3" s="44"/>
      <c r="H3" s="44"/>
      <c r="I3" s="44"/>
      <c r="J3" s="44"/>
      <c r="K3" s="44"/>
      <c r="L3" s="44"/>
      <c r="M3" s="44"/>
      <c r="N3" s="44"/>
      <c r="O3" s="44"/>
      <c r="P3" s="44"/>
      <c r="Q3" s="44"/>
      <c r="R3" s="44"/>
      <c r="S3" s="44"/>
      <c r="V3" s="44"/>
    </row>
    <row r="4" spans="1:23" ht="21.6" customHeight="1" x14ac:dyDescent="0.45">
      <c r="A4" s="45"/>
      <c r="B4" s="237"/>
      <c r="C4" s="294" t="s">
        <v>33</v>
      </c>
      <c r="D4" s="294"/>
      <c r="E4" s="294"/>
      <c r="F4" s="294"/>
      <c r="G4" s="294"/>
      <c r="H4" s="294"/>
      <c r="I4" s="294"/>
      <c r="J4" s="294"/>
      <c r="K4" s="294"/>
      <c r="L4" s="294"/>
      <c r="M4" s="294"/>
      <c r="N4" s="294"/>
      <c r="O4" s="294"/>
      <c r="P4" s="294"/>
      <c r="Q4" s="294"/>
      <c r="R4" s="294"/>
      <c r="S4" s="294"/>
      <c r="T4" s="294"/>
      <c r="U4" s="294"/>
      <c r="V4" s="294"/>
      <c r="W4" s="294"/>
    </row>
    <row r="5" spans="1:23" x14ac:dyDescent="0.45">
      <c r="A5" s="45"/>
      <c r="B5" s="238"/>
      <c r="C5" s="25"/>
      <c r="D5" s="46"/>
      <c r="E5" s="25"/>
      <c r="F5" s="46"/>
      <c r="G5" s="238"/>
      <c r="H5" s="238"/>
      <c r="I5" s="25"/>
      <c r="J5" s="46"/>
      <c r="K5" s="25"/>
      <c r="L5" s="25"/>
      <c r="M5" s="295" t="s">
        <v>46</v>
      </c>
      <c r="N5" s="295"/>
      <c r="O5" s="295"/>
      <c r="P5" s="295"/>
      <c r="Q5" s="295"/>
      <c r="R5" s="25"/>
      <c r="S5" s="236"/>
      <c r="V5" s="25"/>
    </row>
    <row r="6" spans="1:23" ht="21.6" customHeight="1" x14ac:dyDescent="0.45">
      <c r="A6" s="45"/>
      <c r="B6" s="238"/>
      <c r="C6" s="25"/>
      <c r="D6" s="46"/>
      <c r="E6" s="25"/>
      <c r="F6" s="46"/>
      <c r="G6" s="238"/>
      <c r="H6" s="238"/>
      <c r="I6" s="296" t="s">
        <v>13</v>
      </c>
      <c r="J6" s="296"/>
      <c r="K6" s="296"/>
      <c r="L6" s="238"/>
      <c r="M6" s="296" t="s">
        <v>47</v>
      </c>
      <c r="N6" s="296"/>
      <c r="O6" s="296"/>
      <c r="P6" s="296"/>
      <c r="Q6" s="296"/>
      <c r="R6" s="238"/>
      <c r="S6" s="236"/>
      <c r="V6" s="259"/>
    </row>
    <row r="7" spans="1:23" ht="21.6" customHeight="1" x14ac:dyDescent="0.45">
      <c r="A7" s="45"/>
      <c r="B7" s="238"/>
      <c r="C7" s="25"/>
      <c r="D7" s="46"/>
      <c r="E7" s="25"/>
      <c r="F7" s="46"/>
      <c r="G7" s="238"/>
      <c r="H7" s="238"/>
      <c r="I7" s="65"/>
      <c r="J7" s="65"/>
      <c r="K7" s="65"/>
      <c r="L7" s="238"/>
      <c r="M7" s="65"/>
      <c r="N7" s="65"/>
      <c r="O7" s="136" t="s">
        <v>172</v>
      </c>
      <c r="P7" s="65"/>
      <c r="Q7" s="136" t="s">
        <v>177</v>
      </c>
      <c r="R7" s="238"/>
      <c r="S7" s="94" t="s">
        <v>150</v>
      </c>
      <c r="V7" s="259"/>
    </row>
    <row r="8" spans="1:23" ht="21.6" customHeight="1" x14ac:dyDescent="0.45">
      <c r="A8" s="45"/>
      <c r="B8" s="238"/>
      <c r="C8" s="25"/>
      <c r="D8" s="46"/>
      <c r="E8" s="25"/>
      <c r="F8" s="46"/>
      <c r="G8" s="238"/>
      <c r="H8" s="238"/>
      <c r="I8" s="65"/>
      <c r="J8" s="65"/>
      <c r="K8" s="65"/>
      <c r="L8" s="238"/>
      <c r="M8" s="65"/>
      <c r="N8" s="65"/>
      <c r="O8" s="136" t="s">
        <v>173</v>
      </c>
      <c r="P8" s="65"/>
      <c r="Q8" s="136" t="s">
        <v>178</v>
      </c>
      <c r="R8" s="238"/>
      <c r="S8" s="94" t="s">
        <v>149</v>
      </c>
      <c r="U8" s="94" t="s">
        <v>195</v>
      </c>
      <c r="V8" s="259"/>
    </row>
    <row r="9" spans="1:23" ht="21.6" customHeight="1" x14ac:dyDescent="0.45">
      <c r="A9" s="45"/>
      <c r="B9" s="238"/>
      <c r="C9" s="238" t="s">
        <v>14</v>
      </c>
      <c r="D9" s="237"/>
      <c r="E9" s="94" t="s">
        <v>80</v>
      </c>
      <c r="F9" s="237"/>
      <c r="G9" s="94" t="s">
        <v>78</v>
      </c>
      <c r="H9" s="238"/>
      <c r="I9" s="25"/>
      <c r="J9" s="237"/>
      <c r="K9" s="25"/>
      <c r="L9" s="25"/>
      <c r="M9" s="238" t="s">
        <v>167</v>
      </c>
      <c r="N9" s="237"/>
      <c r="O9" s="137" t="s">
        <v>174</v>
      </c>
      <c r="P9" s="237"/>
      <c r="Q9" s="94" t="s">
        <v>179</v>
      </c>
      <c r="R9" s="25"/>
      <c r="S9" s="94" t="s">
        <v>66</v>
      </c>
      <c r="U9" s="94" t="s">
        <v>196</v>
      </c>
      <c r="V9" s="25"/>
      <c r="W9" s="265" t="s">
        <v>150</v>
      </c>
    </row>
    <row r="10" spans="1:23" x14ac:dyDescent="0.45">
      <c r="A10" s="45"/>
      <c r="B10" s="238"/>
      <c r="C10" s="238" t="s">
        <v>44</v>
      </c>
      <c r="D10" s="237"/>
      <c r="E10" s="94" t="s">
        <v>147</v>
      </c>
      <c r="F10" s="237"/>
      <c r="G10" s="141" t="s">
        <v>148</v>
      </c>
      <c r="H10" s="238"/>
      <c r="I10" s="238" t="s">
        <v>35</v>
      </c>
      <c r="J10" s="237"/>
      <c r="K10" s="25"/>
      <c r="L10" s="25"/>
      <c r="M10" s="238" t="s">
        <v>168</v>
      </c>
      <c r="N10" s="237"/>
      <c r="O10" s="94" t="s">
        <v>175</v>
      </c>
      <c r="P10" s="237"/>
      <c r="Q10" s="94" t="s">
        <v>149</v>
      </c>
      <c r="R10" s="25"/>
      <c r="S10" s="94" t="s">
        <v>199</v>
      </c>
      <c r="U10" s="94" t="s">
        <v>197</v>
      </c>
      <c r="V10" s="25"/>
      <c r="W10" s="265" t="s">
        <v>149</v>
      </c>
    </row>
    <row r="11" spans="1:23" x14ac:dyDescent="0.45">
      <c r="A11" s="45"/>
      <c r="B11" s="237" t="s">
        <v>19</v>
      </c>
      <c r="C11" s="238" t="s">
        <v>45</v>
      </c>
      <c r="D11" s="237"/>
      <c r="E11" s="141" t="s">
        <v>145</v>
      </c>
      <c r="F11" s="237"/>
      <c r="G11" s="141" t="s">
        <v>146</v>
      </c>
      <c r="H11" s="238"/>
      <c r="I11" s="238" t="s">
        <v>36</v>
      </c>
      <c r="J11" s="237"/>
      <c r="K11" s="238" t="s">
        <v>22</v>
      </c>
      <c r="L11" s="238"/>
      <c r="M11" s="238" t="s">
        <v>169</v>
      </c>
      <c r="N11" s="237"/>
      <c r="O11" s="94" t="s">
        <v>176</v>
      </c>
      <c r="P11" s="237"/>
      <c r="Q11" s="94" t="s">
        <v>66</v>
      </c>
      <c r="R11" s="238"/>
      <c r="S11" s="94" t="s">
        <v>200</v>
      </c>
      <c r="U11" s="94" t="s">
        <v>198</v>
      </c>
      <c r="V11" s="259"/>
      <c r="W11" s="266" t="s">
        <v>66</v>
      </c>
    </row>
    <row r="12" spans="1:23" ht="19.5" customHeight="1" x14ac:dyDescent="0.45">
      <c r="A12" s="25"/>
      <c r="B12" s="237"/>
      <c r="C12" s="292" t="s">
        <v>21</v>
      </c>
      <c r="D12" s="292"/>
      <c r="E12" s="292"/>
      <c r="F12" s="292"/>
      <c r="G12" s="292"/>
      <c r="H12" s="292"/>
      <c r="I12" s="292"/>
      <c r="J12" s="292"/>
      <c r="K12" s="292"/>
      <c r="L12" s="292"/>
      <c r="M12" s="292"/>
      <c r="N12" s="292"/>
      <c r="O12" s="292"/>
      <c r="P12" s="292"/>
      <c r="Q12" s="292"/>
      <c r="R12" s="292"/>
      <c r="S12" s="292"/>
      <c r="T12" s="292"/>
      <c r="U12" s="292"/>
      <c r="V12" s="292"/>
      <c r="W12" s="292"/>
    </row>
    <row r="13" spans="1:23" x14ac:dyDescent="0.45">
      <c r="A13" s="239" t="s">
        <v>188</v>
      </c>
      <c r="B13" s="237"/>
      <c r="C13" s="237"/>
      <c r="D13" s="237"/>
      <c r="E13" s="237"/>
      <c r="F13" s="237"/>
      <c r="G13" s="237"/>
      <c r="H13" s="237"/>
      <c r="I13" s="237"/>
      <c r="J13" s="237"/>
      <c r="K13" s="237"/>
      <c r="L13" s="237"/>
      <c r="M13" s="237"/>
      <c r="N13" s="237"/>
      <c r="O13" s="237"/>
      <c r="P13" s="237"/>
      <c r="Q13" s="237"/>
      <c r="R13" s="237"/>
      <c r="U13" s="237"/>
      <c r="V13" s="258"/>
      <c r="W13" s="267"/>
    </row>
    <row r="14" spans="1:23" x14ac:dyDescent="0.45">
      <c r="A14" s="24" t="s">
        <v>189</v>
      </c>
      <c r="B14" s="26"/>
      <c r="C14" s="47">
        <v>847361</v>
      </c>
      <c r="D14" s="47">
        <v>0</v>
      </c>
      <c r="E14" s="47">
        <v>350872</v>
      </c>
      <c r="F14" s="47">
        <v>0</v>
      </c>
      <c r="G14" s="47">
        <v>52836</v>
      </c>
      <c r="H14" s="47">
        <v>0</v>
      </c>
      <c r="I14" s="47">
        <v>88000</v>
      </c>
      <c r="J14" s="47">
        <v>0</v>
      </c>
      <c r="K14" s="47">
        <v>2470325</v>
      </c>
      <c r="L14" s="47"/>
      <c r="M14" s="47">
        <v>125436</v>
      </c>
      <c r="N14" s="47">
        <v>0</v>
      </c>
      <c r="O14" s="47">
        <v>-10178</v>
      </c>
      <c r="P14" s="47"/>
      <c r="Q14" s="47">
        <f>SUM(M14:O14)</f>
        <v>115258</v>
      </c>
      <c r="R14" s="47"/>
      <c r="S14" s="47">
        <v>3924652</v>
      </c>
      <c r="U14" s="47">
        <v>16339</v>
      </c>
      <c r="V14" s="47"/>
      <c r="W14" s="264">
        <f>S14+U14</f>
        <v>3940991</v>
      </c>
    </row>
    <row r="15" spans="1:23" ht="21.6" hidden="1" customHeight="1" x14ac:dyDescent="0.45">
      <c r="A15" s="25" t="s">
        <v>142</v>
      </c>
      <c r="B15" s="237">
        <v>3</v>
      </c>
      <c r="C15" s="52">
        <v>0</v>
      </c>
      <c r="D15" s="53"/>
      <c r="E15" s="52">
        <v>0</v>
      </c>
      <c r="F15" s="53"/>
      <c r="G15" s="52">
        <v>0</v>
      </c>
      <c r="H15" s="54"/>
      <c r="I15" s="52">
        <v>0</v>
      </c>
      <c r="J15" s="55"/>
      <c r="K15" s="52"/>
      <c r="L15" s="55"/>
      <c r="M15" s="52">
        <v>0</v>
      </c>
      <c r="N15" s="54"/>
      <c r="O15" s="52">
        <v>0</v>
      </c>
      <c r="P15" s="55"/>
      <c r="Q15" s="52"/>
      <c r="R15" s="55"/>
      <c r="U15" s="56">
        <f>SUM(C15:N15)</f>
        <v>0</v>
      </c>
      <c r="V15" s="55"/>
      <c r="W15" s="268">
        <f>SUM(E15:P15)</f>
        <v>0</v>
      </c>
    </row>
    <row r="16" spans="1:23" hidden="1" x14ac:dyDescent="0.45">
      <c r="A16" s="24" t="s">
        <v>157</v>
      </c>
      <c r="B16" s="26"/>
      <c r="C16" s="57">
        <f>SUM(C14:C15)</f>
        <v>847361</v>
      </c>
      <c r="D16" s="48"/>
      <c r="E16" s="57">
        <f>SUM(E14:E15)</f>
        <v>350872</v>
      </c>
      <c r="F16" s="48"/>
      <c r="G16" s="57">
        <f>SUM(G14:G15)</f>
        <v>52836</v>
      </c>
      <c r="H16" s="49"/>
      <c r="I16" s="57">
        <f>SUM(I14:I15)</f>
        <v>88000</v>
      </c>
      <c r="J16" s="50"/>
      <c r="K16" s="57">
        <f>SUM(K14:K15)</f>
        <v>2470325</v>
      </c>
      <c r="L16" s="49"/>
      <c r="M16" s="57">
        <f>SUM(M14:M15)</f>
        <v>125436</v>
      </c>
      <c r="N16" s="49"/>
      <c r="O16" s="57">
        <f>SUM(O14:O15)</f>
        <v>-10178</v>
      </c>
      <c r="P16" s="50"/>
      <c r="Q16" s="57">
        <f>SUM(Q14:Q15)</f>
        <v>115258</v>
      </c>
      <c r="R16" s="49"/>
      <c r="U16" s="57">
        <f>SUM(U14:U15)</f>
        <v>16339</v>
      </c>
      <c r="V16" s="49"/>
      <c r="W16" s="269">
        <f>SUM(W14:W15)</f>
        <v>3940991</v>
      </c>
    </row>
    <row r="17" spans="1:23" ht="9" customHeight="1" x14ac:dyDescent="0.45">
      <c r="A17" s="24"/>
      <c r="B17" s="237"/>
      <c r="C17" s="47"/>
      <c r="D17" s="48"/>
      <c r="E17" s="47"/>
      <c r="F17" s="48"/>
      <c r="G17" s="49"/>
      <c r="H17" s="49"/>
      <c r="I17" s="49"/>
      <c r="J17" s="50"/>
      <c r="K17" s="49"/>
      <c r="L17" s="49"/>
      <c r="M17" s="49"/>
      <c r="N17" s="49"/>
      <c r="O17" s="49"/>
      <c r="P17" s="50"/>
      <c r="Q17" s="49"/>
      <c r="R17" s="49"/>
      <c r="U17" s="49"/>
      <c r="V17" s="49"/>
      <c r="W17" s="263"/>
    </row>
    <row r="18" spans="1:23" x14ac:dyDescent="0.45">
      <c r="A18" s="31" t="s">
        <v>129</v>
      </c>
      <c r="B18" s="237"/>
      <c r="C18" s="47"/>
      <c r="D18" s="48"/>
      <c r="E18" s="47"/>
      <c r="F18" s="48"/>
      <c r="G18" s="49"/>
      <c r="H18" s="49"/>
      <c r="I18" s="49"/>
      <c r="J18" s="50"/>
      <c r="K18" s="49"/>
      <c r="L18" s="49"/>
      <c r="M18" s="49"/>
      <c r="N18" s="49"/>
      <c r="O18" s="49"/>
      <c r="P18" s="50"/>
      <c r="Q18" s="49"/>
      <c r="R18" s="49"/>
      <c r="U18" s="49"/>
      <c r="V18" s="49"/>
      <c r="W18" s="263"/>
    </row>
    <row r="19" spans="1:23" ht="19.5" customHeight="1" x14ac:dyDescent="0.45">
      <c r="A19" s="28" t="s">
        <v>131</v>
      </c>
      <c r="B19" s="237"/>
      <c r="C19" s="47"/>
      <c r="D19" s="48"/>
      <c r="E19" s="47"/>
      <c r="F19" s="48"/>
      <c r="G19" s="49"/>
      <c r="H19" s="49"/>
      <c r="I19" s="49"/>
      <c r="J19" s="50"/>
      <c r="K19" s="49"/>
      <c r="L19" s="49"/>
      <c r="M19" s="49"/>
      <c r="N19" s="49"/>
      <c r="O19" s="49"/>
      <c r="P19" s="50"/>
      <c r="Q19" s="49"/>
      <c r="R19" s="49"/>
      <c r="U19" s="49"/>
      <c r="V19" s="49"/>
      <c r="W19" s="263"/>
    </row>
    <row r="20" spans="1:23" ht="19.5" customHeight="1" x14ac:dyDescent="0.45">
      <c r="A20" s="51" t="s">
        <v>132</v>
      </c>
      <c r="B20" s="237">
        <v>9</v>
      </c>
      <c r="C20" s="52">
        <v>0</v>
      </c>
      <c r="D20" s="53"/>
      <c r="E20" s="52">
        <v>0</v>
      </c>
      <c r="F20" s="53"/>
      <c r="G20" s="52">
        <v>0</v>
      </c>
      <c r="H20" s="54"/>
      <c r="I20" s="52">
        <v>0</v>
      </c>
      <c r="J20" s="55"/>
      <c r="K20" s="52">
        <v>-440625</v>
      </c>
      <c r="L20" s="55"/>
      <c r="M20" s="52">
        <v>0</v>
      </c>
      <c r="N20" s="54"/>
      <c r="O20" s="52">
        <v>0</v>
      </c>
      <c r="P20" s="55"/>
      <c r="Q20" s="52">
        <f t="shared" ref="Q20" si="0">SUM(M20:O20)</f>
        <v>0</v>
      </c>
      <c r="R20" s="55"/>
      <c r="S20" s="56">
        <f>SUM(C20:K20)+Q20</f>
        <v>-440625</v>
      </c>
      <c r="U20" s="56">
        <v>0</v>
      </c>
      <c r="V20" s="55"/>
      <c r="W20" s="56">
        <f>S20+U20</f>
        <v>-440625</v>
      </c>
    </row>
    <row r="21" spans="1:23" ht="21.6" customHeight="1" x14ac:dyDescent="0.45">
      <c r="A21" s="31" t="s">
        <v>152</v>
      </c>
      <c r="B21" s="237"/>
      <c r="C21" s="57">
        <f>SUM(C20:C20)</f>
        <v>0</v>
      </c>
      <c r="D21" s="48"/>
      <c r="E21" s="57">
        <f>SUM(E20:E20)</f>
        <v>0</v>
      </c>
      <c r="F21" s="48"/>
      <c r="G21" s="57">
        <f>SUM(G20:G20)</f>
        <v>0</v>
      </c>
      <c r="H21" s="49"/>
      <c r="I21" s="57">
        <f>SUM(I20:I20)</f>
        <v>0</v>
      </c>
      <c r="J21" s="50"/>
      <c r="K21" s="57">
        <f>SUM(K20:K20)</f>
        <v>-440625</v>
      </c>
      <c r="L21" s="49"/>
      <c r="M21" s="57">
        <f>SUM(M20:M20)</f>
        <v>0</v>
      </c>
      <c r="N21" s="49"/>
      <c r="O21" s="57">
        <f>SUM(O20:O20)</f>
        <v>0</v>
      </c>
      <c r="P21" s="50"/>
      <c r="Q21" s="57">
        <f>SUM(Q20:Q20)</f>
        <v>0</v>
      </c>
      <c r="R21" s="49"/>
      <c r="S21" s="57">
        <f>SUM(S20:S20)</f>
        <v>-440625</v>
      </c>
      <c r="U21" s="57">
        <f>SUM(U20:U20)</f>
        <v>0</v>
      </c>
      <c r="V21" s="49"/>
      <c r="W21" s="57">
        <f>SUM(W20:W20)</f>
        <v>-440625</v>
      </c>
    </row>
    <row r="22" spans="1:23" ht="6.95" customHeight="1" x14ac:dyDescent="0.45">
      <c r="A22" s="24"/>
      <c r="B22" s="237"/>
      <c r="C22" s="55"/>
      <c r="D22" s="53"/>
      <c r="E22" s="55"/>
      <c r="F22" s="53"/>
      <c r="G22" s="54"/>
      <c r="H22" s="54"/>
      <c r="I22" s="55"/>
      <c r="J22" s="58"/>
      <c r="K22" s="55"/>
      <c r="L22" s="54"/>
      <c r="M22" s="55"/>
      <c r="N22" s="54"/>
      <c r="O22" s="55"/>
      <c r="P22" s="58"/>
      <c r="Q22" s="55"/>
      <c r="R22" s="54"/>
      <c r="S22" s="55"/>
      <c r="U22" s="55"/>
      <c r="V22" s="54"/>
      <c r="W22" s="260"/>
    </row>
    <row r="23" spans="1:23" ht="21.6" customHeight="1" x14ac:dyDescent="0.45">
      <c r="A23" s="239" t="s">
        <v>89</v>
      </c>
      <c r="B23" s="237"/>
      <c r="C23" s="47"/>
      <c r="D23" s="48"/>
      <c r="E23" s="47"/>
      <c r="F23" s="48"/>
      <c r="G23" s="47"/>
      <c r="H23" s="47"/>
      <c r="I23" s="47"/>
      <c r="J23" s="48"/>
      <c r="K23" s="47"/>
      <c r="L23" s="47"/>
      <c r="M23" s="47"/>
      <c r="N23" s="47"/>
      <c r="O23" s="47"/>
      <c r="P23" s="48"/>
      <c r="Q23" s="47"/>
      <c r="R23" s="47"/>
      <c r="S23" s="47"/>
      <c r="U23" s="47"/>
      <c r="V23" s="47"/>
      <c r="W23" s="263"/>
    </row>
    <row r="24" spans="1:23" ht="19.5" customHeight="1" x14ac:dyDescent="0.45">
      <c r="A24" s="27" t="s">
        <v>48</v>
      </c>
      <c r="B24" s="237"/>
      <c r="C24" s="54">
        <v>0</v>
      </c>
      <c r="D24" s="53"/>
      <c r="E24" s="54">
        <v>0</v>
      </c>
      <c r="F24" s="53"/>
      <c r="G24" s="54">
        <v>0</v>
      </c>
      <c r="H24" s="54"/>
      <c r="I24" s="54">
        <v>0</v>
      </c>
      <c r="J24" s="53"/>
      <c r="K24" s="72">
        <f>'PL6-9'!C123</f>
        <v>414527</v>
      </c>
      <c r="L24" s="54"/>
      <c r="M24" s="54">
        <v>0</v>
      </c>
      <c r="N24" s="54"/>
      <c r="O24" s="54">
        <v>0</v>
      </c>
      <c r="P24" s="53"/>
      <c r="Q24" s="72">
        <f t="shared" ref="Q24" si="1">SUM(M24:O24)</f>
        <v>0</v>
      </c>
      <c r="R24" s="54"/>
      <c r="S24" s="72">
        <f>SUM(C24:K24)+Q24</f>
        <v>414527</v>
      </c>
      <c r="U24" s="55">
        <f>'PL6-9'!C129</f>
        <v>-6267</v>
      </c>
      <c r="V24" s="54"/>
      <c r="W24" s="278">
        <f>S24+U24</f>
        <v>408260</v>
      </c>
    </row>
    <row r="25" spans="1:23" x14ac:dyDescent="0.45">
      <c r="A25" s="27" t="s">
        <v>58</v>
      </c>
      <c r="B25" s="237"/>
      <c r="C25" s="54">
        <v>0</v>
      </c>
      <c r="D25" s="53"/>
      <c r="E25" s="54">
        <v>0</v>
      </c>
      <c r="F25" s="53"/>
      <c r="G25" s="54">
        <v>0</v>
      </c>
      <c r="H25" s="54"/>
      <c r="I25" s="54">
        <v>0</v>
      </c>
      <c r="J25" s="53"/>
      <c r="K25" s="72">
        <v>0</v>
      </c>
      <c r="L25" s="54"/>
      <c r="M25" s="54">
        <f>'PL6-9'!C111</f>
        <v>-53730</v>
      </c>
      <c r="N25" s="54"/>
      <c r="O25" s="54">
        <f>'PL6-9'!C103</f>
        <v>-5828</v>
      </c>
      <c r="P25" s="53"/>
      <c r="Q25" s="72">
        <f>SUM(M25:O25)</f>
        <v>-59558</v>
      </c>
      <c r="R25" s="54"/>
      <c r="S25" s="72">
        <f>SUM(C25:K25)+Q25</f>
        <v>-59558</v>
      </c>
      <c r="U25" s="55">
        <v>0</v>
      </c>
      <c r="V25" s="54"/>
      <c r="W25" s="278">
        <f>S25+U25</f>
        <v>-59558</v>
      </c>
    </row>
    <row r="26" spans="1:23" ht="18.75" customHeight="1" x14ac:dyDescent="0.45">
      <c r="A26" s="24" t="s">
        <v>130</v>
      </c>
      <c r="B26" s="26"/>
      <c r="C26" s="59">
        <f>SUM(C24:C25)</f>
        <v>0</v>
      </c>
      <c r="D26" s="48"/>
      <c r="E26" s="59">
        <f>SUM(E24:E25)</f>
        <v>0</v>
      </c>
      <c r="F26" s="48"/>
      <c r="G26" s="59">
        <f>SUM(G24:G25)</f>
        <v>0</v>
      </c>
      <c r="H26" s="49"/>
      <c r="I26" s="59">
        <f>SUM(I24:I25)</f>
        <v>0</v>
      </c>
      <c r="J26" s="48"/>
      <c r="K26" s="73">
        <f>SUM(K24:K25)</f>
        <v>414527</v>
      </c>
      <c r="L26" s="49"/>
      <c r="M26" s="59">
        <f>SUM(M24:M25)</f>
        <v>-53730</v>
      </c>
      <c r="N26" s="49"/>
      <c r="O26" s="59">
        <f>SUM(O24:O25)</f>
        <v>-5828</v>
      </c>
      <c r="P26" s="48"/>
      <c r="Q26" s="73">
        <f>SUM(Q24:Q25)</f>
        <v>-59558</v>
      </c>
      <c r="R26" s="49"/>
      <c r="S26" s="73">
        <f>SUM(S24:S25)</f>
        <v>354969</v>
      </c>
      <c r="U26" s="59">
        <f>SUM(U24:U25)</f>
        <v>-6267</v>
      </c>
      <c r="V26" s="49"/>
      <c r="W26" s="279">
        <f>SUM(W24:W25)</f>
        <v>348702</v>
      </c>
    </row>
    <row r="27" spans="1:23" ht="6.95" customHeight="1" x14ac:dyDescent="0.45">
      <c r="A27" s="25"/>
      <c r="B27" s="26"/>
      <c r="C27" s="54"/>
      <c r="D27" s="53"/>
      <c r="E27" s="54"/>
      <c r="F27" s="53"/>
      <c r="G27" s="54"/>
      <c r="H27" s="54"/>
      <c r="I27" s="54"/>
      <c r="J27" s="53"/>
      <c r="K27" s="54"/>
      <c r="L27" s="54"/>
      <c r="M27" s="54"/>
      <c r="N27" s="54"/>
      <c r="O27" s="54"/>
      <c r="P27" s="53"/>
      <c r="Q27" s="54"/>
      <c r="R27" s="54"/>
      <c r="S27" s="54"/>
      <c r="U27" s="54"/>
      <c r="V27" s="54"/>
      <c r="W27" s="278"/>
    </row>
    <row r="28" spans="1:23" hidden="1" x14ac:dyDescent="0.45">
      <c r="A28" s="137" t="s">
        <v>180</v>
      </c>
      <c r="B28" s="237"/>
      <c r="C28" s="52">
        <v>0</v>
      </c>
      <c r="D28" s="53"/>
      <c r="E28" s="52">
        <v>0</v>
      </c>
      <c r="F28" s="53"/>
      <c r="G28" s="52">
        <v>0</v>
      </c>
      <c r="H28" s="54"/>
      <c r="I28" s="52">
        <v>0</v>
      </c>
      <c r="J28" s="53"/>
      <c r="K28" s="52">
        <v>0</v>
      </c>
      <c r="L28" s="54"/>
      <c r="M28" s="52">
        <v>0</v>
      </c>
      <c r="N28" s="54"/>
      <c r="O28" s="52">
        <v>0</v>
      </c>
      <c r="P28" s="53"/>
      <c r="Q28" s="52">
        <f t="shared" ref="Q28" si="2">SUM(M28:O28)</f>
        <v>0</v>
      </c>
      <c r="R28" s="54"/>
      <c r="S28" s="52">
        <f>SUM(C28:K28)+Q28</f>
        <v>0</v>
      </c>
      <c r="U28" s="52">
        <f>SUM(C28:L28)+Q28</f>
        <v>0</v>
      </c>
      <c r="V28" s="54"/>
      <c r="W28" s="280">
        <f>SUM(E28:N28)+U28</f>
        <v>0</v>
      </c>
    </row>
    <row r="29" spans="1:23" ht="6.95" hidden="1" customHeight="1" x14ac:dyDescent="0.45">
      <c r="A29" s="25"/>
      <c r="B29" s="26"/>
      <c r="C29" s="54"/>
      <c r="D29" s="53"/>
      <c r="E29" s="54"/>
      <c r="F29" s="53"/>
      <c r="G29" s="54"/>
      <c r="H29" s="54"/>
      <c r="I29" s="54"/>
      <c r="J29" s="53"/>
      <c r="K29" s="54"/>
      <c r="L29" s="54"/>
      <c r="M29" s="54"/>
      <c r="N29" s="54"/>
      <c r="O29" s="54"/>
      <c r="P29" s="53"/>
      <c r="Q29" s="54"/>
      <c r="R29" s="54"/>
      <c r="S29" s="54"/>
      <c r="U29" s="54"/>
      <c r="V29" s="54"/>
      <c r="W29" s="278"/>
    </row>
    <row r="30" spans="1:23" ht="22.5" thickBot="1" x14ac:dyDescent="0.5">
      <c r="A30" s="239" t="s">
        <v>190</v>
      </c>
      <c r="B30" s="26"/>
      <c r="C30" s="60">
        <f>SUM(C14,C21,C28,C26)</f>
        <v>847361</v>
      </c>
      <c r="D30" s="48"/>
      <c r="E30" s="60">
        <f>SUM(E14,E21,E28,E26)</f>
        <v>350872</v>
      </c>
      <c r="F30" s="48"/>
      <c r="G30" s="60">
        <f>SUM(G14,G21,G28,G26)</f>
        <v>52836</v>
      </c>
      <c r="H30" s="47"/>
      <c r="I30" s="60">
        <f>SUM(I14,I21,I28,I26)</f>
        <v>88000</v>
      </c>
      <c r="J30" s="48"/>
      <c r="K30" s="60">
        <f>SUM(K16,K21,K28,K26)</f>
        <v>2444227</v>
      </c>
      <c r="L30" s="49"/>
      <c r="M30" s="60">
        <f>SUM(M16,M21,M28,M26)</f>
        <v>71706</v>
      </c>
      <c r="N30" s="49"/>
      <c r="O30" s="60">
        <f>SUM(O14,O21,O28,O26)</f>
        <v>-16006</v>
      </c>
      <c r="P30" s="48"/>
      <c r="Q30" s="60">
        <f>SUM(Q14,Q21,Q28,Q26)</f>
        <v>55700</v>
      </c>
      <c r="R30" s="49"/>
      <c r="S30" s="60">
        <f>SUM(S14,S21,S28,S26)</f>
        <v>3838996</v>
      </c>
      <c r="U30" s="60">
        <f>SUM(U14,U21,U28,U26)</f>
        <v>10072</v>
      </c>
      <c r="V30" s="49"/>
      <c r="W30" s="281">
        <f>SUM(W14,W21,W28,W26)</f>
        <v>3849068</v>
      </c>
    </row>
    <row r="31" spans="1:23" ht="22.5" thickTop="1" x14ac:dyDescent="0.45">
      <c r="K31" s="135"/>
      <c r="Q31" s="135"/>
      <c r="S31" s="135"/>
      <c r="U31" s="208"/>
      <c r="W31" s="283"/>
    </row>
    <row r="32" spans="1:23" x14ac:dyDescent="0.45">
      <c r="Q32" s="135"/>
      <c r="S32" s="135"/>
    </row>
  </sheetData>
  <mergeCells count="6">
    <mergeCell ref="C12:W12"/>
    <mergeCell ref="A1:F1"/>
    <mergeCell ref="M5:Q5"/>
    <mergeCell ref="I6:K6"/>
    <mergeCell ref="M6:Q6"/>
    <mergeCell ref="C4:W4"/>
  </mergeCells>
  <printOptions horizontalCentered="1"/>
  <pageMargins left="0.7" right="0.7" top="0.48" bottom="0.5" header="0.5" footer="0.5"/>
  <pageSetup paperSize="9" scale="70" firstPageNumber="11" fitToHeight="0" orientation="landscape" useFirstPageNumber="1" r:id="rId1"/>
  <headerFooter alignWithMargins="0">
    <oddFooter>&amp;L หมายเหตุประกอบงบการเงินเป็นส่วนหนึ่งของงบการเงินระหว่างกาลนี้
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P58"/>
  <sheetViews>
    <sheetView zoomScaleNormal="100" zoomScaleSheetLayoutView="85" workbookViewId="0">
      <selection sqref="A1:F1"/>
    </sheetView>
  </sheetViews>
  <sheetFormatPr defaultColWidth="9.140625" defaultRowHeight="23.25" customHeight="1" x14ac:dyDescent="0.45"/>
  <cols>
    <col min="1" max="1" width="47.85546875" style="7" customWidth="1"/>
    <col min="2" max="2" width="8.85546875" style="7" customWidth="1"/>
    <col min="3" max="3" width="12.7109375" style="7" customWidth="1"/>
    <col min="4" max="4" width="1.140625" style="7" customWidth="1"/>
    <col min="5" max="5" width="12.7109375" style="7" customWidth="1"/>
    <col min="6" max="6" width="1.140625" style="7" customWidth="1"/>
    <col min="7" max="7" width="12.7109375" style="7" customWidth="1"/>
    <col min="8" max="8" width="1.140625" style="7" customWidth="1"/>
    <col min="9" max="9" width="12.7109375" style="7" customWidth="1"/>
    <col min="10" max="10" width="1.140625" style="7" customWidth="1"/>
    <col min="11" max="11" width="13.5703125" style="7" customWidth="1"/>
    <col min="12" max="12" width="1.140625" style="7" customWidth="1"/>
    <col min="13" max="13" width="17.28515625" style="7" customWidth="1"/>
    <col min="14" max="14" width="1.140625" style="7" customWidth="1"/>
    <col min="15" max="15" width="12.7109375" style="7" customWidth="1"/>
    <col min="16" max="16" width="14.140625" style="6" bestFit="1" customWidth="1"/>
    <col min="17" max="16384" width="9.140625" style="6"/>
  </cols>
  <sheetData>
    <row r="1" spans="1:15" ht="23.25" customHeight="1" x14ac:dyDescent="0.5">
      <c r="A1" s="293" t="s">
        <v>40</v>
      </c>
      <c r="B1" s="293"/>
      <c r="C1" s="293"/>
      <c r="D1" s="293"/>
      <c r="E1" s="293"/>
      <c r="F1" s="293"/>
      <c r="G1" s="40"/>
      <c r="H1" s="40"/>
      <c r="I1" s="40"/>
      <c r="J1" s="41"/>
      <c r="K1" s="41"/>
      <c r="L1" s="41"/>
      <c r="M1" s="41"/>
      <c r="N1" s="41"/>
      <c r="O1" s="41"/>
    </row>
    <row r="2" spans="1:15" ht="23.25" customHeight="1" x14ac:dyDescent="0.5">
      <c r="A2" s="90" t="s">
        <v>88</v>
      </c>
      <c r="B2" s="61"/>
      <c r="C2" s="43"/>
      <c r="D2" s="43"/>
      <c r="E2" s="43"/>
      <c r="F2" s="43"/>
      <c r="G2" s="44"/>
      <c r="H2" s="44"/>
      <c r="I2" s="44"/>
      <c r="J2" s="44"/>
      <c r="K2" s="44"/>
      <c r="L2" s="44"/>
      <c r="M2" s="44"/>
      <c r="N2" s="44"/>
      <c r="O2" s="44"/>
    </row>
    <row r="3" spans="1:15" ht="15" customHeight="1" x14ac:dyDescent="0.45">
      <c r="A3" s="297"/>
      <c r="B3" s="297"/>
      <c r="C3" s="297"/>
      <c r="D3" s="297"/>
      <c r="E3" s="297"/>
      <c r="F3" s="297"/>
      <c r="G3" s="24"/>
      <c r="H3" s="24"/>
      <c r="I3" s="25"/>
      <c r="J3" s="24"/>
      <c r="K3" s="25"/>
      <c r="L3" s="25"/>
      <c r="M3" s="25"/>
      <c r="N3" s="24"/>
      <c r="O3" s="25"/>
    </row>
    <row r="4" spans="1:15" ht="21" customHeight="1" x14ac:dyDescent="0.45">
      <c r="A4" s="45"/>
      <c r="B4" s="46"/>
      <c r="C4" s="294" t="s">
        <v>34</v>
      </c>
      <c r="D4" s="294"/>
      <c r="E4" s="294"/>
      <c r="F4" s="294"/>
      <c r="G4" s="294"/>
      <c r="H4" s="294"/>
      <c r="I4" s="294"/>
      <c r="J4" s="294"/>
      <c r="K4" s="294"/>
      <c r="L4" s="294"/>
      <c r="M4" s="294"/>
      <c r="N4" s="294"/>
      <c r="O4" s="294"/>
    </row>
    <row r="5" spans="1:15" ht="22.7" customHeight="1" x14ac:dyDescent="0.45">
      <c r="A5" s="45"/>
      <c r="B5" s="45"/>
      <c r="C5" s="25"/>
      <c r="D5" s="46"/>
      <c r="E5" s="25"/>
      <c r="F5" s="46"/>
      <c r="G5" s="95"/>
      <c r="H5" s="95"/>
      <c r="I5" s="25"/>
      <c r="J5" s="46"/>
      <c r="K5" s="25"/>
      <c r="L5" s="25"/>
      <c r="M5" s="295" t="s">
        <v>46</v>
      </c>
      <c r="N5" s="295"/>
      <c r="O5" s="91"/>
    </row>
    <row r="6" spans="1:15" ht="21" customHeight="1" x14ac:dyDescent="0.45">
      <c r="A6" s="45"/>
      <c r="B6" s="45"/>
      <c r="C6" s="25"/>
      <c r="D6" s="46"/>
      <c r="E6" s="25"/>
      <c r="F6" s="46"/>
      <c r="G6" s="95"/>
      <c r="H6" s="95"/>
      <c r="I6" s="296" t="s">
        <v>13</v>
      </c>
      <c r="J6" s="296"/>
      <c r="K6" s="296"/>
      <c r="L6" s="65"/>
      <c r="M6" s="296" t="s">
        <v>47</v>
      </c>
      <c r="N6" s="296"/>
      <c r="O6" s="103"/>
    </row>
    <row r="7" spans="1:15" ht="21" customHeight="1" x14ac:dyDescent="0.45">
      <c r="A7" s="45"/>
      <c r="B7" s="95"/>
      <c r="C7" s="95" t="s">
        <v>14</v>
      </c>
      <c r="D7" s="88"/>
      <c r="E7" s="94" t="s">
        <v>80</v>
      </c>
      <c r="F7" s="88"/>
      <c r="G7" s="94" t="s">
        <v>78</v>
      </c>
      <c r="H7" s="95"/>
      <c r="I7" s="25"/>
      <c r="J7" s="88"/>
      <c r="K7" s="25"/>
      <c r="L7" s="25"/>
      <c r="M7" s="95" t="s">
        <v>167</v>
      </c>
      <c r="N7" s="88"/>
      <c r="O7" s="94" t="s">
        <v>150</v>
      </c>
    </row>
    <row r="8" spans="1:15" ht="22.7" customHeight="1" x14ac:dyDescent="0.45">
      <c r="A8" s="45"/>
      <c r="B8" s="95"/>
      <c r="C8" s="95" t="s">
        <v>44</v>
      </c>
      <c r="D8" s="88"/>
      <c r="E8" s="94" t="s">
        <v>147</v>
      </c>
      <c r="F8" s="88"/>
      <c r="G8" s="87" t="s">
        <v>148</v>
      </c>
      <c r="H8" s="95"/>
      <c r="I8" s="95" t="s">
        <v>35</v>
      </c>
      <c r="J8" s="88"/>
      <c r="K8" s="25"/>
      <c r="L8" s="25"/>
      <c r="M8" s="95" t="s">
        <v>168</v>
      </c>
      <c r="N8" s="88"/>
      <c r="O8" s="94" t="s">
        <v>149</v>
      </c>
    </row>
    <row r="9" spans="1:15" ht="22.7" customHeight="1" x14ac:dyDescent="0.45">
      <c r="A9" s="45"/>
      <c r="B9" s="88" t="s">
        <v>19</v>
      </c>
      <c r="C9" s="95" t="s">
        <v>45</v>
      </c>
      <c r="D9" s="88"/>
      <c r="E9" s="87" t="s">
        <v>145</v>
      </c>
      <c r="F9" s="88"/>
      <c r="G9" s="87" t="s">
        <v>146</v>
      </c>
      <c r="H9" s="95"/>
      <c r="I9" s="95" t="s">
        <v>36</v>
      </c>
      <c r="J9" s="88"/>
      <c r="K9" s="95" t="s">
        <v>22</v>
      </c>
      <c r="L9" s="95"/>
      <c r="M9" s="95" t="s">
        <v>169</v>
      </c>
      <c r="N9" s="88"/>
      <c r="O9" s="87" t="s">
        <v>66</v>
      </c>
    </row>
    <row r="10" spans="1:15" ht="21" customHeight="1" x14ac:dyDescent="0.45">
      <c r="A10" s="25"/>
      <c r="B10" s="88"/>
      <c r="C10" s="292" t="s">
        <v>21</v>
      </c>
      <c r="D10" s="292"/>
      <c r="E10" s="292"/>
      <c r="F10" s="292"/>
      <c r="G10" s="292"/>
      <c r="H10" s="292"/>
      <c r="I10" s="292"/>
      <c r="J10" s="292"/>
      <c r="K10" s="292"/>
      <c r="L10" s="292"/>
      <c r="M10" s="292"/>
      <c r="N10" s="292"/>
      <c r="O10" s="292"/>
    </row>
    <row r="11" spans="1:15" ht="21.6" customHeight="1" x14ac:dyDescent="0.45">
      <c r="A11" s="142" t="s">
        <v>156</v>
      </c>
      <c r="B11" s="88"/>
      <c r="C11" s="88"/>
      <c r="D11" s="88"/>
      <c r="E11" s="88"/>
      <c r="F11" s="88"/>
      <c r="G11" s="88"/>
      <c r="H11" s="88"/>
      <c r="I11" s="88"/>
      <c r="J11" s="88"/>
      <c r="K11" s="88"/>
      <c r="L11" s="88"/>
      <c r="M11" s="88"/>
      <c r="N11" s="88"/>
      <c r="O11" s="88"/>
    </row>
    <row r="12" spans="1:15" ht="21.6" customHeight="1" x14ac:dyDescent="0.45">
      <c r="A12" s="24" t="s">
        <v>171</v>
      </c>
      <c r="B12" s="88"/>
      <c r="C12" s="47">
        <v>847361</v>
      </c>
      <c r="D12" s="47"/>
      <c r="E12" s="47">
        <v>350872</v>
      </c>
      <c r="F12" s="47"/>
      <c r="G12" s="47">
        <v>52836</v>
      </c>
      <c r="H12" s="47"/>
      <c r="I12" s="47">
        <v>88000</v>
      </c>
      <c r="J12" s="47"/>
      <c r="K12" s="47">
        <v>2029932</v>
      </c>
      <c r="L12" s="47"/>
      <c r="M12" s="47">
        <v>45615</v>
      </c>
      <c r="N12" s="47"/>
      <c r="O12" s="47">
        <f>SUM(C12:M12)</f>
        <v>3414616</v>
      </c>
    </row>
    <row r="13" spans="1:15" ht="21.6" hidden="1" customHeight="1" x14ac:dyDescent="0.45">
      <c r="A13" s="25" t="s">
        <v>142</v>
      </c>
      <c r="B13" s="88">
        <v>3</v>
      </c>
      <c r="C13" s="55">
        <v>0</v>
      </c>
      <c r="D13" s="55"/>
      <c r="E13" s="55">
        <v>0</v>
      </c>
      <c r="F13" s="55"/>
      <c r="G13" s="55">
        <v>0</v>
      </c>
      <c r="H13" s="55"/>
      <c r="I13" s="55">
        <v>0</v>
      </c>
      <c r="J13" s="55"/>
      <c r="K13" s="55"/>
      <c r="L13" s="55"/>
      <c r="M13" s="55">
        <v>0</v>
      </c>
      <c r="N13" s="55"/>
      <c r="O13" s="55">
        <f>SUM(C13:N13)</f>
        <v>0</v>
      </c>
    </row>
    <row r="14" spans="1:15" ht="21.6" hidden="1" customHeight="1" x14ac:dyDescent="0.45">
      <c r="A14" s="24" t="s">
        <v>157</v>
      </c>
      <c r="B14" s="26"/>
      <c r="C14" s="68">
        <f>SUM(C12:C13)</f>
        <v>847361</v>
      </c>
      <c r="D14" s="47"/>
      <c r="E14" s="68">
        <f>SUM(E12:E13)</f>
        <v>350872</v>
      </c>
      <c r="F14" s="47"/>
      <c r="G14" s="68">
        <f>SUM(G12:G13)</f>
        <v>52836</v>
      </c>
      <c r="H14" s="47"/>
      <c r="I14" s="68">
        <f>SUM(I12:I13)</f>
        <v>88000</v>
      </c>
      <c r="J14" s="47"/>
      <c r="K14" s="68">
        <f>SUM(K12:K13)</f>
        <v>2029932</v>
      </c>
      <c r="L14" s="47"/>
      <c r="M14" s="68">
        <f>SUM(M12:M13)</f>
        <v>45615</v>
      </c>
      <c r="N14" s="47"/>
      <c r="O14" s="68">
        <f>SUM(O12:O13)</f>
        <v>3414616</v>
      </c>
    </row>
    <row r="15" spans="1:15" ht="9" customHeight="1" x14ac:dyDescent="0.45">
      <c r="A15" s="93"/>
      <c r="B15" s="88"/>
      <c r="C15" s="54"/>
      <c r="D15" s="48"/>
      <c r="E15" s="54"/>
      <c r="F15" s="48"/>
      <c r="G15" s="54"/>
      <c r="H15" s="54"/>
      <c r="I15" s="54"/>
      <c r="J15" s="48"/>
      <c r="K15" s="49"/>
      <c r="L15" s="49"/>
      <c r="M15" s="49"/>
      <c r="N15" s="48"/>
      <c r="O15" s="62"/>
    </row>
    <row r="16" spans="1:15" ht="21.6" customHeight="1" x14ac:dyDescent="0.45">
      <c r="A16" s="24" t="s">
        <v>129</v>
      </c>
      <c r="B16" s="88"/>
      <c r="C16" s="47"/>
      <c r="D16" s="48"/>
      <c r="E16" s="47"/>
      <c r="F16" s="48"/>
      <c r="G16" s="47"/>
      <c r="H16" s="47"/>
      <c r="I16" s="47"/>
      <c r="J16" s="48"/>
      <c r="K16" s="47"/>
      <c r="L16" s="47"/>
      <c r="M16" s="47"/>
      <c r="N16" s="48"/>
      <c r="O16" s="47"/>
    </row>
    <row r="17" spans="1:16" ht="21" customHeight="1" x14ac:dyDescent="0.45">
      <c r="A17" s="63" t="s">
        <v>131</v>
      </c>
      <c r="B17" s="88"/>
      <c r="C17" s="47"/>
      <c r="D17" s="48"/>
      <c r="E17" s="47"/>
      <c r="F17" s="48"/>
      <c r="G17" s="47"/>
      <c r="H17" s="47"/>
      <c r="I17" s="47"/>
      <c r="J17" s="48"/>
      <c r="K17" s="47"/>
      <c r="L17" s="47"/>
      <c r="M17" s="47"/>
      <c r="N17" s="48"/>
      <c r="O17" s="47"/>
    </row>
    <row r="18" spans="1:16" ht="21.6" customHeight="1" x14ac:dyDescent="0.45">
      <c r="A18" s="7" t="s">
        <v>132</v>
      </c>
      <c r="B18" s="88">
        <v>9</v>
      </c>
      <c r="C18" s="52">
        <v>0</v>
      </c>
      <c r="D18" s="55"/>
      <c r="E18" s="52">
        <v>0</v>
      </c>
      <c r="F18" s="55"/>
      <c r="G18" s="52">
        <v>0</v>
      </c>
      <c r="H18" s="55"/>
      <c r="I18" s="52">
        <v>0</v>
      </c>
      <c r="J18" s="55"/>
      <c r="K18" s="52">
        <v>-338940</v>
      </c>
      <c r="L18" s="55"/>
      <c r="M18" s="52">
        <v>0</v>
      </c>
      <c r="N18" s="55"/>
      <c r="O18" s="64">
        <f t="shared" ref="O18" si="0">SUM(C18:M18)</f>
        <v>-338940</v>
      </c>
    </row>
    <row r="19" spans="1:16" ht="21" customHeight="1" x14ac:dyDescent="0.45">
      <c r="A19" s="24" t="s">
        <v>152</v>
      </c>
      <c r="B19" s="88"/>
      <c r="C19" s="57">
        <f>SUM(C18:C18)</f>
        <v>0</v>
      </c>
      <c r="D19" s="48"/>
      <c r="E19" s="57">
        <f>SUM(E18:E18)</f>
        <v>0</v>
      </c>
      <c r="F19" s="48"/>
      <c r="G19" s="57">
        <f>SUM(G18:G18)</f>
        <v>0</v>
      </c>
      <c r="H19" s="49"/>
      <c r="I19" s="57">
        <f>SUM(I18:I18)</f>
        <v>0</v>
      </c>
      <c r="J19" s="50"/>
      <c r="K19" s="57">
        <f>SUM(K18:K18)</f>
        <v>-338940</v>
      </c>
      <c r="L19" s="49"/>
      <c r="M19" s="57">
        <f>SUM(M18:M18)</f>
        <v>0</v>
      </c>
      <c r="N19" s="48"/>
      <c r="O19" s="57">
        <f>SUM(O18:O18)</f>
        <v>-338940</v>
      </c>
    </row>
    <row r="20" spans="1:16" ht="6.95" customHeight="1" x14ac:dyDescent="0.45">
      <c r="A20" s="93"/>
      <c r="B20" s="88"/>
      <c r="C20" s="54"/>
      <c r="D20" s="48"/>
      <c r="E20" s="54"/>
      <c r="F20" s="48"/>
      <c r="G20" s="54"/>
      <c r="H20" s="54"/>
      <c r="I20" s="54"/>
      <c r="J20" s="48"/>
      <c r="K20" s="49"/>
      <c r="L20" s="49"/>
      <c r="M20" s="49"/>
      <c r="N20" s="48"/>
      <c r="O20" s="49"/>
    </row>
    <row r="21" spans="1:16" ht="21" customHeight="1" x14ac:dyDescent="0.45">
      <c r="A21" s="93" t="s">
        <v>89</v>
      </c>
      <c r="B21" s="88"/>
      <c r="C21" s="47"/>
      <c r="D21" s="48"/>
      <c r="E21" s="47"/>
      <c r="F21" s="48"/>
      <c r="G21" s="47"/>
      <c r="H21" s="47"/>
      <c r="I21" s="47"/>
      <c r="J21" s="48"/>
      <c r="K21" s="47"/>
      <c r="L21" s="47"/>
      <c r="M21" s="47"/>
      <c r="N21" s="48"/>
      <c r="O21" s="47"/>
    </row>
    <row r="22" spans="1:16" ht="21" customHeight="1" x14ac:dyDescent="0.45">
      <c r="A22" s="45" t="s">
        <v>48</v>
      </c>
      <c r="B22" s="88"/>
      <c r="C22" s="69">
        <v>0</v>
      </c>
      <c r="D22" s="53"/>
      <c r="E22" s="69">
        <v>0</v>
      </c>
      <c r="F22" s="53"/>
      <c r="G22" s="69">
        <v>0</v>
      </c>
      <c r="H22" s="54"/>
      <c r="I22" s="69">
        <v>0</v>
      </c>
      <c r="J22" s="53"/>
      <c r="K22" s="72">
        <v>357770</v>
      </c>
      <c r="L22" s="54"/>
      <c r="M22" s="54">
        <v>0</v>
      </c>
      <c r="N22" s="53"/>
      <c r="O22" s="55">
        <f t="shared" ref="O22:O23" si="1">SUM(C22:M22)</f>
        <v>357770</v>
      </c>
    </row>
    <row r="23" spans="1:16" ht="21.6" customHeight="1" x14ac:dyDescent="0.45">
      <c r="A23" s="45" t="s">
        <v>58</v>
      </c>
      <c r="B23" s="88"/>
      <c r="C23" s="52">
        <v>0</v>
      </c>
      <c r="D23" s="53"/>
      <c r="E23" s="52">
        <v>0</v>
      </c>
      <c r="F23" s="53"/>
      <c r="G23" s="52">
        <v>0</v>
      </c>
      <c r="H23" s="54"/>
      <c r="I23" s="52">
        <v>0</v>
      </c>
      <c r="J23" s="53"/>
      <c r="K23" s="72">
        <v>1083</v>
      </c>
      <c r="L23" s="54"/>
      <c r="M23" s="54">
        <v>65631</v>
      </c>
      <c r="N23" s="53"/>
      <c r="O23" s="56">
        <f t="shared" si="1"/>
        <v>66714</v>
      </c>
    </row>
    <row r="24" spans="1:16" ht="21" customHeight="1" x14ac:dyDescent="0.45">
      <c r="A24" s="24" t="s">
        <v>130</v>
      </c>
      <c r="B24" s="26"/>
      <c r="C24" s="59">
        <f>SUM(C22:C23)</f>
        <v>0</v>
      </c>
      <c r="D24" s="48"/>
      <c r="E24" s="59">
        <f>SUM(E22:E23)</f>
        <v>0</v>
      </c>
      <c r="F24" s="48"/>
      <c r="G24" s="59">
        <f>SUM(G22:G23)</f>
        <v>0</v>
      </c>
      <c r="H24" s="49"/>
      <c r="I24" s="59">
        <f>SUM(I22:I23)</f>
        <v>0</v>
      </c>
      <c r="J24" s="48"/>
      <c r="K24" s="73">
        <f>SUM(K22:K23)</f>
        <v>358853</v>
      </c>
      <c r="L24" s="49"/>
      <c r="M24" s="59">
        <f>SUM(M22:M23)</f>
        <v>65631</v>
      </c>
      <c r="N24" s="48"/>
      <c r="O24" s="59">
        <f>SUM(O22:O23)</f>
        <v>424484</v>
      </c>
    </row>
    <row r="25" spans="1:16" ht="6.95" customHeight="1" x14ac:dyDescent="0.45">
      <c r="A25" s="134"/>
      <c r="B25" s="133"/>
      <c r="C25" s="54"/>
      <c r="D25" s="48"/>
      <c r="E25" s="54"/>
      <c r="F25" s="48"/>
      <c r="G25" s="54"/>
      <c r="H25" s="54"/>
      <c r="I25" s="54"/>
      <c r="J25" s="48"/>
      <c r="K25" s="49"/>
      <c r="L25" s="49"/>
      <c r="M25" s="49"/>
      <c r="N25" s="48"/>
      <c r="O25" s="49"/>
    </row>
    <row r="26" spans="1:16" ht="21.75" x14ac:dyDescent="0.45">
      <c r="A26" s="137" t="s">
        <v>180</v>
      </c>
      <c r="B26" s="88"/>
      <c r="C26" s="52">
        <v>0</v>
      </c>
      <c r="D26" s="53"/>
      <c r="E26" s="52">
        <v>0</v>
      </c>
      <c r="F26" s="53"/>
      <c r="G26" s="52">
        <v>0</v>
      </c>
      <c r="H26" s="54"/>
      <c r="I26" s="52">
        <v>0</v>
      </c>
      <c r="J26" s="53"/>
      <c r="K26" s="52">
        <v>3622</v>
      </c>
      <c r="L26" s="54"/>
      <c r="M26" s="52">
        <v>-3622</v>
      </c>
      <c r="N26" s="53"/>
      <c r="O26" s="52">
        <f t="shared" ref="O26" si="2">SUM(C26:M26)</f>
        <v>0</v>
      </c>
    </row>
    <row r="27" spans="1:16" ht="6.95" customHeight="1" x14ac:dyDescent="0.45">
      <c r="A27" s="134"/>
      <c r="B27" s="133"/>
      <c r="C27" s="54"/>
      <c r="D27" s="48"/>
      <c r="E27" s="54"/>
      <c r="F27" s="48"/>
      <c r="G27" s="54"/>
      <c r="H27" s="54"/>
      <c r="I27" s="54"/>
      <c r="J27" s="48"/>
      <c r="K27" s="49"/>
      <c r="L27" s="49"/>
      <c r="M27" s="49"/>
      <c r="N27" s="48"/>
      <c r="O27" s="49"/>
    </row>
    <row r="28" spans="1:16" ht="21.6" customHeight="1" thickBot="1" x14ac:dyDescent="0.5">
      <c r="A28" s="24" t="s">
        <v>158</v>
      </c>
      <c r="B28" s="26"/>
      <c r="C28" s="60">
        <f>SUM(C14,C19,C26,C24)</f>
        <v>847361</v>
      </c>
      <c r="D28" s="48"/>
      <c r="E28" s="60">
        <f>SUM(E14,E19,E26,E24)</f>
        <v>350872</v>
      </c>
      <c r="F28" s="48"/>
      <c r="G28" s="60">
        <f>SUM(G14,G19,G26,G24)</f>
        <v>52836</v>
      </c>
      <c r="H28" s="47"/>
      <c r="I28" s="60">
        <f>SUM(I14,I19,I26,I24)</f>
        <v>88000</v>
      </c>
      <c r="J28" s="48"/>
      <c r="K28" s="60">
        <f>SUM(K14,K19,K26,K24)</f>
        <v>2053467</v>
      </c>
      <c r="L28" s="49"/>
      <c r="M28" s="60">
        <f>SUM(M14,M19,M26,M24)</f>
        <v>107624</v>
      </c>
      <c r="N28" s="48"/>
      <c r="O28" s="75">
        <f>SUM(O14,O19,O26,O24)</f>
        <v>3500160</v>
      </c>
      <c r="P28" s="208"/>
    </row>
    <row r="29" spans="1:16" ht="23.25" customHeight="1" thickTop="1" x14ac:dyDescent="0.45">
      <c r="O29" s="135"/>
    </row>
    <row r="30" spans="1:16" ht="23.25" customHeight="1" x14ac:dyDescent="0.5">
      <c r="A30" s="293" t="s">
        <v>40</v>
      </c>
      <c r="B30" s="293"/>
      <c r="C30" s="293"/>
      <c r="D30" s="293"/>
      <c r="E30" s="293"/>
      <c r="F30" s="293"/>
      <c r="G30" s="40"/>
      <c r="H30" s="40"/>
      <c r="I30" s="40"/>
      <c r="J30" s="41"/>
      <c r="K30" s="41"/>
      <c r="L30" s="41"/>
      <c r="M30" s="41"/>
      <c r="N30" s="41"/>
      <c r="O30" s="41"/>
    </row>
    <row r="31" spans="1:16" ht="23.25" customHeight="1" x14ac:dyDescent="0.5">
      <c r="A31" s="235" t="s">
        <v>88</v>
      </c>
      <c r="B31" s="61"/>
      <c r="C31" s="43"/>
      <c r="D31" s="43"/>
      <c r="E31" s="43"/>
      <c r="F31" s="43"/>
      <c r="G31" s="44"/>
      <c r="H31" s="44"/>
      <c r="I31" s="44"/>
      <c r="J31" s="44"/>
      <c r="K31" s="44"/>
      <c r="L31" s="44"/>
      <c r="M31" s="44"/>
      <c r="N31" s="44"/>
      <c r="O31" s="44"/>
    </row>
    <row r="32" spans="1:16" ht="15" customHeight="1" x14ac:dyDescent="0.45">
      <c r="A32" s="297"/>
      <c r="B32" s="297"/>
      <c r="C32" s="297"/>
      <c r="D32" s="297"/>
      <c r="E32" s="297"/>
      <c r="F32" s="297"/>
      <c r="G32" s="24"/>
      <c r="H32" s="24"/>
      <c r="I32" s="25"/>
      <c r="J32" s="24"/>
      <c r="K32" s="25"/>
      <c r="L32" s="25"/>
      <c r="M32" s="25"/>
      <c r="N32" s="24"/>
      <c r="O32" s="25"/>
    </row>
    <row r="33" spans="1:15" ht="21" customHeight="1" x14ac:dyDescent="0.45">
      <c r="A33" s="45"/>
      <c r="B33" s="46"/>
      <c r="C33" s="294" t="s">
        <v>34</v>
      </c>
      <c r="D33" s="294"/>
      <c r="E33" s="294"/>
      <c r="F33" s="294"/>
      <c r="G33" s="294"/>
      <c r="H33" s="294"/>
      <c r="I33" s="294"/>
      <c r="J33" s="294"/>
      <c r="K33" s="294"/>
      <c r="L33" s="294"/>
      <c r="M33" s="294"/>
      <c r="N33" s="294"/>
      <c r="O33" s="294"/>
    </row>
    <row r="34" spans="1:15" ht="22.7" customHeight="1" x14ac:dyDescent="0.45">
      <c r="A34" s="45"/>
      <c r="B34" s="45"/>
      <c r="C34" s="25"/>
      <c r="D34" s="46"/>
      <c r="E34" s="25"/>
      <c r="F34" s="46"/>
      <c r="G34" s="238"/>
      <c r="H34" s="238"/>
      <c r="I34" s="25"/>
      <c r="J34" s="46"/>
      <c r="K34" s="25"/>
      <c r="L34" s="25"/>
      <c r="M34" s="295" t="s">
        <v>46</v>
      </c>
      <c r="N34" s="295"/>
      <c r="O34" s="236"/>
    </row>
    <row r="35" spans="1:15" ht="21" customHeight="1" x14ac:dyDescent="0.45">
      <c r="A35" s="45"/>
      <c r="B35" s="45"/>
      <c r="C35" s="25"/>
      <c r="D35" s="46"/>
      <c r="E35" s="25"/>
      <c r="F35" s="46"/>
      <c r="G35" s="238"/>
      <c r="H35" s="238"/>
      <c r="I35" s="296" t="s">
        <v>13</v>
      </c>
      <c r="J35" s="296"/>
      <c r="K35" s="296"/>
      <c r="L35" s="65"/>
      <c r="M35" s="296" t="s">
        <v>47</v>
      </c>
      <c r="N35" s="296"/>
      <c r="O35" s="103"/>
    </row>
    <row r="36" spans="1:15" ht="21" customHeight="1" x14ac:dyDescent="0.45">
      <c r="A36" s="45"/>
      <c r="B36" s="238"/>
      <c r="C36" s="238" t="s">
        <v>14</v>
      </c>
      <c r="D36" s="237"/>
      <c r="E36" s="94" t="s">
        <v>80</v>
      </c>
      <c r="F36" s="237"/>
      <c r="G36" s="94" t="s">
        <v>78</v>
      </c>
      <c r="H36" s="238"/>
      <c r="I36" s="25"/>
      <c r="J36" s="237"/>
      <c r="K36" s="25"/>
      <c r="L36" s="25"/>
      <c r="M36" s="238" t="s">
        <v>167</v>
      </c>
      <c r="N36" s="237"/>
      <c r="O36" s="94" t="s">
        <v>150</v>
      </c>
    </row>
    <row r="37" spans="1:15" ht="22.7" customHeight="1" x14ac:dyDescent="0.45">
      <c r="A37" s="45"/>
      <c r="B37" s="238"/>
      <c r="C37" s="238" t="s">
        <v>44</v>
      </c>
      <c r="D37" s="237"/>
      <c r="E37" s="94" t="s">
        <v>147</v>
      </c>
      <c r="F37" s="237"/>
      <c r="G37" s="141" t="s">
        <v>148</v>
      </c>
      <c r="H37" s="238"/>
      <c r="I37" s="238" t="s">
        <v>35</v>
      </c>
      <c r="J37" s="237"/>
      <c r="K37" s="25"/>
      <c r="L37" s="25"/>
      <c r="M37" s="238" t="s">
        <v>168</v>
      </c>
      <c r="N37" s="237"/>
      <c r="O37" s="94" t="s">
        <v>149</v>
      </c>
    </row>
    <row r="38" spans="1:15" ht="22.7" customHeight="1" x14ac:dyDescent="0.45">
      <c r="A38" s="45"/>
      <c r="B38" s="237" t="s">
        <v>19</v>
      </c>
      <c r="C38" s="238" t="s">
        <v>45</v>
      </c>
      <c r="D38" s="237"/>
      <c r="E38" s="141" t="s">
        <v>145</v>
      </c>
      <c r="F38" s="237"/>
      <c r="G38" s="141" t="s">
        <v>146</v>
      </c>
      <c r="H38" s="238"/>
      <c r="I38" s="238" t="s">
        <v>36</v>
      </c>
      <c r="J38" s="237"/>
      <c r="K38" s="238" t="s">
        <v>22</v>
      </c>
      <c r="L38" s="238"/>
      <c r="M38" s="238" t="s">
        <v>169</v>
      </c>
      <c r="N38" s="237"/>
      <c r="O38" s="141" t="s">
        <v>66</v>
      </c>
    </row>
    <row r="39" spans="1:15" ht="21" customHeight="1" x14ac:dyDescent="0.45">
      <c r="A39" s="25"/>
      <c r="B39" s="237"/>
      <c r="C39" s="292" t="s">
        <v>21</v>
      </c>
      <c r="D39" s="292"/>
      <c r="E39" s="292"/>
      <c r="F39" s="292"/>
      <c r="G39" s="292"/>
      <c r="H39" s="292"/>
      <c r="I39" s="292"/>
      <c r="J39" s="292"/>
      <c r="K39" s="292"/>
      <c r="L39" s="292"/>
      <c r="M39" s="292"/>
      <c r="N39" s="292"/>
      <c r="O39" s="292"/>
    </row>
    <row r="40" spans="1:15" ht="21.6" customHeight="1" x14ac:dyDescent="0.45">
      <c r="A40" s="239" t="s">
        <v>188</v>
      </c>
      <c r="B40" s="237"/>
      <c r="C40" s="237"/>
      <c r="D40" s="237"/>
      <c r="E40" s="237"/>
      <c r="F40" s="237"/>
      <c r="G40" s="237"/>
      <c r="H40" s="237"/>
      <c r="I40" s="237"/>
      <c r="J40" s="237"/>
      <c r="K40" s="237"/>
      <c r="L40" s="237"/>
      <c r="M40" s="237"/>
      <c r="N40" s="237"/>
      <c r="O40" s="237"/>
    </row>
    <row r="41" spans="1:15" ht="21.6" customHeight="1" x14ac:dyDescent="0.45">
      <c r="A41" s="24" t="s">
        <v>189</v>
      </c>
      <c r="B41" s="237"/>
      <c r="C41" s="47">
        <v>847361</v>
      </c>
      <c r="D41" s="47"/>
      <c r="E41" s="47">
        <v>350872</v>
      </c>
      <c r="F41" s="47"/>
      <c r="G41" s="47">
        <v>52836</v>
      </c>
      <c r="H41" s="47"/>
      <c r="I41" s="47">
        <v>88000</v>
      </c>
      <c r="J41" s="47"/>
      <c r="K41" s="47">
        <v>2334900</v>
      </c>
      <c r="L41" s="47"/>
      <c r="M41" s="47">
        <v>125436</v>
      </c>
      <c r="N41" s="47"/>
      <c r="O41" s="47">
        <v>3799405</v>
      </c>
    </row>
    <row r="42" spans="1:15" ht="21.6" hidden="1" customHeight="1" x14ac:dyDescent="0.45">
      <c r="A42" s="25" t="s">
        <v>142</v>
      </c>
      <c r="B42" s="237">
        <v>3</v>
      </c>
      <c r="C42" s="55">
        <v>0</v>
      </c>
      <c r="D42" s="55"/>
      <c r="E42" s="55">
        <v>0</v>
      </c>
      <c r="F42" s="55"/>
      <c r="G42" s="55">
        <v>0</v>
      </c>
      <c r="H42" s="55"/>
      <c r="I42" s="55">
        <v>0</v>
      </c>
      <c r="J42" s="55"/>
      <c r="K42" s="55"/>
      <c r="L42" s="55"/>
      <c r="M42" s="55">
        <v>0</v>
      </c>
      <c r="N42" s="55"/>
      <c r="O42" s="55">
        <f>SUM(C42:N42)</f>
        <v>0</v>
      </c>
    </row>
    <row r="43" spans="1:15" ht="21.6" hidden="1" customHeight="1" x14ac:dyDescent="0.45">
      <c r="A43" s="24" t="s">
        <v>157</v>
      </c>
      <c r="B43" s="26"/>
      <c r="C43" s="68">
        <f>SUM(C41:C42)</f>
        <v>847361</v>
      </c>
      <c r="D43" s="47"/>
      <c r="E43" s="68">
        <f>SUM(E41:E42)</f>
        <v>350872</v>
      </c>
      <c r="F43" s="47"/>
      <c r="G43" s="68">
        <f>SUM(G41:G42)</f>
        <v>52836</v>
      </c>
      <c r="H43" s="47"/>
      <c r="I43" s="68">
        <f>SUM(I41:I42)</f>
        <v>88000</v>
      </c>
      <c r="J43" s="47"/>
      <c r="K43" s="68">
        <f>SUM(K41:K42)</f>
        <v>2334900</v>
      </c>
      <c r="L43" s="47"/>
      <c r="M43" s="68">
        <f>SUM(M41:M42)</f>
        <v>125436</v>
      </c>
      <c r="N43" s="47"/>
      <c r="O43" s="68">
        <f>SUM(O41:O42)</f>
        <v>3799405</v>
      </c>
    </row>
    <row r="44" spans="1:15" ht="9" customHeight="1" x14ac:dyDescent="0.45">
      <c r="A44" s="239"/>
      <c r="B44" s="237"/>
      <c r="C44" s="54"/>
      <c r="D44" s="48"/>
      <c r="E44" s="54"/>
      <c r="F44" s="48"/>
      <c r="G44" s="54"/>
      <c r="H44" s="54"/>
      <c r="I44" s="54"/>
      <c r="J44" s="48"/>
      <c r="K44" s="49"/>
      <c r="L44" s="49"/>
      <c r="M44" s="49"/>
      <c r="N44" s="48"/>
      <c r="O44" s="62"/>
    </row>
    <row r="45" spans="1:15" ht="21.6" customHeight="1" x14ac:dyDescent="0.45">
      <c r="A45" s="24" t="s">
        <v>129</v>
      </c>
      <c r="B45" s="237"/>
      <c r="C45" s="47"/>
      <c r="D45" s="48"/>
      <c r="E45" s="47"/>
      <c r="F45" s="48"/>
      <c r="G45" s="47"/>
      <c r="H45" s="47"/>
      <c r="I45" s="47"/>
      <c r="J45" s="48"/>
      <c r="K45" s="47"/>
      <c r="L45" s="47"/>
      <c r="M45" s="47"/>
      <c r="N45" s="48"/>
      <c r="O45" s="47"/>
    </row>
    <row r="46" spans="1:15" ht="21" customHeight="1" x14ac:dyDescent="0.45">
      <c r="A46" s="63" t="s">
        <v>131</v>
      </c>
      <c r="B46" s="237"/>
      <c r="C46" s="47"/>
      <c r="D46" s="48"/>
      <c r="E46" s="47"/>
      <c r="F46" s="48"/>
      <c r="G46" s="47"/>
      <c r="H46" s="47"/>
      <c r="I46" s="47"/>
      <c r="J46" s="48"/>
      <c r="K46" s="47"/>
      <c r="L46" s="47"/>
      <c r="M46" s="47"/>
      <c r="N46" s="48"/>
      <c r="O46" s="47"/>
    </row>
    <row r="47" spans="1:15" ht="21.6" customHeight="1" x14ac:dyDescent="0.45">
      <c r="A47" s="7" t="s">
        <v>132</v>
      </c>
      <c r="B47" s="237">
        <v>9</v>
      </c>
      <c r="C47" s="52">
        <v>0</v>
      </c>
      <c r="D47" s="55"/>
      <c r="E47" s="52">
        <v>0</v>
      </c>
      <c r="F47" s="55"/>
      <c r="G47" s="52">
        <v>0</v>
      </c>
      <c r="H47" s="55"/>
      <c r="I47" s="52">
        <v>0</v>
      </c>
      <c r="J47" s="55"/>
      <c r="K47" s="52">
        <v>-440625</v>
      </c>
      <c r="L47" s="55"/>
      <c r="M47" s="52">
        <v>0</v>
      </c>
      <c r="N47" s="55"/>
      <c r="O47" s="64">
        <f>SUM(C47:M47)</f>
        <v>-440625</v>
      </c>
    </row>
    <row r="48" spans="1:15" ht="21" customHeight="1" x14ac:dyDescent="0.45">
      <c r="A48" s="24" t="s">
        <v>152</v>
      </c>
      <c r="B48" s="237"/>
      <c r="C48" s="57">
        <f>SUM(C47:C47)</f>
        <v>0</v>
      </c>
      <c r="D48" s="48"/>
      <c r="E48" s="57">
        <f>SUM(E47:E47)</f>
        <v>0</v>
      </c>
      <c r="F48" s="48"/>
      <c r="G48" s="57">
        <f>SUM(G47:G47)</f>
        <v>0</v>
      </c>
      <c r="H48" s="49"/>
      <c r="I48" s="57">
        <f>SUM(I47:I47)</f>
        <v>0</v>
      </c>
      <c r="J48" s="50"/>
      <c r="K48" s="57">
        <f>SUM(K47:K47)</f>
        <v>-440625</v>
      </c>
      <c r="L48" s="49"/>
      <c r="M48" s="57">
        <f>SUM(M47:M47)</f>
        <v>0</v>
      </c>
      <c r="N48" s="48"/>
      <c r="O48" s="57">
        <f>SUM(O47:O47)</f>
        <v>-440625</v>
      </c>
    </row>
    <row r="49" spans="1:16" ht="6.95" customHeight="1" x14ac:dyDescent="0.45">
      <c r="A49" s="239"/>
      <c r="B49" s="237"/>
      <c r="C49" s="54"/>
      <c r="D49" s="48"/>
      <c r="E49" s="54"/>
      <c r="F49" s="48"/>
      <c r="G49" s="54"/>
      <c r="H49" s="54"/>
      <c r="I49" s="54"/>
      <c r="J49" s="48"/>
      <c r="K49" s="49"/>
      <c r="L49" s="49"/>
      <c r="M49" s="49"/>
      <c r="N49" s="48"/>
      <c r="O49" s="49"/>
    </row>
    <row r="50" spans="1:16" ht="21" customHeight="1" x14ac:dyDescent="0.45">
      <c r="A50" s="239" t="s">
        <v>89</v>
      </c>
      <c r="B50" s="237"/>
      <c r="C50" s="47"/>
      <c r="D50" s="48"/>
      <c r="E50" s="47"/>
      <c r="F50" s="48"/>
      <c r="G50" s="47"/>
      <c r="H50" s="47"/>
      <c r="I50" s="47"/>
      <c r="J50" s="48"/>
      <c r="K50" s="47"/>
      <c r="L50" s="47"/>
      <c r="M50" s="47"/>
      <c r="N50" s="48"/>
      <c r="O50" s="47"/>
    </row>
    <row r="51" spans="1:16" ht="21" customHeight="1" x14ac:dyDescent="0.45">
      <c r="A51" s="45" t="s">
        <v>48</v>
      </c>
      <c r="B51" s="237"/>
      <c r="C51" s="69">
        <v>0</v>
      </c>
      <c r="D51" s="53"/>
      <c r="E51" s="69">
        <v>0</v>
      </c>
      <c r="F51" s="53"/>
      <c r="G51" s="69">
        <v>0</v>
      </c>
      <c r="H51" s="54"/>
      <c r="I51" s="69">
        <v>0</v>
      </c>
      <c r="J51" s="53"/>
      <c r="K51" s="72">
        <f>'PL6-9'!G125</f>
        <v>406595</v>
      </c>
      <c r="L51" s="54"/>
      <c r="M51" s="54">
        <v>0</v>
      </c>
      <c r="N51" s="53"/>
      <c r="O51" s="55">
        <f t="shared" ref="O51:O52" si="3">SUM(C51:M51)</f>
        <v>406595</v>
      </c>
    </row>
    <row r="52" spans="1:16" ht="21.6" customHeight="1" x14ac:dyDescent="0.45">
      <c r="A52" s="45" t="s">
        <v>58</v>
      </c>
      <c r="B52" s="237"/>
      <c r="C52" s="52">
        <v>0</v>
      </c>
      <c r="D52" s="53"/>
      <c r="E52" s="52">
        <v>0</v>
      </c>
      <c r="F52" s="53"/>
      <c r="G52" s="52">
        <v>0</v>
      </c>
      <c r="H52" s="54"/>
      <c r="I52" s="52">
        <v>0</v>
      </c>
      <c r="J52" s="53"/>
      <c r="K52" s="72">
        <v>0</v>
      </c>
      <c r="L52" s="54"/>
      <c r="M52" s="54">
        <f>'PL6-9'!G111</f>
        <v>-53730</v>
      </c>
      <c r="N52" s="53"/>
      <c r="O52" s="56">
        <f t="shared" si="3"/>
        <v>-53730</v>
      </c>
    </row>
    <row r="53" spans="1:16" ht="21" customHeight="1" x14ac:dyDescent="0.45">
      <c r="A53" s="24" t="s">
        <v>130</v>
      </c>
      <c r="B53" s="26"/>
      <c r="C53" s="59">
        <f>SUM(C51:C52)</f>
        <v>0</v>
      </c>
      <c r="D53" s="48"/>
      <c r="E53" s="59">
        <f>SUM(E51:E52)</f>
        <v>0</v>
      </c>
      <c r="F53" s="48"/>
      <c r="G53" s="59">
        <f>SUM(G51:G52)</f>
        <v>0</v>
      </c>
      <c r="H53" s="49"/>
      <c r="I53" s="59">
        <f>SUM(I51:I52)</f>
        <v>0</v>
      </c>
      <c r="J53" s="48"/>
      <c r="K53" s="73">
        <f>SUM(K51:K52)</f>
        <v>406595</v>
      </c>
      <c r="L53" s="49"/>
      <c r="M53" s="59">
        <f>SUM(M51:M52)</f>
        <v>-53730</v>
      </c>
      <c r="N53" s="48"/>
      <c r="O53" s="59">
        <f>SUM(O51:O52)</f>
        <v>352865</v>
      </c>
    </row>
    <row r="54" spans="1:16" ht="6.95" hidden="1" customHeight="1" x14ac:dyDescent="0.45">
      <c r="A54" s="239"/>
      <c r="B54" s="237"/>
      <c r="C54" s="54"/>
      <c r="D54" s="48"/>
      <c r="E54" s="54"/>
      <c r="F54" s="48"/>
      <c r="G54" s="54"/>
      <c r="H54" s="54"/>
      <c r="I54" s="54"/>
      <c r="J54" s="48"/>
      <c r="K54" s="49"/>
      <c r="L54" s="49"/>
      <c r="M54" s="49"/>
      <c r="N54" s="48"/>
      <c r="O54" s="49"/>
    </row>
    <row r="55" spans="1:16" ht="21.75" hidden="1" x14ac:dyDescent="0.45">
      <c r="A55" s="137" t="s">
        <v>180</v>
      </c>
      <c r="B55" s="237"/>
      <c r="C55" s="52">
        <v>0</v>
      </c>
      <c r="D55" s="53"/>
      <c r="E55" s="52">
        <v>0</v>
      </c>
      <c r="F55" s="53"/>
      <c r="G55" s="52">
        <v>0</v>
      </c>
      <c r="H55" s="54"/>
      <c r="I55" s="52">
        <v>0</v>
      </c>
      <c r="J55" s="53"/>
      <c r="K55" s="52">
        <v>0</v>
      </c>
      <c r="L55" s="54"/>
      <c r="M55" s="52">
        <v>0</v>
      </c>
      <c r="N55" s="53"/>
      <c r="O55" s="52">
        <f t="shared" ref="O55" si="4">SUM(C55:M55)</f>
        <v>0</v>
      </c>
    </row>
    <row r="56" spans="1:16" ht="6.95" customHeight="1" x14ac:dyDescent="0.45">
      <c r="A56" s="239"/>
      <c r="B56" s="237"/>
      <c r="C56" s="54"/>
      <c r="D56" s="48"/>
      <c r="E56" s="54"/>
      <c r="F56" s="48"/>
      <c r="G56" s="54"/>
      <c r="H56" s="54"/>
      <c r="I56" s="54"/>
      <c r="J56" s="48"/>
      <c r="K56" s="49"/>
      <c r="L56" s="49"/>
      <c r="M56" s="49"/>
      <c r="N56" s="48"/>
      <c r="O56" s="49"/>
    </row>
    <row r="57" spans="1:16" ht="21.6" customHeight="1" thickBot="1" x14ac:dyDescent="0.5">
      <c r="A57" s="24" t="s">
        <v>190</v>
      </c>
      <c r="B57" s="26"/>
      <c r="C57" s="60">
        <f>SUM(C43,C48,C55,C53)</f>
        <v>847361</v>
      </c>
      <c r="D57" s="48"/>
      <c r="E57" s="60">
        <f>SUM(E43,E48,E55,E53)</f>
        <v>350872</v>
      </c>
      <c r="F57" s="48"/>
      <c r="G57" s="60">
        <f>SUM(G43,G48,G55,G53)</f>
        <v>52836</v>
      </c>
      <c r="H57" s="47"/>
      <c r="I57" s="60">
        <f>SUM(I43,I48,I55,I53)</f>
        <v>88000</v>
      </c>
      <c r="J57" s="48"/>
      <c r="K57" s="60">
        <f>SUM(K43,K48,K55,K53)</f>
        <v>2300870</v>
      </c>
      <c r="L57" s="49"/>
      <c r="M57" s="60">
        <f>SUM(M43,M48,M55,M53)</f>
        <v>71706</v>
      </c>
      <c r="N57" s="48"/>
      <c r="O57" s="75">
        <f>SUM(O43,O48,O55,O53)</f>
        <v>3711645</v>
      </c>
      <c r="P57" s="262"/>
    </row>
    <row r="58" spans="1:16" ht="23.25" customHeight="1" thickTop="1" x14ac:dyDescent="0.45"/>
  </sheetData>
  <mergeCells count="14">
    <mergeCell ref="C10:O10"/>
    <mergeCell ref="A1:F1"/>
    <mergeCell ref="A3:F3"/>
    <mergeCell ref="C4:O4"/>
    <mergeCell ref="I6:K6"/>
    <mergeCell ref="M6:N6"/>
    <mergeCell ref="M5:N5"/>
    <mergeCell ref="C39:O39"/>
    <mergeCell ref="A30:F30"/>
    <mergeCell ref="A32:F32"/>
    <mergeCell ref="C33:O33"/>
    <mergeCell ref="M34:N34"/>
    <mergeCell ref="I35:K35"/>
    <mergeCell ref="M35:N35"/>
  </mergeCells>
  <printOptions horizontalCentered="1"/>
  <pageMargins left="0.7" right="0.7" top="0.48" bottom="0.5" header="0.5" footer="0.5"/>
  <pageSetup paperSize="9" scale="95" firstPageNumber="12" fitToHeight="0" orientation="landscape" useFirstPageNumber="1" r:id="rId1"/>
  <headerFooter alignWithMargins="0">
    <oddFooter>&amp;L 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29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Q89"/>
  <sheetViews>
    <sheetView zoomScaleNormal="100" zoomScaleSheetLayoutView="90" workbookViewId="0">
      <selection sqref="A1:H1"/>
    </sheetView>
  </sheetViews>
  <sheetFormatPr defaultColWidth="10.42578125" defaultRowHeight="23.25" customHeight="1" x14ac:dyDescent="0.45"/>
  <cols>
    <col min="1" max="3" width="2.7109375" style="86" customWidth="1"/>
    <col min="4" max="4" width="60.7109375" style="86" customWidth="1"/>
    <col min="5" max="5" width="2.140625" style="86" hidden="1" customWidth="1"/>
    <col min="6" max="6" width="12.7109375" style="104" customWidth="1"/>
    <col min="7" max="7" width="1.28515625" style="70" customWidth="1"/>
    <col min="8" max="8" width="12.7109375" style="104" customWidth="1"/>
    <col min="9" max="9" width="1.28515625" style="70" customWidth="1"/>
    <col min="10" max="10" width="12.7109375" style="104" customWidth="1"/>
    <col min="11" max="11" width="1.28515625" style="70" customWidth="1"/>
    <col min="12" max="12" width="12.7109375" style="104" customWidth="1"/>
    <col min="13" max="13" width="11.5703125" style="86" bestFit="1" customWidth="1"/>
    <col min="14" max="14" width="14.140625" style="86" bestFit="1" customWidth="1"/>
    <col min="15" max="15" width="12.140625" style="86" bestFit="1" customWidth="1"/>
    <col min="16" max="16" width="14.28515625" style="86" customWidth="1"/>
    <col min="17" max="16384" width="10.42578125" style="86"/>
  </cols>
  <sheetData>
    <row r="1" spans="1:16" ht="23.25" customHeight="1" x14ac:dyDescent="0.5">
      <c r="A1" s="298" t="s">
        <v>40</v>
      </c>
      <c r="B1" s="298"/>
      <c r="C1" s="298"/>
      <c r="D1" s="298"/>
      <c r="E1" s="298"/>
      <c r="F1" s="298"/>
      <c r="G1" s="298"/>
      <c r="H1" s="298"/>
      <c r="I1" s="80"/>
      <c r="J1" s="80"/>
      <c r="K1" s="80"/>
      <c r="L1" s="80"/>
    </row>
    <row r="2" spans="1:16" ht="23.25" customHeight="1" x14ac:dyDescent="0.5">
      <c r="A2" s="92" t="s">
        <v>79</v>
      </c>
      <c r="G2" s="105"/>
      <c r="I2" s="105"/>
      <c r="K2" s="105"/>
    </row>
    <row r="3" spans="1:16" ht="12.6" customHeight="1" x14ac:dyDescent="0.5">
      <c r="A3" s="85"/>
      <c r="G3" s="105"/>
      <c r="I3" s="105"/>
      <c r="K3" s="105"/>
    </row>
    <row r="4" spans="1:16" ht="21" customHeight="1" x14ac:dyDescent="0.45">
      <c r="A4" s="79"/>
      <c r="F4" s="299" t="s">
        <v>33</v>
      </c>
      <c r="G4" s="299"/>
      <c r="H4" s="299"/>
      <c r="I4" s="80"/>
      <c r="J4" s="299" t="s">
        <v>34</v>
      </c>
      <c r="K4" s="299"/>
      <c r="L4" s="299"/>
    </row>
    <row r="5" spans="1:16" ht="22.5" customHeight="1" x14ac:dyDescent="0.45">
      <c r="A5" s="79"/>
      <c r="F5" s="300" t="s">
        <v>128</v>
      </c>
      <c r="G5" s="301"/>
      <c r="H5" s="301"/>
      <c r="I5" s="86"/>
      <c r="J5" s="300" t="s">
        <v>128</v>
      </c>
      <c r="K5" s="301"/>
      <c r="L5" s="301"/>
    </row>
    <row r="6" spans="1:16" ht="22.5" customHeight="1" x14ac:dyDescent="0.45">
      <c r="A6" s="79"/>
      <c r="F6" s="303" t="s">
        <v>126</v>
      </c>
      <c r="G6" s="303"/>
      <c r="H6" s="303"/>
      <c r="I6" s="80"/>
      <c r="J6" s="303" t="s">
        <v>126</v>
      </c>
      <c r="K6" s="303"/>
      <c r="L6" s="303"/>
    </row>
    <row r="7" spans="1:16" ht="21" customHeight="1" x14ac:dyDescent="0.45">
      <c r="E7" s="89"/>
      <c r="F7" s="22">
        <v>2565</v>
      </c>
      <c r="G7" s="22"/>
      <c r="H7" s="22">
        <v>2564</v>
      </c>
      <c r="I7" s="21"/>
      <c r="J7" s="22">
        <v>2565</v>
      </c>
      <c r="K7" s="22"/>
      <c r="L7" s="22">
        <v>2564</v>
      </c>
    </row>
    <row r="8" spans="1:16" ht="19.5" customHeight="1" x14ac:dyDescent="0.45">
      <c r="F8" s="302" t="s">
        <v>21</v>
      </c>
      <c r="G8" s="302"/>
      <c r="H8" s="302"/>
      <c r="I8" s="302"/>
      <c r="J8" s="302"/>
      <c r="K8" s="302"/>
      <c r="L8" s="302"/>
    </row>
    <row r="9" spans="1:16" ht="21" customHeight="1" x14ac:dyDescent="0.45">
      <c r="A9" s="106" t="s">
        <v>9</v>
      </c>
      <c r="F9" s="76"/>
      <c r="G9" s="86"/>
      <c r="H9" s="76"/>
      <c r="I9" s="86"/>
      <c r="J9" s="76"/>
      <c r="K9" s="86"/>
      <c r="L9" s="76"/>
    </row>
    <row r="10" spans="1:16" ht="21" customHeight="1" x14ac:dyDescent="0.45">
      <c r="A10" s="86" t="s">
        <v>28</v>
      </c>
      <c r="F10" s="114">
        <v>408260</v>
      </c>
      <c r="G10" s="10"/>
      <c r="H10" s="114">
        <f>'PL6-9'!E125</f>
        <v>396267</v>
      </c>
      <c r="I10" s="10"/>
      <c r="J10" s="114">
        <f>'PL6-9'!G125</f>
        <v>406595</v>
      </c>
      <c r="K10" s="10"/>
      <c r="L10" s="114">
        <f>'PL6-9'!I125</f>
        <v>357770</v>
      </c>
      <c r="O10" s="107"/>
    </row>
    <row r="11" spans="1:16" ht="21" customHeight="1" x14ac:dyDescent="0.45">
      <c r="A11" s="108" t="s">
        <v>98</v>
      </c>
      <c r="F11" s="114"/>
      <c r="G11" s="10"/>
      <c r="H11" s="114"/>
      <c r="I11" s="10"/>
      <c r="J11" s="114"/>
      <c r="K11" s="10"/>
      <c r="L11" s="114"/>
      <c r="O11" s="109"/>
    </row>
    <row r="12" spans="1:16" ht="21" customHeight="1" x14ac:dyDescent="0.45">
      <c r="A12" s="110" t="s">
        <v>39</v>
      </c>
      <c r="F12" s="114">
        <v>100912</v>
      </c>
      <c r="G12" s="10"/>
      <c r="H12" s="114">
        <v>89443</v>
      </c>
      <c r="I12" s="10"/>
      <c r="J12" s="114">
        <v>103011</v>
      </c>
      <c r="K12" s="10"/>
      <c r="L12" s="114">
        <v>89378</v>
      </c>
      <c r="O12" s="107"/>
      <c r="P12" s="111"/>
    </row>
    <row r="13" spans="1:16" ht="21" customHeight="1" x14ac:dyDescent="0.45">
      <c r="A13" s="86" t="s">
        <v>30</v>
      </c>
      <c r="F13" s="114">
        <v>13799</v>
      </c>
      <c r="G13" s="10"/>
      <c r="H13" s="114">
        <v>6748</v>
      </c>
      <c r="I13" s="10"/>
      <c r="J13" s="114">
        <v>13799</v>
      </c>
      <c r="K13" s="10"/>
      <c r="L13" s="114">
        <v>6755</v>
      </c>
      <c r="O13" s="107"/>
    </row>
    <row r="14" spans="1:16" ht="21" customHeight="1" x14ac:dyDescent="0.45">
      <c r="A14" s="86" t="s">
        <v>81</v>
      </c>
      <c r="F14" s="114">
        <v>23214</v>
      </c>
      <c r="G14" s="10"/>
      <c r="H14" s="114">
        <v>24375</v>
      </c>
      <c r="I14" s="10"/>
      <c r="J14" s="114">
        <v>22215</v>
      </c>
      <c r="K14" s="10"/>
      <c r="L14" s="114">
        <v>24041</v>
      </c>
      <c r="O14" s="107"/>
    </row>
    <row r="15" spans="1:16" ht="21" customHeight="1" x14ac:dyDescent="0.45">
      <c r="A15" s="110" t="s">
        <v>99</v>
      </c>
      <c r="F15" s="114">
        <v>2526</v>
      </c>
      <c r="G15" s="112"/>
      <c r="H15" s="114">
        <v>2187</v>
      </c>
      <c r="I15" s="112"/>
      <c r="J15" s="114">
        <v>2130</v>
      </c>
      <c r="K15" s="112"/>
      <c r="L15" s="114">
        <v>1964</v>
      </c>
      <c r="M15" s="70"/>
      <c r="O15" s="107"/>
      <c r="P15" s="111"/>
    </row>
    <row r="16" spans="1:16" ht="22.5" hidden="1" customHeight="1" x14ac:dyDescent="0.45">
      <c r="A16" s="81" t="s">
        <v>133</v>
      </c>
      <c r="F16" s="114"/>
      <c r="G16" s="112"/>
      <c r="H16" s="114"/>
      <c r="I16" s="112"/>
      <c r="J16" s="114"/>
      <c r="K16" s="112"/>
      <c r="L16" s="114"/>
      <c r="O16" s="107"/>
    </row>
    <row r="17" spans="1:17" ht="21" customHeight="1" x14ac:dyDescent="0.45">
      <c r="A17" s="110" t="s">
        <v>201</v>
      </c>
      <c r="F17" s="114">
        <v>-10491</v>
      </c>
      <c r="G17" s="10"/>
      <c r="H17" s="114">
        <v>2853</v>
      </c>
      <c r="I17" s="10"/>
      <c r="J17" s="114">
        <v>-10491</v>
      </c>
      <c r="K17" s="10"/>
      <c r="L17" s="114">
        <v>2853</v>
      </c>
      <c r="M17" s="110"/>
      <c r="N17" s="113"/>
      <c r="O17" s="107"/>
    </row>
    <row r="18" spans="1:17" ht="21" customHeight="1" x14ac:dyDescent="0.45">
      <c r="A18" s="110" t="s">
        <v>139</v>
      </c>
      <c r="F18" s="114">
        <v>1390</v>
      </c>
      <c r="G18" s="10"/>
      <c r="H18" s="114">
        <v>1557</v>
      </c>
      <c r="I18" s="10"/>
      <c r="J18" s="114">
        <v>1390</v>
      </c>
      <c r="K18" s="10"/>
      <c r="L18" s="114">
        <v>1557</v>
      </c>
      <c r="M18" s="110"/>
      <c r="N18" s="113"/>
      <c r="O18" s="107"/>
    </row>
    <row r="19" spans="1:17" ht="21" customHeight="1" x14ac:dyDescent="0.45">
      <c r="A19" s="110" t="s">
        <v>219</v>
      </c>
      <c r="F19" s="114">
        <v>680</v>
      </c>
      <c r="G19" s="10"/>
      <c r="H19" s="114">
        <v>0</v>
      </c>
      <c r="I19" s="10"/>
      <c r="J19" s="114">
        <v>0</v>
      </c>
      <c r="K19" s="10"/>
      <c r="L19" s="114">
        <v>0</v>
      </c>
      <c r="M19" s="110"/>
      <c r="N19" s="113"/>
      <c r="O19" s="107"/>
    </row>
    <row r="20" spans="1:17" ht="21" customHeight="1" x14ac:dyDescent="0.45">
      <c r="A20" s="110" t="s">
        <v>203</v>
      </c>
      <c r="E20" s="89"/>
      <c r="F20" s="114"/>
      <c r="G20" s="10"/>
      <c r="H20" s="114"/>
      <c r="I20" s="10"/>
      <c r="J20" s="114"/>
      <c r="K20" s="10"/>
      <c r="L20" s="114"/>
      <c r="M20" s="110"/>
      <c r="N20" s="113"/>
      <c r="O20" s="107"/>
    </row>
    <row r="21" spans="1:17" ht="21" customHeight="1" x14ac:dyDescent="0.45">
      <c r="A21" s="110"/>
      <c r="B21" s="86" t="s">
        <v>204</v>
      </c>
      <c r="E21" s="277"/>
      <c r="F21" s="114">
        <v>-17273</v>
      </c>
      <c r="G21" s="10"/>
      <c r="H21" s="114">
        <v>-36345</v>
      </c>
      <c r="I21" s="10"/>
      <c r="J21" s="114">
        <v>0</v>
      </c>
      <c r="K21" s="10"/>
      <c r="L21" s="114">
        <v>0</v>
      </c>
      <c r="M21" s="110"/>
      <c r="N21" s="113"/>
      <c r="O21" s="107"/>
    </row>
    <row r="22" spans="1:17" ht="22.5" customHeight="1" x14ac:dyDescent="0.45">
      <c r="A22" s="110" t="s">
        <v>170</v>
      </c>
      <c r="F22" s="114">
        <f>4405</f>
        <v>4405</v>
      </c>
      <c r="G22" s="10"/>
      <c r="H22" s="114">
        <v>32660</v>
      </c>
      <c r="I22" s="10"/>
      <c r="J22" s="114">
        <v>4484</v>
      </c>
      <c r="K22" s="10"/>
      <c r="L22" s="114">
        <v>32682</v>
      </c>
      <c r="M22" s="110"/>
      <c r="N22" s="113"/>
      <c r="O22" s="107"/>
      <c r="P22" s="111"/>
    </row>
    <row r="23" spans="1:17" ht="21" customHeight="1" x14ac:dyDescent="0.45">
      <c r="A23" s="81" t="s">
        <v>117</v>
      </c>
      <c r="F23" s="114">
        <v>69932</v>
      </c>
      <c r="G23" s="10"/>
      <c r="H23" s="114">
        <v>6497</v>
      </c>
      <c r="I23" s="10"/>
      <c r="J23" s="114">
        <v>69932</v>
      </c>
      <c r="K23" s="10"/>
      <c r="L23" s="114">
        <v>7020</v>
      </c>
      <c r="N23" s="114"/>
      <c r="O23" s="107"/>
    </row>
    <row r="24" spans="1:17" ht="21" customHeight="1" x14ac:dyDescent="0.45">
      <c r="A24" s="86" t="s">
        <v>67</v>
      </c>
      <c r="F24" s="114">
        <v>18</v>
      </c>
      <c r="G24" s="10"/>
      <c r="H24" s="114">
        <v>2038</v>
      </c>
      <c r="I24" s="10"/>
      <c r="J24" s="114">
        <v>18</v>
      </c>
      <c r="K24" s="10"/>
      <c r="L24" s="114">
        <v>2038</v>
      </c>
      <c r="N24" s="114"/>
      <c r="O24" s="107"/>
    </row>
    <row r="25" spans="1:17" ht="22.5" hidden="1" customHeight="1" x14ac:dyDescent="0.45">
      <c r="A25" s="110" t="s">
        <v>134</v>
      </c>
      <c r="E25" s="89"/>
      <c r="F25" s="114"/>
      <c r="G25" s="10"/>
      <c r="H25" s="114">
        <v>0</v>
      </c>
      <c r="I25" s="10"/>
      <c r="J25" s="114">
        <v>0</v>
      </c>
      <c r="K25" s="10"/>
      <c r="L25" s="114">
        <v>0</v>
      </c>
      <c r="O25" s="107"/>
    </row>
    <row r="26" spans="1:17" ht="21" customHeight="1" x14ac:dyDescent="0.45">
      <c r="A26" s="81" t="s">
        <v>113</v>
      </c>
      <c r="F26" s="114">
        <v>-78</v>
      </c>
      <c r="G26" s="112"/>
      <c r="H26" s="114">
        <v>-140</v>
      </c>
      <c r="I26" s="112"/>
      <c r="J26" s="114">
        <v>-60</v>
      </c>
      <c r="K26" s="112"/>
      <c r="L26" s="114">
        <v>-63</v>
      </c>
      <c r="M26" s="5"/>
      <c r="N26" s="114"/>
      <c r="O26" s="140"/>
      <c r="P26" s="76"/>
    </row>
    <row r="27" spans="1:17" ht="22.5" customHeight="1" x14ac:dyDescent="0.45">
      <c r="A27" s="81" t="s">
        <v>86</v>
      </c>
      <c r="F27" s="114">
        <v>-2656</v>
      </c>
      <c r="G27" s="10"/>
      <c r="H27" s="114">
        <v>-3286</v>
      </c>
      <c r="I27" s="10"/>
      <c r="J27" s="114">
        <v>-2655</v>
      </c>
      <c r="K27" s="10"/>
      <c r="L27" s="114">
        <v>-3532</v>
      </c>
      <c r="O27" s="107"/>
    </row>
    <row r="28" spans="1:17" ht="21" customHeight="1" x14ac:dyDescent="0.45">
      <c r="A28" s="81" t="s">
        <v>135</v>
      </c>
      <c r="F28" s="114">
        <v>-4605</v>
      </c>
      <c r="G28" s="10"/>
      <c r="H28" s="114">
        <v>-3888</v>
      </c>
      <c r="I28" s="10"/>
      <c r="J28" s="114">
        <v>-4605</v>
      </c>
      <c r="K28" s="10"/>
      <c r="L28" s="114">
        <v>-3888</v>
      </c>
      <c r="O28" s="107"/>
    </row>
    <row r="29" spans="1:17" ht="21" customHeight="1" x14ac:dyDescent="0.45">
      <c r="F29" s="304">
        <f>SUM(F10:F28)</f>
        <v>590033</v>
      </c>
      <c r="G29" s="10"/>
      <c r="H29" s="304">
        <f>SUM(H10:H28)</f>
        <v>520966</v>
      </c>
      <c r="I29" s="10"/>
      <c r="J29" s="304">
        <f>SUM(J10:J28)</f>
        <v>605763</v>
      </c>
      <c r="K29" s="10"/>
      <c r="L29" s="304">
        <f>SUM(L10:L28)</f>
        <v>518575</v>
      </c>
    </row>
    <row r="30" spans="1:17" ht="21" customHeight="1" x14ac:dyDescent="0.45">
      <c r="A30" s="108" t="s">
        <v>25</v>
      </c>
      <c r="E30" s="115"/>
      <c r="F30" s="10"/>
      <c r="G30" s="10"/>
      <c r="H30" s="10"/>
      <c r="I30" s="10"/>
      <c r="J30" s="10"/>
      <c r="K30" s="10"/>
      <c r="L30" s="10"/>
      <c r="M30" s="110"/>
      <c r="O30" s="110"/>
      <c r="P30" s="76"/>
    </row>
    <row r="31" spans="1:17" ht="21" customHeight="1" x14ac:dyDescent="0.45">
      <c r="A31" s="86" t="s">
        <v>17</v>
      </c>
      <c r="F31" s="114">
        <v>-287161</v>
      </c>
      <c r="G31" s="10"/>
      <c r="H31" s="114">
        <v>83155</v>
      </c>
      <c r="I31" s="10"/>
      <c r="J31" s="114">
        <v>-303545</v>
      </c>
      <c r="K31" s="10"/>
      <c r="L31" s="114">
        <v>85773</v>
      </c>
      <c r="M31" s="5"/>
      <c r="N31" s="114"/>
      <c r="O31" s="140"/>
      <c r="P31" s="76"/>
      <c r="Q31" s="110"/>
    </row>
    <row r="32" spans="1:17" ht="22.5" customHeight="1" x14ac:dyDescent="0.45">
      <c r="A32" s="110" t="s">
        <v>109</v>
      </c>
      <c r="F32" s="114">
        <v>-124738</v>
      </c>
      <c r="G32" s="10"/>
      <c r="H32" s="114">
        <v>-117818</v>
      </c>
      <c r="I32" s="10"/>
      <c r="J32" s="114">
        <v>-129140</v>
      </c>
      <c r="K32" s="10"/>
      <c r="L32" s="114">
        <v>-122735</v>
      </c>
      <c r="M32" s="5"/>
      <c r="N32" s="114"/>
      <c r="O32" s="140"/>
      <c r="P32" s="76"/>
      <c r="Q32" s="110"/>
    </row>
    <row r="33" spans="1:17" ht="21" customHeight="1" x14ac:dyDescent="0.45">
      <c r="A33" s="86" t="s">
        <v>18</v>
      </c>
      <c r="F33" s="114">
        <v>-270068</v>
      </c>
      <c r="G33" s="10"/>
      <c r="H33" s="114">
        <v>-475900</v>
      </c>
      <c r="I33" s="10"/>
      <c r="J33" s="114">
        <v>-268388</v>
      </c>
      <c r="K33" s="10"/>
      <c r="L33" s="114">
        <v>-477493</v>
      </c>
      <c r="M33" s="5"/>
      <c r="N33" s="114"/>
      <c r="O33" s="140"/>
      <c r="P33" s="76"/>
    </row>
    <row r="34" spans="1:17" ht="21" customHeight="1" x14ac:dyDescent="0.45">
      <c r="A34" s="86" t="s">
        <v>41</v>
      </c>
      <c r="F34" s="10">
        <v>-218125</v>
      </c>
      <c r="G34" s="10"/>
      <c r="H34" s="10">
        <v>39705</v>
      </c>
      <c r="I34" s="10"/>
      <c r="J34" s="10">
        <v>-218125</v>
      </c>
      <c r="K34" s="10"/>
      <c r="L34" s="10">
        <v>39705</v>
      </c>
      <c r="M34" s="5"/>
      <c r="N34" s="114"/>
      <c r="O34" s="140"/>
      <c r="P34" s="76"/>
    </row>
    <row r="35" spans="1:17" ht="21" customHeight="1" x14ac:dyDescent="0.45">
      <c r="A35" s="110" t="s">
        <v>91</v>
      </c>
      <c r="F35" s="10">
        <v>-41074</v>
      </c>
      <c r="G35" s="10"/>
      <c r="H35" s="10">
        <v>-44363</v>
      </c>
      <c r="I35" s="10"/>
      <c r="J35" s="10">
        <v>-41074</v>
      </c>
      <c r="K35" s="10"/>
      <c r="L35" s="10">
        <v>-44363</v>
      </c>
      <c r="M35" s="5"/>
      <c r="N35" s="114"/>
      <c r="O35" s="140"/>
      <c r="P35" s="76"/>
    </row>
    <row r="36" spans="1:17" ht="22.5" customHeight="1" x14ac:dyDescent="0.45">
      <c r="A36" s="86" t="s">
        <v>12</v>
      </c>
      <c r="F36" s="10">
        <v>-221</v>
      </c>
      <c r="G36" s="10"/>
      <c r="H36" s="10">
        <v>-104</v>
      </c>
      <c r="I36" s="10"/>
      <c r="J36" s="10">
        <v>-149</v>
      </c>
      <c r="K36" s="10"/>
      <c r="L36" s="10">
        <v>-104</v>
      </c>
      <c r="M36" s="5"/>
      <c r="N36" s="114"/>
      <c r="O36" s="140"/>
      <c r="P36" s="76"/>
    </row>
    <row r="37" spans="1:17" ht="21" customHeight="1" x14ac:dyDescent="0.45">
      <c r="A37" s="86" t="s">
        <v>8</v>
      </c>
      <c r="F37" s="10">
        <v>-77168</v>
      </c>
      <c r="G37" s="10"/>
      <c r="H37" s="10">
        <v>-173731</v>
      </c>
      <c r="I37" s="10"/>
      <c r="J37" s="114">
        <v>-88146</v>
      </c>
      <c r="K37" s="10"/>
      <c r="L37" s="114">
        <v>-172872</v>
      </c>
      <c r="M37" s="5"/>
      <c r="N37" s="114"/>
      <c r="O37" s="140"/>
      <c r="P37" s="76"/>
    </row>
    <row r="38" spans="1:17" ht="22.5" customHeight="1" x14ac:dyDescent="0.45">
      <c r="A38" s="86" t="s">
        <v>108</v>
      </c>
      <c r="F38" s="10">
        <v>-95785</v>
      </c>
      <c r="G38" s="10"/>
      <c r="H38" s="10">
        <v>2177</v>
      </c>
      <c r="I38" s="10"/>
      <c r="J38" s="114">
        <v>-83569</v>
      </c>
      <c r="K38" s="10"/>
      <c r="L38" s="114">
        <v>2074</v>
      </c>
      <c r="M38" s="5"/>
      <c r="N38" s="114"/>
      <c r="O38" s="140"/>
      <c r="P38" s="76"/>
      <c r="Q38" s="76"/>
    </row>
    <row r="39" spans="1:17" ht="21" customHeight="1" x14ac:dyDescent="0.45">
      <c r="A39" s="86" t="s">
        <v>32</v>
      </c>
      <c r="F39" s="10">
        <v>-55399</v>
      </c>
      <c r="G39" s="10"/>
      <c r="H39" s="10">
        <v>98546</v>
      </c>
      <c r="I39" s="10"/>
      <c r="J39" s="10">
        <v>-36380</v>
      </c>
      <c r="K39" s="10"/>
      <c r="L39" s="10">
        <v>97608</v>
      </c>
      <c r="M39" s="5"/>
      <c r="N39" s="114"/>
      <c r="O39" s="140"/>
      <c r="P39" s="76"/>
    </row>
    <row r="40" spans="1:17" ht="21.75" customHeight="1" x14ac:dyDescent="0.45">
      <c r="A40" s="81" t="s">
        <v>154</v>
      </c>
      <c r="F40" s="116">
        <v>0</v>
      </c>
      <c r="G40" s="10"/>
      <c r="H40" s="116">
        <v>-2133</v>
      </c>
      <c r="I40" s="10"/>
      <c r="J40" s="116">
        <v>0</v>
      </c>
      <c r="K40" s="10"/>
      <c r="L40" s="116">
        <v>-2133</v>
      </c>
      <c r="M40" s="5"/>
      <c r="N40" s="114"/>
      <c r="O40" s="140"/>
      <c r="P40" s="76"/>
    </row>
    <row r="41" spans="1:17" ht="21.75" hidden="1" customHeight="1" x14ac:dyDescent="0.45">
      <c r="A41" s="86" t="s">
        <v>43</v>
      </c>
      <c r="F41" s="116">
        <v>0</v>
      </c>
      <c r="G41" s="10"/>
      <c r="H41" s="116">
        <v>0</v>
      </c>
      <c r="I41" s="10"/>
      <c r="J41" s="116">
        <v>0</v>
      </c>
      <c r="K41" s="10"/>
      <c r="L41" s="116">
        <v>0</v>
      </c>
      <c r="O41" s="114"/>
    </row>
    <row r="42" spans="1:17" ht="21" customHeight="1" x14ac:dyDescent="0.45">
      <c r="A42" s="2" t="s">
        <v>205</v>
      </c>
      <c r="F42" s="118">
        <f>SUM(F29:F41)</f>
        <v>-579706</v>
      </c>
      <c r="G42" s="118"/>
      <c r="H42" s="118">
        <f>SUM(H29:H41)</f>
        <v>-69500</v>
      </c>
      <c r="I42" s="118"/>
      <c r="J42" s="118">
        <f>SUM(J29:J41)</f>
        <v>-562753</v>
      </c>
      <c r="K42" s="118"/>
      <c r="L42" s="118">
        <f>SUM(L29:L41)</f>
        <v>-75965</v>
      </c>
    </row>
    <row r="43" spans="1:17" ht="21" customHeight="1" x14ac:dyDescent="0.45">
      <c r="A43" s="86" t="s">
        <v>23</v>
      </c>
      <c r="F43" s="71">
        <v>-101792</v>
      </c>
      <c r="G43" s="10"/>
      <c r="H43" s="71">
        <v>-77299</v>
      </c>
      <c r="I43" s="10"/>
      <c r="J43" s="71">
        <v>-101792</v>
      </c>
      <c r="K43" s="10"/>
      <c r="L43" s="71">
        <v>-77299</v>
      </c>
    </row>
    <row r="44" spans="1:17" ht="21" customHeight="1" x14ac:dyDescent="0.45">
      <c r="A44" s="2" t="s">
        <v>206</v>
      </c>
      <c r="F44" s="117">
        <f>SUM(F42:F43)</f>
        <v>-681498</v>
      </c>
      <c r="G44" s="118"/>
      <c r="H44" s="117">
        <f>SUM(H42:H43)</f>
        <v>-146799</v>
      </c>
      <c r="I44" s="118"/>
      <c r="J44" s="117">
        <f>SUM(J42:J43)</f>
        <v>-664545</v>
      </c>
      <c r="K44" s="118"/>
      <c r="L44" s="117">
        <f>SUM(L42:L43)</f>
        <v>-153264</v>
      </c>
    </row>
    <row r="45" spans="1:17" ht="22.5" hidden="1" customHeight="1" x14ac:dyDescent="0.45">
      <c r="A45" s="2"/>
      <c r="F45" s="118"/>
      <c r="G45" s="118"/>
      <c r="H45" s="118"/>
      <c r="I45" s="118"/>
      <c r="J45" s="118"/>
      <c r="K45" s="118"/>
      <c r="L45" s="118"/>
    </row>
    <row r="46" spans="1:17" ht="23.25" customHeight="1" x14ac:dyDescent="0.5">
      <c r="A46" s="298" t="s">
        <v>40</v>
      </c>
      <c r="B46" s="298"/>
      <c r="C46" s="298"/>
      <c r="D46" s="298"/>
      <c r="E46" s="298"/>
      <c r="F46" s="298"/>
      <c r="G46" s="298"/>
      <c r="H46" s="298"/>
      <c r="I46" s="80"/>
      <c r="J46" s="80"/>
      <c r="K46" s="80"/>
      <c r="L46" s="80"/>
    </row>
    <row r="47" spans="1:17" ht="23.25" customHeight="1" x14ac:dyDescent="0.5">
      <c r="A47" s="92" t="s">
        <v>79</v>
      </c>
      <c r="G47" s="105"/>
      <c r="I47" s="105"/>
      <c r="K47" s="105"/>
    </row>
    <row r="48" spans="1:17" ht="9" customHeight="1" x14ac:dyDescent="0.45">
      <c r="A48" s="119"/>
      <c r="B48" s="120"/>
      <c r="C48" s="120"/>
      <c r="D48" s="120"/>
      <c r="E48" s="120"/>
      <c r="G48" s="105"/>
      <c r="I48" s="105"/>
      <c r="K48" s="105"/>
    </row>
    <row r="49" spans="1:14" ht="22.5" customHeight="1" x14ac:dyDescent="0.45">
      <c r="A49" s="79"/>
      <c r="F49" s="299" t="s">
        <v>33</v>
      </c>
      <c r="G49" s="299"/>
      <c r="H49" s="299"/>
      <c r="I49" s="80"/>
      <c r="J49" s="299" t="s">
        <v>34</v>
      </c>
      <c r="K49" s="299"/>
      <c r="L49" s="299"/>
    </row>
    <row r="50" spans="1:14" ht="22.5" customHeight="1" x14ac:dyDescent="0.45">
      <c r="A50" s="79"/>
      <c r="F50" s="300" t="s">
        <v>128</v>
      </c>
      <c r="G50" s="301"/>
      <c r="H50" s="301"/>
      <c r="I50" s="80"/>
      <c r="J50" s="300" t="s">
        <v>128</v>
      </c>
      <c r="K50" s="301"/>
      <c r="L50" s="301"/>
    </row>
    <row r="51" spans="1:14" ht="22.5" customHeight="1" x14ac:dyDescent="0.45">
      <c r="A51" s="79"/>
      <c r="F51" s="300" t="s">
        <v>126</v>
      </c>
      <c r="G51" s="301"/>
      <c r="H51" s="301"/>
      <c r="I51" s="80"/>
      <c r="J51" s="300" t="s">
        <v>126</v>
      </c>
      <c r="K51" s="301"/>
      <c r="L51" s="301"/>
    </row>
    <row r="52" spans="1:14" ht="22.5" customHeight="1" x14ac:dyDescent="0.45">
      <c r="E52" s="89"/>
      <c r="F52" s="22">
        <v>2565</v>
      </c>
      <c r="G52" s="22"/>
      <c r="H52" s="22">
        <v>2564</v>
      </c>
      <c r="I52" s="21"/>
      <c r="J52" s="22">
        <v>2565</v>
      </c>
      <c r="K52" s="22"/>
      <c r="L52" s="22">
        <v>2564</v>
      </c>
    </row>
    <row r="53" spans="1:14" ht="22.5" customHeight="1" x14ac:dyDescent="0.45">
      <c r="F53" s="302" t="s">
        <v>21</v>
      </c>
      <c r="G53" s="302"/>
      <c r="H53" s="302"/>
      <c r="I53" s="302"/>
      <c r="J53" s="302"/>
      <c r="K53" s="302"/>
      <c r="L53" s="302"/>
    </row>
    <row r="54" spans="1:14" ht="22.5" customHeight="1" x14ac:dyDescent="0.45">
      <c r="A54" s="106" t="s">
        <v>10</v>
      </c>
      <c r="E54" s="121"/>
      <c r="F54" s="78"/>
      <c r="G54" s="78"/>
      <c r="H54" s="78"/>
      <c r="I54" s="78"/>
      <c r="J54" s="78"/>
      <c r="K54" s="78"/>
      <c r="L54" s="78"/>
    </row>
    <row r="55" spans="1:14" ht="22.5" customHeight="1" x14ac:dyDescent="0.45">
      <c r="A55" s="110" t="s">
        <v>216</v>
      </c>
      <c r="E55" s="89"/>
      <c r="F55" s="5">
        <v>-67040</v>
      </c>
      <c r="G55" s="10"/>
      <c r="H55" s="5">
        <v>-99766</v>
      </c>
      <c r="I55" s="10"/>
      <c r="J55" s="5">
        <v>0</v>
      </c>
      <c r="K55" s="10"/>
      <c r="L55" s="5">
        <v>-99766</v>
      </c>
      <c r="M55" s="113"/>
      <c r="N55" s="114"/>
    </row>
    <row r="56" spans="1:14" ht="22.5" customHeight="1" x14ac:dyDescent="0.45">
      <c r="A56" s="110" t="s">
        <v>207</v>
      </c>
      <c r="E56" s="270"/>
      <c r="F56" s="5">
        <v>-558775</v>
      </c>
      <c r="G56" s="10"/>
      <c r="H56" s="5">
        <v>0</v>
      </c>
      <c r="I56" s="10"/>
      <c r="J56" s="5">
        <v>-558775</v>
      </c>
      <c r="K56" s="10"/>
      <c r="L56" s="5">
        <v>0</v>
      </c>
      <c r="M56" s="113"/>
      <c r="N56" s="114"/>
    </row>
    <row r="57" spans="1:14" ht="22.5" customHeight="1" x14ac:dyDescent="0.45">
      <c r="A57" s="110" t="s">
        <v>208</v>
      </c>
      <c r="E57" s="132"/>
      <c r="F57" s="5">
        <v>0</v>
      </c>
      <c r="G57" s="10"/>
      <c r="H57" s="5">
        <v>0</v>
      </c>
      <c r="I57" s="10"/>
      <c r="J57" s="5">
        <v>-320000</v>
      </c>
      <c r="K57" s="10"/>
      <c r="L57" s="5">
        <v>-35000</v>
      </c>
      <c r="M57" s="113"/>
      <c r="N57" s="114"/>
    </row>
    <row r="58" spans="1:14" ht="22.5" hidden="1" customHeight="1" x14ac:dyDescent="0.45">
      <c r="A58" s="110" t="s">
        <v>136</v>
      </c>
      <c r="E58" s="132"/>
      <c r="F58" s="5"/>
      <c r="G58" s="10"/>
      <c r="H58" s="5">
        <v>0</v>
      </c>
      <c r="I58" s="10"/>
      <c r="J58" s="5"/>
      <c r="K58" s="10"/>
      <c r="L58" s="5">
        <v>0</v>
      </c>
      <c r="M58" s="113"/>
      <c r="N58" s="114"/>
    </row>
    <row r="59" spans="1:14" ht="22.5" hidden="1" customHeight="1" x14ac:dyDescent="0.45">
      <c r="A59" s="110" t="s">
        <v>105</v>
      </c>
      <c r="E59" s="89"/>
      <c r="F59" s="5"/>
      <c r="G59" s="10"/>
      <c r="H59" s="5">
        <v>0</v>
      </c>
      <c r="I59" s="10"/>
      <c r="J59" s="5"/>
      <c r="K59" s="10"/>
      <c r="L59" s="5">
        <v>0</v>
      </c>
      <c r="M59" s="113"/>
      <c r="N59" s="114"/>
    </row>
    <row r="60" spans="1:14" ht="22.5" customHeight="1" x14ac:dyDescent="0.45">
      <c r="A60" s="110" t="s">
        <v>181</v>
      </c>
      <c r="E60" s="89"/>
      <c r="F60" s="5">
        <v>0</v>
      </c>
      <c r="G60" s="10"/>
      <c r="H60" s="5">
        <v>3896</v>
      </c>
      <c r="I60" s="10"/>
      <c r="J60" s="5">
        <v>0</v>
      </c>
      <c r="K60" s="10"/>
      <c r="L60" s="5">
        <v>3896</v>
      </c>
      <c r="M60" s="113"/>
      <c r="N60" s="114"/>
    </row>
    <row r="61" spans="1:14" ht="22.5" customHeight="1" x14ac:dyDescent="0.45">
      <c r="A61" s="110" t="s">
        <v>106</v>
      </c>
      <c r="E61" s="121"/>
      <c r="F61" s="122">
        <v>207</v>
      </c>
      <c r="G61" s="10"/>
      <c r="H61" s="122">
        <v>159</v>
      </c>
      <c r="I61" s="10"/>
      <c r="J61" s="5">
        <v>131</v>
      </c>
      <c r="K61" s="10"/>
      <c r="L61" s="5">
        <v>83</v>
      </c>
      <c r="M61" s="113"/>
      <c r="N61" s="114"/>
    </row>
    <row r="62" spans="1:14" ht="22.5" customHeight="1" x14ac:dyDescent="0.45">
      <c r="A62" s="110" t="s">
        <v>107</v>
      </c>
      <c r="E62" s="121"/>
      <c r="F62" s="122">
        <v>-22633</v>
      </c>
      <c r="G62" s="78"/>
      <c r="H62" s="122">
        <v>-7011</v>
      </c>
      <c r="I62" s="78"/>
      <c r="J62" s="5">
        <v>-21748</v>
      </c>
      <c r="K62" s="78"/>
      <c r="L62" s="5">
        <v>-7011</v>
      </c>
      <c r="M62" s="113"/>
      <c r="N62" s="114"/>
    </row>
    <row r="63" spans="1:14" ht="22.5" customHeight="1" x14ac:dyDescent="0.45">
      <c r="A63" s="110" t="s">
        <v>93</v>
      </c>
      <c r="E63" s="121"/>
      <c r="F63" s="122">
        <v>-5398</v>
      </c>
      <c r="G63" s="78"/>
      <c r="H63" s="3">
        <v>0</v>
      </c>
      <c r="I63" s="78"/>
      <c r="J63" s="3">
        <v>0</v>
      </c>
      <c r="K63" s="78"/>
      <c r="L63" s="3">
        <v>0</v>
      </c>
      <c r="M63" s="113"/>
      <c r="N63" s="114"/>
    </row>
    <row r="64" spans="1:14" ht="22.5" customHeight="1" x14ac:dyDescent="0.45">
      <c r="A64" s="110" t="s">
        <v>217</v>
      </c>
      <c r="E64" s="121"/>
      <c r="F64" s="71">
        <v>-49651</v>
      </c>
      <c r="G64" s="10"/>
      <c r="H64" s="71">
        <v>10244</v>
      </c>
      <c r="I64" s="10"/>
      <c r="J64" s="3">
        <v>-46651</v>
      </c>
      <c r="K64" s="10"/>
      <c r="L64" s="10">
        <v>14244</v>
      </c>
      <c r="M64" s="113"/>
      <c r="N64" s="114"/>
    </row>
    <row r="65" spans="1:16" ht="22.5" customHeight="1" x14ac:dyDescent="0.45">
      <c r="A65" s="81" t="s">
        <v>137</v>
      </c>
      <c r="E65" s="121"/>
      <c r="F65" s="71">
        <v>4605</v>
      </c>
      <c r="G65" s="78"/>
      <c r="H65" s="71">
        <v>3888</v>
      </c>
      <c r="I65" s="78"/>
      <c r="J65" s="71">
        <v>4605</v>
      </c>
      <c r="K65" s="78"/>
      <c r="L65" s="71">
        <v>3888</v>
      </c>
      <c r="M65" s="113"/>
      <c r="N65" s="114"/>
    </row>
    <row r="66" spans="1:16" ht="22.5" customHeight="1" x14ac:dyDescent="0.45">
      <c r="A66" s="81" t="s">
        <v>151</v>
      </c>
      <c r="E66" s="121"/>
      <c r="F66" s="71">
        <v>2482</v>
      </c>
      <c r="G66" s="78"/>
      <c r="H66" s="71">
        <v>2829</v>
      </c>
      <c r="I66" s="78"/>
      <c r="J66" s="70">
        <v>2481</v>
      </c>
      <c r="K66" s="78"/>
      <c r="L66" s="70">
        <v>3074</v>
      </c>
      <c r="M66" s="113"/>
      <c r="N66" s="114"/>
    </row>
    <row r="67" spans="1:16" ht="22.5" customHeight="1" x14ac:dyDescent="0.45">
      <c r="A67" s="80" t="s">
        <v>209</v>
      </c>
      <c r="E67" s="121"/>
      <c r="F67" s="117">
        <f>SUM(F55:F66)</f>
        <v>-696203</v>
      </c>
      <c r="G67" s="118"/>
      <c r="H67" s="117">
        <f>SUM(H55:H66)</f>
        <v>-85761</v>
      </c>
      <c r="I67" s="118"/>
      <c r="J67" s="117">
        <f>SUM(J55:J66)</f>
        <v>-939957</v>
      </c>
      <c r="K67" s="118"/>
      <c r="L67" s="117">
        <f>SUM(L55:L66)</f>
        <v>-116592</v>
      </c>
    </row>
    <row r="68" spans="1:16" ht="12.6" customHeight="1" x14ac:dyDescent="0.45">
      <c r="A68" s="81"/>
      <c r="F68" s="10"/>
      <c r="G68" s="10"/>
      <c r="H68" s="10"/>
      <c r="I68" s="10"/>
      <c r="J68" s="10"/>
      <c r="K68" s="10"/>
      <c r="L68" s="10"/>
    </row>
    <row r="69" spans="1:16" ht="22.5" customHeight="1" x14ac:dyDescent="0.45">
      <c r="A69" s="106" t="s">
        <v>11</v>
      </c>
      <c r="F69" s="10"/>
      <c r="G69" s="10"/>
      <c r="H69" s="10"/>
      <c r="I69" s="10"/>
      <c r="J69" s="10"/>
      <c r="K69" s="10"/>
      <c r="L69" s="10"/>
    </row>
    <row r="70" spans="1:16" ht="22.5" customHeight="1" x14ac:dyDescent="0.45">
      <c r="A70" s="81" t="s">
        <v>218</v>
      </c>
      <c r="B70" s="81"/>
      <c r="F70" s="123">
        <v>1964740</v>
      </c>
      <c r="G70" s="10"/>
      <c r="H70" s="123">
        <v>681034</v>
      </c>
      <c r="I70" s="10"/>
      <c r="J70" s="10">
        <v>1964740</v>
      </c>
      <c r="K70" s="10"/>
      <c r="L70" s="10">
        <v>681034</v>
      </c>
      <c r="N70" s="114"/>
    </row>
    <row r="71" spans="1:16" ht="22.5" customHeight="1" x14ac:dyDescent="0.45">
      <c r="A71" s="81" t="s">
        <v>141</v>
      </c>
      <c r="F71" s="10">
        <v>-2707</v>
      </c>
      <c r="G71" s="112"/>
      <c r="H71" s="10">
        <v>-4425</v>
      </c>
      <c r="I71" s="10"/>
      <c r="J71" s="5">
        <v>-3422</v>
      </c>
      <c r="K71" s="10"/>
      <c r="L71" s="5">
        <v>-4492</v>
      </c>
      <c r="M71" s="5"/>
      <c r="N71" s="5"/>
      <c r="O71" s="113"/>
      <c r="P71" s="113"/>
    </row>
    <row r="72" spans="1:16" ht="22.5" customHeight="1" x14ac:dyDescent="0.45">
      <c r="A72" s="110" t="s">
        <v>104</v>
      </c>
      <c r="E72" s="89"/>
      <c r="F72" s="123">
        <v>-440625</v>
      </c>
      <c r="G72" s="10"/>
      <c r="H72" s="123">
        <v>-338940</v>
      </c>
      <c r="I72" s="10"/>
      <c r="J72" s="77">
        <v>-440625</v>
      </c>
      <c r="K72" s="112"/>
      <c r="L72" s="77">
        <v>-338940</v>
      </c>
      <c r="M72" s="114"/>
      <c r="N72" s="114"/>
    </row>
    <row r="73" spans="1:16" ht="22.5" customHeight="1" x14ac:dyDescent="0.45">
      <c r="A73" s="110" t="s">
        <v>140</v>
      </c>
      <c r="F73" s="123">
        <v>-11699</v>
      </c>
      <c r="G73" s="10"/>
      <c r="H73" s="123">
        <v>-6077</v>
      </c>
      <c r="I73" s="10"/>
      <c r="J73" s="10">
        <v>-11699</v>
      </c>
      <c r="K73" s="112"/>
      <c r="L73" s="10">
        <v>-6084</v>
      </c>
    </row>
    <row r="74" spans="1:16" ht="20.100000000000001" customHeight="1" x14ac:dyDescent="0.45">
      <c r="A74" s="2" t="s">
        <v>210</v>
      </c>
      <c r="F74" s="117">
        <f>SUM(F70:F73)</f>
        <v>1509709</v>
      </c>
      <c r="G74" s="118"/>
      <c r="H74" s="117">
        <f>SUM(H70:H73)</f>
        <v>331592</v>
      </c>
      <c r="I74" s="118"/>
      <c r="J74" s="117">
        <f>SUM(J70:J73)</f>
        <v>1508994</v>
      </c>
      <c r="K74" s="118"/>
      <c r="L74" s="117">
        <f>SUM(L70:L73)</f>
        <v>331518</v>
      </c>
    </row>
    <row r="75" spans="1:16" ht="12.6" customHeight="1" x14ac:dyDescent="0.45">
      <c r="A75" s="80"/>
      <c r="F75" s="10"/>
      <c r="G75" s="10"/>
      <c r="H75" s="10"/>
      <c r="I75" s="10"/>
      <c r="J75" s="10"/>
      <c r="K75" s="10"/>
      <c r="L75" s="10"/>
    </row>
    <row r="76" spans="1:16" ht="24" customHeight="1" x14ac:dyDescent="0.45">
      <c r="A76" s="143" t="s">
        <v>212</v>
      </c>
      <c r="F76" s="10"/>
      <c r="G76" s="10"/>
      <c r="H76" s="10"/>
      <c r="I76" s="10"/>
      <c r="J76" s="10"/>
      <c r="K76" s="10"/>
      <c r="L76" s="10"/>
    </row>
    <row r="77" spans="1:16" ht="20.100000000000001" customHeight="1" x14ac:dyDescent="0.45">
      <c r="A77" s="1" t="s">
        <v>101</v>
      </c>
      <c r="F77" s="10">
        <f>F44+F67+F74</f>
        <v>132008</v>
      </c>
      <c r="G77" s="10"/>
      <c r="H77" s="10">
        <f>H44+H67+H74</f>
        <v>99032</v>
      </c>
      <c r="I77" s="10"/>
      <c r="J77" s="10">
        <f>J44+J67+J74</f>
        <v>-95508</v>
      </c>
      <c r="K77" s="10"/>
      <c r="L77" s="10">
        <f>L44+L67+L74</f>
        <v>61662</v>
      </c>
    </row>
    <row r="78" spans="1:16" ht="20.100000000000001" customHeight="1" x14ac:dyDescent="0.45">
      <c r="A78" s="1" t="s">
        <v>102</v>
      </c>
      <c r="F78" s="10"/>
      <c r="G78" s="10"/>
      <c r="H78" s="10"/>
      <c r="I78" s="10"/>
      <c r="J78" s="10"/>
      <c r="K78" s="10"/>
      <c r="L78" s="10"/>
    </row>
    <row r="79" spans="1:16" ht="20.100000000000001" customHeight="1" x14ac:dyDescent="0.45">
      <c r="A79" s="1" t="s">
        <v>103</v>
      </c>
      <c r="F79" s="116">
        <v>-190</v>
      </c>
      <c r="G79" s="10"/>
      <c r="H79" s="116">
        <v>313</v>
      </c>
      <c r="I79" s="10"/>
      <c r="J79" s="116">
        <v>-190</v>
      </c>
      <c r="K79" s="10"/>
      <c r="L79" s="116">
        <v>313</v>
      </c>
    </row>
    <row r="80" spans="1:16" ht="22.5" customHeight="1" x14ac:dyDescent="0.45">
      <c r="A80" s="80" t="s">
        <v>212</v>
      </c>
      <c r="F80" s="4">
        <f>SUM(F77:F79)</f>
        <v>131818</v>
      </c>
      <c r="G80" s="118"/>
      <c r="H80" s="4">
        <f>SUM(H77:H79)</f>
        <v>99345</v>
      </c>
      <c r="I80" s="118"/>
      <c r="J80" s="124">
        <f>SUM(J77:J79)</f>
        <v>-95698</v>
      </c>
      <c r="K80" s="118"/>
      <c r="L80" s="124">
        <f>SUM(L77:L79)</f>
        <v>61975</v>
      </c>
    </row>
    <row r="81" spans="1:15" ht="22.5" customHeight="1" x14ac:dyDescent="0.45">
      <c r="A81" s="110" t="s">
        <v>124</v>
      </c>
      <c r="F81" s="125">
        <v>233608</v>
      </c>
      <c r="G81" s="10"/>
      <c r="H81" s="125">
        <v>164085</v>
      </c>
      <c r="I81" s="10"/>
      <c r="J81" s="126">
        <f>'BS3-5'!I10</f>
        <v>183174</v>
      </c>
      <c r="K81" s="10"/>
      <c r="L81" s="126">
        <v>157750</v>
      </c>
    </row>
    <row r="82" spans="1:15" ht="22.5" customHeight="1" thickBot="1" x14ac:dyDescent="0.5">
      <c r="A82" s="80" t="s">
        <v>138</v>
      </c>
      <c r="F82" s="102">
        <f>SUM(F80:F81)</f>
        <v>365426</v>
      </c>
      <c r="G82" s="118"/>
      <c r="H82" s="102">
        <f>SUM(H80:H81)</f>
        <v>263430</v>
      </c>
      <c r="I82" s="118"/>
      <c r="J82" s="127">
        <f>SUM(J80:J81)</f>
        <v>87476</v>
      </c>
      <c r="K82" s="118"/>
      <c r="L82" s="127">
        <f>SUM(L80:L81)</f>
        <v>219725</v>
      </c>
      <c r="N82" s="114"/>
      <c r="O82" s="114"/>
    </row>
    <row r="83" spans="1:15" ht="22.5" thickTop="1" x14ac:dyDescent="0.45">
      <c r="A83" s="80"/>
      <c r="F83" s="10"/>
      <c r="G83" s="10"/>
      <c r="H83" s="10"/>
      <c r="I83" s="10"/>
      <c r="J83" s="10"/>
      <c r="K83" s="118"/>
      <c r="L83" s="10"/>
      <c r="N83" s="114"/>
      <c r="O83" s="114"/>
    </row>
    <row r="84" spans="1:15" ht="22.5" customHeight="1" x14ac:dyDescent="0.45">
      <c r="A84" s="19" t="s">
        <v>94</v>
      </c>
      <c r="F84" s="118"/>
      <c r="G84" s="118"/>
      <c r="H84" s="118"/>
      <c r="I84" s="118"/>
      <c r="J84" s="118"/>
      <c r="K84" s="118"/>
      <c r="L84" s="118"/>
      <c r="N84" s="114"/>
      <c r="O84" s="114"/>
    </row>
    <row r="85" spans="1:15" ht="22.5" hidden="1" customHeight="1" x14ac:dyDescent="0.45">
      <c r="A85" s="81" t="s">
        <v>182</v>
      </c>
      <c r="F85" s="10">
        <v>-166</v>
      </c>
      <c r="G85" s="118"/>
      <c r="H85" s="10">
        <v>-166</v>
      </c>
      <c r="I85" s="118"/>
      <c r="J85" s="10">
        <v>-166</v>
      </c>
      <c r="K85" s="118"/>
      <c r="L85" s="10">
        <v>-166</v>
      </c>
      <c r="N85" s="114"/>
      <c r="O85" s="114"/>
    </row>
    <row r="86" spans="1:15" ht="22.5" hidden="1" customHeight="1" x14ac:dyDescent="0.45">
      <c r="A86" s="81" t="s">
        <v>183</v>
      </c>
      <c r="F86" s="10">
        <v>1354</v>
      </c>
      <c r="G86" s="118"/>
      <c r="H86" s="10">
        <v>1354</v>
      </c>
      <c r="I86" s="118"/>
      <c r="J86" s="10">
        <v>1354</v>
      </c>
      <c r="K86" s="118"/>
      <c r="L86" s="10">
        <v>1354</v>
      </c>
      <c r="N86" s="114"/>
      <c r="O86" s="114"/>
    </row>
    <row r="87" spans="1:15" ht="22.5" customHeight="1" x14ac:dyDescent="0.45">
      <c r="A87" s="81" t="s">
        <v>213</v>
      </c>
      <c r="F87" s="86"/>
      <c r="G87" s="86"/>
      <c r="H87" s="86"/>
      <c r="I87" s="86"/>
      <c r="J87" s="86"/>
      <c r="K87" s="86"/>
      <c r="L87" s="86"/>
      <c r="N87" s="114"/>
      <c r="O87" s="114"/>
    </row>
    <row r="88" spans="1:15" ht="22.5" customHeight="1" x14ac:dyDescent="0.45">
      <c r="A88" s="81"/>
      <c r="B88" s="110" t="s">
        <v>153</v>
      </c>
      <c r="F88" s="10">
        <f>'PL6-9'!C108</f>
        <v>-67163</v>
      </c>
      <c r="G88" s="10"/>
      <c r="H88" s="10">
        <f>'PL6-9'!E108</f>
        <v>81133</v>
      </c>
      <c r="I88" s="10"/>
      <c r="J88" s="10">
        <f>'PL6-9'!G108</f>
        <v>-67163</v>
      </c>
      <c r="K88" s="10"/>
      <c r="L88" s="10">
        <f>'PL6-9'!I108</f>
        <v>81133</v>
      </c>
      <c r="N88" s="114"/>
      <c r="O88" s="114"/>
    </row>
    <row r="89" spans="1:15" ht="22.5" customHeight="1" x14ac:dyDescent="0.45">
      <c r="A89" s="128"/>
      <c r="B89" s="120"/>
      <c r="C89" s="120"/>
      <c r="D89" s="120" t="s">
        <v>87</v>
      </c>
      <c r="E89" s="120"/>
      <c r="F89" s="129"/>
      <c r="G89" s="130"/>
      <c r="H89" s="129"/>
      <c r="I89" s="130"/>
      <c r="J89" s="129"/>
      <c r="K89" s="131"/>
      <c r="L89" s="129"/>
    </row>
  </sheetData>
  <mergeCells count="16">
    <mergeCell ref="J50:L50"/>
    <mergeCell ref="F51:H51"/>
    <mergeCell ref="J51:L51"/>
    <mergeCell ref="F53:L53"/>
    <mergeCell ref="J6:L6"/>
    <mergeCell ref="F8:L8"/>
    <mergeCell ref="A46:H46"/>
    <mergeCell ref="F49:H49"/>
    <mergeCell ref="J49:L49"/>
    <mergeCell ref="F50:H50"/>
    <mergeCell ref="F6:H6"/>
    <mergeCell ref="A1:H1"/>
    <mergeCell ref="F4:H4"/>
    <mergeCell ref="J4:L4"/>
    <mergeCell ref="F5:H5"/>
    <mergeCell ref="J5:L5"/>
  </mergeCells>
  <printOptions horizontalCentered="1"/>
  <pageMargins left="0.7" right="0.7" top="0.48" bottom="0.5" header="0.5" footer="0.5"/>
  <pageSetup paperSize="9" scale="80" firstPageNumber="14" fitToHeight="0" orientation="portrait" useFirstPageNumber="1" r:id="rId1"/>
  <headerFooter>
    <oddFooter>&amp;L    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4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BS3-5</vt:lpstr>
      <vt:lpstr>PL6-9</vt:lpstr>
      <vt:lpstr>SH10</vt:lpstr>
      <vt:lpstr>SH11</vt:lpstr>
      <vt:lpstr>SH12-13</vt:lpstr>
      <vt:lpstr>CF14-15</vt:lpstr>
      <vt:lpstr>'BS3-5'!Print_Area</vt:lpstr>
      <vt:lpstr>'CF14-15'!Print_Area</vt:lpstr>
      <vt:lpstr>'PL6-9'!Print_Area</vt:lpstr>
      <vt:lpstr>'SH10'!Print_Area</vt:lpstr>
      <vt:lpstr>'SH11'!Print_Area</vt:lpstr>
      <vt:lpstr>'SH12-13'!Print_Area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xxxxxx</dc:creator>
  <cp:lastModifiedBy>Nitkhanung Onnum (ACC) - Synnex Thailand</cp:lastModifiedBy>
  <cp:lastPrinted>2022-08-05T06:53:27Z</cp:lastPrinted>
  <dcterms:created xsi:type="dcterms:W3CDTF">1999-03-03T01:16:58Z</dcterms:created>
  <dcterms:modified xsi:type="dcterms:W3CDTF">2022-08-08T11:18:17Z</dcterms:modified>
</cp:coreProperties>
</file>