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tkhanung_o\Documents\SYN Consolidate\SET\Y2022Q2\"/>
    </mc:Choice>
  </mc:AlternateContent>
  <xr:revisionPtr revIDLastSave="0" documentId="13_ncr:1_{041EFB25-385D-44EC-8B3B-574D2DAE817F}" xr6:coauthVersionLast="36" xr6:coauthVersionMax="47" xr10:uidLastSave="{00000000-0000-0000-0000-000000000000}"/>
  <bookViews>
    <workbookView xWindow="-105" yWindow="-105" windowWidth="19425" windowHeight="10425" tabRatio="840" xr2:uid="{00000000-000D-0000-FFFF-FFFF00000000}"/>
  </bookViews>
  <sheets>
    <sheet name="BS 2-3" sheetId="44" r:id="rId1"/>
    <sheet name="PL 4-7" sheetId="43" r:id="rId2"/>
    <sheet name="SH 8" sheetId="46" r:id="rId3"/>
    <sheet name="SH 9" sheetId="39" r:id="rId4"/>
    <sheet name="SH 10-11 Seperate" sheetId="40" r:id="rId5"/>
    <sheet name="CF 12-13" sheetId="3" r:id="rId6"/>
  </sheets>
  <definedNames>
    <definedName name="_xlnm.Print_Area" localSheetId="0">'BS 2-3'!$A$1:$L$83</definedName>
    <definedName name="_xlnm.Print_Area" localSheetId="5">'CF 12-13'!$A$1:$Q$84</definedName>
    <definedName name="_xlnm.Print_Area" localSheetId="1">'PL 4-7'!$A$1:$I$141</definedName>
    <definedName name="_xlnm.Print_Area" localSheetId="4">'SH 10-11 Seperate'!$A$1:$O$54</definedName>
    <definedName name="_xlnm.Print_Area" localSheetId="2">'SH 8'!$A$1:$S$28</definedName>
    <definedName name="_xlnm.Print_Area" localSheetId="3">'SH 9'!$A$1:$W$28</definedName>
  </definedNames>
  <calcPr calcId="191029"/>
</workbook>
</file>

<file path=xl/calcChain.xml><?xml version="1.0" encoding="utf-8"?>
<calcChain xmlns="http://schemas.openxmlformats.org/spreadsheetml/2006/main">
  <c r="F81" i="44" l="1"/>
  <c r="H81" i="44"/>
  <c r="J81" i="44"/>
  <c r="L81" i="44"/>
  <c r="L79" i="44"/>
  <c r="F54" i="44" l="1"/>
  <c r="O84" i="3" l="1"/>
  <c r="G84" i="3"/>
  <c r="O79" i="3"/>
  <c r="S26" i="46"/>
  <c r="Q24" i="46"/>
  <c r="O24" i="46"/>
  <c r="O28" i="46" s="1"/>
  <c r="M24" i="46"/>
  <c r="L24" i="46"/>
  <c r="K24" i="46"/>
  <c r="J24" i="46"/>
  <c r="I24" i="46"/>
  <c r="H24" i="46"/>
  <c r="G24" i="46"/>
  <c r="E24" i="46"/>
  <c r="D24" i="46"/>
  <c r="C24" i="46"/>
  <c r="S23" i="46"/>
  <c r="S22" i="46"/>
  <c r="Q19" i="46"/>
  <c r="O19" i="46"/>
  <c r="M19" i="46"/>
  <c r="K19" i="46"/>
  <c r="I19" i="46"/>
  <c r="G19" i="46"/>
  <c r="E19" i="46"/>
  <c r="C19" i="46"/>
  <c r="S18" i="46"/>
  <c r="S19" i="46" s="1"/>
  <c r="S14" i="46"/>
  <c r="K22" i="39"/>
  <c r="U22" i="39"/>
  <c r="U24" i="39" s="1"/>
  <c r="U28" i="39" s="1"/>
  <c r="Q22" i="39"/>
  <c r="Q18" i="39"/>
  <c r="S18" i="39" s="1"/>
  <c r="W18" i="39" s="1"/>
  <c r="W19" i="39" s="1"/>
  <c r="W14" i="39"/>
  <c r="W26" i="39"/>
  <c r="U19" i="39"/>
  <c r="S24" i="46" l="1"/>
  <c r="S28" i="46" s="1"/>
  <c r="I28" i="46"/>
  <c r="C28" i="46"/>
  <c r="S22" i="39"/>
  <c r="W22" i="39" s="1"/>
  <c r="M28" i="46"/>
  <c r="K28" i="46"/>
  <c r="E28" i="46"/>
  <c r="G28" i="46"/>
  <c r="Q28" i="46"/>
  <c r="K81" i="44" l="1"/>
  <c r="H79" i="44"/>
  <c r="G81" i="44" s="1"/>
  <c r="L61" i="44"/>
  <c r="J61" i="44"/>
  <c r="H61" i="44"/>
  <c r="F61" i="44"/>
  <c r="L54" i="44"/>
  <c r="J54" i="44"/>
  <c r="H54" i="44"/>
  <c r="F32" i="44"/>
  <c r="F19" i="44"/>
  <c r="J32" i="44"/>
  <c r="J19" i="44"/>
  <c r="L32" i="44"/>
  <c r="L19" i="44"/>
  <c r="H32" i="44"/>
  <c r="H19" i="44"/>
  <c r="H63" i="44" l="1"/>
  <c r="L63" i="44"/>
  <c r="L83" i="44" s="1"/>
  <c r="J63" i="44"/>
  <c r="F63" i="44"/>
  <c r="J34" i="44"/>
  <c r="H34" i="44"/>
  <c r="L34" i="44"/>
  <c r="F34" i="44"/>
  <c r="H83" i="44" l="1"/>
  <c r="Q72" i="3"/>
  <c r="Q65" i="3"/>
  <c r="K72" i="3"/>
  <c r="K65" i="3"/>
  <c r="Q29" i="3"/>
  <c r="Q41" i="3" s="1"/>
  <c r="Q43" i="3" s="1"/>
  <c r="K29" i="3"/>
  <c r="K41" i="3" s="1"/>
  <c r="K43" i="3" s="1"/>
  <c r="O52" i="40"/>
  <c r="N50" i="40"/>
  <c r="L50" i="40"/>
  <c r="J50" i="40"/>
  <c r="I50" i="40"/>
  <c r="H50" i="40"/>
  <c r="G50" i="40"/>
  <c r="E50" i="40"/>
  <c r="D50" i="40"/>
  <c r="C50" i="40"/>
  <c r="M45" i="40"/>
  <c r="K45" i="40"/>
  <c r="I45" i="40"/>
  <c r="I54" i="40" s="1"/>
  <c r="J76" i="44" s="1"/>
  <c r="G45" i="40"/>
  <c r="G54" i="40" s="1"/>
  <c r="E45" i="40"/>
  <c r="E54" i="40" s="1"/>
  <c r="C45" i="40"/>
  <c r="C54" i="40" s="1"/>
  <c r="J68" i="44" s="1"/>
  <c r="O44" i="40"/>
  <c r="O45" i="40" s="1"/>
  <c r="S26" i="39"/>
  <c r="L24" i="39"/>
  <c r="K24" i="39"/>
  <c r="J24" i="39"/>
  <c r="I24" i="39"/>
  <c r="H24" i="39"/>
  <c r="G24" i="39"/>
  <c r="E24" i="39"/>
  <c r="D24" i="39"/>
  <c r="C24" i="39"/>
  <c r="Q19" i="39"/>
  <c r="O19" i="39"/>
  <c r="M19" i="39"/>
  <c r="K19" i="39"/>
  <c r="I19" i="39"/>
  <c r="G19" i="39"/>
  <c r="E19" i="39"/>
  <c r="C19" i="39"/>
  <c r="C28" i="39" s="1"/>
  <c r="S19" i="39"/>
  <c r="I115" i="43"/>
  <c r="I108" i="43"/>
  <c r="I95" i="43"/>
  <c r="I87" i="43"/>
  <c r="I83" i="43"/>
  <c r="I88" i="43" s="1"/>
  <c r="I91" i="43" s="1"/>
  <c r="I98" i="43" s="1"/>
  <c r="I100" i="43" s="1"/>
  <c r="E115" i="43"/>
  <c r="E108" i="43"/>
  <c r="E95" i="43"/>
  <c r="E87" i="43"/>
  <c r="E83" i="43"/>
  <c r="I45" i="43"/>
  <c r="I38" i="43"/>
  <c r="I47" i="43" s="1"/>
  <c r="I25" i="43"/>
  <c r="I17" i="43"/>
  <c r="I13" i="43"/>
  <c r="E45" i="43"/>
  <c r="E38" i="43"/>
  <c r="E47" i="43" s="1"/>
  <c r="E25" i="43"/>
  <c r="E17" i="43"/>
  <c r="E13" i="43"/>
  <c r="E18" i="43" s="1"/>
  <c r="E21" i="43" s="1"/>
  <c r="E28" i="43" s="1"/>
  <c r="E30" i="43" s="1"/>
  <c r="E88" i="43" l="1"/>
  <c r="E91" i="43" s="1"/>
  <c r="E98" i="43" s="1"/>
  <c r="E100" i="43" s="1"/>
  <c r="E132" i="43" s="1"/>
  <c r="E130" i="43" s="1"/>
  <c r="I117" i="43"/>
  <c r="I118" i="43" s="1"/>
  <c r="I137" i="43" s="1"/>
  <c r="I135" i="43" s="1"/>
  <c r="I18" i="43"/>
  <c r="I21" i="43" s="1"/>
  <c r="I28" i="43" s="1"/>
  <c r="I30" i="43" s="1"/>
  <c r="I62" i="43" s="1"/>
  <c r="I60" i="43" s="1"/>
  <c r="E117" i="43"/>
  <c r="E48" i="43"/>
  <c r="E67" i="43" s="1"/>
  <c r="E65" i="43" s="1"/>
  <c r="E62" i="43"/>
  <c r="E60" i="43" s="1"/>
  <c r="I132" i="43"/>
  <c r="I130" i="43" s="1"/>
  <c r="Q75" i="3"/>
  <c r="Q78" i="3" s="1"/>
  <c r="Q80" i="3" s="1"/>
  <c r="K75" i="3"/>
  <c r="K78" i="3" s="1"/>
  <c r="K80" i="3" s="1"/>
  <c r="G28" i="39"/>
  <c r="I28" i="39"/>
  <c r="F76" i="44" s="1"/>
  <c r="F79" i="44" s="1"/>
  <c r="F83" i="44" s="1"/>
  <c r="E28" i="39"/>
  <c r="K28" i="39"/>
  <c r="E118" i="43" l="1"/>
  <c r="E137" i="43" s="1"/>
  <c r="E135" i="43" s="1"/>
  <c r="I48" i="43"/>
  <c r="I67" i="43" s="1"/>
  <c r="I65" i="43" s="1"/>
  <c r="G65" i="3"/>
  <c r="O24" i="40" l="1"/>
  <c r="G115" i="43" l="1"/>
  <c r="M49" i="40" s="1"/>
  <c r="C115" i="43"/>
  <c r="M23" i="39" s="1"/>
  <c r="G45" i="43"/>
  <c r="C45" i="43"/>
  <c r="C38" i="43"/>
  <c r="G38" i="43"/>
  <c r="O49" i="40" l="1"/>
  <c r="M50" i="40"/>
  <c r="M54" i="40" s="1"/>
  <c r="J78" i="44" s="1"/>
  <c r="M24" i="39"/>
  <c r="M28" i="39" s="1"/>
  <c r="C108" i="43"/>
  <c r="O23" i="39" s="1"/>
  <c r="O24" i="39" s="1"/>
  <c r="O28" i="39" s="1"/>
  <c r="G108" i="43"/>
  <c r="Q23" i="39" l="1"/>
  <c r="N22" i="40"/>
  <c r="M22" i="40"/>
  <c r="L22" i="40"/>
  <c r="K22" i="40"/>
  <c r="J22" i="40"/>
  <c r="I22" i="40"/>
  <c r="H22" i="40"/>
  <c r="G22" i="40"/>
  <c r="E22" i="40"/>
  <c r="D22" i="40"/>
  <c r="C22" i="40"/>
  <c r="O21" i="40"/>
  <c r="O20" i="40"/>
  <c r="M17" i="40"/>
  <c r="K17" i="40"/>
  <c r="I17" i="40"/>
  <c r="G17" i="40"/>
  <c r="G26" i="40" s="1"/>
  <c r="E17" i="40"/>
  <c r="E26" i="40" s="1"/>
  <c r="C17" i="40"/>
  <c r="C26" i="40" s="1"/>
  <c r="O16" i="40"/>
  <c r="O17" i="40" s="1"/>
  <c r="O12" i="40"/>
  <c r="S23" i="39" l="1"/>
  <c r="Q24" i="39"/>
  <c r="Q28" i="39" s="1"/>
  <c r="M26" i="40"/>
  <c r="I26" i="40"/>
  <c r="K26" i="40"/>
  <c r="O22" i="40"/>
  <c r="O26" i="40" s="1"/>
  <c r="W23" i="39" l="1"/>
  <c r="W24" i="39" s="1"/>
  <c r="W28" i="39" s="1"/>
  <c r="S24" i="39"/>
  <c r="S28" i="39" s="1"/>
  <c r="G117" i="43"/>
  <c r="C117" i="43"/>
  <c r="G95" i="43"/>
  <c r="C95" i="43"/>
  <c r="G87" i="43"/>
  <c r="C87" i="43"/>
  <c r="G83" i="43"/>
  <c r="C83" i="43"/>
  <c r="C47" i="43"/>
  <c r="G25" i="43"/>
  <c r="C25" i="43"/>
  <c r="G17" i="43"/>
  <c r="C17" i="43"/>
  <c r="G13" i="43"/>
  <c r="C13" i="43"/>
  <c r="G47" i="43" l="1"/>
  <c r="G88" i="43"/>
  <c r="G91" i="43" s="1"/>
  <c r="C88" i="43"/>
  <c r="C91" i="43" s="1"/>
  <c r="G18" i="43"/>
  <c r="G21" i="43" s="1"/>
  <c r="G28" i="43" s="1"/>
  <c r="G30" i="43" s="1"/>
  <c r="C18" i="43"/>
  <c r="C21" i="43" s="1"/>
  <c r="C28" i="43" s="1"/>
  <c r="C30" i="43" s="1"/>
  <c r="C48" i="43" s="1"/>
  <c r="C98" i="43" l="1"/>
  <c r="C100" i="43" s="1"/>
  <c r="G98" i="43"/>
  <c r="G100" i="43" s="1"/>
  <c r="G48" i="43"/>
  <c r="G67" i="43" s="1"/>
  <c r="G65" i="43" s="1"/>
  <c r="C67" i="43"/>
  <c r="C62" i="43"/>
  <c r="G62" i="43"/>
  <c r="G60" i="43" l="1"/>
  <c r="G118" i="43"/>
  <c r="G137" i="43" s="1"/>
  <c r="G132" i="43"/>
  <c r="C118" i="43"/>
  <c r="C137" i="43" s="1"/>
  <c r="C132" i="43"/>
  <c r="K48" i="40" l="1"/>
  <c r="I29" i="3"/>
  <c r="I43" i="3" s="1"/>
  <c r="M29" i="3"/>
  <c r="M43" i="3" s="1"/>
  <c r="L43" i="3"/>
  <c r="I65" i="3"/>
  <c r="M65" i="3"/>
  <c r="O65" i="3"/>
  <c r="G72" i="3"/>
  <c r="I72" i="3"/>
  <c r="M72" i="3"/>
  <c r="O72" i="3"/>
  <c r="O48" i="40" l="1"/>
  <c r="O50" i="40" s="1"/>
  <c r="O54" i="40" s="1"/>
  <c r="K50" i="40"/>
  <c r="K54" i="40" s="1"/>
  <c r="J77" i="44" s="1"/>
  <c r="J79" i="44" s="1"/>
  <c r="M75" i="3"/>
  <c r="M80" i="3" s="1"/>
  <c r="I75" i="3"/>
  <c r="I80" i="3" s="1"/>
  <c r="I81" i="44" l="1"/>
  <c r="J83" i="44"/>
  <c r="O29" i="3"/>
  <c r="O41" i="3" s="1"/>
  <c r="O43" i="3" s="1"/>
  <c r="O75" i="3" s="1"/>
  <c r="O78" i="3" s="1"/>
  <c r="O80" i="3" s="1"/>
  <c r="G29" i="3"/>
  <c r="G41" i="3" s="1"/>
  <c r="G43" i="3" l="1"/>
  <c r="G75" i="3" s="1"/>
  <c r="G78" i="3" s="1"/>
  <c r="G80" i="3" s="1"/>
</calcChain>
</file>

<file path=xl/sharedStrings.xml><?xml version="1.0" encoding="utf-8"?>
<sst xmlns="http://schemas.openxmlformats.org/spreadsheetml/2006/main" count="502" uniqueCount="214">
  <si>
    <t>Other current assets</t>
  </si>
  <si>
    <t>Inventories</t>
  </si>
  <si>
    <t>Trade accounts receivable</t>
  </si>
  <si>
    <t>Trade accounts payable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</si>
  <si>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</si>
  <si>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</si>
  <si>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</si>
  <si>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</si>
  <si>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</si>
  <si>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</si>
  <si>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</si>
  <si>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</si>
  <si>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</si>
  <si>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Authorised share capital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</si>
  <si>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</si>
  <si>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</si>
  <si>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</si>
  <si>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</si>
  <si>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</si>
  <si>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</si>
  <si>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</si>
  <si>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Interest paid</t>
  </si>
  <si>
    <t>Other income</t>
  </si>
  <si>
    <t>Appropriated</t>
  </si>
  <si>
    <t xml:space="preserve">   Legal reserve</t>
  </si>
  <si>
    <t>Accrued expenses</t>
  </si>
  <si>
    <t>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</si>
  <si>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</si>
  <si>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</si>
  <si>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</si>
  <si>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</si>
  <si>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</si>
  <si>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</si>
  <si>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</si>
  <si>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Property, plant and equipment</t>
  </si>
  <si>
    <t>Profit for the period</t>
  </si>
  <si>
    <t xml:space="preserve">Other comprehensive income </t>
  </si>
  <si>
    <t xml:space="preserve">Retained earnings </t>
  </si>
  <si>
    <t>Total</t>
  </si>
  <si>
    <t xml:space="preserve">Unappropriated </t>
  </si>
  <si>
    <t>share capital</t>
  </si>
  <si>
    <t>reserve</t>
  </si>
  <si>
    <t>equity</t>
  </si>
  <si>
    <t>Other payables</t>
  </si>
  <si>
    <t>Other non-current liabilities</t>
  </si>
  <si>
    <t xml:space="preserve">    Other comprehensive income </t>
  </si>
  <si>
    <t xml:space="preserve">    Profit </t>
  </si>
  <si>
    <t>Income from operations</t>
  </si>
  <si>
    <t>Gross profit</t>
  </si>
  <si>
    <t>Profit before expenses</t>
  </si>
  <si>
    <t>shares</t>
  </si>
  <si>
    <t>Share</t>
  </si>
  <si>
    <t>Share capital:</t>
  </si>
  <si>
    <t xml:space="preserve">     Premium on ordinary shares</t>
  </si>
  <si>
    <t>31 December</t>
  </si>
  <si>
    <t>Total comprehensive income for the period</t>
  </si>
  <si>
    <t>(in thousand Baht)</t>
  </si>
  <si>
    <t>Comprehensive income for the period</t>
  </si>
  <si>
    <t xml:space="preserve">      Total income </t>
  </si>
  <si>
    <t>(Unaudited)</t>
  </si>
  <si>
    <t>Deferred tax assets</t>
  </si>
  <si>
    <t>2008</t>
  </si>
  <si>
    <t>Profit before income tax expense</t>
  </si>
  <si>
    <t xml:space="preserve">Consolidated financial statements </t>
  </si>
  <si>
    <t xml:space="preserve">Separate financial statements </t>
  </si>
  <si>
    <t>Three-month period ended</t>
  </si>
  <si>
    <t>Statement of changes in equity (Unaudited)</t>
  </si>
  <si>
    <t>Statement of comprehensive income (Unaudited)</t>
  </si>
  <si>
    <t>Statement of cash flows (Unaudited)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</si>
  <si>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</si>
  <si>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Three-month period ended  </t>
  </si>
  <si>
    <t xml:space="preserve">   Non-controlling interests</t>
  </si>
  <si>
    <t xml:space="preserve">  Non-controlling interests</t>
  </si>
  <si>
    <t>Depreciation and amortisation</t>
  </si>
  <si>
    <t>Interest received</t>
  </si>
  <si>
    <t>30 June</t>
  </si>
  <si>
    <t>Six-month period ended</t>
  </si>
  <si>
    <t>Dividend income</t>
  </si>
  <si>
    <t xml:space="preserve">Dividends paid to owners of the Company </t>
  </si>
  <si>
    <t>Total non-current liabilities</t>
  </si>
  <si>
    <t>Finance costs</t>
  </si>
  <si>
    <t>Rebate receivables</t>
  </si>
  <si>
    <t>Non-cash transaction</t>
  </si>
  <si>
    <t>Prepayment for goods</t>
  </si>
  <si>
    <t>Intangible assets</t>
  </si>
  <si>
    <t>Share premium:</t>
  </si>
  <si>
    <t>Share premium on ordinary shares</t>
  </si>
  <si>
    <t>Share premium on treasury shares</t>
  </si>
  <si>
    <t>Tax expense</t>
  </si>
  <si>
    <t>Other receivables</t>
  </si>
  <si>
    <t xml:space="preserve">Taxes paid </t>
  </si>
  <si>
    <t>Acquisition of intangible assets</t>
  </si>
  <si>
    <t>Distribution costs</t>
  </si>
  <si>
    <t>Losses on inventories devaluation</t>
  </si>
  <si>
    <t>Interest income</t>
  </si>
  <si>
    <t xml:space="preserve">Dividends received </t>
  </si>
  <si>
    <t>Cost of donated goods</t>
  </si>
  <si>
    <t>Gains on disposal of plant and equipment</t>
  </si>
  <si>
    <t xml:space="preserve">Acquisition of plant and equipment  </t>
  </si>
  <si>
    <t>Statement of financial position</t>
  </si>
  <si>
    <t>Equity</t>
  </si>
  <si>
    <t>Issued and paid-up share capital</t>
  </si>
  <si>
    <t xml:space="preserve">     Unappropriated </t>
  </si>
  <si>
    <t>Other components of equity</t>
  </si>
  <si>
    <t>Total equity</t>
  </si>
  <si>
    <t>Total liabilities and equity</t>
  </si>
  <si>
    <t>Short-term loans</t>
  </si>
  <si>
    <t>Non-current provisions for employee benefits</t>
  </si>
  <si>
    <t>Other comprehensive income for the period, net of tax</t>
  </si>
  <si>
    <t>and paid-up</t>
  </si>
  <si>
    <t>Issued</t>
  </si>
  <si>
    <t>premium on</t>
  </si>
  <si>
    <t>ordinary</t>
  </si>
  <si>
    <t xml:space="preserve">treasury </t>
  </si>
  <si>
    <t>Gains on disposal of interest in joint venture</t>
  </si>
  <si>
    <t xml:space="preserve">   Distributions to owners of the parent</t>
  </si>
  <si>
    <t xml:space="preserve">Advance received for ordinary </t>
  </si>
  <si>
    <t xml:space="preserve">   share subscription fee</t>
  </si>
  <si>
    <t xml:space="preserve">Effect of exchange rate changes on cash </t>
  </si>
  <si>
    <t>Cash and cash equivalents at 1 January</t>
  </si>
  <si>
    <t>Cash and cash equivalents at 30 June</t>
  </si>
  <si>
    <t>Adjustments to reconcile profit to cash receipts (payments)</t>
  </si>
  <si>
    <t xml:space="preserve">   and cash equivalents</t>
  </si>
  <si>
    <t>Right-of-use assets</t>
  </si>
  <si>
    <t>Current portion of lease liabilities</t>
  </si>
  <si>
    <t>Lease liabilities</t>
  </si>
  <si>
    <t>comprehensive</t>
  </si>
  <si>
    <t>income</t>
  </si>
  <si>
    <t>Transactions with owners, recorded directly in equity</t>
  </si>
  <si>
    <t>Share-base payment</t>
  </si>
  <si>
    <t>accounted for using equity method, net of tax</t>
  </si>
  <si>
    <t>Non-current provisions for employee benefit paid</t>
  </si>
  <si>
    <t>Payment of lease liabilities</t>
  </si>
  <si>
    <t>Income tax relating to items that will not be reclassified</t>
  </si>
  <si>
    <t xml:space="preserve">   Dividends</t>
  </si>
  <si>
    <t xml:space="preserve">Six-month period ended  </t>
  </si>
  <si>
    <t xml:space="preserve">   Revenue from sales of goods</t>
  </si>
  <si>
    <t xml:space="preserve">   Revenue from rendering of services</t>
  </si>
  <si>
    <t>Operating costs</t>
  </si>
  <si>
    <t xml:space="preserve">   Cost of sales of goods</t>
  </si>
  <si>
    <t xml:space="preserve">   Cost of rendering of services</t>
  </si>
  <si>
    <t xml:space="preserve">      Total costs</t>
  </si>
  <si>
    <t>Items that will not be reclassified to profit or loss</t>
  </si>
  <si>
    <t>2021</t>
  </si>
  <si>
    <t>Investment in associate</t>
  </si>
  <si>
    <t xml:space="preserve">Long-term loans </t>
  </si>
  <si>
    <t>Non-controlling interests</t>
  </si>
  <si>
    <t>Six-month period ended 30 June 2021</t>
  </si>
  <si>
    <t>Balance at 30 June 2021</t>
  </si>
  <si>
    <t>Share of profit of associate and joint venture</t>
  </si>
  <si>
    <t xml:space="preserve">   accounted for using equity method</t>
  </si>
  <si>
    <t>Share of other comprehensive income of associate</t>
  </si>
  <si>
    <t>accounted for using equity method</t>
  </si>
  <si>
    <t>Income tax relating to items that will be reclassified</t>
  </si>
  <si>
    <t>Total items that will not be reclassified to profit or loss</t>
  </si>
  <si>
    <t>Balance at 1 January 2021</t>
  </si>
  <si>
    <t>Share of other</t>
  </si>
  <si>
    <t>other</t>
  </si>
  <si>
    <t xml:space="preserve"> components</t>
  </si>
  <si>
    <t>Gain on remeasurements of defined benefit plans</t>
  </si>
  <si>
    <t>2, 3</t>
  </si>
  <si>
    <t>2, 4</t>
  </si>
  <si>
    <t xml:space="preserve">Transfer to retained earnings </t>
  </si>
  <si>
    <t>Synnex (Thailand) Public Company Limited and its Subsidiaries</t>
  </si>
  <si>
    <t>Investment in subsidiaries</t>
  </si>
  <si>
    <t>Items that will be reclassified subsequently to profit or loss</t>
  </si>
  <si>
    <t>designated at FVOCI</t>
  </si>
  <si>
    <t>Total items that will be reclassified</t>
  </si>
  <si>
    <t xml:space="preserve">   subsequently to profit or loss</t>
  </si>
  <si>
    <t xml:space="preserve">   Owners of parent</t>
  </si>
  <si>
    <t>Fair value</t>
  </si>
  <si>
    <t>of associate</t>
  </si>
  <si>
    <t xml:space="preserve">using equity </t>
  </si>
  <si>
    <t>method</t>
  </si>
  <si>
    <t>Expected credit loss</t>
  </si>
  <si>
    <t>Proceeds from sale of other equity securities</t>
  </si>
  <si>
    <t>Proceeds from sale of plant and equipment</t>
  </si>
  <si>
    <t xml:space="preserve">  Owners of parent</t>
  </si>
  <si>
    <t>of equity</t>
  </si>
  <si>
    <t>Six-month period ended 30 June 2022</t>
  </si>
  <si>
    <t>Balance at 1 January 2022</t>
  </si>
  <si>
    <t>Balance at 30 June 2022</t>
  </si>
  <si>
    <t>2022</t>
  </si>
  <si>
    <t xml:space="preserve">Bank overdrafts and short-term borrowings </t>
  </si>
  <si>
    <t>from financial institutions</t>
  </si>
  <si>
    <t>Current income tax payable</t>
  </si>
  <si>
    <t>Equity attributable to owners of the parent</t>
  </si>
  <si>
    <t>Gain on exchange rate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</si>
  <si>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</si>
  <si>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</si>
  <si>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</si>
  <si>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</si>
  <si>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</si>
  <si>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</si>
  <si>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</si>
  <si>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Acquisition of associate</t>
  </si>
  <si>
    <t>Unrealised (gain) loss on foreign exchange</t>
  </si>
  <si>
    <t>Other financial assets</t>
  </si>
  <si>
    <t xml:space="preserve">Gain (loss) on investments in equity instruments </t>
  </si>
  <si>
    <t>Profit (loss) attributable to:</t>
  </si>
  <si>
    <t>Total comprehensive income (expense) attributable to:</t>
  </si>
  <si>
    <t>Total distributions to owners of the parent</t>
  </si>
  <si>
    <t>Net cash used in operating activities</t>
  </si>
  <si>
    <t xml:space="preserve">Net cash used in operating activities </t>
  </si>
  <si>
    <t>Acquisition of subsidiaries</t>
  </si>
  <si>
    <t xml:space="preserve">Net cash used in investing activities  </t>
  </si>
  <si>
    <t>Net increase (decrease) in cash and cash equivalents,</t>
  </si>
  <si>
    <t>Net cash from financing activities</t>
  </si>
  <si>
    <t xml:space="preserve">   before effect of exchange rate changes</t>
  </si>
  <si>
    <t>Net increase (decrease) in cash and cash equivalents</t>
  </si>
  <si>
    <t>Acquisition of debts securities</t>
  </si>
  <si>
    <t>Loss on fair value adjustment in other financial assets</t>
  </si>
  <si>
    <t>Net cash receipts from borrowings from financial institutions</t>
  </si>
  <si>
    <t>Net cash receipts (payments) from loans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</si>
</sst>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\ ;\(#,##0\)"/>
    <numFmt numFmtId="168" formatCode="#,##0.00\ ;\(#,##0.00\)"/>
    <numFmt numFmtId="169" formatCode="_(* #,##0_);_(* \(#,##0\);_(* &quot;-&quot;??_);_(@_)"/>
    <numFmt numFmtId="170" formatCode="_-* #,##0_-;\-* #,##0_-;_-* &quot;-&quot;??_-;_-@_-"/>
    <numFmt numFmtId="171" formatCode="&quot;ฃ&quot;#,##0;[Red]\-&quot;ฃ&quot;#,##0"/>
    <numFmt numFmtId="172" formatCode="&quot;ฃ&quot;#,##0.00;[Red]\-&quot;ฃ&quot;#,##0.00"/>
    <numFmt numFmtId="173" formatCode="\$#,##0.00;\(\$#,##0.00\)"/>
    <numFmt numFmtId="174" formatCode="\$#,##0;\(\$#,##0\)"/>
    <numFmt numFmtId="175" formatCode="#,##0;\(#,##0\)"/>
    <numFmt numFmtId="176" formatCode="_(* #,##0.0_);_(* \(#,##0.0\);_(* &quot;-&quot;??_);_(@_)"/>
    <numFmt numFmtId="177" formatCode="#,##0.000\ ;\(#,##0.000\)"/>
    <numFmt numFmtId="178" formatCode="#,##0.00;\(#,##0.00\)"/>
    <numFmt numFmtId="179" formatCode="0.0%"/>
    <numFmt numFmtId="180" formatCode="0.00_)"/>
    <numFmt numFmtId="181" formatCode="dd\-mmm\-yy_)"/>
    <numFmt numFmtId="182" formatCode="#,##0.00\ &quot;F&quot;;\-#,##0.00\ &quot;F&quot;"/>
  </numFmts>
  <fonts count="33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b/>
      <i/>
      <sz val="16"/>
      <name val="Helv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12" fillId="0" borderId="0"/>
    <xf numFmtId="37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12" fillId="0" borderId="0" applyBorder="0"/>
    <xf numFmtId="0" fontId="21" fillId="0" borderId="0">
      <alignment wrapText="1"/>
    </xf>
    <xf numFmtId="0" fontId="22" fillId="0" borderId="0"/>
    <xf numFmtId="0" fontId="18" fillId="0" borderId="0"/>
    <xf numFmtId="0" fontId="18" fillId="0" borderId="0"/>
    <xf numFmtId="0" fontId="23" fillId="0" borderId="0"/>
    <xf numFmtId="172" fontId="11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1" fillId="0" borderId="0"/>
    <xf numFmtId="182" fontId="30" fillId="0" borderId="0"/>
    <xf numFmtId="166" fontId="19" fillId="0" borderId="0" applyFont="0" applyFill="0" applyBorder="0" applyAlignment="0" applyProtection="0"/>
    <xf numFmtId="173" fontId="21" fillId="0" borderId="0"/>
    <xf numFmtId="181" fontId="30" fillId="0" borderId="0"/>
    <xf numFmtId="174" fontId="21" fillId="0" borderId="0"/>
    <xf numFmtId="179" fontId="30" fillId="0" borderId="0"/>
    <xf numFmtId="38" fontId="24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10" fontId="24" fillId="3" borderId="1" applyNumberFormat="0" applyBorder="0" applyAlignment="0" applyProtection="0"/>
    <xf numFmtId="10" fontId="17" fillId="3" borderId="1" applyNumberFormat="0" applyBorder="0" applyAlignment="0" applyProtection="0"/>
    <xf numFmtId="10" fontId="17" fillId="3" borderId="1" applyNumberFormat="0" applyBorder="0" applyAlignment="0" applyProtection="0"/>
    <xf numFmtId="37" fontId="15" fillId="0" borderId="0"/>
    <xf numFmtId="172" fontId="11" fillId="0" borderId="0"/>
    <xf numFmtId="18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171" fontId="11" fillId="0" borderId="0"/>
    <xf numFmtId="0" fontId="1" fillId="0" borderId="0"/>
    <xf numFmtId="165" fontId="1" fillId="0" borderId="0" applyFont="0" applyFill="0" applyBorder="0" applyAlignment="0" applyProtection="0"/>
  </cellStyleXfs>
  <cellXfs count="346">
    <xf numFmtId="0" fontId="0" fillId="0" borderId="0" xfId="0"/>
    <xf numFmtId="0" fontId="3" fillId="0" borderId="0" xfId="0" applyFont="1"/>
    <xf numFmtId="0" fontId="3" fillId="0" borderId="0" xfId="0" applyFont="1" applyFill="1" applyAlignment="1">
      <alignment horizontal="left"/>
    </xf>
    <xf numFmtId="0" fontId="4" fillId="0" borderId="0" xfId="0" applyFont="1"/>
    <xf numFmtId="0" fontId="6" fillId="0" borderId="0" xfId="0" applyFont="1"/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/>
    <xf numFmtId="168" fontId="9" fillId="0" borderId="0" xfId="0" applyNumberFormat="1" applyFont="1" applyFill="1"/>
    <xf numFmtId="0" fontId="5" fillId="0" borderId="0" xfId="0" applyFont="1" applyFill="1"/>
    <xf numFmtId="0" fontId="4" fillId="0" borderId="0" xfId="0" applyFont="1" applyFill="1" applyAlignment="1"/>
    <xf numFmtId="0" fontId="3" fillId="0" borderId="0" xfId="0" applyFont="1" applyFill="1"/>
    <xf numFmtId="0" fontId="10" fillId="0" borderId="0" xfId="0" applyFont="1" applyFill="1" applyAlignment="1">
      <alignment horizontal="left"/>
    </xf>
    <xf numFmtId="0" fontId="7" fillId="0" borderId="0" xfId="0" applyFont="1"/>
    <xf numFmtId="0" fontId="6" fillId="0" borderId="0" xfId="0" applyFont="1" applyFill="1"/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quotePrefix="1" applyFont="1" applyFill="1" applyAlignment="1">
      <alignment horizontal="left"/>
    </xf>
    <xf numFmtId="168" fontId="9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9" fillId="0" borderId="0" xfId="0" applyFont="1" applyFill="1" applyAlignment="1"/>
    <xf numFmtId="0" fontId="26" fillId="0" borderId="0" xfId="0" applyFont="1" applyFill="1" applyAlignment="1"/>
    <xf numFmtId="0" fontId="9" fillId="0" borderId="0" xfId="0" applyFont="1" applyFill="1" applyBorder="1" applyAlignment="1"/>
    <xf numFmtId="0" fontId="5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0" fillId="0" borderId="0" xfId="0" quotePrefix="1" applyFont="1" applyFill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8" fontId="0" fillId="0" borderId="0" xfId="0" applyNumberFormat="1" applyFont="1" applyFill="1"/>
    <xf numFmtId="168" fontId="0" fillId="0" borderId="0" xfId="0" applyNumberFormat="1" applyFont="1" applyBorder="1"/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168" fontId="0" fillId="0" borderId="0" xfId="0" applyNumberFormat="1" applyFont="1" applyFill="1" applyAlignment="1"/>
    <xf numFmtId="169" fontId="0" fillId="0" borderId="0" xfId="0" applyNumberFormat="1" applyFont="1" applyFill="1" applyAlignment="1"/>
    <xf numFmtId="16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70" fontId="3" fillId="0" borderId="0" xfId="18" applyNumberFormat="1" applyFont="1" applyFill="1" applyBorder="1" applyAlignment="1">
      <alignment horizontal="right"/>
    </xf>
    <xf numFmtId="43" fontId="3" fillId="0" borderId="0" xfId="18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4" fillId="0" borderId="0" xfId="0" applyFont="1" applyFill="1"/>
    <xf numFmtId="168" fontId="4" fillId="0" borderId="0" xfId="0" applyNumberFormat="1" applyFont="1" applyFill="1"/>
    <xf numFmtId="0" fontId="0" fillId="0" borderId="0" xfId="0" applyFill="1"/>
    <xf numFmtId="169" fontId="0" fillId="0" borderId="0" xfId="18" applyNumberFormat="1" applyFont="1" applyFill="1" applyAlignment="1"/>
    <xf numFmtId="177" fontId="3" fillId="0" borderId="0" xfId="0" applyNumberFormat="1" applyFont="1" applyFill="1" applyBorder="1" applyAlignment="1"/>
    <xf numFmtId="49" fontId="5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8" fontId="9" fillId="0" borderId="0" xfId="0" applyNumberFormat="1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68" fontId="9" fillId="0" borderId="0" xfId="0" applyNumberFormat="1" applyFont="1" applyBorder="1"/>
    <xf numFmtId="0" fontId="0" fillId="0" borderId="0" xfId="0" applyFont="1" applyAlignment="1"/>
    <xf numFmtId="0" fontId="6" fillId="0" borderId="0" xfId="0" applyFont="1" applyAlignment="1"/>
    <xf numFmtId="168" fontId="0" fillId="0" borderId="0" xfId="0" applyNumberFormat="1" applyFont="1" applyBorder="1" applyAlignment="1"/>
    <xf numFmtId="169" fontId="0" fillId="0" borderId="0" xfId="0" applyNumberFormat="1" applyFont="1" applyBorder="1" applyAlignment="1"/>
    <xf numFmtId="0" fontId="5" fillId="0" borderId="0" xfId="0" applyFont="1" applyAlignme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/>
    <xf numFmtId="169" fontId="3" fillId="0" borderId="0" xfId="18" applyNumberFormat="1" applyFont="1" applyFill="1" applyBorder="1" applyAlignment="1"/>
    <xf numFmtId="169" fontId="3" fillId="0" borderId="0" xfId="0" applyNumberFormat="1" applyFont="1" applyBorder="1" applyAlignment="1"/>
    <xf numFmtId="177" fontId="3" fillId="0" borderId="0" xfId="0" applyNumberFormat="1" applyFont="1" applyBorder="1" applyAlignment="1"/>
    <xf numFmtId="177" fontId="0" fillId="0" borderId="0" xfId="0" applyNumberFormat="1" applyFont="1" applyAlignment="1"/>
    <xf numFmtId="167" fontId="3" fillId="0" borderId="0" xfId="0" applyNumberFormat="1" applyFont="1" applyBorder="1" applyAlignment="1"/>
    <xf numFmtId="49" fontId="5" fillId="0" borderId="0" xfId="0" applyNumberFormat="1" applyFont="1" applyAlignment="1">
      <alignment horizontal="center"/>
    </xf>
    <xf numFmtId="37" fontId="0" fillId="0" borderId="0" xfId="0" applyNumberFormat="1" applyFill="1" applyBorder="1" applyAlignment="1">
      <alignment horizontal="center"/>
    </xf>
    <xf numFmtId="169" fontId="3" fillId="0" borderId="0" xfId="17" applyNumberFormat="1" applyFont="1" applyFill="1" applyBorder="1" applyAlignment="1">
      <alignment horizontal="right"/>
    </xf>
    <xf numFmtId="176" fontId="0" fillId="0" borderId="0" xfId="0" applyNumberFormat="1" applyFill="1" applyBorder="1" applyAlignment="1">
      <alignment horizontal="center"/>
    </xf>
    <xf numFmtId="176" fontId="0" fillId="0" borderId="0" xfId="0" applyNumberFormat="1" applyFont="1" applyFill="1" applyBorder="1" applyAlignment="1">
      <alignment horizontal="right"/>
    </xf>
    <xf numFmtId="176" fontId="4" fillId="0" borderId="0" xfId="0" applyNumberFormat="1" applyFont="1" applyFill="1" applyBorder="1" applyAlignment="1">
      <alignment horizontal="center"/>
    </xf>
    <xf numFmtId="176" fontId="3" fillId="0" borderId="0" xfId="0" applyNumberFormat="1" applyFont="1" applyFill="1" applyBorder="1" applyAlignment="1">
      <alignment horizontal="right"/>
    </xf>
    <xf numFmtId="176" fontId="0" fillId="0" borderId="4" xfId="0" applyNumberFormat="1" applyFill="1" applyBorder="1" applyAlignment="1">
      <alignment horizontal="center"/>
    </xf>
    <xf numFmtId="176" fontId="3" fillId="0" borderId="0" xfId="18" applyNumberFormat="1" applyFont="1" applyFill="1" applyBorder="1" applyAlignment="1">
      <alignment horizontal="right"/>
    </xf>
    <xf numFmtId="176" fontId="3" fillId="0" borderId="4" xfId="0" applyNumberFormat="1" applyFont="1" applyFill="1" applyBorder="1" applyAlignment="1">
      <alignment horizontal="center"/>
    </xf>
    <xf numFmtId="176" fontId="3" fillId="0" borderId="0" xfId="0" applyNumberFormat="1" applyFont="1" applyFill="1" applyBorder="1" applyAlignment="1">
      <alignment horizontal="center"/>
    </xf>
    <xf numFmtId="169" fontId="0" fillId="0" borderId="0" xfId="0" applyNumberForma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right"/>
    </xf>
    <xf numFmtId="169" fontId="3" fillId="0" borderId="0" xfId="18" applyNumberFormat="1" applyFont="1" applyFill="1" applyBorder="1" applyAlignment="1">
      <alignment horizontal="right"/>
    </xf>
    <xf numFmtId="169" fontId="0" fillId="0" borderId="4" xfId="0" applyNumberFormat="1" applyFill="1" applyBorder="1" applyAlignment="1">
      <alignment horizontal="center"/>
    </xf>
    <xf numFmtId="169" fontId="3" fillId="0" borderId="4" xfId="0" applyNumberFormat="1" applyFont="1" applyFill="1" applyBorder="1" applyAlignment="1">
      <alignment horizontal="center"/>
    </xf>
    <xf numFmtId="169" fontId="4" fillId="0" borderId="0" xfId="18" applyNumberFormat="1" applyFont="1" applyFill="1" applyBorder="1" applyAlignment="1">
      <alignment horizontal="left"/>
    </xf>
    <xf numFmtId="169" fontId="3" fillId="0" borderId="0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ont="1" applyFill="1" applyAlignment="1">
      <alignment horizontal="left"/>
    </xf>
    <xf numFmtId="169" fontId="0" fillId="0" borderId="0" xfId="0" applyNumberFormat="1" applyFont="1" applyFill="1" applyBorder="1" applyAlignment="1"/>
    <xf numFmtId="169" fontId="0" fillId="0" borderId="0" xfId="18" applyNumberFormat="1" applyFont="1" applyFill="1" applyBorder="1" applyAlignment="1">
      <alignment horizontal="left"/>
    </xf>
    <xf numFmtId="169" fontId="0" fillId="0" borderId="0" xfId="18" applyNumberFormat="1" applyFont="1" applyFill="1" applyBorder="1" applyAlignment="1"/>
    <xf numFmtId="169" fontId="3" fillId="0" borderId="5" xfId="0" applyNumberFormat="1" applyFont="1" applyBorder="1"/>
    <xf numFmtId="169" fontId="4" fillId="0" borderId="0" xfId="17" applyNumberFormat="1" applyFont="1"/>
    <xf numFmtId="169" fontId="4" fillId="0" borderId="0" xfId="17" applyNumberFormat="1" applyFont="1" applyFill="1" applyAlignment="1">
      <alignment horizontal="right"/>
    </xf>
    <xf numFmtId="169" fontId="4" fillId="0" borderId="4" xfId="17" applyNumberFormat="1" applyFont="1" applyFill="1" applyBorder="1"/>
    <xf numFmtId="169" fontId="3" fillId="0" borderId="3" xfId="17" applyNumberFormat="1" applyFont="1" applyFill="1" applyBorder="1"/>
    <xf numFmtId="169" fontId="4" fillId="0" borderId="0" xfId="17" applyNumberFormat="1" applyFont="1" applyFill="1"/>
    <xf numFmtId="169" fontId="3" fillId="0" borderId="4" xfId="17" applyNumberFormat="1" applyFont="1" applyFill="1" applyBorder="1"/>
    <xf numFmtId="169" fontId="3" fillId="0" borderId="0" xfId="17" applyNumberFormat="1" applyFont="1" applyFill="1"/>
    <xf numFmtId="169" fontId="3" fillId="0" borderId="6" xfId="17" applyNumberFormat="1" applyFont="1" applyFill="1" applyBorder="1"/>
    <xf numFmtId="169" fontId="3" fillId="0" borderId="0" xfId="0" applyNumberFormat="1" applyFont="1"/>
    <xf numFmtId="169" fontId="0" fillId="0" borderId="0" xfId="0" applyNumberFormat="1" applyFont="1" applyAlignment="1"/>
    <xf numFmtId="169" fontId="3" fillId="0" borderId="4" xfId="18" applyNumberFormat="1" applyFont="1" applyFill="1" applyBorder="1" applyAlignment="1"/>
    <xf numFmtId="169" fontId="3" fillId="0" borderId="0" xfId="0" applyNumberFormat="1" applyFont="1" applyAlignment="1"/>
    <xf numFmtId="169" fontId="3" fillId="0" borderId="6" xfId="0" applyNumberFormat="1" applyFont="1" applyFill="1" applyBorder="1" applyAlignment="1"/>
    <xf numFmtId="169" fontId="3" fillId="0" borderId="6" xfId="18" applyNumberFormat="1" applyFont="1" applyFill="1" applyBorder="1" applyAlignment="1"/>
    <xf numFmtId="169" fontId="0" fillId="0" borderId="4" xfId="18" applyNumberFormat="1" applyFont="1" applyFill="1" applyBorder="1" applyAlignment="1">
      <alignment horizontal="right"/>
    </xf>
    <xf numFmtId="169" fontId="3" fillId="0" borderId="3" xfId="18" applyNumberFormat="1" applyFont="1" applyFill="1" applyBorder="1" applyAlignment="1"/>
    <xf numFmtId="169" fontId="0" fillId="0" borderId="0" xfId="0" applyNumberFormat="1" applyFill="1" applyAlignment="1"/>
    <xf numFmtId="167" fontId="0" fillId="0" borderId="0" xfId="0" applyNumberFormat="1" applyFont="1" applyFill="1"/>
    <xf numFmtId="168" fontId="0" fillId="0" borderId="0" xfId="0" applyNumberFormat="1" applyFont="1" applyFill="1" applyBorder="1"/>
    <xf numFmtId="169" fontId="4" fillId="0" borderId="0" xfId="18" applyNumberFormat="1" applyFont="1" applyFill="1" applyAlignment="1"/>
    <xf numFmtId="169" fontId="4" fillId="0" borderId="4" xfId="18" applyNumberFormat="1" applyFont="1" applyFill="1" applyBorder="1" applyAlignment="1"/>
    <xf numFmtId="169" fontId="4" fillId="0" borderId="4" xfId="18" applyNumberFormat="1" applyFont="1" applyFill="1" applyBorder="1" applyAlignment="1">
      <alignment horizontal="left"/>
    </xf>
    <xf numFmtId="169" fontId="4" fillId="0" borderId="4" xfId="18" applyNumberFormat="1" applyFont="1" applyFill="1" applyBorder="1" applyAlignment="1">
      <alignment horizontal="right"/>
    </xf>
    <xf numFmtId="170" fontId="4" fillId="0" borderId="0" xfId="17" applyNumberFormat="1" applyFont="1" applyFill="1"/>
    <xf numFmtId="170" fontId="0" fillId="0" borderId="0" xfId="0" applyNumberFormat="1" applyFont="1" applyFill="1" applyBorder="1"/>
    <xf numFmtId="170" fontId="0" fillId="0" borderId="0" xfId="0" applyNumberFormat="1" applyFont="1" applyFill="1"/>
    <xf numFmtId="169" fontId="0" fillId="0" borderId="0" xfId="17" applyNumberFormat="1" applyFont="1" applyFill="1" applyAlignment="1"/>
    <xf numFmtId="49" fontId="6" fillId="0" borderId="0" xfId="0" applyNumberFormat="1" applyFont="1" applyAlignment="1">
      <alignment horizontal="center"/>
    </xf>
    <xf numFmtId="169" fontId="0" fillId="0" borderId="4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164" fontId="0" fillId="0" borderId="0" xfId="18" applyNumberFormat="1" applyFont="1"/>
    <xf numFmtId="169" fontId="4" fillId="0" borderId="0" xfId="18" applyNumberFormat="1" applyFont="1" applyFill="1" applyBorder="1" applyAlignment="1"/>
    <xf numFmtId="0" fontId="5" fillId="0" borderId="0" xfId="0" applyNumberFormat="1" applyFont="1" applyAlignment="1">
      <alignment horizontal="center"/>
    </xf>
    <xf numFmtId="169" fontId="0" fillId="0" borderId="0" xfId="0" applyNumberFormat="1" applyFill="1" applyBorder="1" applyAlignment="1">
      <alignment horizontal="right"/>
    </xf>
    <xf numFmtId="169" fontId="0" fillId="0" borderId="4" xfId="0" applyNumberFormat="1" applyFill="1" applyBorder="1" applyAlignment="1">
      <alignment horizontal="right"/>
    </xf>
    <xf numFmtId="169" fontId="0" fillId="0" borderId="0" xfId="0" applyNumberFormat="1" applyFont="1" applyFill="1" applyBorder="1" applyAlignment="1">
      <alignment horizontal="center"/>
    </xf>
    <xf numFmtId="170" fontId="4" fillId="0" borderId="0" xfId="18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/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wrapText="1"/>
    </xf>
    <xf numFmtId="168" fontId="0" fillId="0" borderId="0" xfId="0" applyNumberFormat="1"/>
    <xf numFmtId="169" fontId="3" fillId="0" borderId="6" xfId="0" applyNumberFormat="1" applyFont="1" applyBorder="1"/>
    <xf numFmtId="37" fontId="3" fillId="0" borderId="0" xfId="0" applyNumberFormat="1" applyFont="1"/>
    <xf numFmtId="169" fontId="0" fillId="0" borderId="0" xfId="18" applyNumberFormat="1" applyFont="1"/>
    <xf numFmtId="37" fontId="0" fillId="0" borderId="0" xfId="0" applyNumberFormat="1"/>
    <xf numFmtId="169" fontId="0" fillId="0" borderId="0" xfId="0" applyNumberFormat="1"/>
    <xf numFmtId="169" fontId="3" fillId="0" borderId="3" xfId="0" applyNumberFormat="1" applyFont="1" applyBorder="1"/>
    <xf numFmtId="0" fontId="0" fillId="0" borderId="0" xfId="0" applyAlignment="1">
      <alignment vertical="center"/>
    </xf>
    <xf numFmtId="37" fontId="3" fillId="0" borderId="7" xfId="0" applyNumberFormat="1" applyFont="1" applyBorder="1"/>
    <xf numFmtId="169" fontId="3" fillId="0" borderId="7" xfId="0" applyNumberFormat="1" applyFont="1" applyBorder="1"/>
    <xf numFmtId="169" fontId="3" fillId="0" borderId="4" xfId="0" applyNumberFormat="1" applyFont="1" applyBorder="1"/>
    <xf numFmtId="0" fontId="0" fillId="0" borderId="0" xfId="0" applyAlignment="1">
      <alignment horizontal="left"/>
    </xf>
    <xf numFmtId="37" fontId="3" fillId="0" borderId="0" xfId="0" applyNumberFormat="1" applyFont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69" fontId="0" fillId="0" borderId="4" xfId="0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37" fontId="0" fillId="0" borderId="4" xfId="0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5" fontId="4" fillId="0" borderId="0" xfId="0" applyNumberFormat="1" applyFont="1"/>
    <xf numFmtId="169" fontId="4" fillId="0" borderId="4" xfId="17" applyNumberFormat="1" applyFont="1" applyBorder="1"/>
    <xf numFmtId="169" fontId="3" fillId="0" borderId="4" xfId="17" applyNumberFormat="1" applyFont="1" applyBorder="1"/>
    <xf numFmtId="169" fontId="3" fillId="0" borderId="0" xfId="17" applyNumberFormat="1" applyFont="1"/>
    <xf numFmtId="0" fontId="4" fillId="0" borderId="0" xfId="0" applyFont="1" applyAlignment="1">
      <alignment horizontal="left"/>
    </xf>
    <xf numFmtId="169" fontId="3" fillId="0" borderId="6" xfId="17" applyNumberFormat="1" applyFont="1" applyBorder="1"/>
    <xf numFmtId="40" fontId="4" fillId="0" borderId="0" xfId="0" applyNumberFormat="1" applyFont="1"/>
    <xf numFmtId="169" fontId="0" fillId="0" borderId="0" xfId="17" applyNumberFormat="1" applyFont="1"/>
    <xf numFmtId="169" fontId="3" fillId="0" borderId="5" xfId="17" applyNumberFormat="1" applyFont="1" applyBorder="1"/>
    <xf numFmtId="169" fontId="5" fillId="0" borderId="0" xfId="0" applyNumberFormat="1" applyFont="1" applyAlignment="1">
      <alignment horizontal="center"/>
    </xf>
    <xf numFmtId="39" fontId="0" fillId="0" borderId="0" xfId="0" applyNumberFormat="1"/>
    <xf numFmtId="165" fontId="0" fillId="0" borderId="3" xfId="0" applyNumberFormat="1" applyBorder="1"/>
    <xf numFmtId="178" fontId="4" fillId="0" borderId="0" xfId="0" applyNumberFormat="1" applyFont="1"/>
    <xf numFmtId="37" fontId="4" fillId="0" borderId="0" xfId="0" applyNumberFormat="1" applyFont="1"/>
    <xf numFmtId="169" fontId="0" fillId="0" borderId="0" xfId="18" applyNumberFormat="1" applyFont="1" applyFill="1"/>
    <xf numFmtId="169" fontId="0" fillId="0" borderId="0" xfId="0" applyNumberFormat="1" applyFill="1"/>
    <xf numFmtId="169" fontId="0" fillId="0" borderId="4" xfId="18" applyNumberFormat="1" applyFont="1" applyFill="1" applyBorder="1"/>
    <xf numFmtId="169" fontId="3" fillId="0" borderId="0" xfId="0" applyNumberFormat="1" applyFont="1" applyFill="1"/>
    <xf numFmtId="169" fontId="3" fillId="0" borderId="0" xfId="17" applyNumberFormat="1" applyFont="1" applyFill="1" applyAlignment="1">
      <alignment horizontal="right"/>
    </xf>
    <xf numFmtId="169" fontId="0" fillId="0" borderId="0" xfId="17" applyNumberFormat="1" applyFont="1" applyFill="1"/>
    <xf numFmtId="169" fontId="3" fillId="0" borderId="5" xfId="17" applyNumberFormat="1" applyFont="1" applyFill="1" applyBorder="1"/>
    <xf numFmtId="169" fontId="3" fillId="0" borderId="5" xfId="0" applyNumberFormat="1" applyFont="1" applyFill="1" applyBorder="1"/>
    <xf numFmtId="169" fontId="5" fillId="0" borderId="0" xfId="0" applyNumberFormat="1" applyFont="1" applyFill="1" applyAlignment="1">
      <alignment horizontal="center"/>
    </xf>
    <xf numFmtId="37" fontId="0" fillId="0" borderId="0" xfId="0" applyNumberFormat="1" applyFill="1"/>
    <xf numFmtId="39" fontId="0" fillId="0" borderId="3" xfId="0" applyNumberFormat="1" applyFill="1" applyBorder="1"/>
    <xf numFmtId="39" fontId="0" fillId="0" borderId="0" xfId="0" applyNumberFormat="1" applyFill="1"/>
    <xf numFmtId="39" fontId="3" fillId="0" borderId="0" xfId="0" applyNumberFormat="1" applyFont="1" applyFill="1"/>
    <xf numFmtId="37" fontId="3" fillId="0" borderId="0" xfId="0" applyNumberFormat="1" applyFont="1" applyFill="1"/>
    <xf numFmtId="165" fontId="4" fillId="0" borderId="0" xfId="0" applyNumberFormat="1" applyFont="1" applyFill="1"/>
    <xf numFmtId="49" fontId="5" fillId="0" borderId="0" xfId="0" applyNumberFormat="1" applyFont="1" applyAlignment="1">
      <alignment horizontal="center"/>
    </xf>
    <xf numFmtId="170" fontId="3" fillId="0" borderId="3" xfId="18" applyNumberFormat="1" applyFont="1" applyFill="1" applyBorder="1" applyAlignment="1">
      <alignment horizontal="right"/>
    </xf>
    <xf numFmtId="176" fontId="3" fillId="0" borderId="6" xfId="0" applyNumberFormat="1" applyFont="1" applyFill="1" applyBorder="1" applyAlignment="1">
      <alignment horizontal="center"/>
    </xf>
    <xf numFmtId="169" fontId="3" fillId="0" borderId="6" xfId="0" applyNumberFormat="1" applyFont="1" applyFill="1" applyBorder="1" applyAlignment="1">
      <alignment horizontal="center"/>
    </xf>
    <xf numFmtId="169" fontId="3" fillId="0" borderId="6" xfId="0" applyNumberFormat="1" applyFont="1" applyFill="1" applyBorder="1" applyAlignment="1">
      <alignment horizontal="right"/>
    </xf>
    <xf numFmtId="49" fontId="5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165" fontId="4" fillId="0" borderId="0" xfId="18" applyNumberFormat="1" applyFont="1" applyFill="1" applyBorder="1"/>
    <xf numFmtId="169" fontId="4" fillId="0" borderId="0" xfId="18" applyNumberFormat="1" applyFont="1" applyFill="1" applyBorder="1"/>
    <xf numFmtId="169" fontId="0" fillId="0" borderId="0" xfId="18" applyNumberFormat="1" applyFont="1" applyFill="1" applyBorder="1"/>
    <xf numFmtId="164" fontId="0" fillId="0" borderId="0" xfId="18" applyNumberFormat="1" applyFont="1" applyFill="1" applyBorder="1"/>
    <xf numFmtId="164" fontId="0" fillId="0" borderId="0" xfId="18" applyNumberFormat="1" applyFont="1" applyBorder="1"/>
    <xf numFmtId="169" fontId="0" fillId="0" borderId="0" xfId="18" applyNumberFormat="1" applyFont="1" applyFill="1" applyBorder="1" applyAlignment="1">
      <alignment horizontal="center"/>
    </xf>
    <xf numFmtId="169" fontId="3" fillId="0" borderId="0" xfId="18" applyNumberFormat="1" applyFont="1" applyFill="1" applyBorder="1"/>
    <xf numFmtId="37" fontId="0" fillId="0" borderId="0" xfId="0" applyNumberFormat="1" applyAlignment="1">
      <alignment horizontal="center"/>
    </xf>
    <xf numFmtId="169" fontId="3" fillId="0" borderId="6" xfId="18" applyNumberFormat="1" applyFont="1" applyFill="1" applyBorder="1"/>
    <xf numFmtId="169" fontId="3" fillId="0" borderId="3" xfId="18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169" fontId="32" fillId="0" borderId="0" xfId="18" applyNumberFormat="1" applyFont="1" applyFill="1" applyBorder="1"/>
    <xf numFmtId="43" fontId="4" fillId="0" borderId="0" xfId="17" applyFont="1"/>
    <xf numFmtId="43" fontId="0" fillId="0" borderId="0" xfId="17" applyFont="1" applyFill="1"/>
    <xf numFmtId="43" fontId="0" fillId="0" borderId="4" xfId="17" applyFont="1" applyFill="1" applyBorder="1"/>
    <xf numFmtId="170" fontId="0" fillId="0" borderId="4" xfId="17" applyNumberFormat="1" applyFont="1" applyFill="1" applyBorder="1"/>
    <xf numFmtId="170" fontId="3" fillId="0" borderId="0" xfId="17" applyNumberFormat="1" applyFont="1" applyFill="1" applyBorder="1" applyAlignment="1">
      <alignment horizontal="right"/>
    </xf>
    <xf numFmtId="176" fontId="4" fillId="0" borderId="0" xfId="18" applyNumberFormat="1" applyFont="1" applyFill="1" applyBorder="1" applyAlignment="1">
      <alignment horizontal="right"/>
    </xf>
    <xf numFmtId="169" fontId="3" fillId="0" borderId="3" xfId="17" applyNumberFormat="1" applyFont="1" applyFill="1" applyBorder="1" applyAlignment="1">
      <alignment horizontal="right"/>
    </xf>
    <xf numFmtId="37" fontId="4" fillId="0" borderId="0" xfId="17" applyNumberFormat="1" applyFont="1" applyFill="1"/>
    <xf numFmtId="0" fontId="0" fillId="0" borderId="0" xfId="39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169" fontId="0" fillId="0" borderId="0" xfId="18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170" fontId="0" fillId="0" borderId="0" xfId="17" applyNumberFormat="1" applyFont="1" applyFill="1" applyBorder="1"/>
    <xf numFmtId="43" fontId="0" fillId="0" borderId="0" xfId="17" applyFont="1" applyFill="1" applyBorder="1"/>
    <xf numFmtId="169" fontId="3" fillId="0" borderId="4" xfId="18" applyNumberFormat="1" applyFont="1" applyFill="1" applyBorder="1"/>
    <xf numFmtId="176" fontId="3" fillId="0" borderId="7" xfId="0" applyNumberFormat="1" applyFont="1" applyFill="1" applyBorder="1" applyAlignment="1">
      <alignment horizontal="center"/>
    </xf>
    <xf numFmtId="169" fontId="0" fillId="0" borderId="4" xfId="0" applyNumberFormat="1" applyFont="1" applyFill="1" applyBorder="1" applyAlignment="1">
      <alignment horizontal="right"/>
    </xf>
    <xf numFmtId="169" fontId="3" fillId="0" borderId="4" xfId="0" applyNumberFormat="1" applyFont="1" applyFill="1" applyBorder="1" applyAlignment="1">
      <alignment horizontal="right"/>
    </xf>
    <xf numFmtId="43" fontId="0" fillId="0" borderId="4" xfId="17" applyFont="1" applyFill="1" applyBorder="1" applyAlignment="1">
      <alignment horizontal="right"/>
    </xf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/>
    <xf numFmtId="168" fontId="4" fillId="0" borderId="0" xfId="0" applyNumberFormat="1" applyFont="1" applyBorder="1"/>
    <xf numFmtId="0" fontId="0" fillId="0" borderId="0" xfId="0" applyBorder="1"/>
    <xf numFmtId="0" fontId="5" fillId="0" borderId="0" xfId="0" applyFont="1" applyBorder="1" applyAlignment="1">
      <alignment horizontal="center"/>
    </xf>
    <xf numFmtId="37" fontId="0" fillId="0" borderId="0" xfId="0" applyNumberFormat="1" applyBorder="1" applyAlignment="1">
      <alignment horizontal="right"/>
    </xf>
    <xf numFmtId="0" fontId="3" fillId="0" borderId="0" xfId="0" applyFont="1" applyBorder="1"/>
    <xf numFmtId="169" fontId="3" fillId="0" borderId="0" xfId="0" applyNumberFormat="1" applyFont="1" applyBorder="1"/>
    <xf numFmtId="37" fontId="3" fillId="0" borderId="0" xfId="0" applyNumberFormat="1" applyFont="1" applyBorder="1"/>
    <xf numFmtId="167" fontId="4" fillId="0" borderId="0" xfId="0" applyNumberFormat="1" applyFont="1" applyBorder="1"/>
    <xf numFmtId="168" fontId="0" fillId="0" borderId="0" xfId="0" applyNumberFormat="1" applyBorder="1"/>
    <xf numFmtId="0" fontId="4" fillId="0" borderId="0" xfId="0" applyFont="1" applyBorder="1" applyAlignment="1">
      <alignment vertical="center"/>
    </xf>
    <xf numFmtId="0" fontId="0" fillId="0" borderId="0" xfId="0" quotePrefix="1" applyAlignment="1">
      <alignment horizontal="left"/>
    </xf>
    <xf numFmtId="167" fontId="0" fillId="0" borderId="0" xfId="0" applyNumberFormat="1"/>
    <xf numFmtId="0" fontId="3" fillId="0" borderId="0" xfId="0" applyFont="1" applyFill="1" applyAlignment="1"/>
    <xf numFmtId="169" fontId="3" fillId="0" borderId="0" xfId="18" applyNumberFormat="1" applyFont="1" applyFill="1" applyAlignment="1"/>
    <xf numFmtId="169" fontId="3" fillId="0" borderId="0" xfId="0" applyNumberFormat="1" applyFont="1" applyFill="1" applyBorder="1" applyAlignment="1"/>
    <xf numFmtId="169" fontId="3" fillId="0" borderId="0" xfId="0" applyNumberFormat="1" applyFont="1" applyFill="1" applyAlignment="1"/>
    <xf numFmtId="0" fontId="9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39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169" fontId="7" fillId="0" borderId="0" xfId="17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70" fontId="7" fillId="0" borderId="0" xfId="17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0" fontId="9" fillId="0" borderId="0" xfId="0" applyFont="1" applyFill="1"/>
    <xf numFmtId="169" fontId="9" fillId="0" borderId="4" xfId="0" applyNumberFormat="1" applyFont="1" applyFill="1" applyBorder="1" applyAlignment="1">
      <alignment horizontal="center"/>
    </xf>
    <xf numFmtId="176" fontId="9" fillId="0" borderId="0" xfId="0" applyNumberFormat="1" applyFont="1" applyFill="1" applyBorder="1" applyAlignment="1">
      <alignment horizontal="right"/>
    </xf>
    <xf numFmtId="176" fontId="9" fillId="0" borderId="4" xfId="0" applyNumberFormat="1" applyFont="1" applyFill="1" applyBorder="1" applyAlignment="1">
      <alignment horizontal="center"/>
    </xf>
    <xf numFmtId="176" fontId="9" fillId="0" borderId="0" xfId="0" applyNumberFormat="1" applyFont="1" applyFill="1" applyBorder="1" applyAlignment="1">
      <alignment horizontal="center"/>
    </xf>
    <xf numFmtId="169" fontId="7" fillId="0" borderId="4" xfId="0" applyNumberFormat="1" applyFont="1" applyFill="1" applyBorder="1" applyAlignment="1">
      <alignment horizontal="center"/>
    </xf>
    <xf numFmtId="176" fontId="7" fillId="0" borderId="0" xfId="18" applyNumberFormat="1" applyFont="1" applyFill="1" applyBorder="1" applyAlignment="1">
      <alignment horizontal="right"/>
    </xf>
    <xf numFmtId="176" fontId="7" fillId="0" borderId="4" xfId="0" applyNumberFormat="1" applyFont="1" applyFill="1" applyBorder="1" applyAlignment="1">
      <alignment horizontal="center"/>
    </xf>
    <xf numFmtId="176" fontId="7" fillId="0" borderId="0" xfId="0" applyNumberFormat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43" fontId="7" fillId="0" borderId="0" xfId="18" applyFont="1" applyFill="1" applyBorder="1" applyAlignment="1">
      <alignment horizontal="right"/>
    </xf>
    <xf numFmtId="169" fontId="9" fillId="0" borderId="0" xfId="0" applyNumberFormat="1" applyFont="1" applyFill="1" applyBorder="1" applyAlignment="1">
      <alignment horizontal="right"/>
    </xf>
    <xf numFmtId="169" fontId="9" fillId="0" borderId="0" xfId="0" applyNumberFormat="1" applyFont="1" applyFill="1" applyBorder="1" applyAlignment="1">
      <alignment horizontal="center"/>
    </xf>
    <xf numFmtId="169" fontId="9" fillId="0" borderId="4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76" fontId="7" fillId="0" borderId="6" xfId="0" applyNumberFormat="1" applyFont="1" applyFill="1" applyBorder="1" applyAlignment="1">
      <alignment horizontal="center"/>
    </xf>
    <xf numFmtId="169" fontId="7" fillId="0" borderId="6" xfId="0" applyNumberFormat="1" applyFont="1" applyFill="1" applyBorder="1" applyAlignment="1">
      <alignment horizontal="center"/>
    </xf>
    <xf numFmtId="169" fontId="7" fillId="0" borderId="6" xfId="0" applyNumberFormat="1" applyFont="1" applyFill="1" applyBorder="1" applyAlignment="1">
      <alignment horizontal="right"/>
    </xf>
    <xf numFmtId="176" fontId="7" fillId="0" borderId="7" xfId="0" applyNumberFormat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right"/>
    </xf>
    <xf numFmtId="176" fontId="9" fillId="0" borderId="0" xfId="18" applyNumberFormat="1" applyFont="1" applyFill="1" applyBorder="1" applyAlignment="1">
      <alignment horizontal="right"/>
    </xf>
    <xf numFmtId="169" fontId="7" fillId="0" borderId="4" xfId="0" applyNumberFormat="1" applyFont="1" applyFill="1" applyBorder="1" applyAlignment="1">
      <alignment horizontal="right"/>
    </xf>
    <xf numFmtId="170" fontId="7" fillId="0" borderId="0" xfId="18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170" fontId="7" fillId="0" borderId="3" xfId="18" applyNumberFormat="1" applyFont="1" applyFill="1" applyBorder="1" applyAlignment="1">
      <alignment horizontal="right"/>
    </xf>
    <xf numFmtId="169" fontId="7" fillId="0" borderId="3" xfId="17" applyNumberFormat="1" applyFont="1" applyFill="1" applyBorder="1" applyAlignment="1">
      <alignment horizontal="right"/>
    </xf>
    <xf numFmtId="169" fontId="0" fillId="0" borderId="3" xfId="18" applyNumberFormat="1" applyFont="1" applyFill="1" applyBorder="1" applyAlignment="1">
      <alignment horizontal="center"/>
    </xf>
    <xf numFmtId="169" fontId="3" fillId="0" borderId="7" xfId="18" applyNumberFormat="1" applyFont="1" applyFill="1" applyBorder="1"/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left"/>
    </xf>
    <xf numFmtId="49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49" fontId="0" fillId="0" borderId="0" xfId="0" applyNumberForma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wrapText="1"/>
    </xf>
    <xf numFmtId="0" fontId="26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4" fillId="0" borderId="4" xfId="0" applyFont="1" applyFill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</cellXfs>
  <cellStyles count="49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 2" xfId="13" xr:uid="{00000000-0005-0000-0000-00000C000000}"/>
    <cellStyle name="_sia037a091b-03e-1 Rev 2 Updated 11-05-09_B_syn005a111b-03e-1 Rev 7" xfId="14" xr:uid="{00000000-0005-0000-0000-00000D000000}"/>
    <cellStyle name="_sia037a091b-03e-1 Rev 2 Updated 11-05-09_C" xfId="15" xr:uid="{00000000-0005-0000-0000-00000E000000}"/>
    <cellStyle name="_sia037a091b-03e-1 Rev 2 Updated 11-05-09_D" xfId="16" xr:uid="{00000000-0005-0000-0000-00000F000000}"/>
    <cellStyle name="Comma" xfId="17" builtinId="3"/>
    <cellStyle name="Comma 2" xfId="18" xr:uid="{00000000-0005-0000-0000-000011000000}"/>
    <cellStyle name="Comma 2 2" xfId="19" xr:uid="{00000000-0005-0000-0000-000012000000}"/>
    <cellStyle name="Comma 3" xfId="20" xr:uid="{00000000-0005-0000-0000-000013000000}"/>
    <cellStyle name="Comma 4" xfId="21" xr:uid="{00000000-0005-0000-0000-000014000000}"/>
    <cellStyle name="Comma 4 2" xfId="48" xr:uid="{E80A4D69-C497-42EC-B4EA-F64A8C81EB29}"/>
    <cellStyle name="Comma 5" xfId="22" xr:uid="{00000000-0005-0000-0000-000015000000}"/>
    <cellStyle name="comma zerodec" xfId="23" xr:uid="{00000000-0005-0000-0000-000016000000}"/>
    <cellStyle name="comma zerodec 2" xfId="24" xr:uid="{00000000-0005-0000-0000-000017000000}"/>
    <cellStyle name="Currency 2" xfId="25" xr:uid="{00000000-0005-0000-0000-000018000000}"/>
    <cellStyle name="Currency1" xfId="26" xr:uid="{00000000-0005-0000-0000-000019000000}"/>
    <cellStyle name="Currency1 2" xfId="27" xr:uid="{00000000-0005-0000-0000-00001A000000}"/>
    <cellStyle name="Dollar (zero dec)" xfId="28" xr:uid="{00000000-0005-0000-0000-00001B000000}"/>
    <cellStyle name="Dollar (zero dec) 2" xfId="29" xr:uid="{00000000-0005-0000-0000-00001C000000}"/>
    <cellStyle name="Grey" xfId="30" xr:uid="{00000000-0005-0000-0000-00001D000000}"/>
    <cellStyle name="Grey 2" xfId="31" xr:uid="{00000000-0005-0000-0000-00001E000000}"/>
    <cellStyle name="Grey 3" xfId="32" xr:uid="{00000000-0005-0000-0000-00001F000000}"/>
    <cellStyle name="Input [yellow]" xfId="33" xr:uid="{00000000-0005-0000-0000-000020000000}"/>
    <cellStyle name="Input [yellow] 2" xfId="34" xr:uid="{00000000-0005-0000-0000-000021000000}"/>
    <cellStyle name="Input [yellow] 3" xfId="35" xr:uid="{00000000-0005-0000-0000-000022000000}"/>
    <cellStyle name="no dec" xfId="36" xr:uid="{00000000-0005-0000-0000-000023000000}"/>
    <cellStyle name="Normal" xfId="0" builtinId="0"/>
    <cellStyle name="Normal - Style1" xfId="37" xr:uid="{00000000-0005-0000-0000-000025000000}"/>
    <cellStyle name="Normal - Style1 2" xfId="38" xr:uid="{00000000-0005-0000-0000-000026000000}"/>
    <cellStyle name="Normal 2" xfId="39" xr:uid="{00000000-0005-0000-0000-000027000000}"/>
    <cellStyle name="Normal 2 2" xfId="47" xr:uid="{D53EC517-AF26-4185-A293-714F6268D1DF}"/>
    <cellStyle name="Normal 3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Percent [2]" xfId="44" xr:uid="{00000000-0005-0000-0000-00002C000000}"/>
    <cellStyle name="Quantity" xfId="45" xr:uid="{00000000-0005-0000-0000-00002D000000}"/>
    <cellStyle name="Style 1" xfId="46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C330C-F465-43BE-8547-F008E93CD140}">
  <dimension ref="A1:L84"/>
  <sheetViews>
    <sheetView tabSelected="1" zoomScaleNormal="100" zoomScaleSheetLayoutView="90" workbookViewId="0"/>
  </sheetViews>
  <sheetFormatPr defaultColWidth="9.140625" defaultRowHeight="18.600000000000001" customHeight="1" x14ac:dyDescent="0.25"/>
  <cols>
    <col min="1" max="3" width="2.5703125" customWidth="1"/>
    <col min="4" max="4" width="34.140625" customWidth="1"/>
    <col min="5" max="5" width="7.5703125" style="58" customWidth="1"/>
    <col min="6" max="6" width="15.5703125" style="145" customWidth="1"/>
    <col min="7" max="7" width="1.140625" style="145" customWidth="1"/>
    <col min="8" max="8" width="15.5703125" style="145" customWidth="1"/>
    <col min="9" max="9" width="1.140625" style="145" customWidth="1"/>
    <col min="10" max="10" width="15.5703125" style="145" customWidth="1"/>
    <col min="11" max="11" width="1.140625" style="145" customWidth="1"/>
    <col min="12" max="12" width="15.5703125" style="145" customWidth="1"/>
  </cols>
  <sheetData>
    <row r="1" spans="1:12" s="7" customFormat="1" ht="18.600000000000001" customHeight="1" x14ac:dyDescent="0.3">
      <c r="A1" s="141" t="s">
        <v>163</v>
      </c>
      <c r="B1" s="13"/>
      <c r="C1" s="13"/>
      <c r="D1" s="13"/>
      <c r="E1" s="142"/>
      <c r="F1" s="13"/>
      <c r="G1" s="13"/>
      <c r="H1" s="13"/>
      <c r="I1" s="13"/>
      <c r="J1" s="13"/>
      <c r="K1" s="13"/>
      <c r="L1" s="13"/>
    </row>
    <row r="2" spans="1:12" s="7" customFormat="1" ht="18.600000000000001" customHeight="1" x14ac:dyDescent="0.25">
      <c r="A2" s="321" t="s">
        <v>99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</row>
    <row r="3" spans="1:12" ht="18.600000000000001" customHeight="1" x14ac:dyDescent="0.25">
      <c r="A3" s="322"/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</row>
    <row r="4" spans="1:12" ht="18.600000000000001" customHeight="1" x14ac:dyDescent="0.25">
      <c r="A4" s="205"/>
      <c r="B4" s="205"/>
      <c r="C4" s="205"/>
      <c r="D4" s="205"/>
      <c r="E4" s="205"/>
      <c r="F4" s="323" t="s">
        <v>27</v>
      </c>
      <c r="G4" s="323"/>
      <c r="H4" s="323"/>
      <c r="I4" s="323"/>
      <c r="J4" s="323" t="s">
        <v>29</v>
      </c>
      <c r="K4" s="323"/>
      <c r="L4" s="323"/>
    </row>
    <row r="5" spans="1:12" ht="18.600000000000001" customHeight="1" x14ac:dyDescent="0.25">
      <c r="F5" s="323" t="s">
        <v>28</v>
      </c>
      <c r="G5" s="323"/>
      <c r="H5" s="323"/>
      <c r="I5" s="323"/>
      <c r="J5" s="323" t="s">
        <v>28</v>
      </c>
      <c r="K5" s="323"/>
      <c r="L5" s="323"/>
    </row>
    <row r="6" spans="1:12" ht="18.600000000000001" customHeight="1" x14ac:dyDescent="0.25">
      <c r="E6"/>
      <c r="F6" s="143" t="s">
        <v>75</v>
      </c>
      <c r="G6" s="143"/>
      <c r="H6" s="143" t="s">
        <v>54</v>
      </c>
      <c r="I6" s="144"/>
      <c r="J6" s="143" t="s">
        <v>75</v>
      </c>
      <c r="K6" s="143"/>
      <c r="L6" s="143" t="s">
        <v>54</v>
      </c>
    </row>
    <row r="7" spans="1:12" ht="18.600000000000001" customHeight="1" x14ac:dyDescent="0.25">
      <c r="A7" s="13" t="s">
        <v>5</v>
      </c>
      <c r="E7" s="203" t="s">
        <v>19</v>
      </c>
      <c r="F7" s="206" t="s">
        <v>182</v>
      </c>
      <c r="G7" s="206"/>
      <c r="H7" s="206" t="s">
        <v>143</v>
      </c>
      <c r="I7" s="206"/>
      <c r="J7" s="206" t="s">
        <v>182</v>
      </c>
      <c r="K7" s="206"/>
      <c r="L7" s="206" t="s">
        <v>143</v>
      </c>
    </row>
    <row r="8" spans="1:12" ht="18.600000000000001" customHeight="1" x14ac:dyDescent="0.25">
      <c r="A8" s="1"/>
      <c r="E8" s="203"/>
      <c r="F8" s="206" t="s">
        <v>59</v>
      </c>
      <c r="G8" s="206"/>
      <c r="H8" s="206"/>
      <c r="I8" s="206"/>
      <c r="J8" s="206" t="s">
        <v>59</v>
      </c>
      <c r="K8" s="206"/>
      <c r="L8" s="206"/>
    </row>
    <row r="9" spans="1:12" ht="18.600000000000001" customHeight="1" x14ac:dyDescent="0.25">
      <c r="E9" s="203"/>
      <c r="F9" s="324" t="s">
        <v>56</v>
      </c>
      <c r="G9" s="324"/>
      <c r="H9" s="324"/>
      <c r="I9" s="324"/>
      <c r="J9" s="324"/>
      <c r="K9" s="324"/>
      <c r="L9" s="324"/>
    </row>
    <row r="10" spans="1:12" ht="18.600000000000001" customHeight="1" x14ac:dyDescent="0.25">
      <c r="A10" s="4" t="s">
        <v>6</v>
      </c>
      <c r="E10" s="248"/>
      <c r="F10" s="264"/>
      <c r="G10" s="264"/>
      <c r="H10" s="264"/>
      <c r="I10" s="264"/>
      <c r="J10" s="264"/>
      <c r="K10" s="264"/>
      <c r="L10" s="264"/>
    </row>
    <row r="11" spans="1:12" ht="18.600000000000001" customHeight="1" x14ac:dyDescent="0.25">
      <c r="A11" t="s">
        <v>4</v>
      </c>
      <c r="F11" s="217">
        <v>365426</v>
      </c>
      <c r="G11" s="267"/>
      <c r="H11" s="217">
        <v>233608</v>
      </c>
      <c r="I11" s="267"/>
      <c r="J11" s="217">
        <v>87476</v>
      </c>
      <c r="K11" s="267"/>
      <c r="L11" s="217">
        <v>183174</v>
      </c>
    </row>
    <row r="12" spans="1:12" ht="18.600000000000001" customHeight="1" x14ac:dyDescent="0.25">
      <c r="A12" t="s">
        <v>2</v>
      </c>
      <c r="E12" s="58" t="s">
        <v>160</v>
      </c>
      <c r="F12" s="217">
        <v>5685160</v>
      </c>
      <c r="G12" s="267"/>
      <c r="H12" s="217">
        <v>5390673</v>
      </c>
      <c r="I12" s="267"/>
      <c r="J12" s="217">
        <v>5702410</v>
      </c>
      <c r="K12" s="267"/>
      <c r="L12" s="217">
        <v>5391519</v>
      </c>
    </row>
    <row r="13" spans="1:12" ht="18.600000000000001" customHeight="1" x14ac:dyDescent="0.25">
      <c r="A13" t="s">
        <v>89</v>
      </c>
      <c r="E13" s="58">
        <v>2</v>
      </c>
      <c r="F13" s="217">
        <v>608677</v>
      </c>
      <c r="G13" s="267"/>
      <c r="H13" s="217">
        <v>495134</v>
      </c>
      <c r="I13" s="267"/>
      <c r="J13" s="217">
        <v>600583</v>
      </c>
      <c r="K13" s="267"/>
      <c r="L13" s="217">
        <v>482674</v>
      </c>
    </row>
    <row r="14" spans="1:12" ht="18.600000000000001" customHeight="1" x14ac:dyDescent="0.25">
      <c r="A14" t="s">
        <v>106</v>
      </c>
      <c r="E14" s="58" t="s">
        <v>161</v>
      </c>
      <c r="F14" s="217">
        <v>114197</v>
      </c>
      <c r="G14" s="267"/>
      <c r="H14" s="217">
        <v>46306</v>
      </c>
      <c r="I14" s="267"/>
      <c r="J14" s="217">
        <v>125197</v>
      </c>
      <c r="K14" s="267"/>
      <c r="L14" s="217">
        <v>60306</v>
      </c>
    </row>
    <row r="15" spans="1:12" ht="18.600000000000001" customHeight="1" x14ac:dyDescent="0.25">
      <c r="A15" s="274" t="s">
        <v>1</v>
      </c>
      <c r="E15" s="58">
        <v>5</v>
      </c>
      <c r="F15" s="217">
        <v>3443602</v>
      </c>
      <c r="G15" s="267"/>
      <c r="H15" s="217">
        <v>3243484</v>
      </c>
      <c r="I15" s="267"/>
      <c r="J15" s="217">
        <v>3441221</v>
      </c>
      <c r="K15" s="267"/>
      <c r="L15" s="217">
        <v>3242783</v>
      </c>
    </row>
    <row r="16" spans="1:12" ht="18.600000000000001" customHeight="1" x14ac:dyDescent="0.25">
      <c r="A16" t="s">
        <v>81</v>
      </c>
      <c r="F16" s="217">
        <v>592343</v>
      </c>
      <c r="G16" s="267"/>
      <c r="H16" s="217">
        <v>374218</v>
      </c>
      <c r="I16" s="267"/>
      <c r="J16" s="217">
        <v>592343</v>
      </c>
      <c r="K16" s="267"/>
      <c r="L16" s="217">
        <v>374218</v>
      </c>
    </row>
    <row r="17" spans="1:12" ht="18.600000000000001" customHeight="1" x14ac:dyDescent="0.25">
      <c r="A17" t="s">
        <v>83</v>
      </c>
      <c r="F17" s="217">
        <v>234919</v>
      </c>
      <c r="G17" s="267"/>
      <c r="H17" s="217">
        <v>193845</v>
      </c>
      <c r="I17" s="267"/>
      <c r="J17" s="217">
        <v>234919</v>
      </c>
      <c r="K17" s="267"/>
      <c r="L17" s="217">
        <v>193845</v>
      </c>
    </row>
    <row r="18" spans="1:12" ht="18.600000000000001" customHeight="1" x14ac:dyDescent="0.25">
      <c r="A18" t="s">
        <v>0</v>
      </c>
      <c r="F18" s="217">
        <v>428</v>
      </c>
      <c r="G18" s="267"/>
      <c r="H18" s="217">
        <v>207</v>
      </c>
      <c r="I18" s="267"/>
      <c r="J18" s="217">
        <v>356</v>
      </c>
      <c r="K18" s="267"/>
      <c r="L18" s="217">
        <v>207</v>
      </c>
    </row>
    <row r="19" spans="1:12" ht="18.600000000000001" customHeight="1" x14ac:dyDescent="0.25">
      <c r="A19" s="1" t="s">
        <v>20</v>
      </c>
      <c r="B19" s="1"/>
      <c r="C19" s="1"/>
      <c r="D19" s="1"/>
      <c r="E19" s="59"/>
      <c r="F19" s="146">
        <f>SUM(F11:F18)</f>
        <v>11044752</v>
      </c>
      <c r="G19" s="267"/>
      <c r="H19" s="146">
        <f>SUM(H11:H18)</f>
        <v>9977475</v>
      </c>
      <c r="I19" s="267"/>
      <c r="J19" s="146">
        <f>SUM(J11:J18)</f>
        <v>10784505</v>
      </c>
      <c r="K19" s="267"/>
      <c r="L19" s="146">
        <f>SUM(L11:L18)</f>
        <v>9928726</v>
      </c>
    </row>
    <row r="20" spans="1:12" s="1" customFormat="1" ht="18.600000000000001" customHeight="1" x14ac:dyDescent="0.25">
      <c r="B20"/>
      <c r="C20"/>
      <c r="D20"/>
      <c r="E20" s="58"/>
      <c r="F20" s="275"/>
      <c r="G20" s="270"/>
      <c r="H20" s="275"/>
      <c r="I20" s="270"/>
      <c r="J20" s="275"/>
      <c r="K20" s="269"/>
      <c r="L20" s="275"/>
    </row>
    <row r="21" spans="1:12" ht="18.600000000000001" customHeight="1" x14ac:dyDescent="0.25">
      <c r="A21" s="4" t="s">
        <v>7</v>
      </c>
      <c r="F21" s="275"/>
      <c r="G21" s="271"/>
      <c r="H21" s="275"/>
      <c r="I21" s="271"/>
      <c r="J21" s="275"/>
      <c r="K21" s="271"/>
      <c r="L21" s="275"/>
    </row>
    <row r="22" spans="1:12" ht="18.600000000000001" customHeight="1" x14ac:dyDescent="0.25">
      <c r="A22" t="s">
        <v>164</v>
      </c>
      <c r="E22" s="58">
        <v>6</v>
      </c>
      <c r="F22" s="217">
        <v>0</v>
      </c>
      <c r="G22" s="271"/>
      <c r="H22" s="217">
        <v>0</v>
      </c>
      <c r="I22" s="271"/>
      <c r="J22" s="217">
        <v>364400</v>
      </c>
      <c r="K22" s="271"/>
      <c r="L22" s="217">
        <v>44400</v>
      </c>
    </row>
    <row r="23" spans="1:12" ht="18.600000000000001" customHeight="1" x14ac:dyDescent="0.25">
      <c r="A23" t="s">
        <v>144</v>
      </c>
      <c r="E23" s="58">
        <v>6</v>
      </c>
      <c r="F23" s="217">
        <v>1177557</v>
      </c>
      <c r="G23" s="215"/>
      <c r="H23" s="217">
        <v>608794</v>
      </c>
      <c r="I23" s="215"/>
      <c r="J23" s="217">
        <v>1008523</v>
      </c>
      <c r="K23" s="216"/>
      <c r="L23" s="217">
        <v>449748</v>
      </c>
    </row>
    <row r="24" spans="1:12" ht="18.600000000000001" customHeight="1" x14ac:dyDescent="0.25">
      <c r="A24" t="s">
        <v>197</v>
      </c>
      <c r="E24" s="58">
        <v>10</v>
      </c>
      <c r="F24" s="217">
        <v>168063</v>
      </c>
      <c r="G24" s="215"/>
      <c r="H24" s="217">
        <v>168866</v>
      </c>
      <c r="I24" s="215"/>
      <c r="J24" s="217">
        <v>101703</v>
      </c>
      <c r="K24" s="216"/>
      <c r="L24" s="217">
        <v>168866</v>
      </c>
    </row>
    <row r="25" spans="1:12" ht="18.600000000000001" customHeight="1" x14ac:dyDescent="0.25">
      <c r="A25" t="s">
        <v>2</v>
      </c>
      <c r="E25" s="58" t="s">
        <v>160</v>
      </c>
      <c r="F25" s="217">
        <v>86979</v>
      </c>
      <c r="G25" s="271"/>
      <c r="H25" s="217">
        <v>99018</v>
      </c>
      <c r="I25" s="271"/>
      <c r="J25" s="217">
        <v>85793</v>
      </c>
      <c r="K25" s="271"/>
      <c r="L25" s="217">
        <v>97931</v>
      </c>
    </row>
    <row r="26" spans="1:12" ht="18.600000000000001" customHeight="1" x14ac:dyDescent="0.25">
      <c r="A26" t="s">
        <v>89</v>
      </c>
      <c r="F26" s="217">
        <v>18448</v>
      </c>
      <c r="G26" s="215"/>
      <c r="H26" s="217">
        <v>17793</v>
      </c>
      <c r="I26" s="215"/>
      <c r="J26" s="217">
        <v>18119</v>
      </c>
      <c r="K26" s="216"/>
      <c r="L26" s="217">
        <v>17428</v>
      </c>
    </row>
    <row r="27" spans="1:12" ht="18.600000000000001" customHeight="1" x14ac:dyDescent="0.25">
      <c r="A27" t="s">
        <v>145</v>
      </c>
      <c r="E27" s="58">
        <v>4</v>
      </c>
      <c r="F27" s="217">
        <v>990</v>
      </c>
      <c r="G27" s="215"/>
      <c r="H27" s="217">
        <v>19230</v>
      </c>
      <c r="I27" s="215"/>
      <c r="J27" s="217">
        <v>990</v>
      </c>
      <c r="K27" s="216"/>
      <c r="L27" s="217">
        <v>19230</v>
      </c>
    </row>
    <row r="28" spans="1:12" ht="18.600000000000001" customHeight="1" x14ac:dyDescent="0.25">
      <c r="A28" t="s">
        <v>34</v>
      </c>
      <c r="F28" s="217">
        <v>317011</v>
      </c>
      <c r="G28" s="215"/>
      <c r="H28" s="217">
        <v>313277</v>
      </c>
      <c r="I28" s="215"/>
      <c r="J28" s="217">
        <v>314310</v>
      </c>
      <c r="K28" s="216"/>
      <c r="L28" s="217">
        <v>310550</v>
      </c>
    </row>
    <row r="29" spans="1:12" ht="18.600000000000001" customHeight="1" x14ac:dyDescent="0.25">
      <c r="A29" t="s">
        <v>123</v>
      </c>
      <c r="F29" s="217">
        <v>10244</v>
      </c>
      <c r="G29" s="215"/>
      <c r="H29" s="217">
        <v>13561</v>
      </c>
      <c r="I29" s="215"/>
      <c r="J29" s="217">
        <v>10244</v>
      </c>
      <c r="K29" s="216"/>
      <c r="L29" s="217">
        <v>13561</v>
      </c>
    </row>
    <row r="30" spans="1:12" ht="18.600000000000001" customHeight="1" x14ac:dyDescent="0.25">
      <c r="A30" t="s">
        <v>84</v>
      </c>
      <c r="F30" s="217">
        <v>26573</v>
      </c>
      <c r="G30" s="215"/>
      <c r="H30" s="217">
        <v>22373</v>
      </c>
      <c r="I30" s="215"/>
      <c r="J30" s="217">
        <v>16832</v>
      </c>
      <c r="K30" s="216"/>
      <c r="L30" s="217">
        <v>17899</v>
      </c>
    </row>
    <row r="31" spans="1:12" ht="18.600000000000001" customHeight="1" x14ac:dyDescent="0.25">
      <c r="A31" t="s">
        <v>60</v>
      </c>
      <c r="F31" s="217">
        <v>78743</v>
      </c>
      <c r="G31" s="215"/>
      <c r="H31" s="217">
        <v>46446</v>
      </c>
      <c r="I31" s="215"/>
      <c r="J31" s="217">
        <v>73198</v>
      </c>
      <c r="K31" s="216"/>
      <c r="L31" s="217">
        <v>44457</v>
      </c>
    </row>
    <row r="32" spans="1:12" ht="18.600000000000001" customHeight="1" x14ac:dyDescent="0.25">
      <c r="A32" s="1" t="s">
        <v>8</v>
      </c>
      <c r="B32" s="1"/>
      <c r="C32" s="1"/>
      <c r="D32" s="1"/>
      <c r="E32" s="59"/>
      <c r="F32" s="146">
        <f>SUM(F22:F31)</f>
        <v>1884608</v>
      </c>
      <c r="G32" s="215"/>
      <c r="H32" s="146">
        <f>SUM(H22:H31)</f>
        <v>1309358</v>
      </c>
      <c r="I32" s="215"/>
      <c r="J32" s="146">
        <f>SUM(J22:J31)</f>
        <v>1994112</v>
      </c>
      <c r="K32" s="216"/>
      <c r="L32" s="146">
        <f>SUM(L22:L31)</f>
        <v>1184070</v>
      </c>
    </row>
    <row r="33" spans="1:12" ht="18.600000000000001" customHeight="1" x14ac:dyDescent="0.25">
      <c r="F33" s="150"/>
      <c r="G33" s="215"/>
      <c r="H33" s="149"/>
      <c r="I33" s="215"/>
      <c r="J33" s="150"/>
      <c r="K33" s="216"/>
      <c r="L33" s="150"/>
    </row>
    <row r="34" spans="1:12" ht="18.600000000000001" customHeight="1" thickBot="1" x14ac:dyDescent="0.3">
      <c r="A34" s="1" t="s">
        <v>9</v>
      </c>
      <c r="B34" s="1"/>
      <c r="C34" s="1"/>
      <c r="D34" s="1"/>
      <c r="E34" s="59"/>
      <c r="F34" s="151">
        <f>F32+F19</f>
        <v>12929360</v>
      </c>
      <c r="G34" s="215"/>
      <c r="H34" s="151">
        <f>H32+H19</f>
        <v>11286833</v>
      </c>
      <c r="I34" s="215"/>
      <c r="J34" s="151">
        <f>J32+J19</f>
        <v>12778617</v>
      </c>
      <c r="K34" s="216"/>
      <c r="L34" s="151">
        <f>L32+L19</f>
        <v>11112796</v>
      </c>
    </row>
    <row r="35" spans="1:12" ht="18.600000000000001" customHeight="1" thickTop="1" x14ac:dyDescent="0.25">
      <c r="A35" s="265"/>
      <c r="B35" s="263"/>
      <c r="C35" s="263"/>
      <c r="D35" s="263"/>
      <c r="E35" s="266"/>
      <c r="F35" s="216"/>
      <c r="G35" s="215"/>
      <c r="H35" s="216"/>
      <c r="I35" s="215"/>
      <c r="J35" s="216"/>
      <c r="K35" s="216"/>
      <c r="L35" s="216"/>
    </row>
    <row r="37" spans="1:12" ht="18.600000000000001" customHeight="1" x14ac:dyDescent="0.3">
      <c r="A37" s="141" t="s">
        <v>163</v>
      </c>
      <c r="B37" s="1"/>
      <c r="C37" s="1"/>
      <c r="D37" s="1"/>
      <c r="E37" s="4"/>
      <c r="F37" s="1"/>
      <c r="G37" s="1"/>
      <c r="H37" s="1"/>
      <c r="I37" s="1"/>
      <c r="J37" s="1"/>
      <c r="K37" s="1"/>
      <c r="L37" s="1"/>
    </row>
    <row r="38" spans="1:12" ht="18.600000000000001" customHeight="1" x14ac:dyDescent="0.25">
      <c r="A38" s="321" t="s">
        <v>99</v>
      </c>
      <c r="B38" s="321"/>
      <c r="C38" s="321"/>
      <c r="D38" s="321"/>
      <c r="E38" s="321"/>
      <c r="F38" s="321"/>
      <c r="G38" s="321"/>
      <c r="H38" s="321"/>
      <c r="I38" s="321"/>
      <c r="J38" s="321"/>
      <c r="K38" s="321"/>
      <c r="L38" s="321"/>
    </row>
    <row r="39" spans="1:12" ht="18.600000000000001" customHeight="1" x14ac:dyDescent="0.25">
      <c r="A39" s="322"/>
      <c r="B39" s="322"/>
      <c r="C39" s="322"/>
      <c r="D39" s="322"/>
      <c r="E39" s="322"/>
      <c r="F39" s="322"/>
      <c r="G39" s="322"/>
      <c r="H39" s="322"/>
      <c r="I39" s="322"/>
      <c r="J39" s="322"/>
      <c r="K39" s="322"/>
      <c r="L39" s="322"/>
    </row>
    <row r="40" spans="1:12" ht="18.600000000000001" customHeight="1" x14ac:dyDescent="0.25">
      <c r="A40" s="205"/>
      <c r="B40" s="205"/>
      <c r="C40" s="205"/>
      <c r="D40" s="205"/>
      <c r="E40" s="205"/>
      <c r="F40" s="323" t="s">
        <v>27</v>
      </c>
      <c r="G40" s="323"/>
      <c r="H40" s="323"/>
      <c r="I40" s="323"/>
      <c r="J40" s="323" t="s">
        <v>29</v>
      </c>
      <c r="K40" s="323"/>
      <c r="L40" s="323"/>
    </row>
    <row r="41" spans="1:12" ht="18.600000000000001" customHeight="1" x14ac:dyDescent="0.25">
      <c r="F41" s="323" t="s">
        <v>28</v>
      </c>
      <c r="G41" s="323"/>
      <c r="H41" s="323"/>
      <c r="I41" s="323"/>
      <c r="J41" s="323" t="s">
        <v>28</v>
      </c>
      <c r="K41" s="323"/>
      <c r="L41" s="323"/>
    </row>
    <row r="42" spans="1:12" ht="18.600000000000001" customHeight="1" x14ac:dyDescent="0.25">
      <c r="E42"/>
      <c r="F42" s="143" t="s">
        <v>75</v>
      </c>
      <c r="G42" s="143"/>
      <c r="H42" s="143" t="s">
        <v>54</v>
      </c>
      <c r="I42" s="144"/>
      <c r="J42" s="143" t="s">
        <v>75</v>
      </c>
      <c r="K42" s="143"/>
      <c r="L42" s="143" t="s">
        <v>54</v>
      </c>
    </row>
    <row r="43" spans="1:12" ht="18.600000000000001" customHeight="1" x14ac:dyDescent="0.25">
      <c r="A43" s="204" t="s">
        <v>26</v>
      </c>
      <c r="E43" s="203" t="s">
        <v>19</v>
      </c>
      <c r="F43" s="249" t="s">
        <v>182</v>
      </c>
      <c r="G43" s="249"/>
      <c r="H43" s="249" t="s">
        <v>143</v>
      </c>
      <c r="I43" s="249"/>
      <c r="J43" s="249" t="s">
        <v>182</v>
      </c>
      <c r="K43" s="249"/>
      <c r="L43" s="249" t="s">
        <v>143</v>
      </c>
    </row>
    <row r="44" spans="1:12" ht="18.600000000000001" customHeight="1" x14ac:dyDescent="0.25">
      <c r="A44" s="205"/>
      <c r="E44" s="203"/>
      <c r="F44" s="206" t="s">
        <v>59</v>
      </c>
      <c r="G44" s="206"/>
      <c r="H44" s="206"/>
      <c r="I44" s="206"/>
      <c r="J44" s="206" t="s">
        <v>59</v>
      </c>
      <c r="K44" s="206"/>
      <c r="L44" s="206"/>
    </row>
    <row r="45" spans="1:12" ht="18.600000000000001" customHeight="1" x14ac:dyDescent="0.25">
      <c r="E45" s="203"/>
      <c r="F45" s="324" t="s">
        <v>56</v>
      </c>
      <c r="G45" s="324"/>
      <c r="H45" s="324"/>
      <c r="I45" s="324"/>
      <c r="J45" s="324"/>
      <c r="K45" s="324"/>
      <c r="L45" s="324"/>
    </row>
    <row r="46" spans="1:12" s="263" customFormat="1" ht="18.600000000000001" customHeight="1" x14ac:dyDescent="0.25">
      <c r="A46" s="4" t="s">
        <v>10</v>
      </c>
      <c r="B46"/>
      <c r="C46"/>
      <c r="D46"/>
      <c r="E46" s="58"/>
    </row>
    <row r="47" spans="1:12" s="263" customFormat="1" ht="18.600000000000001" customHeight="1" x14ac:dyDescent="0.25">
      <c r="A47" t="s">
        <v>183</v>
      </c>
      <c r="B47"/>
      <c r="C47"/>
      <c r="D47"/>
      <c r="E47" s="58"/>
      <c r="F47" s="272"/>
      <c r="G47" s="272"/>
      <c r="H47" s="272"/>
      <c r="I47" s="272"/>
      <c r="J47" s="272"/>
      <c r="K47" s="272"/>
      <c r="L47" s="272"/>
    </row>
    <row r="48" spans="1:12" s="263" customFormat="1" ht="18.600000000000001" customHeight="1" x14ac:dyDescent="0.25">
      <c r="A48"/>
      <c r="B48" t="s">
        <v>184</v>
      </c>
      <c r="C48"/>
      <c r="D48"/>
      <c r="E48" s="58"/>
      <c r="F48" s="218">
        <v>4842295</v>
      </c>
      <c r="G48" s="132"/>
      <c r="H48" s="218">
        <v>2877555</v>
      </c>
      <c r="I48" s="132"/>
      <c r="J48" s="218">
        <v>4842295</v>
      </c>
      <c r="K48" s="218"/>
      <c r="L48" s="218">
        <v>2877555</v>
      </c>
    </row>
    <row r="49" spans="1:12" s="263" customFormat="1" ht="18.600000000000001" customHeight="1" x14ac:dyDescent="0.25">
      <c r="A49" t="s">
        <v>3</v>
      </c>
      <c r="B49"/>
      <c r="C49"/>
      <c r="D49"/>
      <c r="E49" s="58">
        <v>2</v>
      </c>
      <c r="F49" s="218">
        <v>3237657</v>
      </c>
      <c r="G49" s="219"/>
      <c r="H49" s="218">
        <v>3336528</v>
      </c>
      <c r="I49" s="219"/>
      <c r="J49" s="218">
        <v>3226618</v>
      </c>
      <c r="K49" s="218"/>
      <c r="L49" s="218">
        <v>3336467</v>
      </c>
    </row>
    <row r="50" spans="1:12" s="273" customFormat="1" ht="18.600000000000001" customHeight="1" x14ac:dyDescent="0.25">
      <c r="A50" t="s">
        <v>43</v>
      </c>
      <c r="B50" s="152"/>
      <c r="C50" s="152"/>
      <c r="D50" s="152"/>
      <c r="E50" s="58">
        <v>2</v>
      </c>
      <c r="F50" s="218">
        <v>228225</v>
      </c>
      <c r="G50" s="149"/>
      <c r="H50" s="218">
        <v>318030</v>
      </c>
      <c r="I50" s="149"/>
      <c r="J50" s="218">
        <v>235337</v>
      </c>
      <c r="K50" s="149"/>
      <c r="L50" s="218">
        <v>312926</v>
      </c>
    </row>
    <row r="51" spans="1:12" s="263" customFormat="1" ht="18.600000000000001" customHeight="1" x14ac:dyDescent="0.25">
      <c r="A51" t="s">
        <v>124</v>
      </c>
      <c r="B51"/>
      <c r="C51"/>
      <c r="D51"/>
      <c r="E51" s="58"/>
      <c r="F51" s="218">
        <v>5038</v>
      </c>
      <c r="G51" s="149"/>
      <c r="H51" s="218">
        <v>6359</v>
      </c>
      <c r="I51" s="149"/>
      <c r="J51" s="218">
        <v>5038</v>
      </c>
      <c r="K51" s="149"/>
      <c r="L51" s="218">
        <v>6359</v>
      </c>
    </row>
    <row r="52" spans="1:12" s="263" customFormat="1" ht="18.600000000000001" customHeight="1" x14ac:dyDescent="0.25">
      <c r="A52" t="s">
        <v>185</v>
      </c>
      <c r="B52"/>
      <c r="C52"/>
      <c r="D52"/>
      <c r="E52" s="58"/>
      <c r="F52" s="218">
        <v>81187</v>
      </c>
      <c r="G52" s="218"/>
      <c r="H52" s="218">
        <v>64660</v>
      </c>
      <c r="I52" s="218"/>
      <c r="J52" s="218">
        <v>81187</v>
      </c>
      <c r="K52" s="220"/>
      <c r="L52" s="218">
        <v>64660</v>
      </c>
    </row>
    <row r="53" spans="1:12" s="263" customFormat="1" ht="18.600000000000001" customHeight="1" x14ac:dyDescent="0.25">
      <c r="A53" t="s">
        <v>25</v>
      </c>
      <c r="B53"/>
      <c r="C53"/>
      <c r="D53"/>
      <c r="E53" s="58">
        <v>2</v>
      </c>
      <c r="F53" s="218">
        <v>599666</v>
      </c>
      <c r="G53" s="149"/>
      <c r="H53" s="218">
        <v>653140</v>
      </c>
      <c r="I53" s="149"/>
      <c r="J53" s="218">
        <v>594113</v>
      </c>
      <c r="K53" s="149"/>
      <c r="L53" s="218">
        <v>628568</v>
      </c>
    </row>
    <row r="54" spans="1:12" s="263" customFormat="1" ht="18.600000000000001" customHeight="1" x14ac:dyDescent="0.25">
      <c r="A54" s="1" t="s">
        <v>11</v>
      </c>
      <c r="B54" s="1"/>
      <c r="C54" s="1"/>
      <c r="D54" s="1"/>
      <c r="E54" s="59"/>
      <c r="F54" s="146">
        <f>SUM(F48:F53)</f>
        <v>8994068</v>
      </c>
      <c r="G54" s="147"/>
      <c r="H54" s="146">
        <f>SUM(H48:H53)</f>
        <v>7256272</v>
      </c>
      <c r="I54" s="147"/>
      <c r="J54" s="146">
        <f>SUM(J48:J53)</f>
        <v>8984588</v>
      </c>
      <c r="K54" s="110"/>
      <c r="L54" s="146">
        <f>SUM(L48:L53)</f>
        <v>7226535</v>
      </c>
    </row>
    <row r="55" spans="1:12" s="263" customFormat="1" ht="18.600000000000001" customHeight="1" x14ac:dyDescent="0.25">
      <c r="A55"/>
      <c r="B55"/>
      <c r="C55"/>
      <c r="D55"/>
      <c r="E55" s="58"/>
      <c r="F55" s="149"/>
      <c r="G55" s="149"/>
      <c r="H55" s="149"/>
      <c r="I55" s="149"/>
      <c r="J55" s="150"/>
      <c r="K55" s="150"/>
      <c r="L55" s="150"/>
    </row>
    <row r="56" spans="1:12" s="268" customFormat="1" ht="18.600000000000001" customHeight="1" x14ac:dyDescent="0.25">
      <c r="A56" s="4" t="s">
        <v>30</v>
      </c>
      <c r="B56"/>
      <c r="C56"/>
      <c r="D56"/>
      <c r="E56" s="58"/>
      <c r="F56" s="149"/>
      <c r="G56" s="149"/>
      <c r="H56" s="149"/>
      <c r="I56" s="149"/>
      <c r="J56" s="150"/>
      <c r="K56" s="150"/>
      <c r="L56" s="150"/>
    </row>
    <row r="57" spans="1:12" s="263" customFormat="1" ht="18.600000000000001" customHeight="1" x14ac:dyDescent="0.25">
      <c r="A57" t="s">
        <v>43</v>
      </c>
      <c r="B57"/>
      <c r="C57"/>
      <c r="D57"/>
      <c r="E57" s="58"/>
      <c r="F57" s="220">
        <v>31978</v>
      </c>
      <c r="G57" s="149"/>
      <c r="H57" s="220">
        <v>30908</v>
      </c>
      <c r="I57" s="149"/>
      <c r="J57" s="220">
        <v>31978</v>
      </c>
      <c r="K57" s="220"/>
      <c r="L57" s="220">
        <v>30908</v>
      </c>
    </row>
    <row r="58" spans="1:12" s="263" customFormat="1" ht="18.600000000000001" customHeight="1" x14ac:dyDescent="0.25">
      <c r="A58" t="s">
        <v>125</v>
      </c>
      <c r="B58"/>
      <c r="C58"/>
      <c r="D58"/>
      <c r="E58" s="58"/>
      <c r="F58" s="220">
        <v>6281</v>
      </c>
      <c r="G58" s="149"/>
      <c r="H58" s="220">
        <v>7563</v>
      </c>
      <c r="I58" s="149"/>
      <c r="J58" s="220">
        <v>5551</v>
      </c>
      <c r="K58" s="220"/>
      <c r="L58" s="220">
        <v>7563</v>
      </c>
    </row>
    <row r="59" spans="1:12" s="263" customFormat="1" ht="18.600000000000001" customHeight="1" x14ac:dyDescent="0.25">
      <c r="A59" t="s">
        <v>107</v>
      </c>
      <c r="B59"/>
      <c r="C59"/>
      <c r="D59"/>
      <c r="E59" s="58"/>
      <c r="F59" s="217">
        <v>47377</v>
      </c>
      <c r="G59" s="149"/>
      <c r="H59" s="217">
        <v>44851</v>
      </c>
      <c r="I59" s="149"/>
      <c r="J59" s="217">
        <v>44267</v>
      </c>
      <c r="K59" s="217"/>
      <c r="L59" s="217">
        <v>42137</v>
      </c>
    </row>
    <row r="60" spans="1:12" s="263" customFormat="1" ht="18.600000000000001" customHeight="1" x14ac:dyDescent="0.25">
      <c r="A60" t="s">
        <v>44</v>
      </c>
      <c r="B60"/>
      <c r="C60"/>
      <c r="D60"/>
      <c r="E60" s="58"/>
      <c r="F60" s="217">
        <v>588</v>
      </c>
      <c r="G60"/>
      <c r="H60" s="217">
        <v>6248</v>
      </c>
      <c r="I60"/>
      <c r="J60" s="217">
        <v>588</v>
      </c>
      <c r="K60" s="217"/>
      <c r="L60" s="217">
        <v>6248</v>
      </c>
    </row>
    <row r="61" spans="1:12" s="263" customFormat="1" ht="18.600000000000001" customHeight="1" x14ac:dyDescent="0.25">
      <c r="A61" s="1" t="s">
        <v>79</v>
      </c>
      <c r="B61" s="1"/>
      <c r="C61" s="1"/>
      <c r="D61" s="1"/>
      <c r="E61" s="59"/>
      <c r="F61" s="146">
        <f>SUM(F57:F60)</f>
        <v>86224</v>
      </c>
      <c r="G61" s="147"/>
      <c r="H61" s="146">
        <f>SUM(H57:H60)</f>
        <v>89570</v>
      </c>
      <c r="I61" s="147"/>
      <c r="J61" s="146">
        <f>SUM(J57:J60)</f>
        <v>82384</v>
      </c>
      <c r="K61" s="110"/>
      <c r="L61" s="146">
        <f>SUM(L57:L60)</f>
        <v>86856</v>
      </c>
    </row>
    <row r="62" spans="1:12" s="263" customFormat="1" ht="18.600000000000001" customHeight="1" x14ac:dyDescent="0.25">
      <c r="A62" s="1"/>
      <c r="B62" s="1"/>
      <c r="C62" s="1"/>
      <c r="D62" s="1"/>
      <c r="E62" s="59"/>
      <c r="F62" s="153"/>
      <c r="G62" s="147"/>
      <c r="H62" s="153"/>
      <c r="I62" s="147"/>
      <c r="J62" s="154"/>
      <c r="K62" s="110"/>
      <c r="L62" s="154"/>
    </row>
    <row r="63" spans="1:12" s="268" customFormat="1" ht="18.600000000000001" customHeight="1" x14ac:dyDescent="0.25">
      <c r="A63" s="1" t="s">
        <v>12</v>
      </c>
      <c r="B63"/>
      <c r="C63"/>
      <c r="D63"/>
      <c r="E63" s="58"/>
      <c r="F63" s="155">
        <f>SUM(F54+F61)</f>
        <v>9080292</v>
      </c>
      <c r="G63" s="149"/>
      <c r="H63" s="155">
        <f>SUM(H54+H61)</f>
        <v>7345842</v>
      </c>
      <c r="I63" s="149"/>
      <c r="J63" s="155">
        <f>SUM(J54+J61)</f>
        <v>9066972</v>
      </c>
      <c r="K63" s="110"/>
      <c r="L63" s="155">
        <f>SUM(L54+L61)</f>
        <v>7313391</v>
      </c>
    </row>
    <row r="64" spans="1:12" s="268" customFormat="1" ht="18.600000000000001" customHeight="1" x14ac:dyDescent="0.25">
      <c r="A64" s="1"/>
      <c r="B64"/>
      <c r="C64"/>
      <c r="D64"/>
      <c r="E64" s="58"/>
      <c r="F64" s="149"/>
      <c r="G64" s="149"/>
      <c r="H64" s="149"/>
      <c r="I64" s="149"/>
      <c r="J64" s="149"/>
      <c r="K64" s="149"/>
      <c r="L64" s="149"/>
    </row>
    <row r="65" spans="1:12" s="263" customFormat="1" ht="18.600000000000001" customHeight="1" x14ac:dyDescent="0.25">
      <c r="A65" s="4" t="s">
        <v>100</v>
      </c>
      <c r="B65"/>
      <c r="C65"/>
      <c r="D65"/>
      <c r="E65" s="58"/>
      <c r="F65" s="149"/>
      <c r="G65" s="149"/>
      <c r="H65" s="149"/>
      <c r="I65" s="149"/>
      <c r="J65" s="149"/>
      <c r="K65" s="149"/>
      <c r="L65" s="149"/>
    </row>
    <row r="66" spans="1:12" s="263" customFormat="1" ht="18.600000000000001" customHeight="1" x14ac:dyDescent="0.25">
      <c r="A66" t="s">
        <v>52</v>
      </c>
      <c r="B66"/>
      <c r="C66"/>
      <c r="D66"/>
      <c r="E66" s="58">
        <v>7</v>
      </c>
      <c r="F66" s="149"/>
      <c r="G66" s="149"/>
      <c r="H66" s="149"/>
      <c r="I66" s="149"/>
      <c r="J66" s="149"/>
      <c r="K66" s="149"/>
      <c r="L66" s="149"/>
    </row>
    <row r="67" spans="1:12" s="263" customFormat="1" ht="18.600000000000001" customHeight="1" thickBot="1" x14ac:dyDescent="0.3">
      <c r="A67"/>
      <c r="B67" t="s">
        <v>13</v>
      </c>
      <c r="C67"/>
      <c r="D67"/>
      <c r="E67" s="58"/>
      <c r="F67" s="319">
        <v>855361</v>
      </c>
      <c r="G67" s="149"/>
      <c r="H67" s="319">
        <v>880000</v>
      </c>
      <c r="I67" s="149"/>
      <c r="J67" s="319">
        <v>855361</v>
      </c>
      <c r="K67" s="149"/>
      <c r="L67" s="319">
        <v>880000</v>
      </c>
    </row>
    <row r="68" spans="1:12" s="265" customFormat="1" ht="18.600000000000001" customHeight="1" thickTop="1" x14ac:dyDescent="0.25">
      <c r="A68"/>
      <c r="B68" t="s">
        <v>101</v>
      </c>
      <c r="C68"/>
      <c r="D68"/>
      <c r="E68" s="58"/>
      <c r="F68" s="220">
        <v>847361</v>
      </c>
      <c r="G68" s="149"/>
      <c r="H68" s="220">
        <v>847361</v>
      </c>
      <c r="I68" s="149"/>
      <c r="J68" s="220">
        <f>'SH 10-11 Seperate'!C54</f>
        <v>847361</v>
      </c>
      <c r="K68" s="149"/>
      <c r="L68" s="220">
        <v>847361</v>
      </c>
    </row>
    <row r="69" spans="1:12" s="265" customFormat="1" ht="18.600000000000001" customHeight="1" x14ac:dyDescent="0.25">
      <c r="A69" t="s">
        <v>85</v>
      </c>
      <c r="B69"/>
      <c r="C69"/>
      <c r="D69"/>
      <c r="E69" s="58"/>
      <c r="F69" s="220"/>
      <c r="G69" s="149"/>
      <c r="H69" s="220"/>
      <c r="I69" s="149"/>
      <c r="J69" s="220"/>
      <c r="K69" s="149"/>
      <c r="L69" s="220"/>
    </row>
    <row r="70" spans="1:12" s="265" customFormat="1" ht="18.600000000000001" customHeight="1" x14ac:dyDescent="0.25">
      <c r="A70" t="s">
        <v>53</v>
      </c>
      <c r="B70" t="s">
        <v>86</v>
      </c>
      <c r="C70"/>
      <c r="D70"/>
      <c r="E70" s="58"/>
      <c r="F70" s="220">
        <v>350872</v>
      </c>
      <c r="G70" s="149"/>
      <c r="H70" s="220">
        <v>350872</v>
      </c>
      <c r="I70" s="149"/>
      <c r="J70" s="220">
        <v>350872</v>
      </c>
      <c r="K70" s="149"/>
      <c r="L70" s="220">
        <v>350872</v>
      </c>
    </row>
    <row r="71" spans="1:12" s="265" customFormat="1" ht="18.600000000000001" customHeight="1" x14ac:dyDescent="0.25">
      <c r="A71"/>
      <c r="B71" s="156" t="s">
        <v>87</v>
      </c>
      <c r="C71"/>
      <c r="D71"/>
      <c r="E71" s="58"/>
      <c r="F71" s="220">
        <v>52836</v>
      </c>
      <c r="G71" s="149"/>
      <c r="H71" s="220">
        <v>52836</v>
      </c>
      <c r="I71" s="149"/>
      <c r="J71" s="220">
        <v>52836</v>
      </c>
      <c r="K71" s="149"/>
      <c r="L71" s="220">
        <v>52836</v>
      </c>
    </row>
    <row r="72" spans="1:12" s="265" customFormat="1" ht="18.600000000000001" hidden="1" customHeight="1" x14ac:dyDescent="0.25">
      <c r="A72" t="s">
        <v>116</v>
      </c>
      <c r="B72"/>
      <c r="C72"/>
      <c r="D72"/>
      <c r="E72" s="58"/>
      <c r="F72" s="220"/>
      <c r="G72" s="149"/>
      <c r="H72" s="220"/>
      <c r="I72" s="149"/>
      <c r="J72" s="220"/>
      <c r="K72" s="149"/>
      <c r="L72" s="220"/>
    </row>
    <row r="73" spans="1:12" s="265" customFormat="1" ht="18.600000000000001" hidden="1" customHeight="1" x14ac:dyDescent="0.25">
      <c r="A73" t="s">
        <v>117</v>
      </c>
      <c r="B73"/>
      <c r="C73"/>
      <c r="D73"/>
      <c r="E73" s="58"/>
      <c r="F73" s="220"/>
      <c r="G73" s="149"/>
      <c r="H73" s="220"/>
      <c r="I73" s="149"/>
      <c r="J73" s="220"/>
      <c r="K73" s="220"/>
      <c r="L73" s="220"/>
    </row>
    <row r="74" spans="1:12" s="265" customFormat="1" ht="18.600000000000001" customHeight="1" x14ac:dyDescent="0.25">
      <c r="A74" t="s">
        <v>15</v>
      </c>
      <c r="B74"/>
      <c r="C74"/>
      <c r="D74"/>
      <c r="E74" s="58"/>
      <c r="F74" s="220"/>
      <c r="G74" s="149"/>
      <c r="H74" s="220"/>
      <c r="I74" s="149"/>
      <c r="J74" s="220"/>
      <c r="K74" s="149"/>
      <c r="L74" s="220"/>
    </row>
    <row r="75" spans="1:12" s="265" customFormat="1" ht="18.600000000000001" customHeight="1" x14ac:dyDescent="0.25">
      <c r="A75"/>
      <c r="B75" t="s">
        <v>23</v>
      </c>
      <c r="C75"/>
      <c r="D75"/>
      <c r="E75" s="58"/>
      <c r="F75" s="220"/>
      <c r="G75" s="149"/>
      <c r="H75" s="220"/>
      <c r="I75" s="149"/>
      <c r="J75" s="220"/>
      <c r="K75" s="149"/>
      <c r="L75" s="220"/>
    </row>
    <row r="76" spans="1:12" s="265" customFormat="1" ht="18.600000000000001" customHeight="1" x14ac:dyDescent="0.25">
      <c r="A76"/>
      <c r="B76" t="s">
        <v>24</v>
      </c>
      <c r="C76"/>
      <c r="D76"/>
      <c r="E76" s="58"/>
      <c r="F76" s="220">
        <f>'SH 9'!I28</f>
        <v>88000</v>
      </c>
      <c r="G76" s="149"/>
      <c r="H76" s="220">
        <v>88000</v>
      </c>
      <c r="I76" s="149"/>
      <c r="J76" s="220">
        <f>'SH 10-11 Seperate'!I54</f>
        <v>88000</v>
      </c>
      <c r="K76" s="149"/>
      <c r="L76" s="220">
        <v>88000</v>
      </c>
    </row>
    <row r="77" spans="1:12" s="265" customFormat="1" ht="18.600000000000001" customHeight="1" x14ac:dyDescent="0.25">
      <c r="A77" s="156" t="s">
        <v>102</v>
      </c>
      <c r="B77"/>
      <c r="C77"/>
      <c r="D77"/>
      <c r="E77" s="58"/>
      <c r="F77" s="220">
        <v>2444227</v>
      </c>
      <c r="G77" s="149"/>
      <c r="H77" s="220">
        <v>2470325</v>
      </c>
      <c r="I77" s="149"/>
      <c r="J77" s="220">
        <f>'SH 10-11 Seperate'!K54</f>
        <v>2300870</v>
      </c>
      <c r="K77" s="149"/>
      <c r="L77" s="220">
        <v>2334900</v>
      </c>
    </row>
    <row r="78" spans="1:12" s="265" customFormat="1" ht="18.600000000000001" customHeight="1" x14ac:dyDescent="0.25">
      <c r="A78" t="s">
        <v>103</v>
      </c>
      <c r="B78"/>
      <c r="C78"/>
      <c r="D78"/>
      <c r="E78" s="58"/>
      <c r="F78" s="220">
        <v>55700</v>
      </c>
      <c r="G78" s="149"/>
      <c r="H78" s="220">
        <v>115258</v>
      </c>
      <c r="I78" s="149"/>
      <c r="J78" s="220">
        <f>'SH 10-11 Seperate'!M54</f>
        <v>71706</v>
      </c>
      <c r="K78" s="149"/>
      <c r="L78" s="220">
        <v>125436</v>
      </c>
    </row>
    <row r="79" spans="1:12" s="265" customFormat="1" ht="18.600000000000001" customHeight="1" x14ac:dyDescent="0.25">
      <c r="A79" s="1" t="s">
        <v>186</v>
      </c>
      <c r="B79" s="1"/>
      <c r="C79" s="1"/>
      <c r="D79" s="1"/>
      <c r="E79" s="59"/>
      <c r="F79" s="320">
        <f>SUM(F68:F78)</f>
        <v>3838996</v>
      </c>
      <c r="G79" s="157"/>
      <c r="H79" s="320">
        <f>SUM(H68:H78)</f>
        <v>3924652</v>
      </c>
      <c r="I79" s="157"/>
      <c r="J79" s="320">
        <f>SUM(J68:J78)</f>
        <v>3711645</v>
      </c>
      <c r="K79" s="221"/>
      <c r="L79" s="320">
        <f>SUM(L68:L78)</f>
        <v>3799405</v>
      </c>
    </row>
    <row r="80" spans="1:12" s="265" customFormat="1" ht="18.600000000000001" customHeight="1" x14ac:dyDescent="0.25">
      <c r="A80" t="s">
        <v>146</v>
      </c>
      <c r="B80"/>
      <c r="C80"/>
      <c r="D80"/>
      <c r="E80" s="59"/>
      <c r="F80" s="185">
        <v>10072</v>
      </c>
      <c r="G80" s="222"/>
      <c r="H80" s="185">
        <v>16339</v>
      </c>
      <c r="I80" s="222"/>
      <c r="J80" s="185">
        <v>0</v>
      </c>
      <c r="K80" s="217"/>
      <c r="L80" s="185">
        <v>0</v>
      </c>
    </row>
    <row r="81" spans="1:12" s="268" customFormat="1" ht="18.600000000000001" customHeight="1" x14ac:dyDescent="0.25">
      <c r="A81" s="1" t="s">
        <v>104</v>
      </c>
      <c r="B81"/>
      <c r="C81"/>
      <c r="D81"/>
      <c r="E81" s="178"/>
      <c r="F81" s="223">
        <f>SUM(F79:F80)</f>
        <v>3849068</v>
      </c>
      <c r="G81" s="221">
        <f t="shared" ref="F81:L81" si="0">SUM(G79:H80)</f>
        <v>3940991</v>
      </c>
      <c r="H81" s="223">
        <f>SUM(H79:H80)</f>
        <v>3940991</v>
      </c>
      <c r="I81" s="221">
        <f t="shared" si="0"/>
        <v>3711645</v>
      </c>
      <c r="J81" s="223">
        <f>SUM(J79:J80)</f>
        <v>3711645</v>
      </c>
      <c r="K81" s="221">
        <f t="shared" si="0"/>
        <v>3799405</v>
      </c>
      <c r="L81" s="223">
        <f>SUM(L79:L80)</f>
        <v>3799405</v>
      </c>
    </row>
    <row r="82" spans="1:12" s="268" customFormat="1" ht="18.600000000000001" customHeight="1" x14ac:dyDescent="0.25">
      <c r="A82" s="1"/>
      <c r="B82"/>
      <c r="C82"/>
      <c r="D82"/>
      <c r="E82" s="58"/>
      <c r="F82" s="217"/>
      <c r="G82" s="217"/>
      <c r="H82" s="217"/>
      <c r="I82" s="217"/>
      <c r="J82" s="217"/>
      <c r="K82" s="217"/>
      <c r="L82" s="217"/>
    </row>
    <row r="83" spans="1:12" s="268" customFormat="1" ht="18.600000000000001" customHeight="1" thickBot="1" x14ac:dyDescent="0.3">
      <c r="A83" s="1" t="s">
        <v>105</v>
      </c>
      <c r="B83" s="1"/>
      <c r="C83" s="1"/>
      <c r="D83" s="1"/>
      <c r="E83" s="58"/>
      <c r="F83" s="224">
        <f>F81+F63</f>
        <v>12929360</v>
      </c>
      <c r="G83" s="157"/>
      <c r="H83" s="224">
        <f>H81+H63</f>
        <v>11286833</v>
      </c>
      <c r="I83" s="157"/>
      <c r="J83" s="224">
        <f>J63+J79</f>
        <v>12778617</v>
      </c>
      <c r="K83" s="90"/>
      <c r="L83" s="224">
        <f>L63+L79</f>
        <v>11112796</v>
      </c>
    </row>
    <row r="84" spans="1:12" ht="18.600000000000001" customHeight="1" thickTop="1" x14ac:dyDescent="0.25"/>
  </sheetData>
  <mergeCells count="14">
    <mergeCell ref="F45:L45"/>
    <mergeCell ref="F9:L9"/>
    <mergeCell ref="A38:L38"/>
    <mergeCell ref="A39:L39"/>
    <mergeCell ref="F40:I40"/>
    <mergeCell ref="J40:L40"/>
    <mergeCell ref="F41:I41"/>
    <mergeCell ref="J41:L41"/>
    <mergeCell ref="A2:L2"/>
    <mergeCell ref="A3:L3"/>
    <mergeCell ref="F4:I4"/>
    <mergeCell ref="J4:L4"/>
    <mergeCell ref="F5:I5"/>
    <mergeCell ref="J5:L5"/>
  </mergeCells>
  <pageMargins left="0.7" right="0.7" top="0.48" bottom="0.5" header="0.5" footer="0.5"/>
  <pageSetup paperSize="9" scale="77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7C069-0180-4F4D-8D6A-F233D3C71387}">
  <dimension ref="A1:I217"/>
  <sheetViews>
    <sheetView zoomScaleNormal="100" zoomScaleSheetLayoutView="85" zoomScalePageLayoutView="70" workbookViewId="0"/>
  </sheetViews>
  <sheetFormatPr defaultColWidth="13.28515625" defaultRowHeight="20.25" customHeight="1" x14ac:dyDescent="0.25"/>
  <cols>
    <col min="1" max="1" width="54.42578125" style="3" customWidth="1"/>
    <col min="2" max="2" width="8.7109375" style="58" customWidth="1"/>
    <col min="3" max="3" width="13.28515625" style="175" customWidth="1"/>
    <col min="4" max="4" width="1.140625" style="182" customWidth="1"/>
    <col min="5" max="5" width="13.28515625" style="175" customWidth="1"/>
    <col min="6" max="6" width="1.140625" style="182" customWidth="1"/>
    <col min="7" max="7" width="13.28515625" style="175" customWidth="1"/>
    <col min="8" max="8" width="1.140625" style="182" customWidth="1"/>
    <col min="9" max="9" width="13.28515625" style="175" customWidth="1"/>
    <col min="10" max="16384" width="13.28515625" style="3"/>
  </cols>
  <sheetData>
    <row r="1" spans="1:9" s="7" customFormat="1" ht="20.25" customHeight="1" x14ac:dyDescent="0.3">
      <c r="A1" s="141" t="s">
        <v>163</v>
      </c>
      <c r="B1" s="13"/>
      <c r="C1" s="13"/>
      <c r="D1" s="13"/>
      <c r="E1" s="13"/>
      <c r="F1" s="13"/>
      <c r="G1" s="13"/>
      <c r="H1" s="13"/>
      <c r="I1" s="13"/>
    </row>
    <row r="2" spans="1:9" s="7" customFormat="1" ht="20.25" customHeight="1" x14ac:dyDescent="0.25">
      <c r="A2" s="321" t="s">
        <v>67</v>
      </c>
      <c r="B2" s="321"/>
      <c r="C2" s="321"/>
      <c r="D2" s="321"/>
      <c r="E2" s="321"/>
      <c r="F2" s="321"/>
      <c r="G2" s="321"/>
      <c r="H2" s="321"/>
      <c r="I2" s="321"/>
    </row>
    <row r="3" spans="1:9" ht="19.5" customHeight="1" x14ac:dyDescent="0.25">
      <c r="B3" s="167"/>
      <c r="C3" s="162"/>
      <c r="D3" s="162"/>
      <c r="E3" s="205"/>
      <c r="F3" s="162"/>
      <c r="G3" s="162"/>
      <c r="H3" s="162"/>
      <c r="I3" s="205"/>
    </row>
    <row r="4" spans="1:9" ht="19.5" customHeight="1" x14ac:dyDescent="0.25">
      <c r="C4" s="323" t="s">
        <v>27</v>
      </c>
      <c r="D4" s="323"/>
      <c r="E4" s="323"/>
      <c r="F4" s="58"/>
      <c r="G4" s="323" t="s">
        <v>29</v>
      </c>
      <c r="H4" s="323"/>
      <c r="I4" s="323"/>
    </row>
    <row r="5" spans="1:9" ht="19.5" customHeight="1" x14ac:dyDescent="0.25">
      <c r="C5" s="323" t="s">
        <v>28</v>
      </c>
      <c r="D5" s="323"/>
      <c r="E5" s="323"/>
      <c r="F5" s="58"/>
      <c r="G5" s="323" t="s">
        <v>28</v>
      </c>
      <c r="H5" s="323"/>
      <c r="I5" s="323"/>
    </row>
    <row r="6" spans="1:9" ht="19.5" customHeight="1" x14ac:dyDescent="0.25">
      <c r="C6" s="325" t="s">
        <v>65</v>
      </c>
      <c r="D6" s="325"/>
      <c r="E6" s="325"/>
      <c r="F6" s="58"/>
      <c r="G6" s="325" t="s">
        <v>65</v>
      </c>
      <c r="H6" s="325"/>
      <c r="I6" s="325"/>
    </row>
    <row r="7" spans="1:9" ht="19.5" customHeight="1" x14ac:dyDescent="0.25">
      <c r="C7" s="327" t="s">
        <v>75</v>
      </c>
      <c r="D7" s="327"/>
      <c r="E7" s="327"/>
      <c r="F7" s="58"/>
      <c r="G7" s="327" t="s">
        <v>75</v>
      </c>
      <c r="H7" s="327"/>
      <c r="I7" s="327"/>
    </row>
    <row r="8" spans="1:9" ht="19.5" customHeight="1" x14ac:dyDescent="0.25">
      <c r="C8" s="168">
        <v>2022</v>
      </c>
      <c r="D8" s="168"/>
      <c r="E8" s="168">
        <v>2021</v>
      </c>
      <c r="F8" s="168"/>
      <c r="G8" s="168">
        <v>2022</v>
      </c>
      <c r="H8" s="168"/>
      <c r="I8" s="168">
        <v>2021</v>
      </c>
    </row>
    <row r="9" spans="1:9" ht="19.5" customHeight="1" x14ac:dyDescent="0.25">
      <c r="C9" s="324" t="s">
        <v>56</v>
      </c>
      <c r="D9" s="324"/>
      <c r="E9" s="324"/>
      <c r="F9" s="324"/>
      <c r="G9" s="324"/>
      <c r="H9" s="324"/>
      <c r="I9" s="324"/>
    </row>
    <row r="10" spans="1:9" ht="19.5" customHeight="1" x14ac:dyDescent="0.25">
      <c r="A10" s="1" t="s">
        <v>47</v>
      </c>
      <c r="C10" s="169"/>
      <c r="D10" s="3"/>
      <c r="E10" s="169"/>
      <c r="F10" s="3"/>
      <c r="G10" s="169"/>
      <c r="H10" s="3"/>
      <c r="I10" s="169"/>
    </row>
    <row r="11" spans="1:9" ht="19.5" customHeight="1" x14ac:dyDescent="0.25">
      <c r="A11" s="33" t="s">
        <v>136</v>
      </c>
      <c r="B11" s="165"/>
      <c r="C11" s="102">
        <v>9567086</v>
      </c>
      <c r="D11" s="102"/>
      <c r="E11" s="102">
        <v>8360912</v>
      </c>
      <c r="F11" s="102"/>
      <c r="G11" s="102">
        <v>9566500</v>
      </c>
      <c r="H11" s="102"/>
      <c r="I11" s="102">
        <v>8361688</v>
      </c>
    </row>
    <row r="12" spans="1:9" ht="19.5" customHeight="1" x14ac:dyDescent="0.25">
      <c r="A12" s="33" t="s">
        <v>137</v>
      </c>
      <c r="B12" s="165"/>
      <c r="C12" s="170">
        <v>24423</v>
      </c>
      <c r="D12" s="102"/>
      <c r="E12" s="170">
        <v>21103</v>
      </c>
      <c r="F12" s="102"/>
      <c r="G12" s="170">
        <v>8042</v>
      </c>
      <c r="H12" s="102"/>
      <c r="I12" s="170">
        <v>12327</v>
      </c>
    </row>
    <row r="13" spans="1:9" s="1" customFormat="1" ht="19.5" customHeight="1" x14ac:dyDescent="0.25">
      <c r="A13" s="2" t="s">
        <v>58</v>
      </c>
      <c r="B13" s="165"/>
      <c r="C13" s="171">
        <f>SUM(C11:C12)</f>
        <v>9591509</v>
      </c>
      <c r="D13" s="172"/>
      <c r="E13" s="171">
        <f>SUM(E11:E12)</f>
        <v>8382015</v>
      </c>
      <c r="F13" s="172"/>
      <c r="G13" s="171">
        <f>SUM(G11:G12)</f>
        <v>9574542</v>
      </c>
      <c r="H13" s="172"/>
      <c r="I13" s="171">
        <f>SUM(I11:I12)</f>
        <v>8374015</v>
      </c>
    </row>
    <row r="14" spans="1:9" ht="19.5" customHeight="1" x14ac:dyDescent="0.25">
      <c r="A14" s="2" t="s">
        <v>138</v>
      </c>
      <c r="B14" s="165"/>
      <c r="C14" s="102"/>
      <c r="D14" s="102"/>
      <c r="E14" s="102"/>
      <c r="F14" s="102"/>
      <c r="G14" s="102"/>
      <c r="H14" s="102"/>
      <c r="I14" s="102"/>
    </row>
    <row r="15" spans="1:9" ht="19.5" customHeight="1" x14ac:dyDescent="0.25">
      <c r="A15" s="33" t="s">
        <v>139</v>
      </c>
      <c r="B15" s="165"/>
      <c r="C15" s="102">
        <v>9163954</v>
      </c>
      <c r="D15" s="102"/>
      <c r="E15" s="102">
        <v>7964763</v>
      </c>
      <c r="F15" s="102"/>
      <c r="G15" s="102">
        <v>9161543</v>
      </c>
      <c r="H15" s="102"/>
      <c r="I15" s="102">
        <v>7964910</v>
      </c>
    </row>
    <row r="16" spans="1:9" ht="19.5" customHeight="1" x14ac:dyDescent="0.25">
      <c r="A16" s="33" t="s">
        <v>140</v>
      </c>
      <c r="B16" s="165"/>
      <c r="C16" s="170">
        <v>18859</v>
      </c>
      <c r="D16" s="102"/>
      <c r="E16" s="170">
        <v>14370</v>
      </c>
      <c r="F16" s="102"/>
      <c r="G16" s="170">
        <v>7328</v>
      </c>
      <c r="H16" s="102"/>
      <c r="I16" s="170">
        <v>10145</v>
      </c>
    </row>
    <row r="17" spans="1:9" s="1" customFormat="1" ht="19.5" customHeight="1" x14ac:dyDescent="0.25">
      <c r="A17" s="2" t="s">
        <v>141</v>
      </c>
      <c r="B17" s="165"/>
      <c r="C17" s="171">
        <f>SUM(C15:C16)</f>
        <v>9182813</v>
      </c>
      <c r="D17" s="172"/>
      <c r="E17" s="171">
        <f>SUM(E15:E16)</f>
        <v>7979133</v>
      </c>
      <c r="F17" s="172"/>
      <c r="G17" s="171">
        <f>SUM(G15:G16)</f>
        <v>9168871</v>
      </c>
      <c r="H17" s="172"/>
      <c r="I17" s="171">
        <f>SUM(I15:I16)</f>
        <v>7975055</v>
      </c>
    </row>
    <row r="18" spans="1:9" ht="19.5" customHeight="1" x14ac:dyDescent="0.25">
      <c r="A18" s="2" t="s">
        <v>48</v>
      </c>
      <c r="B18" s="165"/>
      <c r="C18" s="172">
        <f>C13-C17</f>
        <v>408696</v>
      </c>
      <c r="D18" s="172"/>
      <c r="E18" s="172">
        <f>E13-E17</f>
        <v>402882</v>
      </c>
      <c r="F18" s="172"/>
      <c r="G18" s="172">
        <f>G13-G17</f>
        <v>405671</v>
      </c>
      <c r="H18" s="172"/>
      <c r="I18" s="172">
        <f>I13-I17</f>
        <v>398960</v>
      </c>
    </row>
    <row r="19" spans="1:9" ht="19.5" customHeight="1" x14ac:dyDescent="0.25">
      <c r="A19" s="33" t="s">
        <v>187</v>
      </c>
      <c r="B19" s="165"/>
      <c r="C19" s="102">
        <v>24222</v>
      </c>
      <c r="D19" s="102"/>
      <c r="E19" s="102">
        <v>33806</v>
      </c>
      <c r="F19" s="102"/>
      <c r="G19" s="102">
        <v>24225</v>
      </c>
      <c r="H19" s="102"/>
      <c r="I19" s="102">
        <v>33808</v>
      </c>
    </row>
    <row r="20" spans="1:9" ht="19.5" customHeight="1" x14ac:dyDescent="0.25">
      <c r="A20" s="21" t="s">
        <v>22</v>
      </c>
      <c r="B20" s="165"/>
      <c r="C20" s="170">
        <v>27468</v>
      </c>
      <c r="D20" s="102"/>
      <c r="E20" s="170">
        <v>18984</v>
      </c>
      <c r="F20" s="102"/>
      <c r="G20" s="170">
        <v>32771</v>
      </c>
      <c r="H20" s="102"/>
      <c r="I20" s="170">
        <v>19892</v>
      </c>
    </row>
    <row r="21" spans="1:9" s="1" customFormat="1" ht="19.5" customHeight="1" x14ac:dyDescent="0.25">
      <c r="A21" s="162" t="s">
        <v>49</v>
      </c>
      <c r="B21" s="58"/>
      <c r="C21" s="171">
        <f>SUM(C18:C20)</f>
        <v>460386</v>
      </c>
      <c r="D21" s="172"/>
      <c r="E21" s="171">
        <f>SUM(E18:E20)</f>
        <v>455672</v>
      </c>
      <c r="F21" s="172"/>
      <c r="G21" s="171">
        <f>SUM(G18:G20)</f>
        <v>462667</v>
      </c>
      <c r="H21" s="172"/>
      <c r="I21" s="171">
        <f>SUM(I18:I20)</f>
        <v>452660</v>
      </c>
    </row>
    <row r="22" spans="1:9" ht="19.5" customHeight="1" x14ac:dyDescent="0.25">
      <c r="A22" s="156" t="s">
        <v>92</v>
      </c>
      <c r="C22" s="102">
        <v>138784</v>
      </c>
      <c r="D22" s="102"/>
      <c r="E22" s="102">
        <v>120773</v>
      </c>
      <c r="F22" s="102"/>
      <c r="G22" s="102">
        <v>143974</v>
      </c>
      <c r="H22" s="102"/>
      <c r="I22" s="102">
        <v>122991</v>
      </c>
    </row>
    <row r="23" spans="1:9" ht="19.5" customHeight="1" x14ac:dyDescent="0.25">
      <c r="A23" s="173" t="s">
        <v>31</v>
      </c>
      <c r="C23" s="102">
        <v>79244</v>
      </c>
      <c r="D23" s="102"/>
      <c r="E23" s="102">
        <v>90775</v>
      </c>
      <c r="F23" s="102"/>
      <c r="G23" s="102">
        <v>69631</v>
      </c>
      <c r="H23" s="102"/>
      <c r="I23" s="102">
        <v>89123</v>
      </c>
    </row>
    <row r="24" spans="1:9" ht="19.5" customHeight="1" x14ac:dyDescent="0.25">
      <c r="A24" s="156" t="s">
        <v>80</v>
      </c>
      <c r="C24" s="170">
        <v>8085</v>
      </c>
      <c r="D24" s="102"/>
      <c r="E24" s="170">
        <v>4072</v>
      </c>
      <c r="F24" s="102"/>
      <c r="G24" s="170">
        <v>8085</v>
      </c>
      <c r="H24" s="102"/>
      <c r="I24" s="170">
        <v>4076</v>
      </c>
    </row>
    <row r="25" spans="1:9" s="1" customFormat="1" ht="19.5" customHeight="1" x14ac:dyDescent="0.25">
      <c r="A25" s="162" t="s">
        <v>14</v>
      </c>
      <c r="B25" s="58"/>
      <c r="C25" s="171">
        <f>SUM(C22:C24)</f>
        <v>226113</v>
      </c>
      <c r="D25" s="172"/>
      <c r="E25" s="171">
        <f>SUM(E22:E24)</f>
        <v>215620</v>
      </c>
      <c r="F25" s="172"/>
      <c r="G25" s="171">
        <f>SUM(G22:G24)</f>
        <v>221690</v>
      </c>
      <c r="H25" s="172"/>
      <c r="I25" s="171">
        <f>SUM(I22:I24)</f>
        <v>216190</v>
      </c>
    </row>
    <row r="26" spans="1:9" s="1" customFormat="1" ht="19.5" customHeight="1" x14ac:dyDescent="0.25">
      <c r="A26" s="156" t="s">
        <v>149</v>
      </c>
      <c r="B26" s="58"/>
    </row>
    <row r="27" spans="1:9" s="1" customFormat="1" ht="19.5" customHeight="1" x14ac:dyDescent="0.25">
      <c r="A27" s="156" t="s">
        <v>150</v>
      </c>
      <c r="B27" s="58"/>
      <c r="C27" s="170">
        <v>1667</v>
      </c>
      <c r="D27" s="102"/>
      <c r="E27" s="170">
        <v>18201</v>
      </c>
      <c r="F27" s="102"/>
      <c r="G27" s="170">
        <v>0</v>
      </c>
      <c r="H27" s="102"/>
      <c r="I27" s="170">
        <v>0</v>
      </c>
    </row>
    <row r="28" spans="1:9" s="1" customFormat="1" ht="19.5" customHeight="1" x14ac:dyDescent="0.25">
      <c r="A28" s="162" t="s">
        <v>62</v>
      </c>
      <c r="B28" s="58"/>
      <c r="C28" s="172">
        <f>C21-C25+C27</f>
        <v>235940</v>
      </c>
      <c r="D28" s="172"/>
      <c r="E28" s="172">
        <f>E21-E25+E27</f>
        <v>258253</v>
      </c>
      <c r="F28" s="172"/>
      <c r="G28" s="172">
        <f>G21-G25+G27</f>
        <v>240977</v>
      </c>
      <c r="H28" s="172"/>
      <c r="I28" s="172">
        <f>I21-I25+I27</f>
        <v>236470</v>
      </c>
    </row>
    <row r="29" spans="1:9" ht="19.5" customHeight="1" x14ac:dyDescent="0.25">
      <c r="A29" s="156" t="s">
        <v>88</v>
      </c>
      <c r="C29" s="170">
        <v>-46150</v>
      </c>
      <c r="D29" s="102"/>
      <c r="E29" s="170">
        <v>-47134</v>
      </c>
      <c r="F29" s="102"/>
      <c r="G29" s="170">
        <v>-48249</v>
      </c>
      <c r="H29" s="102"/>
      <c r="I29" s="170">
        <v>-47072</v>
      </c>
    </row>
    <row r="30" spans="1:9" s="1" customFormat="1" ht="19.5" customHeight="1" x14ac:dyDescent="0.25">
      <c r="A30" s="162" t="s">
        <v>35</v>
      </c>
      <c r="B30" s="59"/>
      <c r="C30" s="174">
        <f>SUM(C28:C29)</f>
        <v>189790</v>
      </c>
      <c r="D30" s="172"/>
      <c r="E30" s="174">
        <f>SUM(E28:E29)</f>
        <v>211119</v>
      </c>
      <c r="F30" s="172"/>
      <c r="G30" s="174">
        <f>SUM(G28:G29)</f>
        <v>192728</v>
      </c>
      <c r="H30" s="172"/>
      <c r="I30" s="174">
        <f>SUM(I28:I29)</f>
        <v>189398</v>
      </c>
    </row>
    <row r="31" spans="1:9" ht="19.5" customHeight="1" x14ac:dyDescent="0.25">
      <c r="A31" s="11"/>
      <c r="B31" s="165"/>
      <c r="C31" s="106"/>
      <c r="D31" s="106"/>
      <c r="E31" s="106"/>
      <c r="F31" s="106"/>
      <c r="G31" s="106"/>
      <c r="H31" s="106"/>
      <c r="I31" s="106"/>
    </row>
    <row r="32" spans="1:9" ht="19.5" customHeight="1" x14ac:dyDescent="0.25">
      <c r="A32" s="2" t="s">
        <v>36</v>
      </c>
      <c r="B32" s="52"/>
      <c r="C32" s="106"/>
      <c r="D32" s="106"/>
      <c r="E32" s="106"/>
      <c r="F32" s="103"/>
      <c r="G32" s="103"/>
      <c r="H32" s="103"/>
      <c r="I32" s="103"/>
    </row>
    <row r="33" spans="1:9" ht="19.5" customHeight="1" x14ac:dyDescent="0.25">
      <c r="A33" s="18" t="s">
        <v>165</v>
      </c>
      <c r="B33" s="52"/>
      <c r="C33" s="106"/>
      <c r="D33" s="106"/>
      <c r="E33" s="106"/>
      <c r="F33" s="103"/>
      <c r="G33" s="103"/>
      <c r="H33" s="103"/>
      <c r="I33" s="103"/>
    </row>
    <row r="34" spans="1:9" ht="19.5" customHeight="1" x14ac:dyDescent="0.25">
      <c r="A34" t="s">
        <v>151</v>
      </c>
      <c r="B34" s="52"/>
      <c r="C34" s="234"/>
      <c r="D34" s="227"/>
      <c r="E34" s="234"/>
      <c r="F34" s="227"/>
      <c r="G34" s="227"/>
      <c r="H34" s="227"/>
      <c r="I34" s="227"/>
    </row>
    <row r="35" spans="1:9" ht="19.5" customHeight="1" x14ac:dyDescent="0.25">
      <c r="A35" s="225" t="s">
        <v>152</v>
      </c>
      <c r="B35" s="52"/>
      <c r="C35" s="102">
        <v>-4388</v>
      </c>
      <c r="D35" s="228"/>
      <c r="E35" s="102">
        <v>-1506</v>
      </c>
      <c r="F35" s="228"/>
      <c r="G35" s="227">
        <v>0</v>
      </c>
      <c r="H35" s="228"/>
      <c r="I35" s="227">
        <v>0</v>
      </c>
    </row>
    <row r="36" spans="1:9" ht="19.5" customHeight="1" x14ac:dyDescent="0.25">
      <c r="A36" t="s">
        <v>153</v>
      </c>
      <c r="B36" s="52"/>
      <c r="C36" s="230">
        <v>878</v>
      </c>
      <c r="D36" s="228"/>
      <c r="E36" s="230">
        <v>301</v>
      </c>
      <c r="F36" s="228"/>
      <c r="G36" s="229">
        <v>0</v>
      </c>
      <c r="H36" s="228"/>
      <c r="I36" s="229">
        <v>0</v>
      </c>
    </row>
    <row r="37" spans="1:9" ht="19.5" customHeight="1" x14ac:dyDescent="0.25">
      <c r="A37" s="239" t="s">
        <v>167</v>
      </c>
      <c r="B37" s="52"/>
      <c r="C37" s="241"/>
      <c r="D37" s="228"/>
      <c r="E37" s="241"/>
      <c r="F37" s="228"/>
      <c r="G37" s="242"/>
      <c r="H37" s="228"/>
      <c r="I37" s="242"/>
    </row>
    <row r="38" spans="1:9" ht="19.5" customHeight="1" x14ac:dyDescent="0.25">
      <c r="A38" s="239" t="s">
        <v>168</v>
      </c>
      <c r="B38" s="52"/>
      <c r="C38" s="243">
        <f>SUM(C34:C36)</f>
        <v>-3510</v>
      </c>
      <c r="D38" s="186">
        <v>0</v>
      </c>
      <c r="E38" s="243">
        <f>SUM(E34:E36)</f>
        <v>-1205</v>
      </c>
      <c r="F38" s="186">
        <v>0</v>
      </c>
      <c r="G38" s="243">
        <f>SUM(G34:G36)</f>
        <v>0</v>
      </c>
      <c r="H38" s="186"/>
      <c r="I38" s="243">
        <f>SUM(I34:I36)</f>
        <v>0</v>
      </c>
    </row>
    <row r="39" spans="1:9" ht="19.5" customHeight="1" x14ac:dyDescent="0.25">
      <c r="A39" s="239"/>
      <c r="B39" s="52"/>
      <c r="C39" s="221"/>
      <c r="D39" s="186"/>
      <c r="E39" s="221"/>
      <c r="F39" s="186"/>
      <c r="G39" s="221"/>
      <c r="H39" s="186"/>
      <c r="I39" s="221"/>
    </row>
    <row r="40" spans="1:9" ht="19.5" customHeight="1" x14ac:dyDescent="0.25">
      <c r="A40" s="18" t="s">
        <v>142</v>
      </c>
      <c r="B40" s="52"/>
      <c r="C40" s="183"/>
      <c r="D40" s="186"/>
      <c r="E40" s="183"/>
      <c r="F40" s="186"/>
      <c r="G40" s="183"/>
      <c r="H40" s="186"/>
      <c r="I40" s="183"/>
    </row>
    <row r="41" spans="1:9" s="52" customFormat="1" ht="19.5" customHeight="1" x14ac:dyDescent="0.25">
      <c r="A41" s="97" t="s">
        <v>159</v>
      </c>
      <c r="C41" s="183">
        <v>0</v>
      </c>
      <c r="D41" s="186"/>
      <c r="E41" s="183">
        <v>227</v>
      </c>
      <c r="F41" s="186"/>
      <c r="G41" s="183">
        <v>0</v>
      </c>
      <c r="H41" s="186"/>
      <c r="I41" s="183">
        <v>1354</v>
      </c>
    </row>
    <row r="42" spans="1:9" ht="19.5" customHeight="1" x14ac:dyDescent="0.25">
      <c r="A42" s="156" t="s">
        <v>198</v>
      </c>
      <c r="B42" s="52"/>
      <c r="C42" s="183"/>
      <c r="D42" s="186"/>
      <c r="E42" s="183"/>
      <c r="F42" s="186"/>
      <c r="G42" s="183"/>
      <c r="H42" s="186"/>
      <c r="I42" s="183"/>
    </row>
    <row r="43" spans="1:9" ht="19.5" customHeight="1" x14ac:dyDescent="0.25">
      <c r="A43" s="225" t="s">
        <v>166</v>
      </c>
      <c r="B43" s="52"/>
      <c r="C43" s="106">
        <v>-52771</v>
      </c>
      <c r="D43" s="106"/>
      <c r="E43" s="106">
        <v>47697</v>
      </c>
      <c r="F43" s="103"/>
      <c r="G43" s="106">
        <v>-52771</v>
      </c>
      <c r="H43" s="103"/>
      <c r="I43" s="106">
        <v>47697</v>
      </c>
    </row>
    <row r="44" spans="1:9" ht="19.5" customHeight="1" x14ac:dyDescent="0.25">
      <c r="A44" s="33" t="s">
        <v>133</v>
      </c>
      <c r="B44" s="52"/>
      <c r="C44" s="104">
        <v>10554</v>
      </c>
      <c r="D44" s="106"/>
      <c r="E44" s="104">
        <v>-8860</v>
      </c>
      <c r="F44" s="103"/>
      <c r="G44" s="104">
        <v>10554</v>
      </c>
      <c r="H44" s="103"/>
      <c r="I44" s="104">
        <v>-9086</v>
      </c>
    </row>
    <row r="45" spans="1:9" ht="19.5" customHeight="1" x14ac:dyDescent="0.25">
      <c r="A45" s="1" t="s">
        <v>154</v>
      </c>
      <c r="B45" s="52"/>
      <c r="C45" s="107">
        <f>SUM(C41:C44)</f>
        <v>-42217</v>
      </c>
      <c r="D45" s="108"/>
      <c r="E45" s="107">
        <f>SUM(E41:E44)</f>
        <v>39064</v>
      </c>
      <c r="F45" s="187"/>
      <c r="G45" s="107">
        <f>SUM(G41:G44)</f>
        <v>-42217</v>
      </c>
      <c r="H45" s="187"/>
      <c r="I45" s="107">
        <f>SUM(I41:I44)</f>
        <v>39965</v>
      </c>
    </row>
    <row r="46" spans="1:9" customFormat="1" ht="9.9499999999999993" customHeight="1" x14ac:dyDescent="0.25">
      <c r="A46" s="1"/>
      <c r="B46" s="58"/>
      <c r="C46" s="217"/>
      <c r="D46" s="217"/>
      <c r="E46" s="217"/>
      <c r="F46" s="217"/>
      <c r="G46" s="226"/>
      <c r="H46" s="217"/>
      <c r="I46" s="226"/>
    </row>
    <row r="47" spans="1:9" ht="19.5" customHeight="1" x14ac:dyDescent="0.25">
      <c r="A47" s="11" t="s">
        <v>108</v>
      </c>
      <c r="B47" s="165"/>
      <c r="C47" s="107">
        <f>C38+C45</f>
        <v>-45727</v>
      </c>
      <c r="D47" s="108"/>
      <c r="E47" s="107">
        <f>E38+E45</f>
        <v>37859</v>
      </c>
      <c r="F47" s="108"/>
      <c r="G47" s="107">
        <f>G38+G45</f>
        <v>-42217</v>
      </c>
      <c r="H47" s="108"/>
      <c r="I47" s="107">
        <f>I38+I45</f>
        <v>39965</v>
      </c>
    </row>
    <row r="48" spans="1:9" ht="19.5" customHeight="1" thickBot="1" x14ac:dyDescent="0.3">
      <c r="A48" s="11" t="s">
        <v>55</v>
      </c>
      <c r="B48" s="165"/>
      <c r="C48" s="105">
        <f>SUM(C30,C47)</f>
        <v>144063</v>
      </c>
      <c r="D48" s="108"/>
      <c r="E48" s="105">
        <f>SUM(E30,E47)</f>
        <v>248978</v>
      </c>
      <c r="F48" s="108"/>
      <c r="G48" s="105">
        <f>SUM(G30,G47)</f>
        <v>150511</v>
      </c>
      <c r="H48" s="108"/>
      <c r="I48" s="105">
        <f>SUM(I30,I47)</f>
        <v>229363</v>
      </c>
    </row>
    <row r="49" spans="1:9" ht="20.25" customHeight="1" thickTop="1" x14ac:dyDescent="0.25">
      <c r="A49" s="54"/>
      <c r="B49" s="165"/>
      <c r="C49" s="53"/>
      <c r="D49" s="53"/>
      <c r="E49" s="53"/>
      <c r="F49" s="53"/>
      <c r="G49" s="53"/>
      <c r="H49" s="53"/>
      <c r="I49" s="53"/>
    </row>
    <row r="50" spans="1:9" ht="20.25" customHeight="1" x14ac:dyDescent="0.3">
      <c r="A50" s="164" t="s">
        <v>163</v>
      </c>
      <c r="B50" s="31"/>
      <c r="C50" s="31"/>
      <c r="D50" s="31"/>
      <c r="E50" s="31"/>
      <c r="F50" s="31"/>
      <c r="G50" s="31"/>
      <c r="H50" s="31"/>
      <c r="I50" s="31"/>
    </row>
    <row r="51" spans="1:9" ht="20.25" customHeight="1" x14ac:dyDescent="0.25">
      <c r="A51" s="163" t="s">
        <v>67</v>
      </c>
      <c r="B51" s="163"/>
      <c r="C51" s="163"/>
      <c r="D51" s="163"/>
      <c r="E51" s="209"/>
      <c r="F51" s="163"/>
      <c r="G51" s="163"/>
      <c r="H51" s="163"/>
      <c r="I51" s="209"/>
    </row>
    <row r="52" spans="1:9" ht="20.25" customHeight="1" x14ac:dyDescent="0.25">
      <c r="A52" s="54"/>
      <c r="B52" s="18"/>
      <c r="C52" s="2"/>
      <c r="D52" s="2"/>
      <c r="E52" s="2"/>
      <c r="F52" s="2"/>
      <c r="G52" s="2"/>
      <c r="H52" s="2"/>
      <c r="I52" s="2"/>
    </row>
    <row r="53" spans="1:9" ht="20.25" customHeight="1" x14ac:dyDescent="0.25">
      <c r="A53" s="54"/>
      <c r="B53" s="54"/>
      <c r="C53" s="328" t="s">
        <v>27</v>
      </c>
      <c r="D53" s="328"/>
      <c r="E53" s="328"/>
      <c r="F53" s="165"/>
      <c r="G53" s="328" t="s">
        <v>29</v>
      </c>
      <c r="H53" s="328"/>
      <c r="I53" s="328"/>
    </row>
    <row r="54" spans="1:9" ht="20.25" customHeight="1" x14ac:dyDescent="0.25">
      <c r="A54" s="54"/>
      <c r="B54" s="54"/>
      <c r="C54" s="328" t="s">
        <v>28</v>
      </c>
      <c r="D54" s="328"/>
      <c r="E54" s="328"/>
      <c r="F54" s="165"/>
      <c r="G54" s="328" t="s">
        <v>28</v>
      </c>
      <c r="H54" s="328"/>
      <c r="I54" s="328"/>
    </row>
    <row r="55" spans="1:9" ht="20.25" customHeight="1" x14ac:dyDescent="0.25">
      <c r="A55" s="54"/>
      <c r="B55" s="54"/>
      <c r="C55" s="329" t="s">
        <v>70</v>
      </c>
      <c r="D55" s="329"/>
      <c r="E55" s="329"/>
      <c r="F55" s="165"/>
      <c r="G55" s="329" t="s">
        <v>70</v>
      </c>
      <c r="H55" s="329"/>
      <c r="I55" s="329"/>
    </row>
    <row r="56" spans="1:9" ht="20.25" customHeight="1" x14ac:dyDescent="0.25">
      <c r="A56" s="54"/>
      <c r="B56" s="54"/>
      <c r="C56" s="330" t="s">
        <v>75</v>
      </c>
      <c r="D56" s="330"/>
      <c r="E56" s="330"/>
      <c r="F56" s="165"/>
      <c r="G56" s="330" t="s">
        <v>75</v>
      </c>
      <c r="H56" s="330"/>
      <c r="I56" s="330"/>
    </row>
    <row r="57" spans="1:9" ht="20.25" customHeight="1" x14ac:dyDescent="0.25">
      <c r="A57" s="54"/>
      <c r="B57" s="165"/>
      <c r="C57" s="29">
        <v>2022</v>
      </c>
      <c r="D57" s="29"/>
      <c r="E57" s="29">
        <v>2021</v>
      </c>
      <c r="F57" s="29"/>
      <c r="G57" s="29">
        <v>2022</v>
      </c>
      <c r="H57" s="29"/>
      <c r="I57" s="29">
        <v>2021</v>
      </c>
    </row>
    <row r="58" spans="1:9" ht="20.25" customHeight="1" x14ac:dyDescent="0.25">
      <c r="A58" s="54"/>
      <c r="B58" s="54"/>
      <c r="C58" s="331" t="s">
        <v>56</v>
      </c>
      <c r="D58" s="331"/>
      <c r="E58" s="331"/>
      <c r="F58" s="331"/>
      <c r="G58" s="331"/>
      <c r="H58" s="331"/>
      <c r="I58" s="331"/>
    </row>
    <row r="59" spans="1:9" ht="20.25" customHeight="1" x14ac:dyDescent="0.25">
      <c r="A59" s="11" t="s">
        <v>199</v>
      </c>
      <c r="B59" s="11"/>
      <c r="C59" s="16"/>
      <c r="D59" s="16"/>
      <c r="E59" s="208"/>
      <c r="F59" s="16"/>
      <c r="G59" s="16"/>
      <c r="H59" s="16"/>
      <c r="I59" s="208"/>
    </row>
    <row r="60" spans="1:9" ht="20.25" customHeight="1" x14ac:dyDescent="0.25">
      <c r="A60" s="54" t="s">
        <v>169</v>
      </c>
      <c r="B60" s="54"/>
      <c r="C60" s="184">
        <v>192242</v>
      </c>
      <c r="D60" s="184"/>
      <c r="E60" s="184">
        <f>E62-E61</f>
        <v>211119</v>
      </c>
      <c r="F60" s="184"/>
      <c r="G60" s="184">
        <f>G62-G61</f>
        <v>192728</v>
      </c>
      <c r="H60" s="184"/>
      <c r="I60" s="184">
        <f>I62-I61</f>
        <v>189398</v>
      </c>
    </row>
    <row r="61" spans="1:9" ht="20.25" customHeight="1" x14ac:dyDescent="0.25">
      <c r="A61" s="54" t="s">
        <v>71</v>
      </c>
      <c r="B61" s="54"/>
      <c r="C61" s="184">
        <v>-2452</v>
      </c>
      <c r="D61" s="184"/>
      <c r="E61" s="184">
        <v>0</v>
      </c>
      <c r="F61" s="183"/>
      <c r="G61" s="188">
        <v>0</v>
      </c>
      <c r="H61" s="183"/>
      <c r="I61" s="188">
        <v>0</v>
      </c>
    </row>
    <row r="62" spans="1:9" ht="20.25" customHeight="1" thickBot="1" x14ac:dyDescent="0.3">
      <c r="A62" s="11" t="s">
        <v>35</v>
      </c>
      <c r="B62" s="11"/>
      <c r="C62" s="189">
        <f>C30</f>
        <v>189790</v>
      </c>
      <c r="D62" s="186">
        <v>0</v>
      </c>
      <c r="E62" s="189">
        <f>E30</f>
        <v>211119</v>
      </c>
      <c r="F62" s="186">
        <v>0</v>
      </c>
      <c r="G62" s="190">
        <f>G30</f>
        <v>192728</v>
      </c>
      <c r="H62" s="186">
        <v>0</v>
      </c>
      <c r="I62" s="190">
        <f>I30</f>
        <v>189398</v>
      </c>
    </row>
    <row r="63" spans="1:9" ht="20.25" customHeight="1" thickTop="1" x14ac:dyDescent="0.25">
      <c r="A63" s="54"/>
      <c r="B63" s="54"/>
      <c r="C63" s="191"/>
      <c r="D63" s="191"/>
      <c r="E63" s="191"/>
      <c r="F63" s="191"/>
      <c r="G63" s="191"/>
      <c r="H63" s="191"/>
      <c r="I63" s="191"/>
    </row>
    <row r="64" spans="1:9" ht="20.25" customHeight="1" x14ac:dyDescent="0.25">
      <c r="A64" s="11" t="s">
        <v>200</v>
      </c>
      <c r="B64" s="11"/>
      <c r="C64" s="191"/>
      <c r="D64" s="191"/>
      <c r="E64" s="191"/>
      <c r="F64" s="191"/>
      <c r="G64" s="191"/>
      <c r="H64" s="191"/>
      <c r="I64" s="191"/>
    </row>
    <row r="65" spans="1:9" ht="20.25" customHeight="1" x14ac:dyDescent="0.25">
      <c r="A65" s="54" t="s">
        <v>177</v>
      </c>
      <c r="B65" s="54"/>
      <c r="C65" s="184">
        <v>146515</v>
      </c>
      <c r="D65" s="184"/>
      <c r="E65" s="184">
        <f>E67-E66</f>
        <v>248978</v>
      </c>
      <c r="F65" s="184"/>
      <c r="G65" s="184">
        <f>G67-G66</f>
        <v>150511</v>
      </c>
      <c r="H65" s="184"/>
      <c r="I65" s="184">
        <f>I67-I66</f>
        <v>229363</v>
      </c>
    </row>
    <row r="66" spans="1:9" ht="20.25" customHeight="1" x14ac:dyDescent="0.25">
      <c r="A66" s="54" t="s">
        <v>72</v>
      </c>
      <c r="B66" s="54"/>
      <c r="C66" s="184">
        <v>-2452</v>
      </c>
      <c r="D66" s="184"/>
      <c r="E66" s="184">
        <v>0</v>
      </c>
      <c r="F66" s="183"/>
      <c r="G66" s="188">
        <v>0</v>
      </c>
      <c r="H66" s="183"/>
      <c r="I66" s="188">
        <v>0</v>
      </c>
    </row>
    <row r="67" spans="1:9" ht="20.25" customHeight="1" thickBot="1" x14ac:dyDescent="0.3">
      <c r="A67" s="11" t="s">
        <v>55</v>
      </c>
      <c r="B67" s="11"/>
      <c r="C67" s="189">
        <f>C48</f>
        <v>144063</v>
      </c>
      <c r="D67" s="186"/>
      <c r="E67" s="189">
        <f>E48</f>
        <v>248978</v>
      </c>
      <c r="F67" s="186"/>
      <c r="G67" s="190">
        <f>G48</f>
        <v>150511</v>
      </c>
      <c r="H67" s="186"/>
      <c r="I67" s="190">
        <f>I48</f>
        <v>229363</v>
      </c>
    </row>
    <row r="68" spans="1:9" ht="20.25" customHeight="1" thickTop="1" x14ac:dyDescent="0.25">
      <c r="A68" s="54"/>
      <c r="B68" s="54"/>
      <c r="C68" s="192"/>
      <c r="D68" s="192"/>
      <c r="E68" s="192"/>
      <c r="F68" s="192"/>
      <c r="G68" s="192"/>
      <c r="H68" s="192"/>
      <c r="I68" s="192"/>
    </row>
    <row r="69" spans="1:9" ht="20.25" customHeight="1" thickBot="1" x14ac:dyDescent="0.3">
      <c r="A69" s="11" t="s">
        <v>69</v>
      </c>
      <c r="B69" s="165"/>
      <c r="C69" s="193">
        <v>0.22397773794168011</v>
      </c>
      <c r="D69" s="192"/>
      <c r="E69" s="193">
        <v>0.2491488279493628</v>
      </c>
      <c r="F69" s="194"/>
      <c r="G69" s="193">
        <v>0.22744497327585292</v>
      </c>
      <c r="H69" s="194"/>
      <c r="I69" s="193">
        <v>0.2235151251945747</v>
      </c>
    </row>
    <row r="70" spans="1:9" ht="20.25" customHeight="1" thickTop="1" x14ac:dyDescent="0.25">
      <c r="A70" s="11"/>
      <c r="B70" s="165"/>
      <c r="C70" s="195"/>
      <c r="D70" s="196"/>
      <c r="E70" s="195"/>
      <c r="F70" s="195"/>
      <c r="G70" s="195"/>
      <c r="H70" s="195"/>
      <c r="I70" s="195"/>
    </row>
    <row r="71" spans="1:9" ht="20.25" customHeight="1" x14ac:dyDescent="0.3">
      <c r="A71" s="164" t="s">
        <v>163</v>
      </c>
      <c r="B71" s="31"/>
      <c r="C71" s="31"/>
      <c r="D71" s="31"/>
      <c r="E71" s="31"/>
      <c r="F71" s="31"/>
      <c r="G71" s="31"/>
      <c r="H71" s="31"/>
      <c r="I71" s="31"/>
    </row>
    <row r="72" spans="1:9" ht="20.25" customHeight="1" x14ac:dyDescent="0.25">
      <c r="A72" s="326" t="s">
        <v>67</v>
      </c>
      <c r="B72" s="326"/>
      <c r="C72" s="326"/>
      <c r="D72" s="326"/>
      <c r="E72" s="326"/>
      <c r="F72" s="326"/>
      <c r="G72" s="326"/>
      <c r="H72" s="326"/>
      <c r="I72" s="326"/>
    </row>
    <row r="73" spans="1:9" ht="20.25" customHeight="1" x14ac:dyDescent="0.25">
      <c r="A73" s="52"/>
      <c r="B73" s="18"/>
      <c r="C73" s="2"/>
      <c r="D73" s="2"/>
      <c r="E73" s="2"/>
      <c r="F73" s="2"/>
      <c r="G73" s="2"/>
      <c r="H73" s="2"/>
      <c r="I73" s="2"/>
    </row>
    <row r="74" spans="1:9" ht="20.25" customHeight="1" x14ac:dyDescent="0.25">
      <c r="A74" s="52"/>
      <c r="B74" s="165"/>
      <c r="C74" s="328" t="s">
        <v>27</v>
      </c>
      <c r="D74" s="328"/>
      <c r="E74" s="328"/>
      <c r="F74" s="165"/>
      <c r="G74" s="328" t="s">
        <v>29</v>
      </c>
      <c r="H74" s="328"/>
      <c r="I74" s="328"/>
    </row>
    <row r="75" spans="1:9" ht="20.25" customHeight="1" x14ac:dyDescent="0.25">
      <c r="A75" s="52"/>
      <c r="B75" s="165"/>
      <c r="C75" s="328" t="s">
        <v>28</v>
      </c>
      <c r="D75" s="328"/>
      <c r="E75" s="328"/>
      <c r="F75" s="165"/>
      <c r="G75" s="328" t="s">
        <v>28</v>
      </c>
      <c r="H75" s="328"/>
      <c r="I75" s="328"/>
    </row>
    <row r="76" spans="1:9" ht="20.25" customHeight="1" x14ac:dyDescent="0.25">
      <c r="A76" s="52"/>
      <c r="B76" s="165"/>
      <c r="C76" s="332" t="s">
        <v>76</v>
      </c>
      <c r="D76" s="332"/>
      <c r="E76" s="332"/>
      <c r="F76" s="165"/>
      <c r="G76" s="332" t="s">
        <v>76</v>
      </c>
      <c r="H76" s="332"/>
      <c r="I76" s="332"/>
    </row>
    <row r="77" spans="1:9" ht="20.25" customHeight="1" x14ac:dyDescent="0.25">
      <c r="A77" s="52"/>
      <c r="B77" s="165"/>
      <c r="C77" s="330" t="s">
        <v>75</v>
      </c>
      <c r="D77" s="330"/>
      <c r="E77" s="330"/>
      <c r="F77" s="165"/>
      <c r="G77" s="330" t="s">
        <v>75</v>
      </c>
      <c r="H77" s="330"/>
      <c r="I77" s="330"/>
    </row>
    <row r="78" spans="1:9" ht="20.25" customHeight="1" x14ac:dyDescent="0.25">
      <c r="A78" s="52"/>
      <c r="B78" s="165" t="s">
        <v>19</v>
      </c>
      <c r="C78" s="29">
        <v>2022</v>
      </c>
      <c r="D78" s="29"/>
      <c r="E78" s="29">
        <v>2021</v>
      </c>
      <c r="F78" s="29"/>
      <c r="G78" s="29">
        <v>2022</v>
      </c>
      <c r="H78" s="29"/>
      <c r="I78" s="29">
        <v>2021</v>
      </c>
    </row>
    <row r="79" spans="1:9" ht="20.25" customHeight="1" x14ac:dyDescent="0.25">
      <c r="A79" s="52"/>
      <c r="B79" s="165"/>
      <c r="C79" s="331" t="s">
        <v>56</v>
      </c>
      <c r="D79" s="331"/>
      <c r="E79" s="331"/>
      <c r="F79" s="331"/>
      <c r="G79" s="331"/>
      <c r="H79" s="331"/>
      <c r="I79" s="331"/>
    </row>
    <row r="80" spans="1:9" ht="20.25" customHeight="1" x14ac:dyDescent="0.25">
      <c r="A80" s="11" t="s">
        <v>47</v>
      </c>
      <c r="B80" s="165"/>
      <c r="C80" s="197"/>
      <c r="D80" s="52"/>
      <c r="E80" s="197"/>
      <c r="F80" s="52"/>
      <c r="G80" s="197"/>
      <c r="H80" s="52"/>
      <c r="I80" s="197"/>
    </row>
    <row r="81" spans="1:9" ht="20.25" customHeight="1" x14ac:dyDescent="0.25">
      <c r="A81" s="33" t="s">
        <v>136</v>
      </c>
      <c r="B81" s="165"/>
      <c r="C81" s="106">
        <v>19499042</v>
      </c>
      <c r="D81" s="106"/>
      <c r="E81" s="106">
        <v>16976523</v>
      </c>
      <c r="F81" s="106"/>
      <c r="G81" s="106">
        <v>19498457</v>
      </c>
      <c r="H81" s="106"/>
      <c r="I81" s="106">
        <v>16974704</v>
      </c>
    </row>
    <row r="82" spans="1:9" ht="20.25" customHeight="1" x14ac:dyDescent="0.25">
      <c r="A82" s="33" t="s">
        <v>137</v>
      </c>
      <c r="B82" s="165"/>
      <c r="C82" s="104">
        <v>51350</v>
      </c>
      <c r="D82" s="106"/>
      <c r="E82" s="104">
        <v>41950</v>
      </c>
      <c r="F82" s="106"/>
      <c r="G82" s="104">
        <v>20320</v>
      </c>
      <c r="H82" s="106"/>
      <c r="I82" s="104">
        <v>32324</v>
      </c>
    </row>
    <row r="83" spans="1:9" ht="20.25" customHeight="1" x14ac:dyDescent="0.25">
      <c r="A83" s="2" t="s">
        <v>58</v>
      </c>
      <c r="B83" s="165">
        <v>8</v>
      </c>
      <c r="C83" s="107">
        <f>SUM(C81:C82)</f>
        <v>19550392</v>
      </c>
      <c r="D83" s="108"/>
      <c r="E83" s="107">
        <f>SUM(E81:E82)</f>
        <v>17018473</v>
      </c>
      <c r="F83" s="108"/>
      <c r="G83" s="107">
        <f>SUM(G81:G82)</f>
        <v>19518777</v>
      </c>
      <c r="H83" s="108"/>
      <c r="I83" s="107">
        <f>SUM(I81:I82)</f>
        <v>17007028</v>
      </c>
    </row>
    <row r="84" spans="1:9" ht="20.25" customHeight="1" x14ac:dyDescent="0.25">
      <c r="A84" s="2" t="s">
        <v>138</v>
      </c>
      <c r="B84" s="165"/>
      <c r="C84" s="106"/>
      <c r="D84" s="106"/>
      <c r="E84" s="106"/>
      <c r="F84" s="106"/>
      <c r="G84" s="106"/>
      <c r="H84" s="106"/>
      <c r="I84" s="106"/>
    </row>
    <row r="85" spans="1:9" ht="20.25" customHeight="1" x14ac:dyDescent="0.25">
      <c r="A85" s="33" t="s">
        <v>139</v>
      </c>
      <c r="B85" s="165">
        <v>5</v>
      </c>
      <c r="C85" s="106">
        <v>18648296</v>
      </c>
      <c r="D85" s="106"/>
      <c r="E85" s="106">
        <v>16195010</v>
      </c>
      <c r="F85" s="106"/>
      <c r="G85" s="106">
        <v>18647079</v>
      </c>
      <c r="H85" s="106"/>
      <c r="I85" s="106">
        <v>16193963</v>
      </c>
    </row>
    <row r="86" spans="1:9" ht="20.25" customHeight="1" x14ac:dyDescent="0.25">
      <c r="A86" s="33" t="s">
        <v>140</v>
      </c>
      <c r="B86" s="165"/>
      <c r="C86" s="104">
        <v>36041</v>
      </c>
      <c r="D86" s="106"/>
      <c r="E86" s="104">
        <v>24003</v>
      </c>
      <c r="F86" s="106"/>
      <c r="G86" s="104">
        <v>15127</v>
      </c>
      <c r="H86" s="106"/>
      <c r="I86" s="104">
        <v>18688</v>
      </c>
    </row>
    <row r="87" spans="1:9" ht="20.25" customHeight="1" x14ac:dyDescent="0.25">
      <c r="A87" s="2" t="s">
        <v>141</v>
      </c>
      <c r="B87" s="17"/>
      <c r="C87" s="107">
        <f>SUM(C85:C86)</f>
        <v>18684337</v>
      </c>
      <c r="D87" s="108"/>
      <c r="E87" s="107">
        <f>SUM(E85:E86)</f>
        <v>16219013</v>
      </c>
      <c r="F87" s="108"/>
      <c r="G87" s="107">
        <f>SUM(G85:G86)</f>
        <v>18662206</v>
      </c>
      <c r="H87" s="108"/>
      <c r="I87" s="107">
        <f>SUM(I85:I86)</f>
        <v>16212651</v>
      </c>
    </row>
    <row r="88" spans="1:9" ht="20.25" customHeight="1" x14ac:dyDescent="0.25">
      <c r="A88" s="2" t="s">
        <v>48</v>
      </c>
      <c r="B88" s="165"/>
      <c r="C88" s="108">
        <f>C83-C87</f>
        <v>866055</v>
      </c>
      <c r="D88" s="108"/>
      <c r="E88" s="108">
        <f>E83-E87</f>
        <v>799460</v>
      </c>
      <c r="F88" s="108"/>
      <c r="G88" s="108">
        <f>G83-G87</f>
        <v>856571</v>
      </c>
      <c r="H88" s="108"/>
      <c r="I88" s="108">
        <f>I83-I87</f>
        <v>794377</v>
      </c>
    </row>
    <row r="89" spans="1:9" ht="20.25" customHeight="1" x14ac:dyDescent="0.25">
      <c r="A89" s="33" t="s">
        <v>187</v>
      </c>
      <c r="B89" s="165"/>
      <c r="C89" s="106">
        <v>65529</v>
      </c>
      <c r="D89" s="106"/>
      <c r="E89" s="106">
        <v>46365</v>
      </c>
      <c r="F89" s="106"/>
      <c r="G89" s="106">
        <v>65523</v>
      </c>
      <c r="H89" s="106"/>
      <c r="I89" s="106">
        <v>46365</v>
      </c>
    </row>
    <row r="90" spans="1:9" ht="20.25" customHeight="1" x14ac:dyDescent="0.25">
      <c r="A90" s="21" t="s">
        <v>22</v>
      </c>
      <c r="B90" s="165"/>
      <c r="C90" s="104">
        <v>34327</v>
      </c>
      <c r="D90" s="106"/>
      <c r="E90" s="104">
        <v>45041</v>
      </c>
      <c r="F90" s="106"/>
      <c r="G90" s="104">
        <v>43734</v>
      </c>
      <c r="H90" s="106"/>
      <c r="I90" s="104">
        <v>46859</v>
      </c>
    </row>
    <row r="91" spans="1:9" ht="20.25" customHeight="1" x14ac:dyDescent="0.25">
      <c r="A91" s="2" t="s">
        <v>49</v>
      </c>
      <c r="B91" s="17"/>
      <c r="C91" s="107">
        <f>SUM(C88:C90)</f>
        <v>965911</v>
      </c>
      <c r="D91" s="108"/>
      <c r="E91" s="107">
        <f>SUM(E88:E90)</f>
        <v>890866</v>
      </c>
      <c r="F91" s="108"/>
      <c r="G91" s="107">
        <f>SUM(G88:G90)</f>
        <v>965828</v>
      </c>
      <c r="H91" s="108"/>
      <c r="I91" s="107">
        <f>SUM(I88:I90)</f>
        <v>887601</v>
      </c>
    </row>
    <row r="92" spans="1:9" ht="20.25" customHeight="1" x14ac:dyDescent="0.25">
      <c r="A92" s="33" t="s">
        <v>92</v>
      </c>
      <c r="B92" s="165"/>
      <c r="C92" s="106">
        <v>275122</v>
      </c>
      <c r="D92" s="106"/>
      <c r="E92" s="106">
        <v>240331</v>
      </c>
      <c r="F92" s="106"/>
      <c r="G92" s="106">
        <v>273749</v>
      </c>
      <c r="H92" s="106"/>
      <c r="I92" s="106">
        <v>242278</v>
      </c>
    </row>
    <row r="93" spans="1:9" ht="20.25" customHeight="1" x14ac:dyDescent="0.25">
      <c r="A93" s="21" t="s">
        <v>31</v>
      </c>
      <c r="B93" s="165"/>
      <c r="C93" s="106">
        <v>185091</v>
      </c>
      <c r="D93" s="106"/>
      <c r="E93" s="106">
        <v>194422</v>
      </c>
      <c r="F93" s="106"/>
      <c r="G93" s="106">
        <v>168674</v>
      </c>
      <c r="H93" s="106"/>
      <c r="I93" s="106">
        <v>191420</v>
      </c>
    </row>
    <row r="94" spans="1:9" ht="20.25" customHeight="1" x14ac:dyDescent="0.25">
      <c r="A94" s="33" t="s">
        <v>80</v>
      </c>
      <c r="B94" s="165"/>
      <c r="C94" s="104">
        <v>13799</v>
      </c>
      <c r="D94" s="106"/>
      <c r="E94" s="104">
        <v>6748</v>
      </c>
      <c r="F94" s="106"/>
      <c r="G94" s="104">
        <v>13799</v>
      </c>
      <c r="H94" s="106"/>
      <c r="I94" s="104">
        <v>6755</v>
      </c>
    </row>
    <row r="95" spans="1:9" ht="20.25" customHeight="1" x14ac:dyDescent="0.25">
      <c r="A95" s="2" t="s">
        <v>14</v>
      </c>
      <c r="B95" s="17"/>
      <c r="C95" s="107">
        <f>SUM(C92:C94)</f>
        <v>474012</v>
      </c>
      <c r="D95" s="108"/>
      <c r="E95" s="107">
        <f>SUM(E92:E94)</f>
        <v>441501</v>
      </c>
      <c r="F95" s="108"/>
      <c r="G95" s="107">
        <f>SUM(G92:G94)</f>
        <v>456222</v>
      </c>
      <c r="H95" s="108"/>
      <c r="I95" s="107">
        <f>SUM(I92:I94)</f>
        <v>440453</v>
      </c>
    </row>
    <row r="96" spans="1:9" s="1" customFormat="1" ht="19.5" customHeight="1" x14ac:dyDescent="0.25">
      <c r="A96" s="156" t="s">
        <v>149</v>
      </c>
      <c r="B96" s="58"/>
    </row>
    <row r="97" spans="1:9" s="1" customFormat="1" ht="19.5" customHeight="1" x14ac:dyDescent="0.25">
      <c r="A97" s="97" t="s">
        <v>150</v>
      </c>
      <c r="B97" s="58"/>
      <c r="C97" s="170">
        <v>17273</v>
      </c>
      <c r="D97" s="102"/>
      <c r="E97" s="170">
        <v>36345</v>
      </c>
      <c r="F97" s="102"/>
      <c r="G97" s="170">
        <v>0</v>
      </c>
      <c r="H97" s="102"/>
      <c r="I97" s="170">
        <v>0</v>
      </c>
    </row>
    <row r="98" spans="1:9" ht="20.25" customHeight="1" x14ac:dyDescent="0.25">
      <c r="A98" s="2" t="s">
        <v>62</v>
      </c>
      <c r="B98" s="165"/>
      <c r="C98" s="108">
        <f>C91-C95+C97</f>
        <v>509172</v>
      </c>
      <c r="D98" s="108"/>
      <c r="E98" s="108">
        <f>E91-E95+E97</f>
        <v>485710</v>
      </c>
      <c r="F98" s="108"/>
      <c r="G98" s="108">
        <f>G91-G95+G97</f>
        <v>509606</v>
      </c>
      <c r="H98" s="108"/>
      <c r="I98" s="108">
        <f>I91-I95+I97</f>
        <v>447148</v>
      </c>
    </row>
    <row r="99" spans="1:9" ht="20.25" customHeight="1" x14ac:dyDescent="0.25">
      <c r="A99" s="33" t="s">
        <v>88</v>
      </c>
      <c r="B99" s="165"/>
      <c r="C99" s="104">
        <v>-100912</v>
      </c>
      <c r="D99" s="106"/>
      <c r="E99" s="104">
        <v>-89443</v>
      </c>
      <c r="F99" s="106"/>
      <c r="G99" s="104">
        <v>-103011</v>
      </c>
      <c r="H99" s="106"/>
      <c r="I99" s="104">
        <v>-89378</v>
      </c>
    </row>
    <row r="100" spans="1:9" ht="20.25" customHeight="1" x14ac:dyDescent="0.25">
      <c r="A100" s="2" t="s">
        <v>35</v>
      </c>
      <c r="B100" s="165"/>
      <c r="C100" s="109">
        <f>SUM(C98:C99)</f>
        <v>408260</v>
      </c>
      <c r="D100" s="108"/>
      <c r="E100" s="109">
        <f>SUM(E98:E99)</f>
        <v>396267</v>
      </c>
      <c r="F100" s="108"/>
      <c r="G100" s="109">
        <f>SUM(G98:G99)</f>
        <v>406595</v>
      </c>
      <c r="H100" s="108"/>
      <c r="I100" s="109">
        <f>SUM(I98:I99)</f>
        <v>357770</v>
      </c>
    </row>
    <row r="101" spans="1:9" ht="15" customHeight="1" x14ac:dyDescent="0.25">
      <c r="A101" s="11"/>
      <c r="B101" s="165"/>
      <c r="C101" s="106"/>
      <c r="D101" s="106"/>
      <c r="E101" s="106"/>
      <c r="F101" s="106"/>
      <c r="G101" s="106"/>
      <c r="H101" s="106"/>
      <c r="I101" s="106"/>
    </row>
    <row r="102" spans="1:9" ht="19.5" customHeight="1" x14ac:dyDescent="0.25">
      <c r="A102" s="2" t="s">
        <v>36</v>
      </c>
      <c r="B102" s="52"/>
      <c r="C102" s="106"/>
      <c r="D102" s="106"/>
      <c r="E102" s="106"/>
      <c r="F102" s="103"/>
      <c r="G102" s="103"/>
      <c r="H102" s="103"/>
      <c r="I102" s="103"/>
    </row>
    <row r="103" spans="1:9" ht="19.5" customHeight="1" x14ac:dyDescent="0.25">
      <c r="A103" s="18" t="s">
        <v>165</v>
      </c>
      <c r="B103" s="52"/>
      <c r="C103" s="106"/>
      <c r="D103" s="106"/>
      <c r="E103" s="106"/>
      <c r="F103" s="103"/>
      <c r="G103" s="103"/>
      <c r="H103" s="103"/>
      <c r="I103" s="103"/>
    </row>
    <row r="104" spans="1:9" ht="19.5" customHeight="1" x14ac:dyDescent="0.25">
      <c r="A104" t="s">
        <v>151</v>
      </c>
      <c r="B104" s="52"/>
      <c r="C104" s="3"/>
      <c r="D104" s="3"/>
      <c r="E104" s="3"/>
      <c r="F104" s="3"/>
      <c r="G104" s="3"/>
      <c r="H104" s="3"/>
      <c r="I104" s="3"/>
    </row>
    <row r="105" spans="1:9" ht="19.5" customHeight="1" x14ac:dyDescent="0.25">
      <c r="A105" s="225" t="s">
        <v>152</v>
      </c>
      <c r="B105" s="52"/>
      <c r="C105" s="183">
        <v>-7285</v>
      </c>
      <c r="D105" s="184"/>
      <c r="E105" s="183">
        <v>-3084</v>
      </c>
      <c r="F105" s="184"/>
      <c r="G105" s="183">
        <v>0</v>
      </c>
      <c r="H105" s="184"/>
      <c r="I105" s="183">
        <v>0</v>
      </c>
    </row>
    <row r="106" spans="1:9" ht="19.5" customHeight="1" x14ac:dyDescent="0.25">
      <c r="A106" t="s">
        <v>153</v>
      </c>
      <c r="B106" s="52"/>
      <c r="C106" s="185">
        <v>1457</v>
      </c>
      <c r="D106" s="184"/>
      <c r="E106" s="185">
        <v>617</v>
      </c>
      <c r="F106" s="184"/>
      <c r="G106" s="185"/>
      <c r="H106" s="184"/>
      <c r="I106" s="185">
        <v>0</v>
      </c>
    </row>
    <row r="107" spans="1:9" ht="19.5" customHeight="1" x14ac:dyDescent="0.25">
      <c r="A107" s="239" t="s">
        <v>167</v>
      </c>
      <c r="B107" s="52"/>
      <c r="C107" s="217"/>
      <c r="D107" s="184"/>
      <c r="E107" s="217"/>
      <c r="F107" s="184"/>
      <c r="G107" s="217"/>
      <c r="H107" s="184"/>
      <c r="I107" s="217"/>
    </row>
    <row r="108" spans="1:9" ht="19.5" customHeight="1" x14ac:dyDescent="0.25">
      <c r="A108" s="239" t="s">
        <v>168</v>
      </c>
      <c r="B108" s="52"/>
      <c r="C108" s="243">
        <f>SUM(C105:C106)</f>
        <v>-5828</v>
      </c>
      <c r="D108" s="186">
        <v>0</v>
      </c>
      <c r="E108" s="243">
        <f>SUM(E105:E106)</f>
        <v>-2467</v>
      </c>
      <c r="F108" s="186">
        <v>0</v>
      </c>
      <c r="G108" s="243">
        <f>SUM(G105:G106)</f>
        <v>0</v>
      </c>
      <c r="H108" s="186"/>
      <c r="I108" s="243">
        <f>SUM(I105:I106)</f>
        <v>0</v>
      </c>
    </row>
    <row r="109" spans="1:9" ht="19.5" customHeight="1" x14ac:dyDescent="0.25">
      <c r="A109" s="239"/>
      <c r="B109" s="52"/>
      <c r="C109" s="221"/>
      <c r="D109" s="186"/>
      <c r="E109" s="221"/>
      <c r="F109" s="186"/>
      <c r="G109" s="221"/>
      <c r="H109" s="186"/>
      <c r="I109" s="221"/>
    </row>
    <row r="110" spans="1:9" ht="20.25" customHeight="1" x14ac:dyDescent="0.25">
      <c r="A110" s="18" t="s">
        <v>142</v>
      </c>
      <c r="B110" s="52"/>
      <c r="C110" s="106"/>
      <c r="D110" s="106"/>
      <c r="E110" s="106"/>
      <c r="F110" s="103"/>
      <c r="G110" s="103"/>
      <c r="H110" s="103"/>
      <c r="I110" s="103"/>
    </row>
    <row r="111" spans="1:9" s="52" customFormat="1" ht="20.25" customHeight="1" x14ac:dyDescent="0.25">
      <c r="A111" s="97" t="s">
        <v>159</v>
      </c>
      <c r="B111" s="32"/>
      <c r="C111" s="106">
        <v>0</v>
      </c>
      <c r="D111" s="106"/>
      <c r="E111" s="106">
        <v>227</v>
      </c>
      <c r="F111" s="103"/>
      <c r="G111" s="103">
        <v>0</v>
      </c>
      <c r="H111" s="103"/>
      <c r="I111" s="103">
        <v>1354</v>
      </c>
    </row>
    <row r="112" spans="1:9" ht="20.25" customHeight="1" x14ac:dyDescent="0.25">
      <c r="A112" s="156" t="s">
        <v>198</v>
      </c>
      <c r="B112" s="52"/>
      <c r="C112" s="106"/>
      <c r="D112" s="106"/>
      <c r="E112" s="106"/>
      <c r="F112" s="103"/>
      <c r="G112" s="103"/>
      <c r="H112" s="103"/>
      <c r="I112" s="103"/>
    </row>
    <row r="113" spans="1:9" ht="20.25" customHeight="1" x14ac:dyDescent="0.25">
      <c r="A113" s="225" t="s">
        <v>166</v>
      </c>
      <c r="B113" s="52"/>
      <c r="C113" s="106">
        <v>-67163</v>
      </c>
      <c r="D113" s="106"/>
      <c r="E113" s="106">
        <v>81133</v>
      </c>
      <c r="F113" s="103"/>
      <c r="G113" s="106">
        <v>-67163</v>
      </c>
      <c r="H113" s="103"/>
      <c r="I113" s="106">
        <v>81133</v>
      </c>
    </row>
    <row r="114" spans="1:9" ht="20.25" customHeight="1" x14ac:dyDescent="0.25">
      <c r="A114" s="33" t="s">
        <v>133</v>
      </c>
      <c r="B114" s="52"/>
      <c r="C114" s="104">
        <v>13433</v>
      </c>
      <c r="D114" s="106"/>
      <c r="E114" s="104">
        <v>-15547</v>
      </c>
      <c r="F114" s="103"/>
      <c r="G114" s="104">
        <v>13433</v>
      </c>
      <c r="H114" s="103"/>
      <c r="I114" s="104">
        <v>-15773</v>
      </c>
    </row>
    <row r="115" spans="1:9" ht="20.25" customHeight="1" x14ac:dyDescent="0.25">
      <c r="A115" s="1" t="s">
        <v>154</v>
      </c>
      <c r="B115" s="52"/>
      <c r="C115" s="107">
        <f>SUM(C111:C114)</f>
        <v>-53730</v>
      </c>
      <c r="D115" s="108"/>
      <c r="E115" s="107">
        <f>SUM(E111:E114)</f>
        <v>65813</v>
      </c>
      <c r="F115" s="187"/>
      <c r="G115" s="107">
        <f>SUM(G111:G114)</f>
        <v>-53730</v>
      </c>
      <c r="H115" s="187"/>
      <c r="I115" s="107">
        <f>SUM(I111:I114)</f>
        <v>66714</v>
      </c>
    </row>
    <row r="116" spans="1:9" customFormat="1" ht="9.9499999999999993" customHeight="1" x14ac:dyDescent="0.25">
      <c r="A116" s="1"/>
      <c r="B116" s="58"/>
      <c r="C116" s="217"/>
      <c r="D116" s="217"/>
      <c r="E116" s="217"/>
      <c r="F116" s="217"/>
      <c r="G116" s="226"/>
      <c r="H116" s="217"/>
      <c r="I116" s="226"/>
    </row>
    <row r="117" spans="1:9" ht="20.25" customHeight="1" x14ac:dyDescent="0.25">
      <c r="A117" s="11" t="s">
        <v>108</v>
      </c>
      <c r="B117" s="165"/>
      <c r="C117" s="107">
        <f>C108+C115</f>
        <v>-59558</v>
      </c>
      <c r="D117" s="108"/>
      <c r="E117" s="107">
        <f>E108+E115</f>
        <v>63346</v>
      </c>
      <c r="F117" s="108"/>
      <c r="G117" s="107">
        <f>G108+G115</f>
        <v>-53730</v>
      </c>
      <c r="H117" s="108"/>
      <c r="I117" s="107">
        <f>I108+I115</f>
        <v>66714</v>
      </c>
    </row>
    <row r="118" spans="1:9" ht="20.25" customHeight="1" thickBot="1" x14ac:dyDescent="0.3">
      <c r="A118" s="11" t="s">
        <v>55</v>
      </c>
      <c r="B118" s="165"/>
      <c r="C118" s="105">
        <f>SUM(C100,C117)</f>
        <v>348702</v>
      </c>
      <c r="D118" s="108"/>
      <c r="E118" s="105">
        <f>SUM(E100,E117)</f>
        <v>459613</v>
      </c>
      <c r="F118" s="108"/>
      <c r="G118" s="105">
        <f>SUM(G100,G117)</f>
        <v>352865</v>
      </c>
      <c r="H118" s="108"/>
      <c r="I118" s="105">
        <f>SUM(I100,I117)</f>
        <v>424484</v>
      </c>
    </row>
    <row r="119" spans="1:9" ht="20.25" customHeight="1" thickTop="1" x14ac:dyDescent="0.25">
      <c r="A119" s="54"/>
      <c r="B119" s="165"/>
      <c r="C119" s="53"/>
      <c r="D119" s="53"/>
      <c r="E119" s="53"/>
      <c r="F119" s="53"/>
      <c r="G119" s="53"/>
      <c r="H119" s="53"/>
      <c r="I119" s="53"/>
    </row>
    <row r="120" spans="1:9" ht="20.25" customHeight="1" x14ac:dyDescent="0.3">
      <c r="A120" s="164" t="s">
        <v>163</v>
      </c>
      <c r="B120" s="31"/>
      <c r="C120" s="31"/>
      <c r="D120" s="31"/>
      <c r="E120" s="31"/>
      <c r="F120" s="31"/>
      <c r="G120" s="31"/>
      <c r="H120" s="31"/>
      <c r="I120" s="31"/>
    </row>
    <row r="121" spans="1:9" ht="20.25" customHeight="1" x14ac:dyDescent="0.25">
      <c r="A121" s="163" t="s">
        <v>67</v>
      </c>
      <c r="B121" s="163"/>
      <c r="C121" s="163"/>
      <c r="D121" s="163"/>
      <c r="E121" s="209"/>
      <c r="F121" s="163"/>
      <c r="G121" s="163"/>
      <c r="H121" s="163"/>
      <c r="I121" s="209"/>
    </row>
    <row r="122" spans="1:9" ht="20.25" customHeight="1" x14ac:dyDescent="0.25">
      <c r="A122" s="54"/>
      <c r="B122" s="18"/>
      <c r="C122" s="2"/>
      <c r="D122" s="2"/>
      <c r="E122" s="2"/>
      <c r="F122" s="2"/>
      <c r="G122" s="2"/>
      <c r="H122" s="2"/>
      <c r="I122" s="2"/>
    </row>
    <row r="123" spans="1:9" ht="20.25" customHeight="1" x14ac:dyDescent="0.25">
      <c r="A123" s="54"/>
      <c r="B123" s="54"/>
      <c r="C123" s="328" t="s">
        <v>27</v>
      </c>
      <c r="D123" s="328"/>
      <c r="E123" s="328"/>
      <c r="F123" s="165"/>
      <c r="G123" s="328" t="s">
        <v>29</v>
      </c>
      <c r="H123" s="328"/>
      <c r="I123" s="328"/>
    </row>
    <row r="124" spans="1:9" ht="20.25" customHeight="1" x14ac:dyDescent="0.25">
      <c r="A124"/>
      <c r="B124"/>
      <c r="C124" s="323" t="s">
        <v>28</v>
      </c>
      <c r="D124" s="323"/>
      <c r="E124" s="323"/>
      <c r="F124" s="58"/>
      <c r="G124" s="323" t="s">
        <v>28</v>
      </c>
      <c r="H124" s="323"/>
      <c r="I124" s="323"/>
    </row>
    <row r="125" spans="1:9" ht="20.25" customHeight="1" x14ac:dyDescent="0.25">
      <c r="A125"/>
      <c r="B125"/>
      <c r="C125" s="333" t="s">
        <v>135</v>
      </c>
      <c r="D125" s="333"/>
      <c r="E125" s="333"/>
      <c r="F125" s="58"/>
      <c r="G125" s="333" t="s">
        <v>135</v>
      </c>
      <c r="H125" s="333"/>
      <c r="I125" s="333"/>
    </row>
    <row r="126" spans="1:9" ht="20.25" customHeight="1" x14ac:dyDescent="0.25">
      <c r="A126"/>
      <c r="B126"/>
      <c r="C126" s="327" t="s">
        <v>75</v>
      </c>
      <c r="D126" s="327"/>
      <c r="E126" s="327"/>
      <c r="F126" s="58"/>
      <c r="G126" s="327" t="s">
        <v>75</v>
      </c>
      <c r="H126" s="327"/>
      <c r="I126" s="327"/>
    </row>
    <row r="127" spans="1:9" ht="20.25" customHeight="1" x14ac:dyDescent="0.25">
      <c r="A127"/>
      <c r="C127" s="29">
        <v>2022</v>
      </c>
      <c r="D127" s="29"/>
      <c r="E127" s="29">
        <v>2021</v>
      </c>
      <c r="F127" s="29"/>
      <c r="G127" s="29">
        <v>2022</v>
      </c>
      <c r="H127" s="29"/>
      <c r="I127" s="29">
        <v>2021</v>
      </c>
    </row>
    <row r="128" spans="1:9" ht="20.25" customHeight="1" x14ac:dyDescent="0.25">
      <c r="A128"/>
      <c r="B128"/>
      <c r="C128" s="324" t="s">
        <v>56</v>
      </c>
      <c r="D128" s="324"/>
      <c r="E128" s="324"/>
      <c r="F128" s="324"/>
      <c r="G128" s="324"/>
      <c r="H128" s="324"/>
      <c r="I128" s="324"/>
    </row>
    <row r="129" spans="1:9" ht="20.25" customHeight="1" x14ac:dyDescent="0.25">
      <c r="A129" s="1" t="s">
        <v>199</v>
      </c>
      <c r="B129" s="1"/>
      <c r="C129" s="161"/>
      <c r="D129" s="161"/>
      <c r="E129" s="203"/>
      <c r="F129" s="161"/>
      <c r="G129" s="161"/>
      <c r="H129" s="161"/>
      <c r="I129" s="203"/>
    </row>
    <row r="130" spans="1:9" ht="20.25" customHeight="1" x14ac:dyDescent="0.25">
      <c r="A130" t="s">
        <v>169</v>
      </c>
      <c r="B130"/>
      <c r="C130" s="150">
        <v>414527</v>
      </c>
      <c r="D130" s="150"/>
      <c r="E130" s="150">
        <f>E132-E131</f>
        <v>396267</v>
      </c>
      <c r="F130" s="150"/>
      <c r="G130" s="150">
        <v>406595</v>
      </c>
      <c r="H130" s="150"/>
      <c r="I130" s="150">
        <f>I132-I131</f>
        <v>357770</v>
      </c>
    </row>
    <row r="131" spans="1:9" ht="20.25" customHeight="1" x14ac:dyDescent="0.25">
      <c r="A131" t="s">
        <v>71</v>
      </c>
      <c r="B131"/>
      <c r="C131" s="150">
        <v>-6267</v>
      </c>
      <c r="D131" s="150"/>
      <c r="E131" s="150">
        <v>0</v>
      </c>
      <c r="F131" s="148"/>
      <c r="G131" s="176">
        <v>0</v>
      </c>
      <c r="H131" s="148"/>
      <c r="I131" s="176">
        <v>0</v>
      </c>
    </row>
    <row r="132" spans="1:9" ht="20.25" customHeight="1" thickBot="1" x14ac:dyDescent="0.3">
      <c r="A132" s="1" t="s">
        <v>35</v>
      </c>
      <c r="B132" s="1"/>
      <c r="C132" s="177">
        <f>C100</f>
        <v>408260</v>
      </c>
      <c r="D132" s="110">
        <v>0</v>
      </c>
      <c r="E132" s="177">
        <f>E100</f>
        <v>396267</v>
      </c>
      <c r="F132" s="110">
        <v>0</v>
      </c>
      <c r="G132" s="101">
        <f>G100</f>
        <v>406595</v>
      </c>
      <c r="H132" s="110">
        <v>0</v>
      </c>
      <c r="I132" s="101">
        <f>I100</f>
        <v>357770</v>
      </c>
    </row>
    <row r="133" spans="1:9" ht="20.25" customHeight="1" thickTop="1" x14ac:dyDescent="0.25">
      <c r="A133"/>
      <c r="B133"/>
      <c r="C133" s="178"/>
      <c r="D133" s="178"/>
      <c r="E133" s="178"/>
      <c r="F133" s="178"/>
      <c r="G133" s="178"/>
      <c r="H133" s="178"/>
      <c r="I133" s="178"/>
    </row>
    <row r="134" spans="1:9" ht="20.25" customHeight="1" x14ac:dyDescent="0.25">
      <c r="A134" s="1" t="s">
        <v>200</v>
      </c>
      <c r="B134" s="1"/>
      <c r="C134" s="178"/>
      <c r="D134" s="178"/>
      <c r="E134" s="178"/>
      <c r="F134" s="178"/>
      <c r="G134" s="178"/>
      <c r="H134" s="178"/>
      <c r="I134" s="178"/>
    </row>
    <row r="135" spans="1:9" ht="20.25" customHeight="1" x14ac:dyDescent="0.25">
      <c r="A135" t="s">
        <v>177</v>
      </c>
      <c r="B135"/>
      <c r="C135" s="150">
        <v>354969</v>
      </c>
      <c r="D135" s="150"/>
      <c r="E135" s="150">
        <f>E137-E136</f>
        <v>459613</v>
      </c>
      <c r="F135" s="150"/>
      <c r="G135" s="150">
        <v>352865</v>
      </c>
      <c r="H135" s="150"/>
      <c r="I135" s="150">
        <f>I137-I136</f>
        <v>424484</v>
      </c>
    </row>
    <row r="136" spans="1:9" ht="20.25" customHeight="1" x14ac:dyDescent="0.25">
      <c r="A136" t="s">
        <v>72</v>
      </c>
      <c r="B136"/>
      <c r="C136" s="150">
        <v>-6267</v>
      </c>
      <c r="D136" s="150"/>
      <c r="E136" s="150">
        <v>0</v>
      </c>
      <c r="F136" s="148"/>
      <c r="G136" s="176">
        <v>0</v>
      </c>
      <c r="H136" s="148"/>
      <c r="I136" s="176">
        <v>0</v>
      </c>
    </row>
    <row r="137" spans="1:9" ht="20.25" customHeight="1" thickBot="1" x14ac:dyDescent="0.3">
      <c r="A137" s="1" t="s">
        <v>55</v>
      </c>
      <c r="B137" s="1"/>
      <c r="C137" s="177">
        <f>C118</f>
        <v>348702</v>
      </c>
      <c r="D137" s="110"/>
      <c r="E137" s="177">
        <f>E118</f>
        <v>459613</v>
      </c>
      <c r="F137" s="110"/>
      <c r="G137" s="101">
        <f>G118</f>
        <v>352865</v>
      </c>
      <c r="H137" s="110"/>
      <c r="I137" s="101">
        <f>I118</f>
        <v>424484</v>
      </c>
    </row>
    <row r="138" spans="1:9" ht="20.25" customHeight="1" thickTop="1" x14ac:dyDescent="0.25">
      <c r="A138"/>
      <c r="B138"/>
      <c r="C138" s="149"/>
      <c r="D138" s="149"/>
      <c r="E138" s="149"/>
      <c r="F138" s="149"/>
      <c r="G138" s="149"/>
      <c r="H138" s="149"/>
      <c r="I138" s="149"/>
    </row>
    <row r="139" spans="1:9" ht="20.25" customHeight="1" thickBot="1" x14ac:dyDescent="0.3">
      <c r="A139" s="1" t="s">
        <v>69</v>
      </c>
      <c r="C139" s="180">
        <v>0.48180173503382856</v>
      </c>
      <c r="D139" s="149"/>
      <c r="E139" s="180">
        <v>0.46764838126843222</v>
      </c>
      <c r="F139" s="179"/>
      <c r="G139" s="180">
        <v>0.47983681099318942</v>
      </c>
      <c r="H139" s="179"/>
      <c r="I139" s="180">
        <v>0.42221674115282626</v>
      </c>
    </row>
    <row r="140" spans="1:9" ht="20.25" customHeight="1" thickTop="1" x14ac:dyDescent="0.25">
      <c r="B140" s="3"/>
      <c r="C140" s="3"/>
      <c r="D140" s="181"/>
      <c r="E140" s="3"/>
      <c r="F140" s="181"/>
      <c r="H140" s="181"/>
    </row>
    <row r="141" spans="1:9" ht="20.25" customHeight="1" x14ac:dyDescent="0.25">
      <c r="B141" s="3"/>
      <c r="C141" s="3"/>
      <c r="D141" s="181"/>
      <c r="E141" s="3"/>
      <c r="F141" s="181"/>
      <c r="H141" s="181"/>
    </row>
    <row r="142" spans="1:9" ht="20.25" customHeight="1" x14ac:dyDescent="0.25">
      <c r="B142" s="3"/>
      <c r="C142" s="3"/>
      <c r="D142" s="181"/>
      <c r="E142" s="3"/>
      <c r="F142" s="181"/>
      <c r="H142" s="181"/>
    </row>
    <row r="143" spans="1:9" ht="20.25" customHeight="1" x14ac:dyDescent="0.25">
      <c r="B143" s="3"/>
      <c r="C143" s="3"/>
      <c r="D143" s="181"/>
      <c r="E143" s="3"/>
      <c r="F143" s="181"/>
      <c r="H143" s="181"/>
    </row>
    <row r="144" spans="1:9" ht="20.25" customHeight="1" x14ac:dyDescent="0.25">
      <c r="B144" s="3"/>
      <c r="C144" s="3"/>
      <c r="D144" s="181"/>
      <c r="E144" s="3"/>
      <c r="F144" s="181"/>
      <c r="H144" s="181"/>
    </row>
    <row r="145" spans="1:8" ht="20.25" customHeight="1" x14ac:dyDescent="0.25">
      <c r="B145" s="3"/>
      <c r="C145" s="3"/>
      <c r="D145" s="181"/>
      <c r="E145" s="3"/>
      <c r="F145" s="181"/>
      <c r="H145" s="181"/>
    </row>
    <row r="146" spans="1:8" ht="20.25" customHeight="1" x14ac:dyDescent="0.25">
      <c r="B146" s="3"/>
      <c r="C146" s="3"/>
      <c r="D146" s="181"/>
      <c r="E146" s="3"/>
      <c r="F146" s="181"/>
      <c r="H146" s="181"/>
    </row>
    <row r="147" spans="1:8" s="175" customFormat="1" ht="20.25" customHeight="1" x14ac:dyDescent="0.25">
      <c r="A147" s="3"/>
      <c r="B147" s="3"/>
      <c r="C147" s="3"/>
      <c r="D147" s="181"/>
      <c r="E147" s="3"/>
      <c r="F147" s="181"/>
      <c r="H147" s="181"/>
    </row>
    <row r="148" spans="1:8" s="175" customFormat="1" ht="20.25" customHeight="1" x14ac:dyDescent="0.25">
      <c r="A148" s="3"/>
      <c r="B148" s="3"/>
      <c r="C148" s="3"/>
      <c r="D148" s="181"/>
      <c r="E148" s="3"/>
      <c r="F148" s="181"/>
      <c r="H148" s="181"/>
    </row>
    <row r="149" spans="1:8" s="175" customFormat="1" ht="20.25" customHeight="1" x14ac:dyDescent="0.25">
      <c r="A149" s="3"/>
      <c r="B149" s="3"/>
      <c r="C149" s="3"/>
      <c r="D149" s="181"/>
      <c r="E149" s="3"/>
      <c r="F149" s="181"/>
      <c r="H149" s="181"/>
    </row>
    <row r="150" spans="1:8" s="175" customFormat="1" ht="20.25" customHeight="1" x14ac:dyDescent="0.25">
      <c r="A150" s="3"/>
      <c r="B150" s="3"/>
      <c r="C150" s="3"/>
      <c r="D150" s="181"/>
      <c r="E150" s="3"/>
      <c r="F150" s="181"/>
      <c r="H150" s="181"/>
    </row>
    <row r="151" spans="1:8" s="175" customFormat="1" ht="20.25" customHeight="1" x14ac:dyDescent="0.25">
      <c r="A151" s="3"/>
      <c r="B151" s="3"/>
      <c r="C151" s="3"/>
      <c r="D151" s="181"/>
      <c r="E151" s="3"/>
      <c r="F151" s="181"/>
      <c r="H151" s="181"/>
    </row>
    <row r="152" spans="1:8" s="175" customFormat="1" ht="20.25" customHeight="1" x14ac:dyDescent="0.25">
      <c r="A152" s="3"/>
      <c r="B152" s="3"/>
      <c r="C152" s="3"/>
      <c r="D152" s="181"/>
      <c r="E152" s="3"/>
      <c r="F152" s="181"/>
      <c r="H152" s="181"/>
    </row>
    <row r="153" spans="1:8" s="175" customFormat="1" ht="20.25" customHeight="1" x14ac:dyDescent="0.25">
      <c r="A153" s="3"/>
      <c r="B153" s="3"/>
      <c r="C153" s="3"/>
      <c r="D153" s="181"/>
      <c r="E153" s="3"/>
      <c r="F153" s="181"/>
      <c r="H153" s="181"/>
    </row>
    <row r="154" spans="1:8" s="175" customFormat="1" ht="20.25" customHeight="1" x14ac:dyDescent="0.25">
      <c r="A154" s="3"/>
      <c r="B154" s="3"/>
      <c r="C154" s="3"/>
      <c r="D154" s="181"/>
      <c r="E154" s="3"/>
      <c r="F154" s="181"/>
      <c r="H154" s="181"/>
    </row>
    <row r="155" spans="1:8" s="175" customFormat="1" ht="20.25" customHeight="1" x14ac:dyDescent="0.25">
      <c r="A155" s="3"/>
      <c r="B155" s="3"/>
      <c r="C155" s="3"/>
      <c r="D155" s="181"/>
      <c r="E155" s="3"/>
      <c r="F155" s="181"/>
      <c r="H155" s="181"/>
    </row>
    <row r="156" spans="1:8" s="175" customFormat="1" ht="20.25" customHeight="1" x14ac:dyDescent="0.25">
      <c r="A156" s="3"/>
      <c r="B156" s="3"/>
      <c r="C156" s="3"/>
      <c r="D156" s="181"/>
      <c r="E156" s="3"/>
      <c r="F156" s="181"/>
      <c r="H156" s="181"/>
    </row>
    <row r="157" spans="1:8" s="175" customFormat="1" ht="20.25" customHeight="1" x14ac:dyDescent="0.25">
      <c r="A157" s="3"/>
      <c r="B157" s="3"/>
      <c r="C157" s="3"/>
      <c r="D157" s="181"/>
      <c r="E157" s="3"/>
      <c r="F157" s="181"/>
      <c r="H157" s="181"/>
    </row>
    <row r="158" spans="1:8" s="175" customFormat="1" ht="20.25" customHeight="1" x14ac:dyDescent="0.25">
      <c r="A158" s="3"/>
      <c r="B158" s="3"/>
      <c r="C158" s="3"/>
      <c r="D158" s="181"/>
      <c r="E158" s="3"/>
      <c r="F158" s="181"/>
      <c r="H158" s="181"/>
    </row>
    <row r="159" spans="1:8" s="175" customFormat="1" ht="20.25" customHeight="1" x14ac:dyDescent="0.25">
      <c r="A159" s="3"/>
      <c r="B159" s="3"/>
      <c r="C159" s="3"/>
      <c r="D159" s="181"/>
      <c r="E159" s="3"/>
      <c r="F159" s="181"/>
      <c r="H159" s="181"/>
    </row>
    <row r="160" spans="1:8" s="175" customFormat="1" ht="20.25" customHeight="1" x14ac:dyDescent="0.25">
      <c r="A160" s="3"/>
      <c r="B160" s="3"/>
      <c r="C160" s="3"/>
      <c r="D160" s="181"/>
      <c r="E160" s="3"/>
      <c r="F160" s="181"/>
      <c r="H160" s="181"/>
    </row>
    <row r="161" spans="1:8" s="175" customFormat="1" ht="20.25" customHeight="1" x14ac:dyDescent="0.25">
      <c r="A161" s="3"/>
      <c r="B161" s="3"/>
      <c r="C161" s="3"/>
      <c r="D161" s="181"/>
      <c r="E161" s="3"/>
      <c r="F161" s="181"/>
      <c r="H161" s="181"/>
    </row>
    <row r="162" spans="1:8" s="175" customFormat="1" ht="20.25" customHeight="1" x14ac:dyDescent="0.25">
      <c r="A162" s="3"/>
      <c r="B162" s="3"/>
      <c r="C162" s="3"/>
      <c r="D162" s="181"/>
      <c r="E162" s="3"/>
      <c r="F162" s="181"/>
      <c r="H162" s="181"/>
    </row>
    <row r="163" spans="1:8" s="175" customFormat="1" ht="20.25" customHeight="1" x14ac:dyDescent="0.25">
      <c r="A163" s="3"/>
      <c r="B163" s="3"/>
      <c r="C163" s="3"/>
      <c r="D163" s="181"/>
      <c r="E163" s="3"/>
      <c r="F163" s="181"/>
      <c r="H163" s="181"/>
    </row>
    <row r="164" spans="1:8" s="175" customFormat="1" ht="20.25" customHeight="1" x14ac:dyDescent="0.25">
      <c r="A164" s="3"/>
      <c r="B164" s="3"/>
      <c r="C164" s="3"/>
      <c r="D164" s="181"/>
      <c r="E164" s="3"/>
      <c r="F164" s="181"/>
      <c r="H164" s="181"/>
    </row>
    <row r="165" spans="1:8" s="175" customFormat="1" ht="20.25" customHeight="1" x14ac:dyDescent="0.25">
      <c r="A165" s="3"/>
      <c r="B165" s="3"/>
      <c r="C165" s="3"/>
      <c r="D165" s="181"/>
      <c r="E165" s="3"/>
      <c r="F165" s="181"/>
      <c r="H165" s="181"/>
    </row>
    <row r="166" spans="1:8" s="175" customFormat="1" ht="20.25" customHeight="1" x14ac:dyDescent="0.25">
      <c r="A166" s="3"/>
      <c r="B166" s="3"/>
      <c r="C166" s="3"/>
      <c r="D166" s="181"/>
      <c r="E166" s="3"/>
      <c r="F166" s="181"/>
      <c r="H166" s="181"/>
    </row>
    <row r="167" spans="1:8" s="175" customFormat="1" ht="20.25" customHeight="1" x14ac:dyDescent="0.25">
      <c r="A167" s="3"/>
      <c r="B167" s="3"/>
      <c r="C167" s="3"/>
      <c r="D167" s="181"/>
      <c r="E167" s="3"/>
      <c r="F167" s="181"/>
      <c r="H167" s="181"/>
    </row>
    <row r="168" spans="1:8" s="175" customFormat="1" ht="20.25" customHeight="1" x14ac:dyDescent="0.25">
      <c r="A168" s="3"/>
      <c r="B168" s="3"/>
      <c r="C168" s="3"/>
      <c r="D168" s="181"/>
      <c r="E168" s="3"/>
      <c r="F168" s="181"/>
      <c r="H168" s="181"/>
    </row>
    <row r="169" spans="1:8" s="175" customFormat="1" ht="20.25" customHeight="1" x14ac:dyDescent="0.25">
      <c r="A169" s="3"/>
      <c r="B169" s="3"/>
      <c r="C169" s="3"/>
      <c r="D169" s="181"/>
      <c r="E169" s="3"/>
      <c r="F169" s="181"/>
      <c r="H169" s="181"/>
    </row>
    <row r="170" spans="1:8" s="175" customFormat="1" ht="20.25" customHeight="1" x14ac:dyDescent="0.25">
      <c r="A170" s="3"/>
      <c r="B170" s="3"/>
      <c r="C170" s="3"/>
      <c r="D170" s="181"/>
      <c r="E170" s="3"/>
      <c r="F170" s="181"/>
      <c r="H170" s="181"/>
    </row>
    <row r="171" spans="1:8" s="175" customFormat="1" ht="20.25" customHeight="1" x14ac:dyDescent="0.25">
      <c r="A171" s="3"/>
      <c r="B171" s="3"/>
      <c r="C171" s="3"/>
      <c r="D171" s="181"/>
      <c r="E171" s="3"/>
      <c r="F171" s="181"/>
      <c r="H171" s="181"/>
    </row>
    <row r="172" spans="1:8" s="175" customFormat="1" ht="20.25" customHeight="1" x14ac:dyDescent="0.25">
      <c r="A172" s="3"/>
      <c r="B172" s="3"/>
      <c r="C172" s="3"/>
      <c r="D172" s="181"/>
      <c r="E172" s="3"/>
      <c r="F172" s="181"/>
      <c r="H172" s="181"/>
    </row>
    <row r="173" spans="1:8" s="175" customFormat="1" ht="20.25" customHeight="1" x14ac:dyDescent="0.25">
      <c r="A173" s="3"/>
      <c r="B173" s="3"/>
      <c r="C173" s="3"/>
      <c r="D173" s="181"/>
      <c r="E173" s="3"/>
      <c r="F173" s="181"/>
      <c r="H173" s="181"/>
    </row>
    <row r="174" spans="1:8" s="175" customFormat="1" ht="20.25" customHeight="1" x14ac:dyDescent="0.25">
      <c r="A174" s="3"/>
      <c r="B174" s="3"/>
      <c r="C174" s="3"/>
      <c r="D174" s="181"/>
      <c r="E174" s="3"/>
      <c r="F174" s="181"/>
      <c r="H174" s="181"/>
    </row>
    <row r="175" spans="1:8" s="175" customFormat="1" ht="20.25" customHeight="1" x14ac:dyDescent="0.25">
      <c r="A175" s="3"/>
      <c r="B175" s="3"/>
      <c r="C175" s="3"/>
      <c r="D175" s="181"/>
      <c r="E175" s="3"/>
      <c r="F175" s="181"/>
      <c r="H175" s="181"/>
    </row>
    <row r="176" spans="1:8" s="175" customFormat="1" ht="20.25" customHeight="1" x14ac:dyDescent="0.25">
      <c r="A176" s="3"/>
      <c r="B176" s="3"/>
      <c r="C176" s="3"/>
      <c r="D176" s="181"/>
      <c r="E176" s="3"/>
      <c r="F176" s="181"/>
      <c r="H176" s="181"/>
    </row>
    <row r="177" spans="1:8" s="175" customFormat="1" ht="20.25" customHeight="1" x14ac:dyDescent="0.25">
      <c r="A177" s="3"/>
      <c r="B177" s="3"/>
      <c r="C177" s="3"/>
      <c r="D177" s="181"/>
      <c r="E177" s="3"/>
      <c r="F177" s="181"/>
      <c r="H177" s="181"/>
    </row>
    <row r="178" spans="1:8" s="175" customFormat="1" ht="20.25" customHeight="1" x14ac:dyDescent="0.25">
      <c r="A178" s="3"/>
      <c r="B178" s="3"/>
      <c r="C178" s="3"/>
      <c r="D178" s="181"/>
      <c r="E178" s="3"/>
      <c r="F178" s="181"/>
      <c r="H178" s="181"/>
    </row>
    <row r="179" spans="1:8" s="175" customFormat="1" ht="20.25" customHeight="1" x14ac:dyDescent="0.25">
      <c r="A179" s="3"/>
      <c r="B179" s="3"/>
      <c r="C179" s="3"/>
      <c r="D179" s="181"/>
      <c r="E179" s="3"/>
      <c r="F179" s="181"/>
      <c r="H179" s="181"/>
    </row>
    <row r="180" spans="1:8" s="175" customFormat="1" ht="20.25" customHeight="1" x14ac:dyDescent="0.25">
      <c r="A180" s="3"/>
      <c r="B180" s="3"/>
      <c r="C180" s="3"/>
      <c r="D180" s="181"/>
      <c r="E180" s="3"/>
      <c r="F180" s="181"/>
      <c r="H180" s="181"/>
    </row>
    <row r="181" spans="1:8" s="175" customFormat="1" ht="20.25" customHeight="1" x14ac:dyDescent="0.25">
      <c r="A181" s="3"/>
      <c r="B181" s="3"/>
      <c r="C181" s="3"/>
      <c r="D181" s="181"/>
      <c r="E181" s="3"/>
      <c r="F181" s="181"/>
      <c r="H181" s="181"/>
    </row>
    <row r="182" spans="1:8" s="175" customFormat="1" ht="20.25" customHeight="1" x14ac:dyDescent="0.25">
      <c r="A182" s="3"/>
      <c r="B182" s="3"/>
      <c r="C182" s="3"/>
      <c r="D182" s="181"/>
      <c r="E182" s="3"/>
      <c r="F182" s="181"/>
      <c r="H182" s="181"/>
    </row>
    <row r="183" spans="1:8" s="175" customFormat="1" ht="20.25" customHeight="1" x14ac:dyDescent="0.25">
      <c r="A183" s="3"/>
      <c r="B183" s="3"/>
      <c r="C183" s="3"/>
      <c r="D183" s="181"/>
      <c r="E183" s="3"/>
      <c r="F183" s="181"/>
      <c r="H183" s="181"/>
    </row>
    <row r="184" spans="1:8" s="175" customFormat="1" ht="20.25" customHeight="1" x14ac:dyDescent="0.25">
      <c r="A184" s="3"/>
      <c r="B184" s="3"/>
      <c r="C184" s="3"/>
      <c r="D184" s="181"/>
      <c r="E184" s="3"/>
      <c r="F184" s="181"/>
      <c r="H184" s="181"/>
    </row>
    <row r="185" spans="1:8" s="175" customFormat="1" ht="20.25" customHeight="1" x14ac:dyDescent="0.25">
      <c r="A185" s="3"/>
      <c r="B185" s="3"/>
      <c r="C185" s="3"/>
      <c r="D185" s="181"/>
      <c r="E185" s="3"/>
      <c r="F185" s="181"/>
      <c r="H185" s="181"/>
    </row>
    <row r="186" spans="1:8" s="175" customFormat="1" ht="20.25" customHeight="1" x14ac:dyDescent="0.25">
      <c r="A186" s="3"/>
      <c r="B186" s="3"/>
      <c r="C186" s="3"/>
      <c r="D186" s="181"/>
      <c r="E186" s="3"/>
      <c r="F186" s="181"/>
      <c r="H186" s="181"/>
    </row>
    <row r="187" spans="1:8" s="175" customFormat="1" ht="20.25" customHeight="1" x14ac:dyDescent="0.25">
      <c r="A187" s="3"/>
      <c r="B187" s="3"/>
      <c r="C187" s="3"/>
      <c r="D187" s="181"/>
      <c r="E187" s="3"/>
      <c r="F187" s="181"/>
      <c r="H187" s="181"/>
    </row>
    <row r="188" spans="1:8" s="175" customFormat="1" ht="20.25" customHeight="1" x14ac:dyDescent="0.25">
      <c r="A188" s="3"/>
      <c r="B188" s="3"/>
      <c r="C188" s="3"/>
      <c r="D188" s="181"/>
      <c r="E188" s="3"/>
      <c r="F188" s="181"/>
      <c r="H188" s="181"/>
    </row>
    <row r="189" spans="1:8" s="175" customFormat="1" ht="20.25" customHeight="1" x14ac:dyDescent="0.25">
      <c r="A189" s="3"/>
      <c r="B189" s="3"/>
      <c r="C189" s="3"/>
      <c r="D189" s="181"/>
      <c r="E189" s="3"/>
      <c r="F189" s="181"/>
      <c r="H189" s="181"/>
    </row>
    <row r="190" spans="1:8" s="175" customFormat="1" ht="20.25" customHeight="1" x14ac:dyDescent="0.25">
      <c r="A190" s="3"/>
      <c r="B190" s="3"/>
      <c r="C190" s="3"/>
      <c r="D190" s="181"/>
      <c r="E190" s="3"/>
      <c r="F190" s="181"/>
      <c r="H190" s="181"/>
    </row>
    <row r="191" spans="1:8" s="175" customFormat="1" ht="20.25" customHeight="1" x14ac:dyDescent="0.25">
      <c r="A191" s="3"/>
      <c r="B191" s="3"/>
      <c r="C191" s="3"/>
      <c r="D191" s="181"/>
      <c r="E191" s="3"/>
      <c r="F191" s="181"/>
      <c r="H191" s="181"/>
    </row>
    <row r="192" spans="1:8" s="175" customFormat="1" ht="20.25" customHeight="1" x14ac:dyDescent="0.25">
      <c r="A192" s="3"/>
      <c r="B192" s="3"/>
      <c r="C192" s="3"/>
      <c r="D192" s="181"/>
      <c r="E192" s="3"/>
      <c r="F192" s="181"/>
      <c r="H192" s="181"/>
    </row>
    <row r="193" spans="1:8" s="175" customFormat="1" ht="20.25" customHeight="1" x14ac:dyDescent="0.25">
      <c r="A193" s="3"/>
      <c r="B193" s="3"/>
      <c r="C193" s="3"/>
      <c r="D193" s="181"/>
      <c r="E193" s="3"/>
      <c r="F193" s="181"/>
      <c r="H193" s="181"/>
    </row>
    <row r="194" spans="1:8" s="175" customFormat="1" ht="20.25" customHeight="1" x14ac:dyDescent="0.25">
      <c r="A194" s="3"/>
      <c r="B194" s="3"/>
      <c r="C194" s="3"/>
      <c r="D194" s="181"/>
      <c r="E194" s="3"/>
      <c r="F194" s="181"/>
      <c r="H194" s="181"/>
    </row>
    <row r="195" spans="1:8" s="175" customFormat="1" ht="20.25" customHeight="1" x14ac:dyDescent="0.25">
      <c r="A195" s="3"/>
      <c r="B195" s="3"/>
      <c r="C195" s="3"/>
      <c r="D195" s="181"/>
      <c r="E195" s="3"/>
      <c r="F195" s="181"/>
      <c r="H195" s="181"/>
    </row>
    <row r="196" spans="1:8" s="175" customFormat="1" ht="20.25" customHeight="1" x14ac:dyDescent="0.25">
      <c r="A196" s="3"/>
      <c r="B196" s="3"/>
      <c r="C196" s="3"/>
      <c r="D196" s="181"/>
      <c r="E196" s="3"/>
      <c r="F196" s="181"/>
      <c r="H196" s="181"/>
    </row>
    <row r="197" spans="1:8" s="175" customFormat="1" ht="20.25" customHeight="1" x14ac:dyDescent="0.25">
      <c r="A197" s="3"/>
      <c r="B197" s="3"/>
      <c r="C197" s="3"/>
      <c r="D197" s="181"/>
      <c r="E197" s="3"/>
      <c r="F197" s="181"/>
      <c r="H197" s="181"/>
    </row>
    <row r="198" spans="1:8" s="175" customFormat="1" ht="20.25" customHeight="1" x14ac:dyDescent="0.25">
      <c r="A198" s="3"/>
      <c r="B198" s="3"/>
      <c r="C198" s="3"/>
      <c r="D198" s="181"/>
      <c r="E198" s="3"/>
      <c r="F198" s="181"/>
      <c r="H198" s="181"/>
    </row>
    <row r="199" spans="1:8" s="175" customFormat="1" ht="20.25" customHeight="1" x14ac:dyDescent="0.25">
      <c r="A199" s="3"/>
      <c r="B199" s="3"/>
      <c r="C199" s="3"/>
      <c r="D199" s="181"/>
      <c r="E199" s="3"/>
      <c r="F199" s="181"/>
      <c r="H199" s="181"/>
    </row>
    <row r="200" spans="1:8" s="175" customFormat="1" ht="20.25" customHeight="1" x14ac:dyDescent="0.25">
      <c r="A200" s="3"/>
      <c r="B200" s="3"/>
      <c r="C200" s="3"/>
      <c r="D200" s="181"/>
      <c r="E200" s="3"/>
      <c r="F200" s="181"/>
      <c r="H200" s="181"/>
    </row>
    <row r="201" spans="1:8" s="175" customFormat="1" ht="20.25" customHeight="1" x14ac:dyDescent="0.25">
      <c r="A201" s="3"/>
      <c r="B201" s="3"/>
      <c r="C201" s="3"/>
      <c r="D201" s="181"/>
      <c r="E201" s="3"/>
      <c r="F201" s="181"/>
      <c r="H201" s="181"/>
    </row>
    <row r="202" spans="1:8" s="175" customFormat="1" ht="20.25" customHeight="1" x14ac:dyDescent="0.25">
      <c r="A202" s="3"/>
      <c r="B202" s="3"/>
      <c r="C202" s="3"/>
      <c r="D202" s="181"/>
      <c r="E202" s="3"/>
      <c r="F202" s="181"/>
      <c r="H202" s="181"/>
    </row>
    <row r="203" spans="1:8" s="175" customFormat="1" ht="20.25" customHeight="1" x14ac:dyDescent="0.25">
      <c r="A203" s="3"/>
      <c r="B203" s="3"/>
      <c r="C203" s="3"/>
      <c r="D203" s="181"/>
      <c r="E203" s="3"/>
      <c r="F203" s="181"/>
      <c r="H203" s="181"/>
    </row>
    <row r="204" spans="1:8" s="175" customFormat="1" ht="20.25" customHeight="1" x14ac:dyDescent="0.25">
      <c r="A204" s="3"/>
      <c r="B204" s="3"/>
      <c r="C204" s="3"/>
      <c r="D204" s="181"/>
      <c r="E204" s="3"/>
      <c r="F204" s="181"/>
      <c r="H204" s="181"/>
    </row>
    <row r="205" spans="1:8" s="175" customFormat="1" ht="20.25" customHeight="1" x14ac:dyDescent="0.25">
      <c r="A205" s="3"/>
      <c r="B205" s="3"/>
      <c r="C205" s="3"/>
      <c r="D205" s="181"/>
      <c r="E205" s="3"/>
      <c r="F205" s="181"/>
      <c r="H205" s="181"/>
    </row>
    <row r="206" spans="1:8" s="175" customFormat="1" ht="20.25" customHeight="1" x14ac:dyDescent="0.25">
      <c r="A206" s="3"/>
      <c r="B206" s="3"/>
      <c r="C206" s="3"/>
      <c r="D206" s="181"/>
      <c r="E206" s="3"/>
      <c r="F206" s="181"/>
      <c r="H206" s="181"/>
    </row>
    <row r="207" spans="1:8" s="175" customFormat="1" ht="20.25" customHeight="1" x14ac:dyDescent="0.25">
      <c r="A207" s="3"/>
      <c r="B207" s="3"/>
      <c r="C207" s="3"/>
      <c r="D207" s="181"/>
      <c r="E207" s="3"/>
      <c r="F207" s="181"/>
      <c r="H207" s="181"/>
    </row>
    <row r="208" spans="1:8" s="175" customFormat="1" ht="20.25" customHeight="1" x14ac:dyDescent="0.25">
      <c r="A208" s="3"/>
      <c r="B208" s="3"/>
      <c r="C208" s="3"/>
      <c r="D208" s="181"/>
      <c r="E208" s="3"/>
      <c r="F208" s="181"/>
      <c r="H208" s="181"/>
    </row>
    <row r="209" spans="1:8" s="175" customFormat="1" ht="20.25" customHeight="1" x14ac:dyDescent="0.25">
      <c r="A209" s="3"/>
      <c r="B209" s="3"/>
      <c r="C209" s="3"/>
      <c r="D209" s="181"/>
      <c r="E209" s="3"/>
      <c r="F209" s="181"/>
      <c r="H209" s="181"/>
    </row>
    <row r="210" spans="1:8" s="175" customFormat="1" ht="20.25" customHeight="1" x14ac:dyDescent="0.25">
      <c r="A210" s="3"/>
      <c r="B210" s="3"/>
      <c r="C210" s="3"/>
      <c r="D210" s="181"/>
      <c r="E210" s="3"/>
      <c r="F210" s="181"/>
      <c r="H210" s="181"/>
    </row>
    <row r="211" spans="1:8" s="175" customFormat="1" ht="20.25" customHeight="1" x14ac:dyDescent="0.25">
      <c r="A211" s="3"/>
      <c r="B211" s="3"/>
      <c r="C211" s="3"/>
      <c r="D211" s="181"/>
      <c r="E211" s="3"/>
      <c r="F211" s="181"/>
      <c r="H211" s="181"/>
    </row>
    <row r="212" spans="1:8" s="175" customFormat="1" ht="20.25" customHeight="1" x14ac:dyDescent="0.25">
      <c r="A212" s="3"/>
      <c r="B212" s="3"/>
      <c r="C212" s="3"/>
      <c r="D212" s="181"/>
      <c r="E212" s="3"/>
      <c r="F212" s="181"/>
      <c r="H212" s="181"/>
    </row>
    <row r="213" spans="1:8" s="175" customFormat="1" ht="20.25" customHeight="1" x14ac:dyDescent="0.25">
      <c r="A213" s="3"/>
      <c r="B213" s="3"/>
      <c r="C213" s="3"/>
      <c r="D213" s="181"/>
      <c r="E213" s="3"/>
      <c r="F213" s="181"/>
      <c r="H213" s="181"/>
    </row>
    <row r="214" spans="1:8" s="175" customFormat="1" ht="20.25" customHeight="1" x14ac:dyDescent="0.25">
      <c r="A214" s="3"/>
      <c r="B214" s="3"/>
      <c r="C214" s="3"/>
      <c r="D214" s="181"/>
      <c r="E214" s="3"/>
      <c r="F214" s="181"/>
      <c r="H214" s="181"/>
    </row>
    <row r="215" spans="1:8" s="175" customFormat="1" ht="20.25" customHeight="1" x14ac:dyDescent="0.25">
      <c r="A215" s="3"/>
      <c r="B215" s="3"/>
      <c r="C215" s="3"/>
      <c r="D215" s="181"/>
      <c r="E215" s="3"/>
      <c r="F215" s="181"/>
      <c r="H215" s="181"/>
    </row>
    <row r="216" spans="1:8" s="175" customFormat="1" ht="20.25" customHeight="1" x14ac:dyDescent="0.25">
      <c r="A216" s="3"/>
      <c r="B216" s="3"/>
      <c r="C216" s="3"/>
      <c r="D216" s="181"/>
      <c r="E216" s="3"/>
      <c r="F216" s="181"/>
      <c r="H216" s="181"/>
    </row>
    <row r="217" spans="1:8" s="175" customFormat="1" ht="20.25" customHeight="1" x14ac:dyDescent="0.25">
      <c r="A217" s="3"/>
      <c r="B217" s="3"/>
      <c r="C217" s="3"/>
      <c r="D217" s="181"/>
      <c r="E217" s="3"/>
      <c r="F217" s="181"/>
      <c r="H217" s="181"/>
    </row>
  </sheetData>
  <mergeCells count="38">
    <mergeCell ref="C125:E125"/>
    <mergeCell ref="G125:I125"/>
    <mergeCell ref="C126:E126"/>
    <mergeCell ref="G126:I126"/>
    <mergeCell ref="C128:I128"/>
    <mergeCell ref="C124:E124"/>
    <mergeCell ref="G124:I124"/>
    <mergeCell ref="C74:E74"/>
    <mergeCell ref="G74:I74"/>
    <mergeCell ref="C75:E75"/>
    <mergeCell ref="G75:I75"/>
    <mergeCell ref="C76:E76"/>
    <mergeCell ref="G76:I76"/>
    <mergeCell ref="C77:E77"/>
    <mergeCell ref="G77:I77"/>
    <mergeCell ref="C79:I79"/>
    <mergeCell ref="C123:E123"/>
    <mergeCell ref="G123:I123"/>
    <mergeCell ref="A72:I72"/>
    <mergeCell ref="C7:E7"/>
    <mergeCell ref="G7:I7"/>
    <mergeCell ref="C9:I9"/>
    <mergeCell ref="C53:E53"/>
    <mergeCell ref="G53:I53"/>
    <mergeCell ref="C54:E54"/>
    <mergeCell ref="G54:I54"/>
    <mergeCell ref="C55:E55"/>
    <mergeCell ref="G55:I55"/>
    <mergeCell ref="C56:E56"/>
    <mergeCell ref="G56:I56"/>
    <mergeCell ref="C58:I58"/>
    <mergeCell ref="C6:E6"/>
    <mergeCell ref="G6:I6"/>
    <mergeCell ref="A2:I2"/>
    <mergeCell ref="C4:E4"/>
    <mergeCell ref="G4:I4"/>
    <mergeCell ref="C5:E5"/>
    <mergeCell ref="G5:I5"/>
  </mergeCells>
  <pageMargins left="0.7" right="0.7" top="0.48" bottom="0.5" header="0.5" footer="0.5"/>
  <pageSetup paperSize="9" scale="74" firstPageNumber="4" orientation="portrait" useFirstPageNumber="1" r:id="rId1"/>
  <headerFooter>
    <oddFooter>&amp;LThe accompanying notes from an integral part of the interim financial statements.
&amp;C&amp;P</oddFooter>
  </headerFooter>
  <rowBreaks count="3" manualBreakCount="3">
    <brk id="49" max="16383" man="1"/>
    <brk id="70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98131-F801-4322-8D20-257140D22AB7}">
  <dimension ref="A1:T29"/>
  <sheetViews>
    <sheetView topLeftCell="A4" zoomScaleNormal="100" zoomScaleSheetLayoutView="70" workbookViewId="0">
      <selection activeCell="K22" sqref="K22"/>
    </sheetView>
  </sheetViews>
  <sheetFormatPr defaultColWidth="8.7109375" defaultRowHeight="20.100000000000001" customHeight="1" x14ac:dyDescent="0.25"/>
  <cols>
    <col min="1" max="1" width="49.85546875" style="7" customWidth="1"/>
    <col min="2" max="2" width="9.140625" style="7" customWidth="1"/>
    <col min="3" max="3" width="10.5703125" style="7" customWidth="1"/>
    <col min="4" max="4" width="1.140625" style="7" customWidth="1"/>
    <col min="5" max="5" width="10.5703125" style="7" customWidth="1"/>
    <col min="6" max="6" width="1.140625" style="7" customWidth="1"/>
    <col min="7" max="7" width="10.5703125" style="7" customWidth="1"/>
    <col min="8" max="8" width="1.140625" style="7" customWidth="1"/>
    <col min="9" max="9" width="10.5703125" style="7" customWidth="1"/>
    <col min="10" max="10" width="1.140625" style="7" customWidth="1"/>
    <col min="11" max="11" width="14.5703125" style="7" customWidth="1"/>
    <col min="12" max="12" width="1.140625" style="7" customWidth="1"/>
    <col min="13" max="13" width="16.42578125" style="7" customWidth="1"/>
    <col min="14" max="14" width="1.140625" style="7" customWidth="1"/>
    <col min="15" max="15" width="17.140625" style="7" customWidth="1"/>
    <col min="16" max="16" width="1.140625" style="7" customWidth="1"/>
    <col min="17" max="17" width="17.140625" style="7" customWidth="1"/>
    <col min="18" max="18" width="1.140625" style="7" customWidth="1"/>
    <col min="19" max="19" width="16.85546875" style="7" customWidth="1"/>
    <col min="20" max="20" width="1.140625" style="7" customWidth="1"/>
    <col min="21" max="16384" width="8.7109375" style="7"/>
  </cols>
  <sheetData>
    <row r="1" spans="1:20" ht="20.100000000000001" customHeight="1" x14ac:dyDescent="0.25">
      <c r="A1" s="326" t="s">
        <v>163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259"/>
      <c r="O1" s="259"/>
      <c r="P1" s="259"/>
      <c r="Q1" s="259"/>
      <c r="R1" s="259"/>
      <c r="S1" s="25"/>
      <c r="T1" s="259"/>
    </row>
    <row r="2" spans="1:20" ht="20.100000000000001" customHeight="1" x14ac:dyDescent="0.25">
      <c r="A2" s="31" t="s">
        <v>66</v>
      </c>
      <c r="B2" s="24"/>
      <c r="C2" s="23"/>
      <c r="D2" s="23"/>
      <c r="E2" s="23"/>
      <c r="F2" s="23"/>
      <c r="G2" s="23"/>
      <c r="H2" s="25"/>
      <c r="I2" s="25"/>
      <c r="J2" s="25"/>
      <c r="K2" s="23"/>
      <c r="L2" s="25"/>
      <c r="M2" s="23"/>
      <c r="N2" s="23"/>
      <c r="O2" s="23"/>
      <c r="P2" s="23"/>
      <c r="Q2" s="23"/>
      <c r="R2" s="23"/>
      <c r="S2" s="25"/>
      <c r="T2" s="23"/>
    </row>
    <row r="3" spans="1:20" ht="20.100000000000001" customHeight="1" x14ac:dyDescent="0.25">
      <c r="A3" s="259"/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"/>
      <c r="M3" s="23"/>
      <c r="N3" s="23"/>
      <c r="O3" s="23"/>
      <c r="P3" s="23"/>
      <c r="Q3" s="23"/>
      <c r="R3" s="23"/>
      <c r="S3" s="25"/>
      <c r="T3" s="23"/>
    </row>
    <row r="4" spans="1:20" ht="20.100000000000001" customHeight="1" x14ac:dyDescent="0.25">
      <c r="A4" s="280"/>
      <c r="B4" s="24"/>
      <c r="C4" s="334" t="s">
        <v>63</v>
      </c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281"/>
    </row>
    <row r="5" spans="1:20" ht="20.100000000000001" customHeight="1" x14ac:dyDescent="0.25">
      <c r="A5" s="280"/>
      <c r="B5" s="280"/>
      <c r="C5" s="23"/>
      <c r="D5" s="23"/>
      <c r="E5" s="23"/>
      <c r="F5" s="23"/>
      <c r="G5" s="23"/>
      <c r="H5" s="281"/>
      <c r="I5" s="335" t="s">
        <v>37</v>
      </c>
      <c r="J5" s="335"/>
      <c r="K5" s="335"/>
      <c r="L5" s="282"/>
      <c r="M5" s="336" t="s">
        <v>103</v>
      </c>
      <c r="N5" s="336"/>
      <c r="O5" s="336"/>
      <c r="P5" s="336"/>
      <c r="Q5" s="336"/>
      <c r="R5" s="283"/>
      <c r="S5" s="282"/>
      <c r="T5" s="283"/>
    </row>
    <row r="6" spans="1:20" ht="20.100000000000001" customHeight="1" x14ac:dyDescent="0.25">
      <c r="A6" s="280"/>
      <c r="B6" s="280"/>
      <c r="C6" s="23"/>
      <c r="D6" s="23"/>
      <c r="E6" s="23"/>
      <c r="F6" s="23"/>
      <c r="G6" s="23"/>
      <c r="H6" s="281"/>
      <c r="I6" s="282"/>
      <c r="J6" s="282"/>
      <c r="K6" s="282"/>
      <c r="L6" s="282"/>
      <c r="M6" s="282"/>
      <c r="N6" s="282"/>
      <c r="O6" s="284" t="s">
        <v>156</v>
      </c>
      <c r="P6" s="282"/>
      <c r="Q6" s="284"/>
      <c r="R6" s="282"/>
      <c r="S6" s="282"/>
      <c r="T6" s="282"/>
    </row>
    <row r="7" spans="1:20" ht="20.100000000000001" customHeight="1" x14ac:dyDescent="0.25">
      <c r="A7" s="280"/>
      <c r="B7" s="280"/>
      <c r="C7" s="23"/>
      <c r="D7" s="23"/>
      <c r="E7" s="23"/>
      <c r="F7" s="23"/>
      <c r="G7" s="23"/>
      <c r="H7" s="281"/>
      <c r="I7" s="282"/>
      <c r="J7" s="282"/>
      <c r="K7" s="282"/>
      <c r="L7" s="282"/>
      <c r="M7" s="282"/>
      <c r="N7" s="282"/>
      <c r="O7" s="284" t="s">
        <v>126</v>
      </c>
      <c r="P7" s="282"/>
      <c r="R7" s="282"/>
      <c r="S7" s="282"/>
      <c r="T7" s="282"/>
    </row>
    <row r="8" spans="1:20" ht="20.100000000000001" customHeight="1" x14ac:dyDescent="0.25">
      <c r="A8" s="280"/>
      <c r="B8" s="280"/>
      <c r="C8" s="23"/>
      <c r="D8" s="23"/>
      <c r="E8" s="282" t="s">
        <v>51</v>
      </c>
      <c r="F8" s="23"/>
      <c r="G8" s="282" t="s">
        <v>51</v>
      </c>
      <c r="H8" s="281"/>
      <c r="I8" s="282"/>
      <c r="J8" s="282"/>
      <c r="K8" s="282"/>
      <c r="L8" s="282"/>
      <c r="M8" s="282"/>
      <c r="N8" s="285"/>
      <c r="O8" s="284" t="s">
        <v>127</v>
      </c>
      <c r="P8" s="285"/>
      <c r="Q8" s="284" t="s">
        <v>38</v>
      </c>
      <c r="R8" s="285"/>
      <c r="S8" s="285"/>
      <c r="T8" s="285"/>
    </row>
    <row r="9" spans="1:20" ht="20.100000000000001" customHeight="1" x14ac:dyDescent="0.25">
      <c r="A9" s="280"/>
      <c r="B9" s="285"/>
      <c r="C9" s="285" t="s">
        <v>110</v>
      </c>
      <c r="D9" s="285"/>
      <c r="E9" s="285" t="s">
        <v>111</v>
      </c>
      <c r="F9" s="285"/>
      <c r="G9" s="62" t="s">
        <v>111</v>
      </c>
      <c r="H9" s="25"/>
      <c r="I9" s="285"/>
      <c r="J9" s="25"/>
      <c r="K9" s="25"/>
      <c r="L9" s="25"/>
      <c r="M9" s="282"/>
      <c r="N9" s="285"/>
      <c r="O9" s="285" t="s">
        <v>171</v>
      </c>
      <c r="P9" s="285"/>
      <c r="Q9" s="284" t="s">
        <v>157</v>
      </c>
      <c r="R9" s="285"/>
      <c r="S9" s="285"/>
      <c r="T9" s="285"/>
    </row>
    <row r="10" spans="1:20" ht="20.100000000000001" customHeight="1" x14ac:dyDescent="0.25">
      <c r="A10" s="280"/>
      <c r="B10" s="285"/>
      <c r="C10" s="285" t="s">
        <v>109</v>
      </c>
      <c r="D10" s="285"/>
      <c r="E10" s="285" t="s">
        <v>112</v>
      </c>
      <c r="F10" s="282"/>
      <c r="G10" s="285" t="s">
        <v>113</v>
      </c>
      <c r="H10" s="25"/>
      <c r="I10" s="285" t="s">
        <v>32</v>
      </c>
      <c r="J10" s="282"/>
      <c r="K10" s="282"/>
      <c r="L10" s="282"/>
      <c r="M10" s="62" t="s">
        <v>170</v>
      </c>
      <c r="N10" s="285"/>
      <c r="O10" s="285" t="s">
        <v>172</v>
      </c>
      <c r="P10" s="285"/>
      <c r="Q10" s="285" t="s">
        <v>158</v>
      </c>
      <c r="R10" s="285"/>
      <c r="S10" s="285" t="s">
        <v>38</v>
      </c>
      <c r="T10" s="285"/>
    </row>
    <row r="11" spans="1:20" ht="20.100000000000001" customHeight="1" x14ac:dyDescent="0.25">
      <c r="A11" s="280"/>
      <c r="B11" s="286" t="s">
        <v>19</v>
      </c>
      <c r="C11" s="285" t="s">
        <v>40</v>
      </c>
      <c r="D11" s="285"/>
      <c r="E11" s="285" t="s">
        <v>50</v>
      </c>
      <c r="F11" s="285"/>
      <c r="G11" s="285" t="s">
        <v>50</v>
      </c>
      <c r="H11" s="25"/>
      <c r="I11" s="285" t="s">
        <v>41</v>
      </c>
      <c r="J11" s="282"/>
      <c r="K11" s="285" t="s">
        <v>39</v>
      </c>
      <c r="L11" s="282"/>
      <c r="M11" s="62" t="s">
        <v>41</v>
      </c>
      <c r="N11" s="285"/>
      <c r="O11" s="285" t="s">
        <v>173</v>
      </c>
      <c r="P11" s="285"/>
      <c r="Q11" s="285" t="s">
        <v>178</v>
      </c>
      <c r="R11" s="285"/>
      <c r="S11" s="285" t="s">
        <v>42</v>
      </c>
      <c r="T11" s="285"/>
    </row>
    <row r="12" spans="1:20" ht="20.100000000000001" customHeight="1" x14ac:dyDescent="0.25">
      <c r="A12" s="31"/>
      <c r="B12" s="286"/>
      <c r="C12" s="337" t="s">
        <v>56</v>
      </c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286"/>
    </row>
    <row r="13" spans="1:20" ht="20.100000000000001" customHeight="1" x14ac:dyDescent="0.25">
      <c r="A13" s="31" t="s">
        <v>147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</row>
    <row r="14" spans="1:20" ht="20.100000000000001" customHeight="1" x14ac:dyDescent="0.25">
      <c r="A14" s="31" t="s">
        <v>155</v>
      </c>
      <c r="B14" s="286"/>
      <c r="C14" s="287">
        <v>847361</v>
      </c>
      <c r="D14" s="288"/>
      <c r="E14" s="287">
        <v>350872</v>
      </c>
      <c r="F14" s="288"/>
      <c r="G14" s="287">
        <v>52836</v>
      </c>
      <c r="H14" s="288"/>
      <c r="I14" s="287">
        <v>88000</v>
      </c>
      <c r="J14" s="288"/>
      <c r="K14" s="287">
        <v>2097948</v>
      </c>
      <c r="L14" s="288"/>
      <c r="M14" s="287">
        <v>45615</v>
      </c>
      <c r="N14" s="287"/>
      <c r="O14" s="287">
        <v>-11889</v>
      </c>
      <c r="P14" s="287"/>
      <c r="Q14" s="287">
        <v>33726</v>
      </c>
      <c r="R14" s="287"/>
      <c r="S14" s="289">
        <f>SUM(C14:K14)+Q14</f>
        <v>3470743</v>
      </c>
      <c r="T14" s="287"/>
    </row>
    <row r="15" spans="1:20" ht="20.100000000000001" customHeight="1" x14ac:dyDescent="0.25">
      <c r="A15" s="31"/>
      <c r="B15" s="286"/>
      <c r="C15" s="290"/>
      <c r="D15" s="290"/>
      <c r="E15" s="290"/>
      <c r="F15" s="290"/>
      <c r="G15" s="291"/>
      <c r="H15" s="288"/>
      <c r="I15" s="290"/>
      <c r="J15" s="288"/>
      <c r="K15" s="290"/>
      <c r="L15" s="288"/>
      <c r="M15" s="290"/>
      <c r="N15" s="290"/>
      <c r="O15" s="290"/>
      <c r="P15" s="290"/>
      <c r="Q15" s="290"/>
      <c r="R15" s="290"/>
      <c r="S15" s="290"/>
      <c r="T15" s="290"/>
    </row>
    <row r="16" spans="1:20" ht="20.100000000000001" customHeight="1" x14ac:dyDescent="0.25">
      <c r="A16" s="31" t="s">
        <v>128</v>
      </c>
      <c r="B16" s="286"/>
      <c r="C16" s="290"/>
      <c r="D16" s="290"/>
      <c r="E16" s="290"/>
      <c r="F16" s="290"/>
      <c r="G16" s="291"/>
      <c r="H16" s="288"/>
      <c r="I16" s="290"/>
      <c r="J16" s="288"/>
      <c r="K16" s="290"/>
      <c r="L16" s="288"/>
      <c r="M16" s="290"/>
      <c r="N16" s="290"/>
      <c r="O16" s="290"/>
      <c r="P16" s="290"/>
      <c r="Q16" s="290"/>
      <c r="R16" s="290"/>
      <c r="S16" s="290"/>
      <c r="T16" s="290"/>
    </row>
    <row r="17" spans="1:20" ht="20.100000000000001" customHeight="1" x14ac:dyDescent="0.25">
      <c r="A17" s="292" t="s">
        <v>115</v>
      </c>
      <c r="B17" s="286"/>
      <c r="C17" s="290"/>
      <c r="D17" s="290"/>
      <c r="E17" s="290"/>
      <c r="F17" s="290"/>
      <c r="G17" s="291"/>
      <c r="H17" s="288"/>
      <c r="I17" s="290"/>
      <c r="J17" s="288"/>
      <c r="K17" s="290"/>
      <c r="L17" s="288"/>
      <c r="M17" s="290"/>
      <c r="N17" s="290"/>
      <c r="O17" s="290"/>
      <c r="P17" s="290"/>
      <c r="Q17" s="290"/>
      <c r="R17" s="290"/>
      <c r="S17" s="290"/>
      <c r="T17" s="290"/>
    </row>
    <row r="18" spans="1:20" ht="20.100000000000001" customHeight="1" x14ac:dyDescent="0.25">
      <c r="A18" s="293" t="s">
        <v>134</v>
      </c>
      <c r="B18" s="286">
        <v>9</v>
      </c>
      <c r="C18" s="294">
        <v>0</v>
      </c>
      <c r="D18" s="295"/>
      <c r="E18" s="296">
        <v>0</v>
      </c>
      <c r="F18" s="297"/>
      <c r="G18" s="296">
        <v>0</v>
      </c>
      <c r="H18" s="295"/>
      <c r="I18" s="296">
        <v>0</v>
      </c>
      <c r="J18" s="295"/>
      <c r="K18" s="294">
        <v>-338940</v>
      </c>
      <c r="L18" s="295"/>
      <c r="M18" s="296">
        <v>0</v>
      </c>
      <c r="N18" s="297"/>
      <c r="O18" s="296">
        <v>0</v>
      </c>
      <c r="P18" s="297"/>
      <c r="Q18" s="296">
        <v>0</v>
      </c>
      <c r="R18" s="297"/>
      <c r="S18" s="294">
        <f>SUM(C18:K18)+Q18</f>
        <v>-338940</v>
      </c>
      <c r="T18" s="297"/>
    </row>
    <row r="19" spans="1:20" ht="20.100000000000001" customHeight="1" x14ac:dyDescent="0.25">
      <c r="A19" s="31" t="s">
        <v>201</v>
      </c>
      <c r="B19" s="286"/>
      <c r="C19" s="298">
        <f>SUM(C18)</f>
        <v>0</v>
      </c>
      <c r="D19" s="299"/>
      <c r="E19" s="300">
        <f>SUM(E18)</f>
        <v>0</v>
      </c>
      <c r="F19" s="301"/>
      <c r="G19" s="300">
        <f>SUM(G18)</f>
        <v>0</v>
      </c>
      <c r="H19" s="299"/>
      <c r="I19" s="300">
        <f>SUM(I18)</f>
        <v>0</v>
      </c>
      <c r="J19" s="299"/>
      <c r="K19" s="298">
        <f>SUM(K18)</f>
        <v>-338940</v>
      </c>
      <c r="L19" s="299"/>
      <c r="M19" s="298">
        <f>SUM(M18)</f>
        <v>0</v>
      </c>
      <c r="N19" s="302"/>
      <c r="O19" s="298">
        <f>SUM(O18)</f>
        <v>0</v>
      </c>
      <c r="P19" s="302"/>
      <c r="Q19" s="298">
        <f>SUM(Q18)</f>
        <v>0</v>
      </c>
      <c r="R19" s="302"/>
      <c r="S19" s="298">
        <f>SUM(S18)</f>
        <v>-338940</v>
      </c>
      <c r="T19" s="302"/>
    </row>
    <row r="20" spans="1:20" ht="20.100000000000001" customHeight="1" x14ac:dyDescent="0.25">
      <c r="A20" s="31"/>
      <c r="B20" s="286"/>
      <c r="C20" s="301"/>
      <c r="D20" s="299"/>
      <c r="E20" s="301"/>
      <c r="F20" s="301"/>
      <c r="G20" s="301"/>
      <c r="H20" s="299"/>
      <c r="I20" s="301"/>
      <c r="J20" s="299"/>
      <c r="K20" s="302"/>
      <c r="L20" s="299"/>
      <c r="M20" s="302"/>
      <c r="N20" s="302"/>
      <c r="O20" s="302"/>
      <c r="P20" s="302"/>
      <c r="Q20" s="302"/>
      <c r="R20" s="302"/>
      <c r="S20" s="302"/>
      <c r="T20" s="302"/>
    </row>
    <row r="21" spans="1:20" ht="20.100000000000001" customHeight="1" x14ac:dyDescent="0.25">
      <c r="A21" s="259" t="s">
        <v>57</v>
      </c>
      <c r="B21" s="286"/>
      <c r="C21" s="288"/>
      <c r="D21" s="288"/>
      <c r="E21" s="288"/>
      <c r="F21" s="288"/>
      <c r="G21" s="288"/>
      <c r="H21" s="288"/>
      <c r="I21" s="303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</row>
    <row r="22" spans="1:20" ht="20.100000000000001" customHeight="1" x14ac:dyDescent="0.25">
      <c r="A22" s="280" t="s">
        <v>46</v>
      </c>
      <c r="B22" s="286"/>
      <c r="C22" s="297">
        <v>0</v>
      </c>
      <c r="D22" s="295"/>
      <c r="E22" s="297">
        <v>0</v>
      </c>
      <c r="F22" s="297"/>
      <c r="G22" s="297">
        <v>0</v>
      </c>
      <c r="H22" s="295"/>
      <c r="I22" s="297">
        <v>0</v>
      </c>
      <c r="J22" s="295"/>
      <c r="K22" s="304">
        <v>396267</v>
      </c>
      <c r="L22" s="295"/>
      <c r="M22" s="297">
        <v>0</v>
      </c>
      <c r="N22" s="297"/>
      <c r="O22" s="297">
        <v>0</v>
      </c>
      <c r="P22" s="297"/>
      <c r="Q22" s="297">
        <v>0</v>
      </c>
      <c r="R22" s="297"/>
      <c r="S22" s="305">
        <f>SUM(C22:K22)+Q22</f>
        <v>396267</v>
      </c>
      <c r="T22" s="297"/>
    </row>
    <row r="23" spans="1:20" ht="20.100000000000001" customHeight="1" x14ac:dyDescent="0.25">
      <c r="A23" s="280" t="s">
        <v>45</v>
      </c>
      <c r="B23" s="286"/>
      <c r="C23" s="296">
        <v>0</v>
      </c>
      <c r="D23" s="295"/>
      <c r="E23" s="296">
        <v>0</v>
      </c>
      <c r="F23" s="297"/>
      <c r="G23" s="296">
        <v>0</v>
      </c>
      <c r="H23" s="295"/>
      <c r="I23" s="296">
        <v>0</v>
      </c>
      <c r="J23" s="295"/>
      <c r="K23" s="294">
        <v>182</v>
      </c>
      <c r="L23" s="295"/>
      <c r="M23" s="306">
        <v>65631</v>
      </c>
      <c r="N23" s="305"/>
      <c r="O23" s="305">
        <v>-2467</v>
      </c>
      <c r="P23" s="305"/>
      <c r="Q23" s="305">
        <v>63164</v>
      </c>
      <c r="R23" s="305"/>
      <c r="S23" s="294">
        <f>SUM(C23:K23)+Q23</f>
        <v>63346</v>
      </c>
      <c r="T23" s="305"/>
    </row>
    <row r="24" spans="1:20" ht="20.100000000000001" customHeight="1" x14ac:dyDescent="0.25">
      <c r="A24" s="259" t="s">
        <v>55</v>
      </c>
      <c r="B24" s="307"/>
      <c r="C24" s="308">
        <f>SUM(C22:C23)</f>
        <v>0</v>
      </c>
      <c r="D24" s="299">
        <f>SUM(D22:D23)</f>
        <v>0</v>
      </c>
      <c r="E24" s="308">
        <f>SUM(E22:E23)</f>
        <v>0</v>
      </c>
      <c r="F24" s="301"/>
      <c r="G24" s="308">
        <f t="shared" ref="G24:Q24" si="0">SUM(G22:G23)</f>
        <v>0</v>
      </c>
      <c r="H24" s="299">
        <f t="shared" si="0"/>
        <v>0</v>
      </c>
      <c r="I24" s="308">
        <f t="shared" si="0"/>
        <v>0</v>
      </c>
      <c r="J24" s="299">
        <f t="shared" si="0"/>
        <v>0</v>
      </c>
      <c r="K24" s="309">
        <f t="shared" si="0"/>
        <v>396449</v>
      </c>
      <c r="L24" s="299">
        <f t="shared" si="0"/>
        <v>0</v>
      </c>
      <c r="M24" s="310">
        <f t="shared" si="0"/>
        <v>65631</v>
      </c>
      <c r="N24" s="302"/>
      <c r="O24" s="310">
        <f t="shared" si="0"/>
        <v>-2467</v>
      </c>
      <c r="P24" s="302"/>
      <c r="Q24" s="310">
        <f t="shared" si="0"/>
        <v>63164</v>
      </c>
      <c r="R24" s="302"/>
      <c r="S24" s="309">
        <f t="shared" ref="S24" si="1">SUM(S22:S23)</f>
        <v>459613</v>
      </c>
      <c r="T24" s="302"/>
    </row>
    <row r="25" spans="1:20" ht="20.100000000000001" customHeight="1" x14ac:dyDescent="0.25">
      <c r="A25" s="259"/>
      <c r="B25" s="307"/>
      <c r="C25" s="311"/>
      <c r="D25" s="299"/>
      <c r="E25" s="301"/>
      <c r="F25" s="301"/>
      <c r="G25" s="301"/>
      <c r="H25" s="299"/>
      <c r="I25" s="301"/>
      <c r="J25" s="299"/>
      <c r="K25" s="302"/>
      <c r="L25" s="299"/>
      <c r="M25" s="312"/>
      <c r="N25" s="302"/>
      <c r="O25" s="312"/>
      <c r="P25" s="302"/>
      <c r="Q25" s="312"/>
      <c r="R25" s="302"/>
      <c r="S25" s="302"/>
      <c r="T25" s="302"/>
    </row>
    <row r="26" spans="1:20" s="293" customFormat="1" ht="20.100000000000001" customHeight="1" x14ac:dyDescent="0.25">
      <c r="A26" s="280" t="s">
        <v>162</v>
      </c>
      <c r="B26" s="307"/>
      <c r="C26" s="296">
        <v>0</v>
      </c>
      <c r="D26" s="299"/>
      <c r="E26" s="296">
        <v>0</v>
      </c>
      <c r="F26" s="301"/>
      <c r="G26" s="296">
        <v>0</v>
      </c>
      <c r="H26" s="299"/>
      <c r="I26" s="300">
        <v>0</v>
      </c>
      <c r="J26" s="299"/>
      <c r="K26" s="294">
        <v>3622</v>
      </c>
      <c r="L26" s="313"/>
      <c r="M26" s="306">
        <v>-3622</v>
      </c>
      <c r="N26" s="302"/>
      <c r="O26" s="314">
        <v>0</v>
      </c>
      <c r="P26" s="302"/>
      <c r="Q26" s="306">
        <v>-3622</v>
      </c>
      <c r="R26" s="302"/>
      <c r="S26" s="294">
        <f>SUM(C26:K26)+Q26</f>
        <v>0</v>
      </c>
      <c r="T26" s="302"/>
    </row>
    <row r="27" spans="1:20" ht="20.100000000000001" customHeight="1" x14ac:dyDescent="0.25">
      <c r="A27" s="259"/>
      <c r="B27" s="307"/>
      <c r="C27" s="315"/>
      <c r="D27" s="315"/>
      <c r="E27" s="315"/>
      <c r="F27" s="315"/>
      <c r="G27" s="315"/>
      <c r="H27" s="315"/>
      <c r="I27" s="316"/>
      <c r="J27" s="315"/>
      <c r="K27" s="315"/>
      <c r="L27" s="315"/>
      <c r="M27" s="315"/>
      <c r="N27" s="315"/>
      <c r="O27" s="315"/>
      <c r="P27" s="315"/>
      <c r="Q27" s="315"/>
      <c r="R27" s="315"/>
      <c r="S27" s="315"/>
      <c r="T27" s="315"/>
    </row>
    <row r="28" spans="1:20" ht="20.100000000000001" customHeight="1" thickBot="1" x14ac:dyDescent="0.3">
      <c r="A28" s="31" t="s">
        <v>148</v>
      </c>
      <c r="B28" s="286"/>
      <c r="C28" s="317">
        <f>SUM(C24,C19,C14)</f>
        <v>847361</v>
      </c>
      <c r="D28" s="315"/>
      <c r="E28" s="317">
        <f>SUM(E24,E19,E14)</f>
        <v>350872</v>
      </c>
      <c r="F28" s="315"/>
      <c r="G28" s="317">
        <f>SUM(G24,G19,G14)</f>
        <v>52836</v>
      </c>
      <c r="H28" s="315"/>
      <c r="I28" s="317">
        <f>SUM(I24,I19,I14)</f>
        <v>88000</v>
      </c>
      <c r="J28" s="315"/>
      <c r="K28" s="317">
        <f>SUM(K24,K19,K14,K26)</f>
        <v>2159079</v>
      </c>
      <c r="L28" s="23"/>
      <c r="M28" s="317">
        <f>SUM(M24,M19,M14,M26)</f>
        <v>107624</v>
      </c>
      <c r="N28" s="315"/>
      <c r="O28" s="318">
        <f>SUM(O24,O19,O14,O26)</f>
        <v>-14356</v>
      </c>
      <c r="P28" s="315"/>
      <c r="Q28" s="317">
        <f>SUM(Q24,Q19,Q14,Q26)</f>
        <v>93268</v>
      </c>
      <c r="R28" s="315"/>
      <c r="S28" s="317">
        <f>SUM(S24,S19,S14,S26)</f>
        <v>3591416</v>
      </c>
      <c r="T28" s="315"/>
    </row>
    <row r="29" spans="1:20" ht="20.100000000000001" customHeight="1" thickTop="1" x14ac:dyDescent="0.25"/>
  </sheetData>
  <mergeCells count="5">
    <mergeCell ref="A1:M1"/>
    <mergeCell ref="C4:S4"/>
    <mergeCell ref="I5:K5"/>
    <mergeCell ref="M5:Q5"/>
    <mergeCell ref="C12:S12"/>
  </mergeCells>
  <pageMargins left="0.7" right="0.7" top="0.48" bottom="0.5" header="0.5" footer="0.5"/>
  <pageSetup paperSize="9" scale="69" firstPageNumber="8" fitToWidth="0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9"/>
  <sheetViews>
    <sheetView zoomScaleNormal="100" zoomScaleSheetLayoutView="70" workbookViewId="0">
      <selection sqref="A1:M1"/>
    </sheetView>
  </sheetViews>
  <sheetFormatPr defaultRowHeight="20.100000000000001" customHeight="1" x14ac:dyDescent="0.25"/>
  <cols>
    <col min="1" max="1" width="47.140625" bestFit="1" customWidth="1"/>
    <col min="2" max="2" width="8.5703125" customWidth="1"/>
    <col min="3" max="3" width="10.5703125" customWidth="1"/>
    <col min="4" max="4" width="1.140625" customWidth="1"/>
    <col min="5" max="5" width="10.5703125" customWidth="1"/>
    <col min="6" max="6" width="1.140625" customWidth="1"/>
    <col min="7" max="7" width="10.5703125" customWidth="1"/>
    <col min="8" max="8" width="1.140625" customWidth="1"/>
    <col min="9" max="9" width="10.5703125" customWidth="1"/>
    <col min="10" max="10" width="1.140625" customWidth="1"/>
    <col min="11" max="11" width="11.85546875" customWidth="1"/>
    <col min="12" max="12" width="1.140625" customWidth="1"/>
    <col min="13" max="13" width="10.42578125" customWidth="1"/>
    <col min="14" max="14" width="1.140625" customWidth="1"/>
    <col min="15" max="15" width="11.5703125" customWidth="1"/>
    <col min="16" max="16" width="1.140625" customWidth="1"/>
    <col min="17" max="17" width="11.5703125" customWidth="1"/>
    <col min="18" max="18" width="1.140625" customWidth="1"/>
    <col min="19" max="19" width="11.5703125" customWidth="1"/>
    <col min="20" max="20" width="1.140625" customWidth="1"/>
    <col min="21" max="21" width="11.5703125" customWidth="1"/>
    <col min="22" max="22" width="1.140625" customWidth="1"/>
    <col min="23" max="23" width="11.5703125" customWidth="1"/>
    <col min="24" max="24" width="1" customWidth="1"/>
  </cols>
  <sheetData>
    <row r="1" spans="1:23" ht="20.100000000000001" customHeight="1" x14ac:dyDescent="0.3">
      <c r="A1" s="338" t="s">
        <v>163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253"/>
      <c r="O1" s="253"/>
      <c r="P1" s="253"/>
      <c r="Q1" s="253"/>
      <c r="R1" s="253"/>
      <c r="S1" s="22"/>
      <c r="T1" s="260"/>
      <c r="V1" s="260"/>
    </row>
    <row r="2" spans="1:23" ht="20.100000000000001" customHeight="1" x14ac:dyDescent="0.25">
      <c r="A2" s="31" t="s">
        <v>66</v>
      </c>
      <c r="B2" s="24"/>
      <c r="C2" s="23"/>
      <c r="D2" s="23"/>
      <c r="E2" s="23"/>
      <c r="F2" s="23"/>
      <c r="G2" s="23"/>
      <c r="H2" s="25"/>
      <c r="I2" s="25"/>
      <c r="J2" s="25"/>
      <c r="K2" s="23"/>
      <c r="L2" s="25"/>
      <c r="M2" s="23"/>
      <c r="N2" s="23"/>
      <c r="O2" s="23"/>
      <c r="P2" s="23"/>
      <c r="Q2" s="23"/>
      <c r="R2" s="23"/>
      <c r="S2" s="25"/>
      <c r="T2" s="23"/>
      <c r="V2" s="23"/>
    </row>
    <row r="3" spans="1:23" ht="20.100000000000001" customHeight="1" x14ac:dyDescent="0.25">
      <c r="A3" s="251"/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"/>
      <c r="M3" s="23"/>
      <c r="N3" s="23"/>
      <c r="O3" s="23"/>
      <c r="P3" s="23"/>
      <c r="Q3" s="23"/>
      <c r="R3" s="23"/>
      <c r="S3" s="25"/>
      <c r="T3" s="23"/>
      <c r="V3" s="23"/>
    </row>
    <row r="4" spans="1:23" ht="20.100000000000001" customHeight="1" x14ac:dyDescent="0.25">
      <c r="A4" s="21"/>
      <c r="B4" s="26"/>
      <c r="C4" s="341" t="s">
        <v>63</v>
      </c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</row>
    <row r="5" spans="1:23" ht="20.100000000000001" customHeight="1" x14ac:dyDescent="0.25">
      <c r="A5" s="21"/>
      <c r="B5" s="21"/>
      <c r="C5" s="10"/>
      <c r="D5" s="10"/>
      <c r="E5" s="10"/>
      <c r="F5" s="10"/>
      <c r="G5" s="10"/>
      <c r="H5" s="254"/>
      <c r="I5" s="339" t="s">
        <v>37</v>
      </c>
      <c r="J5" s="339"/>
      <c r="K5" s="339"/>
      <c r="L5" s="27"/>
      <c r="M5" s="340" t="s">
        <v>103</v>
      </c>
      <c r="N5" s="340"/>
      <c r="O5" s="340"/>
      <c r="P5" s="340"/>
      <c r="Q5" s="340"/>
      <c r="R5" s="96"/>
      <c r="S5" s="27"/>
      <c r="T5" s="96"/>
      <c r="V5" s="96"/>
    </row>
    <row r="6" spans="1:23" ht="20.100000000000001" customHeight="1" x14ac:dyDescent="0.25">
      <c r="A6" s="21"/>
      <c r="B6" s="21"/>
      <c r="C6" s="10"/>
      <c r="D6" s="10"/>
      <c r="E6" s="10"/>
      <c r="F6" s="10"/>
      <c r="G6" s="10"/>
      <c r="H6" s="254"/>
      <c r="I6" s="27"/>
      <c r="J6" s="27"/>
      <c r="K6" s="27"/>
      <c r="L6" s="27"/>
      <c r="M6" s="256"/>
      <c r="N6" s="256"/>
      <c r="O6" s="235" t="s">
        <v>156</v>
      </c>
      <c r="P6" s="256"/>
      <c r="Q6" s="235"/>
      <c r="R6" s="256"/>
      <c r="S6" s="27"/>
      <c r="T6" s="262"/>
      <c r="V6" s="262"/>
    </row>
    <row r="7" spans="1:23" ht="20.100000000000001" customHeight="1" x14ac:dyDescent="0.25">
      <c r="A7" s="21"/>
      <c r="B7" s="21"/>
      <c r="C7" s="10"/>
      <c r="D7" s="10"/>
      <c r="E7" s="10"/>
      <c r="F7" s="10"/>
      <c r="G7" s="10"/>
      <c r="H7" s="254"/>
      <c r="I7" s="27"/>
      <c r="J7" s="27"/>
      <c r="K7" s="27"/>
      <c r="L7" s="27"/>
      <c r="M7" s="256"/>
      <c r="N7" s="256"/>
      <c r="O7" s="235" t="s">
        <v>126</v>
      </c>
      <c r="P7" s="256"/>
      <c r="R7" s="256"/>
      <c r="S7" s="27"/>
      <c r="T7" s="262"/>
      <c r="V7" s="262"/>
    </row>
    <row r="8" spans="1:23" ht="20.100000000000001" customHeight="1" x14ac:dyDescent="0.25">
      <c r="A8" s="21"/>
      <c r="B8" s="21"/>
      <c r="C8" s="10"/>
      <c r="D8" s="10"/>
      <c r="E8" s="27" t="s">
        <v>51</v>
      </c>
      <c r="F8" s="10"/>
      <c r="G8" s="256" t="s">
        <v>51</v>
      </c>
      <c r="H8" s="254"/>
      <c r="I8" s="27"/>
      <c r="J8" s="27"/>
      <c r="K8" s="27"/>
      <c r="L8" s="27"/>
      <c r="M8" s="256"/>
      <c r="N8" s="29"/>
      <c r="O8" s="235" t="s">
        <v>127</v>
      </c>
      <c r="P8" s="29"/>
      <c r="Q8" s="235" t="s">
        <v>38</v>
      </c>
      <c r="R8" s="29"/>
      <c r="S8" s="29" t="s">
        <v>188</v>
      </c>
      <c r="T8" s="29"/>
      <c r="V8" s="29"/>
    </row>
    <row r="9" spans="1:23" ht="20.100000000000001" customHeight="1" x14ac:dyDescent="0.25">
      <c r="A9" s="21"/>
      <c r="B9" s="29"/>
      <c r="C9" s="50" t="s">
        <v>110</v>
      </c>
      <c r="D9" s="29"/>
      <c r="E9" s="50" t="s">
        <v>111</v>
      </c>
      <c r="F9" s="29"/>
      <c r="G9" s="252" t="s">
        <v>111</v>
      </c>
      <c r="H9" s="28"/>
      <c r="I9" s="29"/>
      <c r="J9" s="28"/>
      <c r="K9" s="28"/>
      <c r="L9" s="28"/>
      <c r="M9" s="256"/>
      <c r="N9" s="29"/>
      <c r="O9" s="29" t="s">
        <v>171</v>
      </c>
      <c r="P9" s="29"/>
      <c r="Q9" s="235" t="s">
        <v>157</v>
      </c>
      <c r="R9" s="29"/>
      <c r="S9" s="50" t="s">
        <v>189</v>
      </c>
      <c r="T9" s="29"/>
      <c r="U9" s="258" t="s">
        <v>192</v>
      </c>
      <c r="V9" s="29"/>
    </row>
    <row r="10" spans="1:23" ht="20.100000000000001" customHeight="1" x14ac:dyDescent="0.25">
      <c r="A10" s="21"/>
      <c r="B10" s="29"/>
      <c r="C10" s="50" t="s">
        <v>109</v>
      </c>
      <c r="D10" s="29"/>
      <c r="E10" s="250" t="s">
        <v>112</v>
      </c>
      <c r="F10" s="27"/>
      <c r="G10" s="250" t="s">
        <v>113</v>
      </c>
      <c r="H10" s="28"/>
      <c r="I10" s="29" t="s">
        <v>32</v>
      </c>
      <c r="J10" s="27"/>
      <c r="K10" s="27"/>
      <c r="L10" s="27"/>
      <c r="M10" s="252" t="s">
        <v>170</v>
      </c>
      <c r="N10" s="29"/>
      <c r="O10" s="29" t="s">
        <v>172</v>
      </c>
      <c r="P10" s="29"/>
      <c r="Q10" s="29" t="s">
        <v>158</v>
      </c>
      <c r="R10" s="29"/>
      <c r="S10" s="50" t="s">
        <v>190</v>
      </c>
      <c r="T10" s="29"/>
      <c r="U10" s="258" t="s">
        <v>193</v>
      </c>
      <c r="V10" s="29"/>
      <c r="W10" s="258" t="s">
        <v>38</v>
      </c>
    </row>
    <row r="11" spans="1:23" ht="20.100000000000001" customHeight="1" x14ac:dyDescent="0.25">
      <c r="A11" s="21"/>
      <c r="B11" s="255" t="s">
        <v>19</v>
      </c>
      <c r="C11" s="29" t="s">
        <v>40</v>
      </c>
      <c r="D11" s="29"/>
      <c r="E11" s="250" t="s">
        <v>50</v>
      </c>
      <c r="F11" s="29"/>
      <c r="G11" s="250" t="s">
        <v>50</v>
      </c>
      <c r="H11" s="28"/>
      <c r="I11" s="29" t="s">
        <v>41</v>
      </c>
      <c r="J11" s="27"/>
      <c r="K11" s="29" t="s">
        <v>39</v>
      </c>
      <c r="L11" s="27"/>
      <c r="M11" s="252" t="s">
        <v>41</v>
      </c>
      <c r="N11" s="29"/>
      <c r="O11" s="29" t="s">
        <v>173</v>
      </c>
      <c r="P11" s="29"/>
      <c r="Q11" s="50" t="s">
        <v>178</v>
      </c>
      <c r="R11" s="29"/>
      <c r="S11" s="29" t="s">
        <v>191</v>
      </c>
      <c r="T11" s="29"/>
      <c r="U11" s="258" t="s">
        <v>194</v>
      </c>
      <c r="V11" s="29"/>
      <c r="W11" s="258" t="s">
        <v>42</v>
      </c>
    </row>
    <row r="12" spans="1:23" ht="20.100000000000001" customHeight="1" x14ac:dyDescent="0.25">
      <c r="A12" s="11"/>
      <c r="B12" s="255"/>
      <c r="C12" s="342" t="s">
        <v>56</v>
      </c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</row>
    <row r="13" spans="1:23" ht="20.100000000000001" customHeight="1" x14ac:dyDescent="0.25">
      <c r="A13" s="11" t="s">
        <v>179</v>
      </c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61"/>
      <c r="U13" s="261"/>
      <c r="V13" s="261"/>
      <c r="W13" s="261"/>
    </row>
    <row r="14" spans="1:23" ht="20.100000000000001" customHeight="1" x14ac:dyDescent="0.25">
      <c r="A14" s="11" t="s">
        <v>180</v>
      </c>
      <c r="B14" s="255"/>
      <c r="C14" s="79">
        <v>847361</v>
      </c>
      <c r="D14" s="30">
        <v>0</v>
      </c>
      <c r="E14" s="79">
        <v>350872</v>
      </c>
      <c r="F14" s="30">
        <v>0</v>
      </c>
      <c r="G14" s="79">
        <v>52836</v>
      </c>
      <c r="H14" s="30">
        <v>0</v>
      </c>
      <c r="I14" s="79">
        <v>88000</v>
      </c>
      <c r="J14" s="30">
        <v>0</v>
      </c>
      <c r="K14" s="79">
        <v>2470325</v>
      </c>
      <c r="L14" s="30"/>
      <c r="M14" s="79">
        <v>125436</v>
      </c>
      <c r="N14" s="79">
        <v>0</v>
      </c>
      <c r="O14" s="79">
        <v>-10178</v>
      </c>
      <c r="P14" s="79"/>
      <c r="Q14" s="79">
        <v>115258</v>
      </c>
      <c r="R14" s="79"/>
      <c r="S14" s="231">
        <v>3924652</v>
      </c>
      <c r="T14" s="79"/>
      <c r="U14" s="231">
        <v>16339</v>
      </c>
      <c r="V14" s="79"/>
      <c r="W14" s="231">
        <f>S14+U14</f>
        <v>3940991</v>
      </c>
    </row>
    <row r="15" spans="1:23" ht="20.100000000000001" customHeight="1" x14ac:dyDescent="0.25">
      <c r="A15" s="11"/>
      <c r="B15" s="255"/>
      <c r="C15" s="47"/>
      <c r="D15" s="47"/>
      <c r="E15" s="47"/>
      <c r="F15" s="47"/>
      <c r="G15" s="78"/>
      <c r="H15" s="30"/>
      <c r="I15" s="47"/>
      <c r="J15" s="30"/>
      <c r="K15" s="47"/>
      <c r="L15" s="30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</row>
    <row r="16" spans="1:23" ht="20.100000000000001" customHeight="1" x14ac:dyDescent="0.25">
      <c r="A16" s="11" t="s">
        <v>128</v>
      </c>
      <c r="B16" s="255"/>
      <c r="C16" s="47"/>
      <c r="D16" s="47"/>
      <c r="E16" s="47"/>
      <c r="F16" s="47"/>
      <c r="G16" s="78"/>
      <c r="H16" s="30"/>
      <c r="I16" s="47"/>
      <c r="J16" s="30"/>
      <c r="K16" s="47"/>
      <c r="L16" s="30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</row>
    <row r="17" spans="1:23" ht="20.100000000000001" customHeight="1" x14ac:dyDescent="0.25">
      <c r="A17" s="14" t="s">
        <v>115</v>
      </c>
      <c r="B17" s="255"/>
      <c r="C17" s="47"/>
      <c r="D17" s="47"/>
      <c r="E17" s="47"/>
      <c r="F17" s="47"/>
      <c r="G17" s="78"/>
      <c r="H17" s="30"/>
      <c r="I17" s="47"/>
      <c r="J17" s="30"/>
      <c r="K17" s="47"/>
      <c r="L17" s="30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</row>
    <row r="18" spans="1:23" ht="20.100000000000001" customHeight="1" x14ac:dyDescent="0.25">
      <c r="A18" s="32" t="s">
        <v>134</v>
      </c>
      <c r="B18" s="255">
        <v>9</v>
      </c>
      <c r="C18" s="91">
        <v>0</v>
      </c>
      <c r="D18" s="81"/>
      <c r="E18" s="84">
        <v>0</v>
      </c>
      <c r="F18" s="82"/>
      <c r="G18" s="84">
        <v>0</v>
      </c>
      <c r="H18" s="81"/>
      <c r="I18" s="84">
        <v>0</v>
      </c>
      <c r="J18" s="81"/>
      <c r="K18" s="91">
        <v>-440625</v>
      </c>
      <c r="L18" s="81"/>
      <c r="M18" s="84">
        <v>0</v>
      </c>
      <c r="N18" s="80"/>
      <c r="O18" s="84">
        <v>0</v>
      </c>
      <c r="P18" s="80"/>
      <c r="Q18" s="84">
        <f>SUM(M18:O18)</f>
        <v>0</v>
      </c>
      <c r="R18" s="80"/>
      <c r="S18" s="159">
        <f>SUM(C18:K18)+Q18</f>
        <v>-440625</v>
      </c>
      <c r="T18" s="80"/>
      <c r="U18" s="159">
        <v>0</v>
      </c>
      <c r="V18" s="80"/>
      <c r="W18" s="159">
        <f>S18+U18</f>
        <v>-440625</v>
      </c>
    </row>
    <row r="19" spans="1:23" ht="20.100000000000001" customHeight="1" x14ac:dyDescent="0.25">
      <c r="A19" s="11" t="s">
        <v>201</v>
      </c>
      <c r="B19" s="255"/>
      <c r="C19" s="92">
        <f>SUM(C18)</f>
        <v>0</v>
      </c>
      <c r="D19" s="85"/>
      <c r="E19" s="86">
        <f>SUM(E18)</f>
        <v>0</v>
      </c>
      <c r="F19" s="87"/>
      <c r="G19" s="86">
        <f>SUM(G18)</f>
        <v>0</v>
      </c>
      <c r="H19" s="85"/>
      <c r="I19" s="86">
        <f>SUM(I18)</f>
        <v>0</v>
      </c>
      <c r="J19" s="85"/>
      <c r="K19" s="92">
        <f>SUM(K18)</f>
        <v>-440625</v>
      </c>
      <c r="L19" s="85"/>
      <c r="M19" s="92">
        <f>SUM(M18)</f>
        <v>0</v>
      </c>
      <c r="N19" s="94"/>
      <c r="O19" s="92">
        <f>SUM(O18)</f>
        <v>0</v>
      </c>
      <c r="P19" s="94"/>
      <c r="Q19" s="92">
        <f>SUM(Q18)</f>
        <v>0</v>
      </c>
      <c r="R19" s="94"/>
      <c r="S19" s="92">
        <f>SUM(S18)</f>
        <v>-440625</v>
      </c>
      <c r="T19" s="94"/>
      <c r="U19" s="92">
        <f>SUM(U18)</f>
        <v>0</v>
      </c>
      <c r="V19" s="94"/>
      <c r="W19" s="92">
        <f>SUM(W18)</f>
        <v>-440625</v>
      </c>
    </row>
    <row r="20" spans="1:23" ht="20.100000000000001" customHeight="1" x14ac:dyDescent="0.25">
      <c r="A20" s="11"/>
      <c r="B20" s="255"/>
      <c r="C20" s="87"/>
      <c r="D20" s="85"/>
      <c r="E20" s="87"/>
      <c r="F20" s="87"/>
      <c r="G20" s="87"/>
      <c r="H20" s="85"/>
      <c r="I20" s="87"/>
      <c r="J20" s="85"/>
      <c r="K20" s="94"/>
      <c r="L20" s="85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</row>
    <row r="21" spans="1:23" ht="20.100000000000001" customHeight="1" x14ac:dyDescent="0.25">
      <c r="A21" s="2" t="s">
        <v>57</v>
      </c>
      <c r="B21" s="255"/>
      <c r="C21" s="30"/>
      <c r="D21" s="30"/>
      <c r="E21" s="30"/>
      <c r="F21" s="30"/>
      <c r="G21" s="30"/>
      <c r="H21" s="30"/>
      <c r="I21" s="49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</row>
    <row r="22" spans="1:23" ht="20.100000000000001" customHeight="1" x14ac:dyDescent="0.25">
      <c r="A22" s="21" t="s">
        <v>46</v>
      </c>
      <c r="B22" s="255"/>
      <c r="C22" s="80">
        <v>0</v>
      </c>
      <c r="D22" s="81"/>
      <c r="E22" s="80">
        <v>0</v>
      </c>
      <c r="F22" s="82"/>
      <c r="G22" s="80">
        <v>0</v>
      </c>
      <c r="H22" s="81"/>
      <c r="I22" s="80">
        <v>0</v>
      </c>
      <c r="J22" s="81"/>
      <c r="K22" s="135">
        <f>'PL 4-7'!C130</f>
        <v>414527</v>
      </c>
      <c r="L22" s="81"/>
      <c r="M22" s="80">
        <v>0</v>
      </c>
      <c r="N22" s="80"/>
      <c r="O22" s="80">
        <v>0</v>
      </c>
      <c r="P22" s="80"/>
      <c r="Q22" s="80">
        <f>SUM(M22:O22)</f>
        <v>0</v>
      </c>
      <c r="R22" s="80"/>
      <c r="S22" s="137">
        <f>SUM(C22:K22)+Q22</f>
        <v>414527</v>
      </c>
      <c r="T22" s="80"/>
      <c r="U22" s="137">
        <f>'PL 4-7'!C136</f>
        <v>-6267</v>
      </c>
      <c r="V22" s="80"/>
      <c r="W22" s="137">
        <f>S22+U22</f>
        <v>408260</v>
      </c>
    </row>
    <row r="23" spans="1:23" ht="20.100000000000001" customHeight="1" x14ac:dyDescent="0.25">
      <c r="A23" s="33" t="s">
        <v>45</v>
      </c>
      <c r="B23" s="255"/>
      <c r="C23" s="84">
        <v>0</v>
      </c>
      <c r="D23" s="81"/>
      <c r="E23" s="84">
        <v>0</v>
      </c>
      <c r="F23" s="82"/>
      <c r="G23" s="84">
        <v>0</v>
      </c>
      <c r="H23" s="81"/>
      <c r="I23" s="84">
        <v>0</v>
      </c>
      <c r="J23" s="81"/>
      <c r="K23" s="91">
        <v>0</v>
      </c>
      <c r="L23" s="81"/>
      <c r="M23" s="136">
        <f>'PL 4-7'!C115</f>
        <v>-53730</v>
      </c>
      <c r="N23" s="88"/>
      <c r="O23" s="88">
        <f>'PL 4-7'!C108</f>
        <v>-5828</v>
      </c>
      <c r="P23" s="88"/>
      <c r="Q23" s="88">
        <f>SUM(M23:O23)</f>
        <v>-59558</v>
      </c>
      <c r="R23" s="88"/>
      <c r="S23" s="159">
        <f>SUM(C23:K23)+Q23</f>
        <v>-59558</v>
      </c>
      <c r="T23" s="88"/>
      <c r="U23" s="159">
        <v>0</v>
      </c>
      <c r="V23" s="88"/>
      <c r="W23" s="159">
        <f>S23+U23</f>
        <v>-59558</v>
      </c>
    </row>
    <row r="24" spans="1:23" ht="20.100000000000001" customHeight="1" x14ac:dyDescent="0.25">
      <c r="A24" s="2" t="s">
        <v>55</v>
      </c>
      <c r="B24" s="17"/>
      <c r="C24" s="200">
        <f>SUM(C22:C23)</f>
        <v>0</v>
      </c>
      <c r="D24" s="85">
        <f>SUM(D22:D23)</f>
        <v>0</v>
      </c>
      <c r="E24" s="200">
        <f>SUM(E22:E23)</f>
        <v>0</v>
      </c>
      <c r="F24" s="87"/>
      <c r="G24" s="200">
        <f t="shared" ref="G24:M24" si="0">SUM(G22:G23)</f>
        <v>0</v>
      </c>
      <c r="H24" s="85">
        <f t="shared" si="0"/>
        <v>0</v>
      </c>
      <c r="I24" s="200">
        <f t="shared" si="0"/>
        <v>0</v>
      </c>
      <c r="J24" s="85">
        <f t="shared" si="0"/>
        <v>0</v>
      </c>
      <c r="K24" s="201">
        <f t="shared" si="0"/>
        <v>414527</v>
      </c>
      <c r="L24" s="85">
        <f t="shared" si="0"/>
        <v>0</v>
      </c>
      <c r="M24" s="202">
        <f t="shared" si="0"/>
        <v>-53730</v>
      </c>
      <c r="N24" s="94"/>
      <c r="O24" s="202">
        <f t="shared" ref="O24" si="1">SUM(O22:O23)</f>
        <v>-5828</v>
      </c>
      <c r="P24" s="94"/>
      <c r="Q24" s="202">
        <f t="shared" ref="Q24" si="2">SUM(Q22:Q23)</f>
        <v>-59558</v>
      </c>
      <c r="R24" s="94"/>
      <c r="S24" s="201">
        <f t="shared" ref="S24:U24" si="3">SUM(S22:S23)</f>
        <v>354969</v>
      </c>
      <c r="T24" s="94"/>
      <c r="U24" s="201">
        <f t="shared" si="3"/>
        <v>-6267</v>
      </c>
      <c r="V24" s="94"/>
      <c r="W24" s="201">
        <f t="shared" ref="W24" si="4">SUM(W22:W23)</f>
        <v>348702</v>
      </c>
    </row>
    <row r="25" spans="1:23" ht="6.95" customHeight="1" x14ac:dyDescent="0.25">
      <c r="A25" s="2"/>
      <c r="B25" s="17"/>
      <c r="C25" s="244"/>
      <c r="D25" s="85"/>
      <c r="E25" s="87"/>
      <c r="F25" s="87"/>
      <c r="G25" s="87"/>
      <c r="H25" s="85"/>
      <c r="I25" s="87"/>
      <c r="J25" s="85"/>
      <c r="K25" s="94"/>
      <c r="L25" s="85"/>
      <c r="M25" s="89"/>
      <c r="N25" s="94"/>
      <c r="O25" s="89"/>
      <c r="P25" s="94"/>
      <c r="Q25" s="89"/>
      <c r="R25" s="94"/>
      <c r="S25" s="94"/>
      <c r="T25" s="94"/>
      <c r="U25" s="94"/>
      <c r="V25" s="94"/>
      <c r="W25" s="94"/>
    </row>
    <row r="26" spans="1:23" s="54" customFormat="1" ht="20.100000000000001" hidden="1" customHeight="1" x14ac:dyDescent="0.25">
      <c r="A26" s="97" t="s">
        <v>162</v>
      </c>
      <c r="B26" s="17"/>
      <c r="C26" s="84">
        <v>0</v>
      </c>
      <c r="D26" s="85"/>
      <c r="E26" s="84">
        <v>0</v>
      </c>
      <c r="F26" s="87"/>
      <c r="G26" s="84">
        <v>0</v>
      </c>
      <c r="H26" s="85"/>
      <c r="I26" s="86">
        <v>0</v>
      </c>
      <c r="J26" s="85"/>
      <c r="K26" s="159"/>
      <c r="L26" s="232"/>
      <c r="M26" s="245"/>
      <c r="N26" s="94"/>
      <c r="O26" s="246">
        <v>0</v>
      </c>
      <c r="P26" s="94"/>
      <c r="Q26" s="245"/>
      <c r="R26" s="94"/>
      <c r="S26" s="159">
        <f>SUM(C26:K26)+Q26</f>
        <v>0</v>
      </c>
      <c r="T26" s="94"/>
      <c r="U26" s="159"/>
      <c r="V26" s="94"/>
      <c r="W26" s="159">
        <f>SUM(G26:O26)+U26</f>
        <v>0</v>
      </c>
    </row>
    <row r="27" spans="1:23" ht="20.100000000000001" hidden="1" customHeight="1" x14ac:dyDescent="0.25">
      <c r="A27" s="2"/>
      <c r="B27" s="17"/>
      <c r="C27" s="48"/>
      <c r="D27" s="48"/>
      <c r="E27" s="48"/>
      <c r="F27" s="48"/>
      <c r="G27" s="48"/>
      <c r="H27" s="48"/>
      <c r="I27" s="46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</row>
    <row r="28" spans="1:23" ht="20.100000000000001" customHeight="1" thickBot="1" x14ac:dyDescent="0.3">
      <c r="A28" s="11" t="s">
        <v>181</v>
      </c>
      <c r="B28" s="255"/>
      <c r="C28" s="199">
        <f>SUM(C24,C19,C14)</f>
        <v>847361</v>
      </c>
      <c r="D28" s="48"/>
      <c r="E28" s="199">
        <f>SUM(E24,E19,E14)</f>
        <v>350872</v>
      </c>
      <c r="F28" s="48"/>
      <c r="G28" s="199">
        <f>SUM(G24,G19,G14)</f>
        <v>52836</v>
      </c>
      <c r="H28" s="48"/>
      <c r="I28" s="199">
        <f>SUM(I24,I19,I14)</f>
        <v>88000</v>
      </c>
      <c r="J28" s="48"/>
      <c r="K28" s="199">
        <f>SUM(K24,K19,K14,K26)</f>
        <v>2444227</v>
      </c>
      <c r="L28" s="10"/>
      <c r="M28" s="199">
        <f>SUM(M24,M19,M14,M26)</f>
        <v>71706</v>
      </c>
      <c r="N28" s="48"/>
      <c r="O28" s="233">
        <f>SUM(O24,O19,O14,O26)</f>
        <v>-16006</v>
      </c>
      <c r="P28" s="48"/>
      <c r="Q28" s="199">
        <f>SUM(Q24,Q19,Q14,Q26)</f>
        <v>55700</v>
      </c>
      <c r="R28" s="48"/>
      <c r="S28" s="199">
        <f>SUM(S24,S19,S14,S26)</f>
        <v>3838996</v>
      </c>
      <c r="T28" s="48"/>
      <c r="U28" s="199">
        <f>SUM(U24,U19,U14,U26)</f>
        <v>10072</v>
      </c>
      <c r="V28" s="48"/>
      <c r="W28" s="199">
        <f>SUM(W24,W19,W14,W26)</f>
        <v>3849068</v>
      </c>
    </row>
    <row r="29" spans="1:23" ht="20.100000000000001" customHeight="1" thickTop="1" x14ac:dyDescent="0.25"/>
  </sheetData>
  <mergeCells count="5">
    <mergeCell ref="A1:M1"/>
    <mergeCell ref="I5:K5"/>
    <mergeCell ref="M5:Q5"/>
    <mergeCell ref="C4:W4"/>
    <mergeCell ref="C12:W12"/>
  </mergeCells>
  <pageMargins left="0.7" right="0.7" top="0.48" bottom="0.5" header="0.5" footer="0.5"/>
  <pageSetup paperSize="9" scale="70" firstPageNumber="9" orientation="landscape" useFirstPageNumber="1" r:id="rId1"/>
  <headerFooter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5"/>
  <sheetViews>
    <sheetView zoomScaleNormal="100" zoomScaleSheetLayoutView="78" workbookViewId="0">
      <selection sqref="A1:M1"/>
    </sheetView>
  </sheetViews>
  <sheetFormatPr defaultRowHeight="20.100000000000001" customHeight="1" x14ac:dyDescent="0.25"/>
  <cols>
    <col min="1" max="1" width="55.85546875" customWidth="1"/>
    <col min="2" max="2" width="12.7109375" customWidth="1"/>
    <col min="3" max="3" width="11.42578125" customWidth="1"/>
    <col min="4" max="4" width="1" customWidth="1"/>
    <col min="5" max="5" width="11.42578125" customWidth="1"/>
    <col min="6" max="6" width="1" customWidth="1"/>
    <col min="7" max="7" width="11.140625" customWidth="1"/>
    <col min="8" max="8" width="1" customWidth="1"/>
    <col min="9" max="9" width="9.5703125" customWidth="1"/>
    <col min="10" max="10" width="1" customWidth="1"/>
    <col min="11" max="11" width="14.140625" customWidth="1"/>
    <col min="12" max="12" width="1" customWidth="1"/>
    <col min="13" max="13" width="13.5703125" customWidth="1"/>
    <col min="14" max="14" width="1" customWidth="1"/>
    <col min="15" max="15" width="12.85546875" customWidth="1"/>
  </cols>
  <sheetData>
    <row r="1" spans="1:15" ht="20.100000000000001" customHeight="1" x14ac:dyDescent="0.3">
      <c r="A1" s="338" t="s">
        <v>163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22"/>
      <c r="O1" s="22"/>
    </row>
    <row r="2" spans="1:15" ht="20.100000000000001" customHeight="1" x14ac:dyDescent="0.25">
      <c r="A2" s="31" t="s">
        <v>66</v>
      </c>
      <c r="B2" s="24"/>
      <c r="C2" s="23"/>
      <c r="D2" s="23"/>
      <c r="E2" s="23"/>
      <c r="F2" s="23"/>
      <c r="G2" s="23"/>
      <c r="H2" s="25"/>
      <c r="I2" s="25"/>
      <c r="J2" s="25"/>
      <c r="K2" s="23"/>
      <c r="L2" s="25"/>
      <c r="M2" s="23"/>
      <c r="N2" s="25"/>
      <c r="O2" s="25"/>
    </row>
    <row r="3" spans="1:15" ht="20.100000000000001" customHeight="1" x14ac:dyDescent="0.25">
      <c r="A3" s="209"/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5"/>
      <c r="M3" s="23"/>
      <c r="N3" s="25"/>
      <c r="O3" s="25"/>
    </row>
    <row r="4" spans="1:15" ht="20.100000000000001" customHeight="1" x14ac:dyDescent="0.25">
      <c r="A4" s="21"/>
      <c r="B4" s="26"/>
      <c r="C4" s="341" t="s">
        <v>64</v>
      </c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</row>
    <row r="5" spans="1:15" ht="45" customHeight="1" x14ac:dyDescent="0.25">
      <c r="A5" s="21"/>
      <c r="B5" s="21"/>
      <c r="C5" s="10"/>
      <c r="D5" s="10"/>
      <c r="E5" s="10"/>
      <c r="F5" s="10"/>
      <c r="G5" s="10"/>
      <c r="H5" s="211"/>
      <c r="I5" s="339" t="s">
        <v>37</v>
      </c>
      <c r="J5" s="339"/>
      <c r="K5" s="339"/>
      <c r="L5" s="27"/>
      <c r="M5" s="95" t="s">
        <v>103</v>
      </c>
      <c r="N5" s="96"/>
      <c r="O5" s="27"/>
    </row>
    <row r="6" spans="1:15" ht="20.100000000000001" customHeight="1" x14ac:dyDescent="0.25">
      <c r="A6" s="21"/>
      <c r="B6" s="21"/>
      <c r="C6" s="10"/>
      <c r="D6" s="10"/>
      <c r="E6" s="27" t="s">
        <v>51</v>
      </c>
      <c r="F6" s="10"/>
      <c r="G6" s="213" t="s">
        <v>51</v>
      </c>
      <c r="H6" s="211"/>
      <c r="I6" s="27"/>
      <c r="J6" s="27"/>
      <c r="K6" s="27"/>
      <c r="L6" s="27"/>
      <c r="M6" s="50"/>
      <c r="N6" s="29"/>
      <c r="O6" s="29"/>
    </row>
    <row r="7" spans="1:15" ht="20.100000000000001" customHeight="1" x14ac:dyDescent="0.25">
      <c r="A7" s="21"/>
      <c r="B7" s="29"/>
      <c r="C7" s="50" t="s">
        <v>110</v>
      </c>
      <c r="D7" s="29"/>
      <c r="E7" s="50" t="s">
        <v>111</v>
      </c>
      <c r="F7" s="29"/>
      <c r="G7" s="210" t="s">
        <v>111</v>
      </c>
      <c r="H7" s="28"/>
      <c r="I7" s="29"/>
      <c r="J7" s="28"/>
      <c r="K7" s="28"/>
      <c r="L7" s="28"/>
      <c r="M7" s="50"/>
      <c r="N7" s="29"/>
      <c r="O7" s="50"/>
    </row>
    <row r="8" spans="1:15" ht="20.100000000000001" customHeight="1" x14ac:dyDescent="0.25">
      <c r="A8" s="21"/>
      <c r="B8" s="29"/>
      <c r="C8" s="50" t="s">
        <v>109</v>
      </c>
      <c r="D8" s="29"/>
      <c r="E8" s="207" t="s">
        <v>112</v>
      </c>
      <c r="F8" s="27"/>
      <c r="G8" s="207" t="s">
        <v>113</v>
      </c>
      <c r="H8" s="28"/>
      <c r="I8" s="29" t="s">
        <v>32</v>
      </c>
      <c r="J8" s="27"/>
      <c r="K8" s="27"/>
      <c r="L8" s="27"/>
      <c r="M8" s="240" t="s">
        <v>170</v>
      </c>
      <c r="N8" s="29"/>
      <c r="O8" s="50" t="s">
        <v>38</v>
      </c>
    </row>
    <row r="9" spans="1:15" ht="20.100000000000001" customHeight="1" x14ac:dyDescent="0.25">
      <c r="A9" s="21"/>
      <c r="B9" s="212" t="s">
        <v>19</v>
      </c>
      <c r="C9" s="29" t="s">
        <v>40</v>
      </c>
      <c r="D9" s="29"/>
      <c r="E9" s="207" t="s">
        <v>50</v>
      </c>
      <c r="F9" s="29"/>
      <c r="G9" s="207" t="s">
        <v>50</v>
      </c>
      <c r="H9" s="28"/>
      <c r="I9" s="29" t="s">
        <v>41</v>
      </c>
      <c r="J9" s="27"/>
      <c r="K9" s="29" t="s">
        <v>39</v>
      </c>
      <c r="L9" s="27"/>
      <c r="M9" s="240" t="s">
        <v>41</v>
      </c>
      <c r="N9" s="29"/>
      <c r="O9" s="29" t="s">
        <v>42</v>
      </c>
    </row>
    <row r="10" spans="1:15" ht="20.100000000000001" customHeight="1" x14ac:dyDescent="0.25">
      <c r="A10" s="11"/>
      <c r="B10" s="212"/>
      <c r="C10" s="342" t="s">
        <v>56</v>
      </c>
      <c r="D10" s="342"/>
      <c r="E10" s="342"/>
      <c r="F10" s="342"/>
      <c r="G10" s="342"/>
      <c r="H10" s="342"/>
      <c r="I10" s="342"/>
      <c r="J10" s="342"/>
      <c r="K10" s="342"/>
      <c r="L10" s="342"/>
      <c r="M10" s="342"/>
      <c r="N10" s="342"/>
      <c r="O10" s="342"/>
    </row>
    <row r="11" spans="1:15" ht="20.100000000000001" customHeight="1" x14ac:dyDescent="0.25">
      <c r="A11" s="11" t="s">
        <v>147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</row>
    <row r="12" spans="1:15" ht="20.100000000000001" customHeight="1" x14ac:dyDescent="0.25">
      <c r="A12" s="11" t="s">
        <v>155</v>
      </c>
      <c r="B12" s="212"/>
      <c r="C12" s="79">
        <v>847361</v>
      </c>
      <c r="D12" s="30"/>
      <c r="E12" s="79">
        <v>350872</v>
      </c>
      <c r="F12" s="30"/>
      <c r="G12" s="79">
        <v>52836</v>
      </c>
      <c r="H12" s="30"/>
      <c r="I12" s="79">
        <v>88000</v>
      </c>
      <c r="J12" s="30"/>
      <c r="K12" s="79">
        <v>2029932</v>
      </c>
      <c r="L12" s="30"/>
      <c r="M12" s="79">
        <v>45615</v>
      </c>
      <c r="N12" s="30"/>
      <c r="O12" s="30">
        <f>SUM(C12:M12)</f>
        <v>3414616</v>
      </c>
    </row>
    <row r="13" spans="1:15" ht="20.100000000000001" customHeight="1" x14ac:dyDescent="0.25">
      <c r="A13" s="11"/>
      <c r="B13" s="212"/>
      <c r="C13" s="47"/>
      <c r="D13" s="47"/>
      <c r="E13" s="47"/>
      <c r="F13" s="47"/>
      <c r="G13" s="78"/>
      <c r="H13" s="30"/>
      <c r="I13" s="47"/>
      <c r="J13" s="30"/>
      <c r="K13" s="47"/>
      <c r="L13" s="30"/>
      <c r="M13" s="47"/>
      <c r="N13" s="30"/>
      <c r="O13" s="47"/>
    </row>
    <row r="14" spans="1:15" ht="20.100000000000001" customHeight="1" x14ac:dyDescent="0.25">
      <c r="A14" s="11" t="s">
        <v>128</v>
      </c>
      <c r="B14" s="212"/>
      <c r="C14" s="47"/>
      <c r="D14" s="47"/>
      <c r="E14" s="47"/>
      <c r="F14" s="47"/>
      <c r="G14" s="78"/>
      <c r="H14" s="30"/>
      <c r="I14" s="47"/>
      <c r="J14" s="30"/>
      <c r="K14" s="47"/>
      <c r="L14" s="30"/>
      <c r="M14" s="47"/>
      <c r="N14" s="30"/>
      <c r="O14" s="47"/>
    </row>
    <row r="15" spans="1:15" ht="20.100000000000001" customHeight="1" x14ac:dyDescent="0.25">
      <c r="A15" s="14" t="s">
        <v>115</v>
      </c>
      <c r="B15" s="212"/>
      <c r="C15" s="47"/>
      <c r="D15" s="47"/>
      <c r="E15" s="47"/>
      <c r="F15" s="47"/>
      <c r="G15" s="78"/>
      <c r="H15" s="30"/>
      <c r="I15" s="47"/>
      <c r="J15" s="30"/>
      <c r="K15" s="47"/>
      <c r="L15" s="30"/>
      <c r="M15" s="47"/>
      <c r="N15" s="30"/>
      <c r="O15" s="47"/>
    </row>
    <row r="16" spans="1:15" ht="20.100000000000001" customHeight="1" x14ac:dyDescent="0.25">
      <c r="A16" s="32" t="s">
        <v>134</v>
      </c>
      <c r="B16" s="212">
        <v>9</v>
      </c>
      <c r="C16" s="91">
        <v>0</v>
      </c>
      <c r="D16" s="81"/>
      <c r="E16" s="84">
        <v>0</v>
      </c>
      <c r="F16" s="82"/>
      <c r="G16" s="84">
        <v>0</v>
      </c>
      <c r="H16" s="81"/>
      <c r="I16" s="84">
        <v>0</v>
      </c>
      <c r="J16" s="81"/>
      <c r="K16" s="91">
        <v>-338940</v>
      </c>
      <c r="L16" s="81"/>
      <c r="M16" s="84">
        <v>0</v>
      </c>
      <c r="N16" s="83"/>
      <c r="O16" s="166">
        <f>SUM(C16:M16)</f>
        <v>-338940</v>
      </c>
    </row>
    <row r="17" spans="1:15" ht="20.100000000000001" customHeight="1" x14ac:dyDescent="0.25">
      <c r="A17" s="11" t="s">
        <v>201</v>
      </c>
      <c r="B17" s="212"/>
      <c r="C17" s="92">
        <f>SUM(C16)</f>
        <v>0</v>
      </c>
      <c r="D17" s="85"/>
      <c r="E17" s="86">
        <f>SUM(E16)</f>
        <v>0</v>
      </c>
      <c r="F17" s="87"/>
      <c r="G17" s="86">
        <f>SUM(G16)</f>
        <v>0</v>
      </c>
      <c r="H17" s="85"/>
      <c r="I17" s="86">
        <f>SUM(I16)</f>
        <v>0</v>
      </c>
      <c r="J17" s="85"/>
      <c r="K17" s="92">
        <f>SUM(K16)</f>
        <v>-338940</v>
      </c>
      <c r="L17" s="85"/>
      <c r="M17" s="92">
        <f>SUM(M16)</f>
        <v>0</v>
      </c>
      <c r="N17" s="90"/>
      <c r="O17" s="92">
        <f>SUM(O16)</f>
        <v>-338940</v>
      </c>
    </row>
    <row r="18" spans="1:15" ht="20.100000000000001" customHeight="1" x14ac:dyDescent="0.25">
      <c r="A18" s="11"/>
      <c r="B18" s="212"/>
      <c r="C18" s="48"/>
      <c r="D18" s="48"/>
      <c r="E18" s="48"/>
      <c r="F18" s="48"/>
      <c r="G18" s="48"/>
      <c r="H18" s="48"/>
      <c r="I18" s="46"/>
      <c r="J18" s="48"/>
      <c r="K18" s="48"/>
      <c r="L18" s="48"/>
      <c r="M18" s="48"/>
      <c r="N18" s="48"/>
      <c r="O18" s="48"/>
    </row>
    <row r="19" spans="1:15" ht="20.100000000000001" customHeight="1" x14ac:dyDescent="0.25">
      <c r="A19" s="2" t="s">
        <v>57</v>
      </c>
      <c r="B19" s="212"/>
      <c r="C19" s="30"/>
      <c r="D19" s="30"/>
      <c r="E19" s="30"/>
      <c r="F19" s="30"/>
      <c r="G19" s="30"/>
      <c r="H19" s="30"/>
      <c r="I19" s="49"/>
      <c r="J19" s="30"/>
      <c r="K19" s="30"/>
      <c r="L19" s="30"/>
      <c r="M19" s="30"/>
      <c r="N19" s="30"/>
      <c r="O19" s="30"/>
    </row>
    <row r="20" spans="1:15" ht="20.100000000000001" customHeight="1" x14ac:dyDescent="0.25">
      <c r="A20" s="21" t="s">
        <v>46</v>
      </c>
      <c r="B20" s="212"/>
      <c r="C20" s="80">
        <v>0</v>
      </c>
      <c r="D20" s="81"/>
      <c r="E20" s="80">
        <v>0</v>
      </c>
      <c r="F20" s="82"/>
      <c r="G20" s="80">
        <v>0</v>
      </c>
      <c r="H20" s="81"/>
      <c r="I20" s="80">
        <v>0</v>
      </c>
      <c r="J20" s="81"/>
      <c r="K20" s="88">
        <v>357770</v>
      </c>
      <c r="L20" s="81"/>
      <c r="M20" s="80">
        <v>0</v>
      </c>
      <c r="N20" s="83"/>
      <c r="O20" s="158">
        <f t="shared" ref="O20:O21" si="0">SUM(C20:M20)</f>
        <v>357770</v>
      </c>
    </row>
    <row r="21" spans="1:15" ht="20.100000000000001" customHeight="1" x14ac:dyDescent="0.25">
      <c r="A21" s="33" t="s">
        <v>45</v>
      </c>
      <c r="B21" s="212"/>
      <c r="C21" s="84">
        <v>0</v>
      </c>
      <c r="D21" s="81"/>
      <c r="E21" s="84">
        <v>0</v>
      </c>
      <c r="F21" s="82"/>
      <c r="G21" s="84">
        <v>0</v>
      </c>
      <c r="H21" s="81"/>
      <c r="I21" s="84">
        <v>0</v>
      </c>
      <c r="J21" s="81"/>
      <c r="K21" s="91">
        <v>1083</v>
      </c>
      <c r="L21" s="81"/>
      <c r="M21" s="91">
        <v>65631</v>
      </c>
      <c r="N21" s="89"/>
      <c r="O21" s="166">
        <f t="shared" si="0"/>
        <v>66714</v>
      </c>
    </row>
    <row r="22" spans="1:15" ht="20.100000000000001" customHeight="1" x14ac:dyDescent="0.25">
      <c r="A22" s="2" t="s">
        <v>55</v>
      </c>
      <c r="B22" s="17"/>
      <c r="C22" s="86">
        <f>SUM(C20:C21)</f>
        <v>0</v>
      </c>
      <c r="D22" s="85">
        <f>SUM(D20:D21)</f>
        <v>0</v>
      </c>
      <c r="E22" s="86">
        <f>SUM(E20:E21)</f>
        <v>0</v>
      </c>
      <c r="F22" s="87"/>
      <c r="G22" s="86">
        <f t="shared" ref="G22:O22" si="1">SUM(G20:G21)</f>
        <v>0</v>
      </c>
      <c r="H22" s="85">
        <f t="shared" si="1"/>
        <v>0</v>
      </c>
      <c r="I22" s="86">
        <f t="shared" si="1"/>
        <v>0</v>
      </c>
      <c r="J22" s="85">
        <f t="shared" si="1"/>
        <v>0</v>
      </c>
      <c r="K22" s="92">
        <f t="shared" si="1"/>
        <v>358853</v>
      </c>
      <c r="L22" s="85">
        <f t="shared" si="1"/>
        <v>0</v>
      </c>
      <c r="M22" s="92">
        <f t="shared" si="1"/>
        <v>65631</v>
      </c>
      <c r="N22" s="90">
        <f t="shared" si="1"/>
        <v>0</v>
      </c>
      <c r="O22" s="92">
        <f t="shared" si="1"/>
        <v>424484</v>
      </c>
    </row>
    <row r="23" spans="1:15" ht="20.100000000000001" customHeight="1" x14ac:dyDescent="0.25">
      <c r="A23" s="2"/>
      <c r="B23" s="17"/>
      <c r="C23" s="48"/>
      <c r="D23" s="48"/>
      <c r="E23" s="48"/>
      <c r="F23" s="48"/>
      <c r="G23" s="48"/>
      <c r="H23" s="48"/>
      <c r="I23" s="46"/>
      <c r="J23" s="48"/>
      <c r="K23" s="48"/>
      <c r="L23" s="48"/>
      <c r="M23" s="48"/>
      <c r="N23" s="48"/>
      <c r="O23" s="48"/>
    </row>
    <row r="24" spans="1:15" ht="20.100000000000001" customHeight="1" x14ac:dyDescent="0.25">
      <c r="A24" s="97" t="s">
        <v>162</v>
      </c>
      <c r="B24" s="212"/>
      <c r="C24" s="84">
        <v>0</v>
      </c>
      <c r="D24" s="81"/>
      <c r="E24" s="84">
        <v>0</v>
      </c>
      <c r="F24" s="82"/>
      <c r="G24" s="84">
        <v>0</v>
      </c>
      <c r="H24" s="81"/>
      <c r="I24" s="91">
        <v>0</v>
      </c>
      <c r="J24" s="81"/>
      <c r="K24" s="91">
        <v>3622</v>
      </c>
      <c r="L24" s="81"/>
      <c r="M24" s="91">
        <v>-3622</v>
      </c>
      <c r="N24" s="89"/>
      <c r="O24" s="247">
        <f t="shared" ref="O24" si="2">SUM(C24:M24)</f>
        <v>0</v>
      </c>
    </row>
    <row r="25" spans="1:15" ht="20.100000000000001" customHeight="1" x14ac:dyDescent="0.25">
      <c r="A25" s="97"/>
      <c r="B25" s="212"/>
      <c r="C25" s="138"/>
      <c r="D25" s="138"/>
      <c r="E25" s="138"/>
      <c r="F25" s="138"/>
      <c r="G25" s="138"/>
      <c r="H25" s="138"/>
      <c r="I25" s="139"/>
      <c r="J25" s="138"/>
      <c r="K25" s="138"/>
      <c r="L25" s="138"/>
      <c r="M25" s="138"/>
      <c r="N25" s="138"/>
      <c r="O25" s="138"/>
    </row>
    <row r="26" spans="1:15" ht="20.100000000000001" customHeight="1" thickBot="1" x14ac:dyDescent="0.3">
      <c r="A26" s="11" t="s">
        <v>148</v>
      </c>
      <c r="B26" s="212"/>
      <c r="C26" s="199">
        <f>C12+C17+C22+C24</f>
        <v>847361</v>
      </c>
      <c r="D26" s="48"/>
      <c r="E26" s="199">
        <f>E12+E17+E22+E24</f>
        <v>350872</v>
      </c>
      <c r="F26" s="48"/>
      <c r="G26" s="199">
        <f>G12+G17+G22+G24</f>
        <v>52836</v>
      </c>
      <c r="H26" s="48"/>
      <c r="I26" s="199">
        <f>I12+I17+I22+I24</f>
        <v>88000</v>
      </c>
      <c r="J26" s="48"/>
      <c r="K26" s="199">
        <f>K12+K17+K22+K24</f>
        <v>2053467</v>
      </c>
      <c r="L26" s="10"/>
      <c r="M26" s="199">
        <f>M12+M17+M22+M24</f>
        <v>107624</v>
      </c>
      <c r="N26" s="48"/>
      <c r="O26" s="199">
        <f>O12+O17+O22+O24</f>
        <v>3500160</v>
      </c>
    </row>
    <row r="27" spans="1:15" ht="20.100000000000001" customHeight="1" thickTop="1" x14ac:dyDescent="0.25"/>
    <row r="29" spans="1:15" ht="20.100000000000001" customHeight="1" x14ac:dyDescent="0.3">
      <c r="A29" s="338" t="s">
        <v>163</v>
      </c>
      <c r="B29" s="338"/>
      <c r="C29" s="338"/>
      <c r="D29" s="338"/>
      <c r="E29" s="338"/>
      <c r="F29" s="338"/>
      <c r="G29" s="338"/>
      <c r="H29" s="338"/>
      <c r="I29" s="338"/>
      <c r="J29" s="338"/>
      <c r="K29" s="338"/>
      <c r="L29" s="338"/>
      <c r="M29" s="338"/>
      <c r="N29" s="22"/>
      <c r="O29" s="22"/>
    </row>
    <row r="30" spans="1:15" ht="20.100000000000001" customHeight="1" x14ac:dyDescent="0.25">
      <c r="A30" s="31" t="s">
        <v>66</v>
      </c>
      <c r="B30" s="24"/>
      <c r="C30" s="23"/>
      <c r="D30" s="23"/>
      <c r="E30" s="23"/>
      <c r="F30" s="23"/>
      <c r="G30" s="23"/>
      <c r="H30" s="25"/>
      <c r="I30" s="25"/>
      <c r="J30" s="25"/>
      <c r="K30" s="23"/>
      <c r="L30" s="25"/>
      <c r="M30" s="23"/>
      <c r="N30" s="25"/>
      <c r="O30" s="25"/>
    </row>
    <row r="31" spans="1:15" ht="20.100000000000001" customHeight="1" x14ac:dyDescent="0.25">
      <c r="A31" s="251"/>
      <c r="B31" s="251"/>
      <c r="C31" s="251"/>
      <c r="D31" s="251"/>
      <c r="E31" s="251"/>
      <c r="F31" s="251"/>
      <c r="G31" s="251"/>
      <c r="H31" s="251"/>
      <c r="I31" s="251"/>
      <c r="J31" s="251"/>
      <c r="K31" s="251"/>
      <c r="L31" s="25"/>
      <c r="M31" s="23"/>
      <c r="N31" s="25"/>
      <c r="O31" s="25"/>
    </row>
    <row r="32" spans="1:15" ht="20.100000000000001" customHeight="1" x14ac:dyDescent="0.25">
      <c r="A32" s="21"/>
      <c r="B32" s="26"/>
      <c r="C32" s="341" t="s">
        <v>64</v>
      </c>
      <c r="D32" s="341"/>
      <c r="E32" s="341"/>
      <c r="F32" s="341"/>
      <c r="G32" s="341"/>
      <c r="H32" s="341"/>
      <c r="I32" s="341"/>
      <c r="J32" s="341"/>
      <c r="K32" s="341"/>
      <c r="L32" s="341"/>
      <c r="M32" s="341"/>
      <c r="N32" s="341"/>
      <c r="O32" s="341"/>
    </row>
    <row r="33" spans="1:15" ht="45.6" customHeight="1" x14ac:dyDescent="0.25">
      <c r="A33" s="21"/>
      <c r="B33" s="21"/>
      <c r="C33" s="10"/>
      <c r="D33" s="10"/>
      <c r="E33" s="10"/>
      <c r="F33" s="10"/>
      <c r="G33" s="10"/>
      <c r="H33" s="254"/>
      <c r="I33" s="339" t="s">
        <v>37</v>
      </c>
      <c r="J33" s="339"/>
      <c r="K33" s="339"/>
      <c r="L33" s="27"/>
      <c r="M33" s="95" t="s">
        <v>103</v>
      </c>
      <c r="N33" s="96"/>
      <c r="O33" s="27"/>
    </row>
    <row r="34" spans="1:15" ht="20.100000000000001" customHeight="1" x14ac:dyDescent="0.25">
      <c r="A34" s="21"/>
      <c r="B34" s="21"/>
      <c r="C34" s="10"/>
      <c r="D34" s="10"/>
      <c r="E34" s="27" t="s">
        <v>51</v>
      </c>
      <c r="F34" s="10"/>
      <c r="G34" s="256" t="s">
        <v>51</v>
      </c>
      <c r="H34" s="254"/>
      <c r="I34" s="27"/>
      <c r="J34" s="27"/>
      <c r="K34" s="27"/>
      <c r="L34" s="27"/>
      <c r="M34" s="50"/>
      <c r="N34" s="29"/>
      <c r="O34" s="29"/>
    </row>
    <row r="35" spans="1:15" ht="20.100000000000001" customHeight="1" x14ac:dyDescent="0.25">
      <c r="A35" s="21"/>
      <c r="B35" s="29"/>
      <c r="C35" s="50" t="s">
        <v>110</v>
      </c>
      <c r="D35" s="29"/>
      <c r="E35" s="50" t="s">
        <v>111</v>
      </c>
      <c r="F35" s="29"/>
      <c r="G35" s="252" t="s">
        <v>111</v>
      </c>
      <c r="H35" s="28"/>
      <c r="I35" s="29"/>
      <c r="J35" s="28"/>
      <c r="K35" s="28"/>
      <c r="L35" s="28"/>
      <c r="M35" s="50"/>
      <c r="N35" s="29"/>
      <c r="O35" s="50"/>
    </row>
    <row r="36" spans="1:15" ht="20.100000000000001" customHeight="1" x14ac:dyDescent="0.25">
      <c r="A36" s="21"/>
      <c r="B36" s="29"/>
      <c r="C36" s="50" t="s">
        <v>109</v>
      </c>
      <c r="D36" s="29"/>
      <c r="E36" s="250" t="s">
        <v>112</v>
      </c>
      <c r="F36" s="27"/>
      <c r="G36" s="250" t="s">
        <v>113</v>
      </c>
      <c r="H36" s="28"/>
      <c r="I36" s="29" t="s">
        <v>32</v>
      </c>
      <c r="J36" s="27"/>
      <c r="K36" s="27"/>
      <c r="L36" s="27"/>
      <c r="M36" s="252" t="s">
        <v>170</v>
      </c>
      <c r="N36" s="29"/>
      <c r="O36" s="50" t="s">
        <v>38</v>
      </c>
    </row>
    <row r="37" spans="1:15" ht="20.100000000000001" customHeight="1" x14ac:dyDescent="0.25">
      <c r="A37" s="21"/>
      <c r="B37" s="255" t="s">
        <v>19</v>
      </c>
      <c r="C37" s="29" t="s">
        <v>40</v>
      </c>
      <c r="D37" s="29"/>
      <c r="E37" s="250" t="s">
        <v>50</v>
      </c>
      <c r="F37" s="29"/>
      <c r="G37" s="250" t="s">
        <v>50</v>
      </c>
      <c r="H37" s="28"/>
      <c r="I37" s="29" t="s">
        <v>41</v>
      </c>
      <c r="J37" s="27"/>
      <c r="K37" s="29" t="s">
        <v>39</v>
      </c>
      <c r="L37" s="27"/>
      <c r="M37" s="252" t="s">
        <v>41</v>
      </c>
      <c r="N37" s="29"/>
      <c r="O37" s="29" t="s">
        <v>42</v>
      </c>
    </row>
    <row r="38" spans="1:15" ht="20.100000000000001" customHeight="1" x14ac:dyDescent="0.25">
      <c r="A38" s="11"/>
      <c r="B38" s="255"/>
      <c r="C38" s="342" t="s">
        <v>56</v>
      </c>
      <c r="D38" s="342"/>
      <c r="E38" s="342"/>
      <c r="F38" s="342"/>
      <c r="G38" s="342"/>
      <c r="H38" s="342"/>
      <c r="I38" s="342"/>
      <c r="J38" s="342"/>
      <c r="K38" s="342"/>
      <c r="L38" s="342"/>
      <c r="M38" s="342"/>
      <c r="N38" s="342"/>
      <c r="O38" s="342"/>
    </row>
    <row r="39" spans="1:15" ht="20.100000000000001" customHeight="1" x14ac:dyDescent="0.25">
      <c r="A39" s="11" t="s">
        <v>179</v>
      </c>
      <c r="B39" s="255"/>
      <c r="C39" s="255"/>
      <c r="D39" s="255"/>
      <c r="E39" s="255"/>
      <c r="F39" s="255"/>
      <c r="G39" s="255"/>
      <c r="H39" s="255"/>
      <c r="I39" s="255"/>
      <c r="J39" s="255"/>
      <c r="K39" s="255"/>
      <c r="L39" s="255"/>
      <c r="M39" s="255"/>
      <c r="N39" s="255"/>
      <c r="O39" s="255"/>
    </row>
    <row r="40" spans="1:15" ht="20.100000000000001" customHeight="1" x14ac:dyDescent="0.25">
      <c r="A40" s="11" t="s">
        <v>180</v>
      </c>
      <c r="B40" s="255"/>
      <c r="C40" s="79">
        <v>847361</v>
      </c>
      <c r="D40" s="30"/>
      <c r="E40" s="79">
        <v>350872</v>
      </c>
      <c r="F40" s="30"/>
      <c r="G40" s="79">
        <v>52836</v>
      </c>
      <c r="H40" s="30"/>
      <c r="I40" s="79">
        <v>88000</v>
      </c>
      <c r="J40" s="30"/>
      <c r="K40" s="79">
        <v>2334900</v>
      </c>
      <c r="L40" s="30"/>
      <c r="M40" s="79">
        <v>125436</v>
      </c>
      <c r="N40" s="30"/>
      <c r="O40" s="30">
        <v>3799405</v>
      </c>
    </row>
    <row r="41" spans="1:15" ht="20.100000000000001" customHeight="1" x14ac:dyDescent="0.25">
      <c r="A41" s="11"/>
      <c r="B41" s="255"/>
      <c r="C41" s="47"/>
      <c r="D41" s="47"/>
      <c r="E41" s="47"/>
      <c r="F41" s="47"/>
      <c r="G41" s="78"/>
      <c r="H41" s="30"/>
      <c r="I41" s="47"/>
      <c r="J41" s="30"/>
      <c r="K41" s="47"/>
      <c r="L41" s="30"/>
      <c r="M41" s="47"/>
      <c r="N41" s="30"/>
      <c r="O41" s="47"/>
    </row>
    <row r="42" spans="1:15" ht="20.100000000000001" customHeight="1" x14ac:dyDescent="0.25">
      <c r="A42" s="11" t="s">
        <v>128</v>
      </c>
      <c r="B42" s="255"/>
      <c r="C42" s="47"/>
      <c r="D42" s="47"/>
      <c r="E42" s="47"/>
      <c r="F42" s="47"/>
      <c r="G42" s="78"/>
      <c r="H42" s="30"/>
      <c r="I42" s="47"/>
      <c r="J42" s="30"/>
      <c r="K42" s="47"/>
      <c r="L42" s="30"/>
      <c r="M42" s="47"/>
      <c r="N42" s="30"/>
      <c r="O42" s="47"/>
    </row>
    <row r="43" spans="1:15" ht="20.100000000000001" customHeight="1" x14ac:dyDescent="0.25">
      <c r="A43" s="14" t="s">
        <v>115</v>
      </c>
      <c r="B43" s="255"/>
      <c r="C43" s="47"/>
      <c r="D43" s="47"/>
      <c r="E43" s="47"/>
      <c r="F43" s="47"/>
      <c r="G43" s="78"/>
      <c r="H43" s="30"/>
      <c r="I43" s="47"/>
      <c r="J43" s="30"/>
      <c r="K43" s="47"/>
      <c r="L43" s="30"/>
      <c r="M43" s="47"/>
      <c r="N43" s="30"/>
      <c r="O43" s="47"/>
    </row>
    <row r="44" spans="1:15" ht="20.100000000000001" customHeight="1" x14ac:dyDescent="0.25">
      <c r="A44" s="32" t="s">
        <v>134</v>
      </c>
      <c r="B44" s="255">
        <v>9</v>
      </c>
      <c r="C44" s="91">
        <v>0</v>
      </c>
      <c r="D44" s="81"/>
      <c r="E44" s="84">
        <v>0</v>
      </c>
      <c r="F44" s="82"/>
      <c r="G44" s="84">
        <v>0</v>
      </c>
      <c r="H44" s="81"/>
      <c r="I44" s="84">
        <v>0</v>
      </c>
      <c r="J44" s="81"/>
      <c r="K44" s="91">
        <v>-440625</v>
      </c>
      <c r="L44" s="81"/>
      <c r="M44" s="84">
        <v>0</v>
      </c>
      <c r="N44" s="83"/>
      <c r="O44" s="166">
        <f>SUM(C44:M44)</f>
        <v>-440625</v>
      </c>
    </row>
    <row r="45" spans="1:15" ht="20.100000000000001" customHeight="1" x14ac:dyDescent="0.25">
      <c r="A45" s="11" t="s">
        <v>201</v>
      </c>
      <c r="B45" s="255"/>
      <c r="C45" s="92">
        <f>SUM(C44)</f>
        <v>0</v>
      </c>
      <c r="D45" s="85"/>
      <c r="E45" s="86">
        <f>SUM(E44)</f>
        <v>0</v>
      </c>
      <c r="F45" s="87"/>
      <c r="G45" s="86">
        <f>SUM(G44)</f>
        <v>0</v>
      </c>
      <c r="H45" s="85"/>
      <c r="I45" s="86">
        <f>SUM(I44)</f>
        <v>0</v>
      </c>
      <c r="J45" s="85"/>
      <c r="K45" s="92">
        <f>SUM(K44)</f>
        <v>-440625</v>
      </c>
      <c r="L45" s="85"/>
      <c r="M45" s="92">
        <f>SUM(M44)</f>
        <v>0</v>
      </c>
      <c r="N45" s="90"/>
      <c r="O45" s="92">
        <f>SUM(O44)</f>
        <v>-440625</v>
      </c>
    </row>
    <row r="46" spans="1:15" ht="20.100000000000001" customHeight="1" x14ac:dyDescent="0.25">
      <c r="A46" s="11"/>
      <c r="B46" s="255"/>
      <c r="C46" s="48"/>
      <c r="D46" s="48"/>
      <c r="E46" s="48"/>
      <c r="F46" s="48"/>
      <c r="G46" s="48"/>
      <c r="H46" s="48"/>
      <c r="I46" s="46"/>
      <c r="J46" s="48"/>
      <c r="K46" s="48"/>
      <c r="L46" s="48"/>
      <c r="M46" s="48"/>
      <c r="N46" s="48"/>
      <c r="O46" s="48"/>
    </row>
    <row r="47" spans="1:15" ht="20.100000000000001" customHeight="1" x14ac:dyDescent="0.25">
      <c r="A47" s="2" t="s">
        <v>57</v>
      </c>
      <c r="B47" s="255"/>
      <c r="C47" s="30"/>
      <c r="D47" s="30"/>
      <c r="E47" s="30"/>
      <c r="F47" s="30"/>
      <c r="G47" s="30"/>
      <c r="H47" s="30"/>
      <c r="I47" s="49"/>
      <c r="J47" s="30"/>
      <c r="K47" s="30"/>
      <c r="L47" s="30"/>
      <c r="M47" s="30"/>
      <c r="N47" s="30"/>
      <c r="O47" s="30"/>
    </row>
    <row r="48" spans="1:15" ht="20.100000000000001" customHeight="1" x14ac:dyDescent="0.25">
      <c r="A48" s="21" t="s">
        <v>46</v>
      </c>
      <c r="B48" s="255"/>
      <c r="C48" s="80">
        <v>0</v>
      </c>
      <c r="D48" s="81"/>
      <c r="E48" s="80">
        <v>0</v>
      </c>
      <c r="F48" s="82"/>
      <c r="G48" s="80">
        <v>0</v>
      </c>
      <c r="H48" s="81"/>
      <c r="I48" s="80">
        <v>0</v>
      </c>
      <c r="J48" s="81"/>
      <c r="K48" s="88">
        <f>'PL 4-7'!G132</f>
        <v>406595</v>
      </c>
      <c r="L48" s="81"/>
      <c r="M48" s="80">
        <v>0</v>
      </c>
      <c r="N48" s="83"/>
      <c r="O48" s="158">
        <f t="shared" ref="O48:O49" si="3">SUM(C48:M48)</f>
        <v>406595</v>
      </c>
    </row>
    <row r="49" spans="1:15" ht="20.100000000000001" customHeight="1" x14ac:dyDescent="0.25">
      <c r="A49" s="33" t="s">
        <v>45</v>
      </c>
      <c r="B49" s="255"/>
      <c r="C49" s="84">
        <v>0</v>
      </c>
      <c r="D49" s="81"/>
      <c r="E49" s="84">
        <v>0</v>
      </c>
      <c r="F49" s="82"/>
      <c r="G49" s="84">
        <v>0</v>
      </c>
      <c r="H49" s="81"/>
      <c r="I49" s="84">
        <v>0</v>
      </c>
      <c r="J49" s="81"/>
      <c r="K49" s="91">
        <v>0</v>
      </c>
      <c r="L49" s="81"/>
      <c r="M49" s="91">
        <f>'PL 4-7'!G115</f>
        <v>-53730</v>
      </c>
      <c r="N49" s="89"/>
      <c r="O49" s="166">
        <f t="shared" si="3"/>
        <v>-53730</v>
      </c>
    </row>
    <row r="50" spans="1:15" ht="20.100000000000001" customHeight="1" x14ac:dyDescent="0.25">
      <c r="A50" s="2" t="s">
        <v>55</v>
      </c>
      <c r="B50" s="17"/>
      <c r="C50" s="86">
        <f>SUM(C48:C49)</f>
        <v>0</v>
      </c>
      <c r="D50" s="85">
        <f>SUM(D48:D49)</f>
        <v>0</v>
      </c>
      <c r="E50" s="86">
        <f>SUM(E48:E49)</f>
        <v>0</v>
      </c>
      <c r="F50" s="87"/>
      <c r="G50" s="86">
        <f t="shared" ref="G50:O50" si="4">SUM(G48:G49)</f>
        <v>0</v>
      </c>
      <c r="H50" s="85">
        <f t="shared" si="4"/>
        <v>0</v>
      </c>
      <c r="I50" s="86">
        <f t="shared" si="4"/>
        <v>0</v>
      </c>
      <c r="J50" s="85">
        <f t="shared" si="4"/>
        <v>0</v>
      </c>
      <c r="K50" s="92">
        <f t="shared" si="4"/>
        <v>406595</v>
      </c>
      <c r="L50" s="85">
        <f t="shared" si="4"/>
        <v>0</v>
      </c>
      <c r="M50" s="92">
        <f t="shared" si="4"/>
        <v>-53730</v>
      </c>
      <c r="N50" s="90">
        <f t="shared" si="4"/>
        <v>0</v>
      </c>
      <c r="O50" s="92">
        <f t="shared" si="4"/>
        <v>352865</v>
      </c>
    </row>
    <row r="51" spans="1:15" ht="6.95" customHeight="1" x14ac:dyDescent="0.25">
      <c r="A51" s="2"/>
      <c r="B51" s="17"/>
      <c r="C51" s="48"/>
      <c r="D51" s="48"/>
      <c r="E51" s="48"/>
      <c r="F51" s="48"/>
      <c r="G51" s="48"/>
      <c r="H51" s="48"/>
      <c r="I51" s="46"/>
      <c r="J51" s="48"/>
      <c r="K51" s="48"/>
      <c r="L51" s="48"/>
      <c r="M51" s="48"/>
      <c r="N51" s="48"/>
      <c r="O51" s="48"/>
    </row>
    <row r="52" spans="1:15" ht="20.100000000000001" hidden="1" customHeight="1" x14ac:dyDescent="0.25">
      <c r="A52" s="97" t="s">
        <v>162</v>
      </c>
      <c r="B52" s="255"/>
      <c r="C52" s="84">
        <v>0</v>
      </c>
      <c r="D52" s="81"/>
      <c r="E52" s="84">
        <v>0</v>
      </c>
      <c r="F52" s="82"/>
      <c r="G52" s="84">
        <v>0</v>
      </c>
      <c r="H52" s="81"/>
      <c r="I52" s="91">
        <v>0</v>
      </c>
      <c r="J52" s="81"/>
      <c r="K52" s="91"/>
      <c r="L52" s="81"/>
      <c r="M52" s="91"/>
      <c r="N52" s="89"/>
      <c r="O52" s="247">
        <f t="shared" ref="O52" si="5">SUM(C52:M52)</f>
        <v>0</v>
      </c>
    </row>
    <row r="53" spans="1:15" ht="20.100000000000001" hidden="1" customHeight="1" x14ac:dyDescent="0.25">
      <c r="A53" s="97"/>
      <c r="B53" s="255"/>
      <c r="C53" s="138"/>
      <c r="D53" s="138"/>
      <c r="E53" s="138"/>
      <c r="F53" s="138"/>
      <c r="G53" s="138"/>
      <c r="H53" s="138"/>
      <c r="I53" s="139"/>
      <c r="J53" s="138"/>
      <c r="K53" s="138"/>
      <c r="L53" s="138"/>
      <c r="M53" s="138"/>
      <c r="N53" s="138"/>
      <c r="O53" s="138"/>
    </row>
    <row r="54" spans="1:15" ht="20.100000000000001" customHeight="1" thickBot="1" x14ac:dyDescent="0.3">
      <c r="A54" s="11" t="s">
        <v>181</v>
      </c>
      <c r="B54" s="255"/>
      <c r="C54" s="199">
        <f>C40+C45+C50+C52</f>
        <v>847361</v>
      </c>
      <c r="D54" s="48"/>
      <c r="E54" s="199">
        <f>E40+E45+E50+E52</f>
        <v>350872</v>
      </c>
      <c r="F54" s="48"/>
      <c r="G54" s="199">
        <f>G40+G45+G50+G52</f>
        <v>52836</v>
      </c>
      <c r="H54" s="48"/>
      <c r="I54" s="199">
        <f>I40+I45+I50+I52</f>
        <v>88000</v>
      </c>
      <c r="J54" s="48"/>
      <c r="K54" s="199">
        <f>K40+K45+K50+K52</f>
        <v>2300870</v>
      </c>
      <c r="L54" s="10"/>
      <c r="M54" s="199">
        <f>M40+M45+M50+M52</f>
        <v>71706</v>
      </c>
      <c r="N54" s="48"/>
      <c r="O54" s="199">
        <f>O40+O45+O50+O52</f>
        <v>3711645</v>
      </c>
    </row>
    <row r="55" spans="1:15" ht="20.100000000000001" customHeight="1" thickTop="1" x14ac:dyDescent="0.25"/>
  </sheetData>
  <mergeCells count="8">
    <mergeCell ref="I33:K33"/>
    <mergeCell ref="C38:O38"/>
    <mergeCell ref="C10:O10"/>
    <mergeCell ref="A1:M1"/>
    <mergeCell ref="C4:O4"/>
    <mergeCell ref="I5:K5"/>
    <mergeCell ref="A29:M29"/>
    <mergeCell ref="C32:O32"/>
  </mergeCells>
  <pageMargins left="0.7" right="0.7" top="0.48" bottom="0.5" header="0.5" footer="0.5"/>
  <pageSetup paperSize="9" scale="82" firstPageNumber="10" orientation="landscape" useFirstPageNumber="1" r:id="rId1"/>
  <headerFooter>
    <oddFooter>&amp;LThe accompanying notes from an integral part of the interim financial statements.
&amp;C&amp;P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84"/>
  <sheetViews>
    <sheetView zoomScaleNormal="100" zoomScaleSheetLayoutView="85" workbookViewId="0"/>
  </sheetViews>
  <sheetFormatPr defaultColWidth="9.42578125" defaultRowHeight="20.100000000000001" customHeight="1" x14ac:dyDescent="0.25"/>
  <cols>
    <col min="1" max="3" width="1.85546875" style="36" customWidth="1"/>
    <col min="4" max="4" width="10.5703125" style="36" customWidth="1"/>
    <col min="5" max="5" width="28.140625" style="36" customWidth="1"/>
    <col min="6" max="6" width="6.7109375" style="37" customWidth="1"/>
    <col min="7" max="7" width="12" style="38" customWidth="1"/>
    <col min="8" max="8" width="1.140625" style="39" hidden="1" customWidth="1"/>
    <col min="9" max="9" width="0.5703125" style="38" hidden="1" customWidth="1"/>
    <col min="10" max="10" width="0.85546875" style="36" customWidth="1"/>
    <col min="11" max="11" width="12.140625" style="38" bestFit="1" customWidth="1"/>
    <col min="12" max="12" width="1.140625" style="39" hidden="1" customWidth="1"/>
    <col min="13" max="13" width="13" style="38" hidden="1" customWidth="1"/>
    <col min="14" max="14" width="0.85546875" style="36" customWidth="1"/>
    <col min="15" max="15" width="12.140625" style="38" bestFit="1" customWidth="1"/>
    <col min="16" max="16" width="0.85546875" style="39" customWidth="1"/>
    <col min="17" max="17" width="12.140625" style="38" bestFit="1" customWidth="1"/>
    <col min="18" max="16384" width="9.42578125" style="36"/>
  </cols>
  <sheetData>
    <row r="1" spans="1:17" s="7" customFormat="1" ht="20.100000000000001" customHeight="1" x14ac:dyDescent="0.3">
      <c r="A1" s="12" t="s">
        <v>163</v>
      </c>
      <c r="B1" s="12"/>
      <c r="C1" s="19"/>
      <c r="D1" s="19"/>
      <c r="E1" s="19"/>
      <c r="F1" s="19"/>
      <c r="G1" s="19"/>
      <c r="H1" s="60"/>
      <c r="I1" s="20"/>
      <c r="J1" s="61"/>
      <c r="K1" s="19"/>
      <c r="L1" s="60"/>
      <c r="M1" s="20"/>
      <c r="N1" s="61"/>
      <c r="O1" s="20"/>
      <c r="P1" s="60"/>
      <c r="Q1" s="20"/>
    </row>
    <row r="2" spans="1:17" s="7" customFormat="1" ht="20.100000000000001" customHeight="1" x14ac:dyDescent="0.25">
      <c r="A2" s="6" t="s">
        <v>68</v>
      </c>
      <c r="F2" s="62"/>
      <c r="G2" s="8"/>
      <c r="H2" s="63"/>
      <c r="I2" s="8"/>
      <c r="K2" s="8"/>
      <c r="L2" s="63"/>
      <c r="M2" s="8"/>
      <c r="O2" s="8"/>
      <c r="P2" s="63"/>
      <c r="Q2" s="8"/>
    </row>
    <row r="3" spans="1:17" ht="20.100000000000001" customHeight="1" x14ac:dyDescent="0.25">
      <c r="A3" s="35"/>
    </row>
    <row r="4" spans="1:17" s="7" customFormat="1" ht="20.100000000000001" customHeight="1" x14ac:dyDescent="0.25">
      <c r="A4" s="6"/>
      <c r="B4" s="6"/>
      <c r="C4" s="6"/>
      <c r="D4" s="6"/>
      <c r="E4" s="6"/>
      <c r="F4" s="6"/>
      <c r="G4" s="341" t="s">
        <v>27</v>
      </c>
      <c r="H4" s="341"/>
      <c r="I4" s="341"/>
      <c r="J4" s="341"/>
      <c r="K4" s="341"/>
      <c r="L4" s="341"/>
      <c r="M4" s="341"/>
      <c r="N4" s="5"/>
      <c r="O4" s="341" t="s">
        <v>29</v>
      </c>
      <c r="P4" s="341"/>
      <c r="Q4" s="341"/>
    </row>
    <row r="5" spans="1:17" ht="20.100000000000001" customHeight="1" x14ac:dyDescent="0.25">
      <c r="F5" s="58"/>
      <c r="G5" s="341" t="s">
        <v>28</v>
      </c>
      <c r="H5" s="341"/>
      <c r="I5" s="341"/>
      <c r="J5" s="341"/>
      <c r="K5" s="341"/>
      <c r="L5" s="5"/>
      <c r="M5" s="5"/>
      <c r="N5" s="5"/>
      <c r="O5" s="341" t="s">
        <v>28</v>
      </c>
      <c r="P5" s="341"/>
      <c r="Q5" s="341"/>
    </row>
    <row r="6" spans="1:17" ht="20.100000000000001" customHeight="1" x14ac:dyDescent="0.25">
      <c r="F6" s="58"/>
      <c r="G6" s="344" t="s">
        <v>76</v>
      </c>
      <c r="H6" s="344"/>
      <c r="I6" s="344"/>
      <c r="J6" s="344"/>
      <c r="K6" s="344"/>
      <c r="L6" s="5"/>
      <c r="M6" s="5"/>
      <c r="N6" s="5"/>
      <c r="O6" s="344" t="s">
        <v>76</v>
      </c>
      <c r="P6" s="344"/>
      <c r="Q6" s="344"/>
    </row>
    <row r="7" spans="1:17" ht="20.100000000000001" customHeight="1" x14ac:dyDescent="0.25">
      <c r="F7" s="58"/>
      <c r="G7" s="343" t="s">
        <v>75</v>
      </c>
      <c r="H7" s="343"/>
      <c r="I7" s="343"/>
      <c r="J7" s="343"/>
      <c r="K7" s="343"/>
      <c r="L7" s="5"/>
      <c r="M7" s="5"/>
      <c r="N7" s="5"/>
      <c r="O7" s="343" t="s">
        <v>75</v>
      </c>
      <c r="P7" s="343"/>
      <c r="Q7" s="343"/>
    </row>
    <row r="8" spans="1:17" ht="20.100000000000001" customHeight="1" x14ac:dyDescent="0.25">
      <c r="A8" s="64"/>
      <c r="F8" s="57"/>
      <c r="G8" s="51" t="s">
        <v>182</v>
      </c>
      <c r="H8" s="40"/>
      <c r="I8" s="41"/>
      <c r="J8" s="40"/>
      <c r="K8" s="214" t="s">
        <v>143</v>
      </c>
      <c r="L8" s="40"/>
      <c r="M8" s="41" t="s">
        <v>61</v>
      </c>
      <c r="N8" s="40"/>
      <c r="O8" s="51" t="s">
        <v>182</v>
      </c>
      <c r="P8" s="40"/>
      <c r="Q8" s="214" t="s">
        <v>143</v>
      </c>
    </row>
    <row r="9" spans="1:17" ht="20.100000000000001" customHeight="1" x14ac:dyDescent="0.25">
      <c r="F9" s="57"/>
      <c r="G9" s="345" t="s">
        <v>56</v>
      </c>
      <c r="H9" s="345"/>
      <c r="I9" s="345"/>
      <c r="J9" s="345"/>
      <c r="K9" s="345"/>
      <c r="L9" s="345"/>
      <c r="M9" s="345"/>
      <c r="N9" s="345"/>
      <c r="O9" s="345"/>
      <c r="P9" s="345"/>
      <c r="Q9" s="345"/>
    </row>
    <row r="10" spans="1:17" ht="20.100000000000001" customHeight="1" x14ac:dyDescent="0.25">
      <c r="A10" s="65" t="s">
        <v>16</v>
      </c>
      <c r="F10" s="42"/>
      <c r="G10" s="43"/>
      <c r="H10" s="66"/>
      <c r="I10" s="43"/>
      <c r="J10" s="64"/>
      <c r="K10" s="43"/>
      <c r="L10" s="66"/>
      <c r="M10" s="43"/>
      <c r="N10" s="64"/>
      <c r="O10" s="43"/>
      <c r="P10" s="66"/>
      <c r="Q10" s="43"/>
    </row>
    <row r="11" spans="1:17" ht="20.100000000000001" customHeight="1" x14ac:dyDescent="0.25">
      <c r="A11" s="64" t="s">
        <v>35</v>
      </c>
      <c r="F11" s="42"/>
      <c r="G11" s="44">
        <v>408260</v>
      </c>
      <c r="H11" s="44"/>
      <c r="I11" s="44"/>
      <c r="J11" s="44"/>
      <c r="K11" s="44">
        <v>396267</v>
      </c>
      <c r="L11" s="44"/>
      <c r="M11" s="44"/>
      <c r="N11" s="44"/>
      <c r="O11" s="44">
        <v>406595</v>
      </c>
      <c r="P11" s="98"/>
      <c r="Q11" s="44">
        <v>357770</v>
      </c>
    </row>
    <row r="12" spans="1:17" ht="20.100000000000001" customHeight="1" x14ac:dyDescent="0.25">
      <c r="A12" s="9" t="s">
        <v>121</v>
      </c>
      <c r="F12" s="42"/>
      <c r="G12" s="44"/>
      <c r="H12" s="44"/>
      <c r="I12" s="44"/>
      <c r="J12" s="44"/>
      <c r="K12" s="44"/>
      <c r="L12" s="44"/>
      <c r="M12" s="44"/>
      <c r="N12" s="44"/>
      <c r="O12" s="44"/>
      <c r="P12" s="98"/>
      <c r="Q12" s="44"/>
    </row>
    <row r="13" spans="1:17" ht="20.100000000000001" customHeight="1" x14ac:dyDescent="0.25">
      <c r="A13" s="34" t="s">
        <v>88</v>
      </c>
      <c r="F13" s="42"/>
      <c r="G13" s="44">
        <v>100912</v>
      </c>
      <c r="H13" s="44"/>
      <c r="I13" s="44"/>
      <c r="J13" s="44"/>
      <c r="K13" s="44">
        <v>89443</v>
      </c>
      <c r="L13" s="44"/>
      <c r="M13" s="44"/>
      <c r="N13" s="44"/>
      <c r="O13" s="44">
        <v>103011</v>
      </c>
      <c r="P13" s="98"/>
      <c r="Q13" s="44">
        <v>89378</v>
      </c>
    </row>
    <row r="14" spans="1:17" ht="20.100000000000001" customHeight="1" x14ac:dyDescent="0.25">
      <c r="A14" s="64" t="s">
        <v>80</v>
      </c>
      <c r="F14" s="42"/>
      <c r="G14" s="44">
        <v>13799</v>
      </c>
      <c r="H14" s="44"/>
      <c r="I14" s="44"/>
      <c r="J14" s="44"/>
      <c r="K14" s="44">
        <v>6748</v>
      </c>
      <c r="L14" s="93"/>
      <c r="M14" s="93"/>
      <c r="N14" s="93"/>
      <c r="O14" s="93">
        <v>13799</v>
      </c>
      <c r="P14" s="98"/>
      <c r="Q14" s="93">
        <v>6755</v>
      </c>
    </row>
    <row r="15" spans="1:17" ht="20.100000000000001" customHeight="1" x14ac:dyDescent="0.25">
      <c r="A15" s="34" t="s">
        <v>73</v>
      </c>
      <c r="F15" s="42"/>
      <c r="G15" s="44">
        <v>23214</v>
      </c>
      <c r="H15" s="44"/>
      <c r="I15" s="44"/>
      <c r="J15" s="44"/>
      <c r="K15" s="44">
        <v>24375</v>
      </c>
      <c r="L15" s="44"/>
      <c r="M15" s="44"/>
      <c r="N15" s="44"/>
      <c r="O15" s="44">
        <v>22215</v>
      </c>
      <c r="P15" s="98"/>
      <c r="Q15" s="44">
        <v>24041</v>
      </c>
    </row>
    <row r="16" spans="1:17" s="32" customFormat="1" ht="20.100000000000001" customHeight="1" x14ac:dyDescent="0.25">
      <c r="A16" s="34" t="s">
        <v>107</v>
      </c>
      <c r="F16" s="131"/>
      <c r="G16" s="119">
        <v>2526</v>
      </c>
      <c r="H16" s="98"/>
      <c r="I16" s="98"/>
      <c r="J16" s="98"/>
      <c r="K16" s="119">
        <v>2187</v>
      </c>
      <c r="L16" s="126"/>
      <c r="M16" s="127"/>
      <c r="N16" s="127"/>
      <c r="O16" s="125">
        <v>2130</v>
      </c>
      <c r="P16" s="126"/>
      <c r="Q16" s="125">
        <v>1964</v>
      </c>
    </row>
    <row r="17" spans="1:17" ht="20.100000000000001" customHeight="1" x14ac:dyDescent="0.25">
      <c r="A17" s="34" t="s">
        <v>196</v>
      </c>
      <c r="B17" s="32"/>
      <c r="C17" s="32"/>
      <c r="D17" s="32"/>
      <c r="E17" s="32"/>
      <c r="F17" s="42"/>
      <c r="G17" s="44">
        <v>-10491</v>
      </c>
      <c r="H17" s="44"/>
      <c r="I17" s="44"/>
      <c r="J17" s="44"/>
      <c r="K17" s="44">
        <v>2853</v>
      </c>
      <c r="L17" s="93"/>
      <c r="M17" s="93"/>
      <c r="N17" s="93"/>
      <c r="O17" s="93">
        <v>-10491</v>
      </c>
      <c r="P17" s="98"/>
      <c r="Q17" s="93">
        <v>2853</v>
      </c>
    </row>
    <row r="18" spans="1:17" ht="20.100000000000001" customHeight="1" x14ac:dyDescent="0.25">
      <c r="A18" s="34" t="s">
        <v>129</v>
      </c>
      <c r="B18" s="32"/>
      <c r="C18" s="32"/>
      <c r="D18" s="32"/>
      <c r="E18" s="32"/>
      <c r="F18" s="42"/>
      <c r="G18" s="44">
        <v>1390</v>
      </c>
      <c r="H18" s="44"/>
      <c r="I18" s="44"/>
      <c r="J18" s="44"/>
      <c r="K18" s="44">
        <v>1557</v>
      </c>
      <c r="L18" s="93"/>
      <c r="M18" s="93"/>
      <c r="N18" s="93"/>
      <c r="O18" s="93">
        <v>1390</v>
      </c>
      <c r="P18" s="98"/>
      <c r="Q18" s="93">
        <v>1557</v>
      </c>
    </row>
    <row r="19" spans="1:17" ht="20.100000000000001" customHeight="1" x14ac:dyDescent="0.25">
      <c r="A19" s="34" t="s">
        <v>211</v>
      </c>
      <c r="B19" s="32"/>
      <c r="C19" s="32"/>
      <c r="D19" s="32"/>
      <c r="E19" s="32"/>
      <c r="F19" s="42"/>
      <c r="G19" s="44">
        <v>680</v>
      </c>
      <c r="H19" s="44"/>
      <c r="I19" s="44"/>
      <c r="J19" s="44"/>
      <c r="K19" s="93">
        <v>0</v>
      </c>
      <c r="L19" s="93"/>
      <c r="M19" s="93"/>
      <c r="N19" s="93"/>
      <c r="O19" s="93">
        <v>0</v>
      </c>
      <c r="P19" s="98"/>
      <c r="Q19" s="93">
        <v>0</v>
      </c>
    </row>
    <row r="20" spans="1:17" s="32" customFormat="1" ht="20.100000000000001" customHeight="1" x14ac:dyDescent="0.25">
      <c r="A20" s="34" t="s">
        <v>149</v>
      </c>
      <c r="B20" s="54"/>
      <c r="F20" s="237"/>
      <c r="G20" s="44"/>
      <c r="H20" s="120"/>
      <c r="I20" s="38"/>
      <c r="K20" s="44"/>
      <c r="L20" s="120"/>
      <c r="M20" s="38"/>
      <c r="O20" s="99"/>
      <c r="P20" s="120"/>
      <c r="Q20" s="99"/>
    </row>
    <row r="21" spans="1:17" s="32" customFormat="1" ht="20.100000000000001" customHeight="1" x14ac:dyDescent="0.25">
      <c r="A21" s="34"/>
      <c r="B21" s="54" t="s">
        <v>130</v>
      </c>
      <c r="F21" s="237"/>
      <c r="G21" s="44">
        <v>-17273</v>
      </c>
      <c r="H21" s="120"/>
      <c r="I21" s="38"/>
      <c r="K21" s="44">
        <v>-36345</v>
      </c>
      <c r="L21" s="120"/>
      <c r="M21" s="38"/>
      <c r="O21" s="99">
        <v>0</v>
      </c>
      <c r="P21" s="120"/>
      <c r="Q21" s="99">
        <v>0</v>
      </c>
    </row>
    <row r="22" spans="1:17" s="32" customFormat="1" ht="20.100000000000001" customHeight="1" x14ac:dyDescent="0.25">
      <c r="A22" s="34" t="s">
        <v>174</v>
      </c>
      <c r="F22" s="131"/>
      <c r="G22" s="44">
        <v>4405</v>
      </c>
      <c r="H22" s="44"/>
      <c r="I22" s="44">
        <v>15075</v>
      </c>
      <c r="J22" s="44"/>
      <c r="K22" s="44">
        <v>32660</v>
      </c>
      <c r="L22" s="93"/>
      <c r="M22" s="93"/>
      <c r="N22" s="93"/>
      <c r="O22" s="44">
        <v>4484</v>
      </c>
      <c r="P22" s="98"/>
      <c r="Q22" s="44">
        <v>32682</v>
      </c>
    </row>
    <row r="23" spans="1:17" ht="20.100000000000001" customHeight="1" x14ac:dyDescent="0.25">
      <c r="A23" s="34" t="s">
        <v>93</v>
      </c>
      <c r="F23" s="42"/>
      <c r="G23" s="44">
        <v>69932</v>
      </c>
      <c r="H23" s="44"/>
      <c r="I23" s="44">
        <v>11226</v>
      </c>
      <c r="J23" s="44"/>
      <c r="K23" s="44">
        <v>6497</v>
      </c>
      <c r="L23" s="93"/>
      <c r="M23" s="93"/>
      <c r="N23" s="93"/>
      <c r="O23" s="44">
        <v>69932</v>
      </c>
      <c r="P23" s="98"/>
      <c r="Q23" s="93">
        <v>7020</v>
      </c>
    </row>
    <row r="24" spans="1:17" ht="20.100000000000001" customHeight="1" x14ac:dyDescent="0.25">
      <c r="A24" s="64" t="s">
        <v>96</v>
      </c>
      <c r="B24" s="32"/>
      <c r="C24" s="32"/>
      <c r="D24" s="32"/>
      <c r="E24" s="32"/>
      <c r="F24" s="42"/>
      <c r="G24" s="99">
        <v>18</v>
      </c>
      <c r="H24" s="98"/>
      <c r="I24" s="98">
        <v>0</v>
      </c>
      <c r="J24" s="98"/>
      <c r="K24" s="99">
        <v>2038</v>
      </c>
      <c r="L24" s="93"/>
      <c r="M24" s="93"/>
      <c r="N24" s="93"/>
      <c r="O24" s="93">
        <v>18</v>
      </c>
      <c r="P24" s="98"/>
      <c r="Q24" s="93">
        <v>2038</v>
      </c>
    </row>
    <row r="25" spans="1:17" ht="20.100000000000001" hidden="1" customHeight="1" x14ac:dyDescent="0.25">
      <c r="A25" s="34" t="s">
        <v>114</v>
      </c>
      <c r="B25" s="32"/>
      <c r="C25" s="32"/>
      <c r="D25" s="32"/>
      <c r="E25" s="32"/>
      <c r="F25" s="134"/>
      <c r="G25" s="99"/>
      <c r="H25" s="98"/>
      <c r="I25" s="98">
        <v>0</v>
      </c>
      <c r="J25" s="98"/>
      <c r="K25" s="99">
        <v>0</v>
      </c>
      <c r="L25" s="93"/>
      <c r="M25" s="93"/>
      <c r="N25" s="93"/>
      <c r="O25" s="93">
        <v>0</v>
      </c>
      <c r="P25" s="98"/>
      <c r="Q25" s="93">
        <v>0</v>
      </c>
    </row>
    <row r="26" spans="1:17" ht="20.100000000000001" customHeight="1" x14ac:dyDescent="0.25">
      <c r="A26" s="34" t="s">
        <v>97</v>
      </c>
      <c r="B26" s="32"/>
      <c r="C26" s="32"/>
      <c r="D26" s="32"/>
      <c r="E26" s="32"/>
      <c r="F26" s="42"/>
      <c r="G26" s="128">
        <v>-78</v>
      </c>
      <c r="H26" s="98"/>
      <c r="I26" s="98">
        <v>-446</v>
      </c>
      <c r="J26" s="98"/>
      <c r="K26" s="128">
        <v>-140</v>
      </c>
      <c r="L26" s="93"/>
      <c r="M26" s="93"/>
      <c r="N26" s="93"/>
      <c r="O26" s="93">
        <v>-60</v>
      </c>
      <c r="P26" s="98"/>
      <c r="Q26" s="93">
        <v>-63</v>
      </c>
    </row>
    <row r="27" spans="1:17" ht="20.100000000000001" customHeight="1" x14ac:dyDescent="0.25">
      <c r="A27" s="34" t="s">
        <v>94</v>
      </c>
      <c r="F27" s="42"/>
      <c r="G27" s="44">
        <v>-2656</v>
      </c>
      <c r="H27" s="44"/>
      <c r="I27" s="44">
        <v>-6638</v>
      </c>
      <c r="J27" s="44"/>
      <c r="K27" s="44">
        <v>-3286</v>
      </c>
      <c r="L27" s="44"/>
      <c r="M27" s="44"/>
      <c r="N27" s="44"/>
      <c r="O27" s="44">
        <v>-2655</v>
      </c>
      <c r="P27" s="98"/>
      <c r="Q27" s="44">
        <v>-3532</v>
      </c>
    </row>
    <row r="28" spans="1:17" ht="20.100000000000001" customHeight="1" x14ac:dyDescent="0.25">
      <c r="A28" s="34" t="s">
        <v>77</v>
      </c>
      <c r="B28" s="32"/>
      <c r="C28" s="32"/>
      <c r="D28" s="32"/>
      <c r="E28" s="32"/>
      <c r="F28" s="42"/>
      <c r="G28" s="130">
        <v>-4605</v>
      </c>
      <c r="H28" s="44"/>
      <c r="I28" s="44">
        <v>-2184</v>
      </c>
      <c r="J28" s="44"/>
      <c r="K28" s="130">
        <v>-3888</v>
      </c>
      <c r="L28" s="44"/>
      <c r="M28" s="44"/>
      <c r="N28" s="44"/>
      <c r="O28" s="130">
        <v>-4605</v>
      </c>
      <c r="P28" s="98"/>
      <c r="Q28" s="130">
        <v>-3888</v>
      </c>
    </row>
    <row r="29" spans="1:17" ht="20.100000000000001" customHeight="1" x14ac:dyDescent="0.25">
      <c r="A29" s="64"/>
      <c r="F29" s="42"/>
      <c r="G29" s="44">
        <f>SUM(G11:G28)</f>
        <v>590033</v>
      </c>
      <c r="H29" s="67"/>
      <c r="I29" s="44">
        <f>SUM(I11:I28)</f>
        <v>17033</v>
      </c>
      <c r="J29" s="111"/>
      <c r="K29" s="44">
        <f>SUM(K11:K28)</f>
        <v>520966</v>
      </c>
      <c r="L29" s="98"/>
      <c r="M29" s="44">
        <f>SUM(M11:M28)</f>
        <v>0</v>
      </c>
      <c r="N29" s="44"/>
      <c r="O29" s="44">
        <f>SUM(O11:O28)</f>
        <v>605763</v>
      </c>
      <c r="P29" s="98"/>
      <c r="Q29" s="44">
        <f>SUM(Q11:Q28)</f>
        <v>518575</v>
      </c>
    </row>
    <row r="30" spans="1:17" ht="20.100000000000001" customHeight="1" x14ac:dyDescent="0.25">
      <c r="A30" s="68" t="s">
        <v>33</v>
      </c>
      <c r="F30" s="42"/>
      <c r="G30" s="44"/>
      <c r="H30" s="98"/>
      <c r="I30" s="44"/>
      <c r="J30" s="44"/>
      <c r="K30" s="44"/>
      <c r="L30" s="98"/>
      <c r="M30" s="44"/>
      <c r="N30" s="44"/>
      <c r="O30" s="44"/>
      <c r="P30" s="98"/>
      <c r="Q30" s="44"/>
    </row>
    <row r="31" spans="1:17" ht="20.100000000000001" customHeight="1" x14ac:dyDescent="0.25">
      <c r="A31" s="64" t="s">
        <v>2</v>
      </c>
      <c r="F31" s="42"/>
      <c r="G31" s="118">
        <v>-287161</v>
      </c>
      <c r="H31" s="98"/>
      <c r="I31" s="44"/>
      <c r="J31" s="44"/>
      <c r="K31" s="118">
        <v>83155</v>
      </c>
      <c r="L31" s="98"/>
      <c r="M31" s="44"/>
      <c r="N31" s="44"/>
      <c r="O31" s="44">
        <v>-303545</v>
      </c>
      <c r="P31" s="98"/>
      <c r="Q31" s="44">
        <v>85773</v>
      </c>
    </row>
    <row r="32" spans="1:17" ht="20.100000000000001" customHeight="1" x14ac:dyDescent="0.25">
      <c r="A32" s="36" t="s">
        <v>89</v>
      </c>
      <c r="C32" s="32"/>
      <c r="D32" s="32"/>
      <c r="E32" s="32"/>
      <c r="F32" s="131"/>
      <c r="G32" s="118">
        <v>-124738</v>
      </c>
      <c r="H32" s="98"/>
      <c r="I32" s="44"/>
      <c r="J32" s="44"/>
      <c r="K32" s="118">
        <v>-117818</v>
      </c>
      <c r="L32" s="98"/>
      <c r="M32" s="44"/>
      <c r="N32" s="44"/>
      <c r="O32" s="44">
        <v>-129140</v>
      </c>
      <c r="P32" s="98"/>
      <c r="Q32" s="44">
        <v>-122735</v>
      </c>
    </row>
    <row r="33" spans="1:17" ht="20.100000000000001" customHeight="1" x14ac:dyDescent="0.25">
      <c r="A33" s="36" t="s">
        <v>1</v>
      </c>
      <c r="C33" s="32"/>
      <c r="D33" s="32"/>
      <c r="E33" s="32"/>
      <c r="F33" s="131"/>
      <c r="G33" s="44">
        <v>-270068</v>
      </c>
      <c r="H33" s="98"/>
      <c r="I33" s="44"/>
      <c r="J33" s="44"/>
      <c r="K33" s="44">
        <v>-475900</v>
      </c>
      <c r="L33" s="98"/>
      <c r="M33" s="44"/>
      <c r="N33" s="44"/>
      <c r="O33" s="44">
        <v>-268388</v>
      </c>
      <c r="P33" s="98"/>
      <c r="Q33" s="44">
        <v>-477493</v>
      </c>
    </row>
    <row r="34" spans="1:17" ht="20.100000000000001" customHeight="1" x14ac:dyDescent="0.25">
      <c r="A34" s="64" t="s">
        <v>81</v>
      </c>
      <c r="C34" s="32"/>
      <c r="D34" s="32"/>
      <c r="E34" s="32"/>
      <c r="F34" s="131"/>
      <c r="G34" s="121">
        <v>-218125</v>
      </c>
      <c r="H34" s="98"/>
      <c r="I34" s="55"/>
      <c r="J34" s="44"/>
      <c r="K34" s="121">
        <v>39705</v>
      </c>
      <c r="L34" s="98"/>
      <c r="M34" s="55"/>
      <c r="N34" s="44"/>
      <c r="O34" s="121">
        <v>-218125</v>
      </c>
      <c r="P34" s="98"/>
      <c r="Q34" s="121">
        <v>39705</v>
      </c>
    </row>
    <row r="35" spans="1:17" ht="20.100000000000001" customHeight="1" x14ac:dyDescent="0.25">
      <c r="A35" s="64" t="s">
        <v>83</v>
      </c>
      <c r="C35" s="32"/>
      <c r="D35" s="32"/>
      <c r="E35" s="32"/>
      <c r="F35" s="131"/>
      <c r="G35" s="121">
        <v>-41074</v>
      </c>
      <c r="H35" s="98"/>
      <c r="I35" s="55"/>
      <c r="J35" s="44"/>
      <c r="K35" s="121">
        <v>-44363</v>
      </c>
      <c r="L35" s="98"/>
      <c r="M35" s="55"/>
      <c r="N35" s="44"/>
      <c r="O35" s="121">
        <v>-41074</v>
      </c>
      <c r="P35" s="98"/>
      <c r="Q35" s="121">
        <v>-44363</v>
      </c>
    </row>
    <row r="36" spans="1:17" ht="20.100000000000001" customHeight="1" x14ac:dyDescent="0.25">
      <c r="A36" s="64" t="s">
        <v>0</v>
      </c>
      <c r="C36" s="32"/>
      <c r="D36" s="32"/>
      <c r="E36" s="32"/>
      <c r="F36" s="131"/>
      <c r="G36" s="121">
        <v>-221</v>
      </c>
      <c r="H36" s="98"/>
      <c r="I36" s="55"/>
      <c r="J36" s="44"/>
      <c r="K36" s="121">
        <v>-104</v>
      </c>
      <c r="L36" s="98"/>
      <c r="M36" s="55"/>
      <c r="N36" s="44"/>
      <c r="O36" s="121">
        <v>-149</v>
      </c>
      <c r="P36" s="98"/>
      <c r="Q36" s="121">
        <v>-104</v>
      </c>
    </row>
    <row r="37" spans="1:17" ht="20.100000000000001" customHeight="1" x14ac:dyDescent="0.25">
      <c r="A37" s="64" t="s">
        <v>3</v>
      </c>
      <c r="F37" s="42"/>
      <c r="G37" s="121">
        <v>-77168</v>
      </c>
      <c r="H37" s="98"/>
      <c r="I37" s="55"/>
      <c r="J37" s="44"/>
      <c r="K37" s="121">
        <v>-173731</v>
      </c>
      <c r="L37" s="98"/>
      <c r="M37" s="55"/>
      <c r="N37" s="44"/>
      <c r="O37" s="121">
        <v>-88146</v>
      </c>
      <c r="P37" s="98"/>
      <c r="Q37" s="121">
        <v>-172872</v>
      </c>
    </row>
    <row r="38" spans="1:17" ht="20.100000000000001" customHeight="1" x14ac:dyDescent="0.25">
      <c r="A38" s="64" t="s">
        <v>43</v>
      </c>
      <c r="F38" s="42"/>
      <c r="G38" s="121">
        <v>-95785</v>
      </c>
      <c r="H38" s="98"/>
      <c r="I38" s="55"/>
      <c r="J38" s="44"/>
      <c r="K38" s="121">
        <v>2177</v>
      </c>
      <c r="L38" s="98"/>
      <c r="M38" s="55"/>
      <c r="N38" s="44"/>
      <c r="O38" s="121">
        <v>-83569</v>
      </c>
      <c r="P38" s="98"/>
      <c r="Q38" s="121">
        <v>2074</v>
      </c>
    </row>
    <row r="39" spans="1:17" ht="20.100000000000001" customHeight="1" x14ac:dyDescent="0.25">
      <c r="A39" s="64" t="s">
        <v>25</v>
      </c>
      <c r="F39" s="42"/>
      <c r="G39" s="55">
        <v>-55399</v>
      </c>
      <c r="H39" s="98"/>
      <c r="I39" s="55"/>
      <c r="J39" s="44"/>
      <c r="K39" s="55">
        <v>98546</v>
      </c>
      <c r="L39" s="98"/>
      <c r="M39" s="55"/>
      <c r="N39" s="44"/>
      <c r="O39" s="118">
        <v>-36380</v>
      </c>
      <c r="P39" s="98"/>
      <c r="Q39" s="118">
        <v>97608</v>
      </c>
    </row>
    <row r="40" spans="1:17" ht="20.100000000000001" customHeight="1" x14ac:dyDescent="0.25">
      <c r="A40" s="64" t="s">
        <v>131</v>
      </c>
      <c r="F40" s="42"/>
      <c r="G40" s="122">
        <v>0</v>
      </c>
      <c r="H40" s="98"/>
      <c r="I40" s="55"/>
      <c r="J40" s="44"/>
      <c r="K40" s="122">
        <v>-2133</v>
      </c>
      <c r="L40" s="98"/>
      <c r="M40" s="55"/>
      <c r="N40" s="44"/>
      <c r="O40" s="122">
        <v>0</v>
      </c>
      <c r="P40" s="98"/>
      <c r="Q40" s="122">
        <v>-2133</v>
      </c>
    </row>
    <row r="41" spans="1:17" s="1" customFormat="1" ht="20.100000000000001" customHeight="1" x14ac:dyDescent="0.2">
      <c r="A41" s="276" t="s">
        <v>202</v>
      </c>
      <c r="F41" s="70"/>
      <c r="G41" s="277">
        <f>SUM(G29:G40)</f>
        <v>-579706</v>
      </c>
      <c r="H41" s="278"/>
      <c r="I41" s="277"/>
      <c r="J41" s="279"/>
      <c r="K41" s="277">
        <f>SUM(K29:K40)</f>
        <v>-69500</v>
      </c>
      <c r="L41" s="278"/>
      <c r="M41" s="277"/>
      <c r="N41" s="279"/>
      <c r="O41" s="277">
        <f>SUM(O29:O40)</f>
        <v>-562753</v>
      </c>
      <c r="P41" s="278"/>
      <c r="Q41" s="277">
        <f>SUM(Q29:Q40)</f>
        <v>-75965</v>
      </c>
    </row>
    <row r="42" spans="1:17" ht="20.100000000000001" customHeight="1" x14ac:dyDescent="0.25">
      <c r="A42" s="64" t="s">
        <v>90</v>
      </c>
      <c r="F42" s="42"/>
      <c r="G42" s="123">
        <v>-101792</v>
      </c>
      <c r="H42" s="98"/>
      <c r="I42" s="55"/>
      <c r="J42" s="44"/>
      <c r="K42" s="123">
        <v>-77299</v>
      </c>
      <c r="L42" s="98"/>
      <c r="M42" s="55"/>
      <c r="N42" s="44"/>
      <c r="O42" s="123">
        <v>-101792</v>
      </c>
      <c r="P42" s="98"/>
      <c r="Q42" s="123">
        <v>-77299</v>
      </c>
    </row>
    <row r="43" spans="1:17" s="1" customFormat="1" ht="20.100000000000001" customHeight="1" x14ac:dyDescent="0.2">
      <c r="A43" s="2" t="s">
        <v>203</v>
      </c>
      <c r="B43" s="71"/>
      <c r="C43" s="71"/>
      <c r="D43" s="71"/>
      <c r="E43" s="71"/>
      <c r="F43" s="70"/>
      <c r="G43" s="112">
        <f>SUM(G41:G42)</f>
        <v>-681498</v>
      </c>
      <c r="H43" s="73"/>
      <c r="I43" s="112">
        <f>SUM(I29:I42)</f>
        <v>17033</v>
      </c>
      <c r="J43" s="113"/>
      <c r="K43" s="112">
        <f>SUM(K41:K42)</f>
        <v>-146799</v>
      </c>
      <c r="L43" s="112">
        <f>SUM(L29:L42)</f>
        <v>0</v>
      </c>
      <c r="M43" s="112">
        <f>SUM(M29:M42)</f>
        <v>0</v>
      </c>
      <c r="N43" s="72"/>
      <c r="O43" s="112">
        <f>SUM(O41:O42)</f>
        <v>-664545</v>
      </c>
      <c r="P43" s="72"/>
      <c r="Q43" s="112">
        <f>SUM(Q41:Q42)</f>
        <v>-153264</v>
      </c>
    </row>
    <row r="44" spans="1:17" ht="20.100000000000001" customHeight="1" x14ac:dyDescent="0.25">
      <c r="A44" s="71"/>
      <c r="D44" s="32"/>
      <c r="E44" s="32"/>
      <c r="F44" s="42"/>
      <c r="G44" s="45"/>
      <c r="H44" s="74"/>
      <c r="I44" s="56"/>
      <c r="J44" s="75"/>
      <c r="K44" s="45"/>
      <c r="L44" s="74"/>
      <c r="M44" s="56"/>
      <c r="N44" s="75"/>
      <c r="O44" s="45"/>
      <c r="P44" s="76"/>
      <c r="Q44" s="45"/>
    </row>
    <row r="45" spans="1:17" ht="20.100000000000001" customHeight="1" x14ac:dyDescent="0.3">
      <c r="A45" s="12" t="s">
        <v>163</v>
      </c>
      <c r="B45" s="12"/>
      <c r="C45" s="19"/>
      <c r="D45" s="19"/>
      <c r="E45" s="19"/>
      <c r="F45" s="19"/>
      <c r="G45" s="19"/>
      <c r="H45" s="60"/>
      <c r="I45" s="20"/>
      <c r="J45" s="61"/>
      <c r="K45" s="19"/>
      <c r="L45" s="60"/>
      <c r="M45" s="20"/>
      <c r="N45" s="61"/>
      <c r="O45" s="20"/>
      <c r="P45" s="60"/>
      <c r="Q45" s="20"/>
    </row>
    <row r="46" spans="1:17" ht="20.100000000000001" customHeight="1" x14ac:dyDescent="0.25">
      <c r="A46" s="6" t="s">
        <v>68</v>
      </c>
      <c r="B46" s="7"/>
      <c r="C46" s="7"/>
      <c r="D46" s="7"/>
      <c r="E46" s="7"/>
      <c r="F46" s="62"/>
      <c r="G46" s="8"/>
      <c r="H46" s="63"/>
      <c r="I46" s="8"/>
      <c r="J46" s="7"/>
      <c r="K46" s="8"/>
      <c r="L46" s="63"/>
      <c r="M46" s="8"/>
      <c r="N46" s="7"/>
      <c r="O46" s="8"/>
      <c r="P46" s="63"/>
      <c r="Q46" s="8"/>
    </row>
    <row r="47" spans="1:17" ht="20.100000000000001" customHeight="1" x14ac:dyDescent="0.25">
      <c r="A47" s="35"/>
    </row>
    <row r="48" spans="1:17" ht="20.100000000000001" customHeight="1" x14ac:dyDescent="0.25">
      <c r="A48" s="6"/>
      <c r="B48" s="6"/>
      <c r="C48" s="6"/>
      <c r="D48" s="6"/>
      <c r="E48" s="6"/>
      <c r="F48" s="6"/>
      <c r="G48" s="341" t="s">
        <v>27</v>
      </c>
      <c r="H48" s="341"/>
      <c r="I48" s="341"/>
      <c r="J48" s="341"/>
      <c r="K48" s="341"/>
      <c r="L48" s="341"/>
      <c r="M48" s="341"/>
      <c r="N48" s="5"/>
      <c r="O48" s="341" t="s">
        <v>29</v>
      </c>
      <c r="P48" s="341"/>
      <c r="Q48" s="341"/>
    </row>
    <row r="49" spans="1:17" ht="20.100000000000001" customHeight="1" x14ac:dyDescent="0.25">
      <c r="F49" s="58"/>
      <c r="G49" s="341" t="s">
        <v>28</v>
      </c>
      <c r="H49" s="341"/>
      <c r="I49" s="341"/>
      <c r="J49" s="341"/>
      <c r="K49" s="341"/>
      <c r="L49" s="5"/>
      <c r="M49" s="5"/>
      <c r="N49" s="5"/>
      <c r="O49" s="341" t="s">
        <v>28</v>
      </c>
      <c r="P49" s="341"/>
      <c r="Q49" s="341"/>
    </row>
    <row r="50" spans="1:17" ht="20.100000000000001" customHeight="1" x14ac:dyDescent="0.25">
      <c r="F50" s="58"/>
      <c r="G50" s="344" t="s">
        <v>76</v>
      </c>
      <c r="H50" s="344"/>
      <c r="I50" s="344"/>
      <c r="J50" s="344"/>
      <c r="K50" s="344"/>
      <c r="L50" s="5"/>
      <c r="M50" s="5"/>
      <c r="N50" s="5"/>
      <c r="O50" s="344" t="s">
        <v>76</v>
      </c>
      <c r="P50" s="344"/>
      <c r="Q50" s="344"/>
    </row>
    <row r="51" spans="1:17" ht="20.100000000000001" customHeight="1" x14ac:dyDescent="0.25">
      <c r="F51" s="58"/>
      <c r="G51" s="343" t="s">
        <v>75</v>
      </c>
      <c r="H51" s="343"/>
      <c r="I51" s="343"/>
      <c r="J51" s="343"/>
      <c r="K51" s="343"/>
      <c r="L51" s="5"/>
      <c r="M51" s="5"/>
      <c r="N51" s="5"/>
      <c r="O51" s="343" t="s">
        <v>75</v>
      </c>
      <c r="P51" s="343"/>
      <c r="Q51" s="343"/>
    </row>
    <row r="52" spans="1:17" ht="20.100000000000001" customHeight="1" x14ac:dyDescent="0.25">
      <c r="A52" s="64"/>
      <c r="F52" s="15"/>
      <c r="G52" s="257" t="s">
        <v>182</v>
      </c>
      <c r="H52" s="40"/>
      <c r="I52" s="140"/>
      <c r="J52" s="40"/>
      <c r="K52" s="257" t="s">
        <v>143</v>
      </c>
      <c r="L52" s="40"/>
      <c r="M52" s="140" t="s">
        <v>61</v>
      </c>
      <c r="N52" s="40"/>
      <c r="O52" s="257" t="s">
        <v>182</v>
      </c>
      <c r="P52" s="40"/>
      <c r="Q52" s="257" t="s">
        <v>143</v>
      </c>
    </row>
    <row r="53" spans="1:17" ht="20.100000000000001" customHeight="1" x14ac:dyDescent="0.25">
      <c r="F53" s="57"/>
      <c r="G53" s="345" t="s">
        <v>56</v>
      </c>
      <c r="H53" s="345"/>
      <c r="I53" s="345"/>
      <c r="J53" s="345"/>
      <c r="K53" s="345"/>
      <c r="L53" s="345"/>
      <c r="M53" s="345"/>
      <c r="N53" s="345"/>
      <c r="O53" s="345"/>
      <c r="P53" s="345"/>
      <c r="Q53" s="345"/>
    </row>
    <row r="54" spans="1:17" ht="20.100000000000001" customHeight="1" x14ac:dyDescent="0.25">
      <c r="A54" s="65" t="s">
        <v>17</v>
      </c>
      <c r="F54" s="42"/>
      <c r="G54" s="43"/>
      <c r="H54" s="66"/>
      <c r="I54" s="43"/>
      <c r="J54" s="64"/>
      <c r="K54" s="43"/>
      <c r="L54" s="66"/>
      <c r="M54" s="43"/>
      <c r="N54" s="64"/>
      <c r="O54" s="43"/>
      <c r="P54" s="66"/>
      <c r="Q54" s="43"/>
    </row>
    <row r="55" spans="1:17" s="32" customFormat="1" ht="20.100000000000001" customHeight="1" x14ac:dyDescent="0.25">
      <c r="A55" s="34" t="s">
        <v>210</v>
      </c>
      <c r="F55" s="237"/>
      <c r="G55" s="93">
        <v>-67040</v>
      </c>
      <c r="H55" s="98"/>
      <c r="I55" s="44"/>
      <c r="J55" s="44"/>
      <c r="K55" s="93">
        <v>-99766</v>
      </c>
      <c r="L55" s="98"/>
      <c r="M55" s="44"/>
      <c r="N55" s="44"/>
      <c r="O55" s="99">
        <v>0</v>
      </c>
      <c r="P55" s="98"/>
      <c r="Q55" s="99">
        <v>-99766</v>
      </c>
    </row>
    <row r="56" spans="1:17" s="32" customFormat="1" ht="20.100000000000001" customHeight="1" x14ac:dyDescent="0.25">
      <c r="A56" s="34" t="s">
        <v>195</v>
      </c>
      <c r="F56" s="237"/>
      <c r="G56" s="238">
        <v>-558775</v>
      </c>
      <c r="H56" s="98"/>
      <c r="I56" s="44"/>
      <c r="J56" s="44"/>
      <c r="K56" s="93">
        <v>0</v>
      </c>
      <c r="L56" s="98"/>
      <c r="M56" s="44"/>
      <c r="N56" s="44"/>
      <c r="O56" s="99">
        <v>-558775</v>
      </c>
      <c r="P56" s="98"/>
      <c r="Q56" s="99">
        <v>0</v>
      </c>
    </row>
    <row r="57" spans="1:17" s="32" customFormat="1" ht="20.100000000000001" customHeight="1" x14ac:dyDescent="0.25">
      <c r="A57" s="34" t="s">
        <v>204</v>
      </c>
      <c r="F57" s="237"/>
      <c r="G57" s="238">
        <v>0</v>
      </c>
      <c r="H57" s="98"/>
      <c r="I57" s="44"/>
      <c r="J57" s="44"/>
      <c r="K57" s="93">
        <v>0</v>
      </c>
      <c r="L57" s="98"/>
      <c r="M57" s="44"/>
      <c r="N57" s="44"/>
      <c r="O57" s="99">
        <v>-320000</v>
      </c>
      <c r="P57" s="98"/>
      <c r="Q57" s="99">
        <v>-35000</v>
      </c>
    </row>
    <row r="58" spans="1:17" s="32" customFormat="1" ht="20.100000000000001" customHeight="1" x14ac:dyDescent="0.25">
      <c r="A58" s="34" t="s">
        <v>175</v>
      </c>
      <c r="F58" s="236"/>
      <c r="G58" s="93">
        <v>0</v>
      </c>
      <c r="H58" s="98"/>
      <c r="I58" s="44"/>
      <c r="J58" s="44"/>
      <c r="K58" s="93">
        <v>3896</v>
      </c>
      <c r="L58" s="98"/>
      <c r="M58" s="44"/>
      <c r="N58" s="44"/>
      <c r="O58" s="93">
        <v>0</v>
      </c>
      <c r="P58" s="98"/>
      <c r="Q58" s="93">
        <v>3896</v>
      </c>
    </row>
    <row r="59" spans="1:17" s="32" customFormat="1" ht="20.100000000000001" customHeight="1" x14ac:dyDescent="0.25">
      <c r="A59" s="34" t="s">
        <v>176</v>
      </c>
      <c r="F59" s="236"/>
      <c r="G59" s="93">
        <v>207</v>
      </c>
      <c r="H59" s="98"/>
      <c r="I59" s="44"/>
      <c r="J59" s="44"/>
      <c r="K59" s="93">
        <v>159</v>
      </c>
      <c r="L59" s="98"/>
      <c r="M59" s="44"/>
      <c r="N59" s="44"/>
      <c r="O59" s="93">
        <v>131</v>
      </c>
      <c r="P59" s="98"/>
      <c r="Q59" s="93">
        <v>83</v>
      </c>
    </row>
    <row r="60" spans="1:17" ht="20.100000000000001" customHeight="1" x14ac:dyDescent="0.25">
      <c r="A60" s="64" t="s">
        <v>98</v>
      </c>
      <c r="F60" s="77"/>
      <c r="G60" s="93">
        <v>-22633</v>
      </c>
      <c r="H60" s="98"/>
      <c r="I60" s="44"/>
      <c r="J60" s="44"/>
      <c r="K60" s="93">
        <v>-7011</v>
      </c>
      <c r="L60" s="98"/>
      <c r="M60" s="44"/>
      <c r="N60" s="44"/>
      <c r="O60" s="93">
        <v>-21748</v>
      </c>
      <c r="P60" s="98"/>
      <c r="Q60" s="93">
        <v>-7011</v>
      </c>
    </row>
    <row r="61" spans="1:17" ht="20.100000000000001" customHeight="1" x14ac:dyDescent="0.25">
      <c r="A61" s="64" t="s">
        <v>91</v>
      </c>
      <c r="F61" s="77"/>
      <c r="G61" s="93">
        <v>-5398</v>
      </c>
      <c r="H61" s="98"/>
      <c r="I61" s="44"/>
      <c r="J61" s="44"/>
      <c r="K61" s="93">
        <v>0</v>
      </c>
      <c r="L61" s="98"/>
      <c r="M61" s="44"/>
      <c r="N61" s="44"/>
      <c r="O61" s="98">
        <v>0</v>
      </c>
      <c r="P61" s="98"/>
      <c r="Q61" s="98">
        <v>0</v>
      </c>
    </row>
    <row r="62" spans="1:17" ht="20.100000000000001" customHeight="1" x14ac:dyDescent="0.25">
      <c r="A62" s="34" t="s">
        <v>213</v>
      </c>
      <c r="F62" s="77"/>
      <c r="G62" s="93">
        <v>-49651</v>
      </c>
      <c r="H62" s="98"/>
      <c r="I62" s="44"/>
      <c r="J62" s="44"/>
      <c r="K62" s="93">
        <v>10244</v>
      </c>
      <c r="L62" s="98"/>
      <c r="M62" s="44"/>
      <c r="N62" s="44"/>
      <c r="O62" s="98">
        <v>-46651</v>
      </c>
      <c r="P62" s="98"/>
      <c r="Q62" s="98">
        <v>14244</v>
      </c>
    </row>
    <row r="63" spans="1:17" ht="20.100000000000001" customHeight="1" x14ac:dyDescent="0.25">
      <c r="A63" s="64" t="s">
        <v>95</v>
      </c>
      <c r="F63" s="77"/>
      <c r="G63" s="93">
        <v>4605</v>
      </c>
      <c r="H63" s="98"/>
      <c r="I63" s="44"/>
      <c r="J63" s="44"/>
      <c r="K63" s="93">
        <v>3888</v>
      </c>
      <c r="L63" s="98"/>
      <c r="M63" s="44"/>
      <c r="N63" s="44"/>
      <c r="O63" s="93">
        <v>4605</v>
      </c>
      <c r="P63" s="98"/>
      <c r="Q63" s="93">
        <v>3888</v>
      </c>
    </row>
    <row r="64" spans="1:17" ht="20.100000000000001" customHeight="1" x14ac:dyDescent="0.25">
      <c r="A64" s="64" t="s">
        <v>74</v>
      </c>
      <c r="F64" s="77"/>
      <c r="G64" s="93">
        <v>2482</v>
      </c>
      <c r="H64" s="98"/>
      <c r="I64" s="44"/>
      <c r="J64" s="44"/>
      <c r="K64" s="93">
        <v>2829</v>
      </c>
      <c r="L64" s="98"/>
      <c r="M64" s="44"/>
      <c r="N64" s="44"/>
      <c r="O64" s="93">
        <v>2481</v>
      </c>
      <c r="P64" s="98"/>
      <c r="Q64" s="93">
        <v>3074</v>
      </c>
    </row>
    <row r="65" spans="1:17" ht="20.100000000000001" customHeight="1" x14ac:dyDescent="0.25">
      <c r="A65" s="71" t="s">
        <v>205</v>
      </c>
      <c r="D65" s="32"/>
      <c r="E65" s="32"/>
      <c r="F65" s="77"/>
      <c r="G65" s="114">
        <f>SUM(G55:G64)</f>
        <v>-696203</v>
      </c>
      <c r="H65" s="73"/>
      <c r="I65" s="114">
        <f>SUM(I60:I60)</f>
        <v>0</v>
      </c>
      <c r="J65" s="111"/>
      <c r="K65" s="114">
        <f>SUM(K55:K64)</f>
        <v>-85761</v>
      </c>
      <c r="L65" s="73"/>
      <c r="M65" s="114">
        <f>SUM(M60:M60)</f>
        <v>0</v>
      </c>
      <c r="N65" s="111"/>
      <c r="O65" s="114">
        <f>SUM(O55:O64)</f>
        <v>-939957</v>
      </c>
      <c r="P65" s="73"/>
      <c r="Q65" s="114">
        <f>SUM(Q55:Q64)</f>
        <v>-116592</v>
      </c>
    </row>
    <row r="66" spans="1:17" s="1" customFormat="1" ht="20.100000000000001" customHeight="1" x14ac:dyDescent="0.25">
      <c r="A66" s="69"/>
      <c r="B66" s="69"/>
      <c r="C66" s="69"/>
      <c r="D66" s="69"/>
      <c r="E66" s="69"/>
      <c r="F66" s="129"/>
      <c r="G66" s="72"/>
      <c r="H66" s="73"/>
      <c r="I66" s="72"/>
      <c r="J66" s="113"/>
      <c r="K66" s="72"/>
      <c r="L66" s="72"/>
      <c r="M66" s="72"/>
      <c r="N66" s="72"/>
      <c r="O66" s="72"/>
      <c r="P66" s="72"/>
      <c r="Q66" s="72"/>
    </row>
    <row r="67" spans="1:17" ht="20.100000000000001" customHeight="1" x14ac:dyDescent="0.25">
      <c r="A67" s="65" t="s">
        <v>18</v>
      </c>
      <c r="F67" s="77"/>
      <c r="G67" s="44"/>
      <c r="H67" s="67"/>
      <c r="I67" s="44"/>
      <c r="J67" s="111"/>
      <c r="K67" s="44"/>
      <c r="L67" s="67"/>
      <c r="M67" s="44"/>
      <c r="N67" s="111"/>
      <c r="O67" s="44"/>
      <c r="P67" s="67"/>
      <c r="Q67" s="44"/>
    </row>
    <row r="68" spans="1:17" ht="20.100000000000001" customHeight="1" x14ac:dyDescent="0.25">
      <c r="A68" s="34" t="s">
        <v>212</v>
      </c>
      <c r="B68"/>
      <c r="C68" s="32"/>
      <c r="D68" s="32"/>
      <c r="F68" s="42"/>
      <c r="G68" s="93">
        <v>1964740</v>
      </c>
      <c r="H68" s="99"/>
      <c r="I68" s="99"/>
      <c r="J68" s="99"/>
      <c r="K68" s="93">
        <v>681034</v>
      </c>
      <c r="L68" s="99"/>
      <c r="M68" s="99"/>
      <c r="N68" s="99"/>
      <c r="O68" s="93">
        <v>1964740</v>
      </c>
      <c r="P68" s="99"/>
      <c r="Q68" s="93">
        <v>681034</v>
      </c>
    </row>
    <row r="69" spans="1:17" ht="20.100000000000001" customHeight="1" x14ac:dyDescent="0.25">
      <c r="A69" s="34" t="s">
        <v>132</v>
      </c>
      <c r="B69"/>
      <c r="C69" s="32"/>
      <c r="D69" s="32"/>
      <c r="E69" s="32"/>
      <c r="F69" s="42"/>
      <c r="G69" s="99">
        <v>-2707</v>
      </c>
      <c r="H69" s="99"/>
      <c r="I69" s="99"/>
      <c r="J69" s="99"/>
      <c r="K69" s="99">
        <v>-4425</v>
      </c>
      <c r="L69" s="99"/>
      <c r="M69" s="99"/>
      <c r="N69" s="99"/>
      <c r="O69" s="93">
        <v>-3422</v>
      </c>
      <c r="P69" s="99"/>
      <c r="Q69" s="93">
        <v>-4492</v>
      </c>
    </row>
    <row r="70" spans="1:17" ht="20.100000000000001" customHeight="1" x14ac:dyDescent="0.25">
      <c r="A70" s="34" t="s">
        <v>78</v>
      </c>
      <c r="B70" s="32"/>
      <c r="C70" s="32"/>
      <c r="D70" s="32"/>
      <c r="F70" s="134"/>
      <c r="G70" s="93">
        <v>-440625</v>
      </c>
      <c r="H70" s="99"/>
      <c r="I70" s="99"/>
      <c r="J70" s="99"/>
      <c r="K70" s="93">
        <v>-338940</v>
      </c>
      <c r="L70" s="99"/>
      <c r="M70" s="99"/>
      <c r="N70" s="99"/>
      <c r="O70" s="93">
        <v>-440625</v>
      </c>
      <c r="P70" s="99"/>
      <c r="Q70" s="93">
        <v>-338940</v>
      </c>
    </row>
    <row r="71" spans="1:17" s="32" customFormat="1" ht="20.100000000000001" customHeight="1" x14ac:dyDescent="0.25">
      <c r="A71" s="34" t="s">
        <v>21</v>
      </c>
      <c r="F71" s="16"/>
      <c r="G71" s="93">
        <v>-11699</v>
      </c>
      <c r="H71" s="99"/>
      <c r="I71" s="99"/>
      <c r="J71" s="99"/>
      <c r="K71" s="93">
        <v>-6077</v>
      </c>
      <c r="L71" s="99"/>
      <c r="M71" s="99"/>
      <c r="N71" s="99"/>
      <c r="O71" s="93">
        <v>-11699</v>
      </c>
      <c r="P71" s="99"/>
      <c r="Q71" s="93">
        <v>-6084</v>
      </c>
    </row>
    <row r="72" spans="1:17" s="32" customFormat="1" ht="20.100000000000001" customHeight="1" x14ac:dyDescent="0.25">
      <c r="A72" s="11" t="s">
        <v>207</v>
      </c>
      <c r="F72" s="16"/>
      <c r="G72" s="115">
        <f>SUM(G68:I71)</f>
        <v>1509709</v>
      </c>
      <c r="H72" s="73"/>
      <c r="I72" s="115">
        <f>SUM(I71:I71)</f>
        <v>0</v>
      </c>
      <c r="J72" s="73"/>
      <c r="K72" s="115">
        <f>SUM(K68:M71)</f>
        <v>331592</v>
      </c>
      <c r="L72" s="73"/>
      <c r="M72" s="115">
        <f>SUM(M71:M71)</f>
        <v>0</v>
      </c>
      <c r="N72" s="73"/>
      <c r="O72" s="115">
        <f>SUM(O68:O71)</f>
        <v>1508994</v>
      </c>
      <c r="P72" s="73"/>
      <c r="Q72" s="115">
        <f>SUM(Q68:Q71)</f>
        <v>331518</v>
      </c>
    </row>
    <row r="73" spans="1:17" ht="20.100000000000001" customHeight="1" x14ac:dyDescent="0.25">
      <c r="A73" s="71"/>
      <c r="F73" s="42"/>
      <c r="G73" s="100"/>
      <c r="H73" s="67"/>
      <c r="I73" s="100"/>
      <c r="J73" s="111"/>
      <c r="K73" s="100"/>
      <c r="L73" s="67"/>
      <c r="M73" s="100"/>
      <c r="N73" s="111"/>
      <c r="O73" s="100"/>
      <c r="P73" s="67"/>
      <c r="Q73" s="100"/>
    </row>
    <row r="74" spans="1:17" ht="20.100000000000001" customHeight="1" x14ac:dyDescent="0.25">
      <c r="A74" s="34" t="s">
        <v>206</v>
      </c>
      <c r="B74" s="32"/>
      <c r="F74" s="42"/>
      <c r="G74" s="36"/>
      <c r="H74" s="36"/>
      <c r="I74" s="36"/>
      <c r="K74" s="36"/>
      <c r="L74" s="36"/>
      <c r="M74" s="36"/>
      <c r="O74" s="36"/>
      <c r="P74" s="36"/>
      <c r="Q74" s="36"/>
    </row>
    <row r="75" spans="1:17" ht="20.100000000000001" customHeight="1" x14ac:dyDescent="0.25">
      <c r="A75" s="34" t="s">
        <v>208</v>
      </c>
      <c r="B75" s="32"/>
      <c r="F75" s="42"/>
      <c r="G75" s="121">
        <f>G72+G65+G43</f>
        <v>132008</v>
      </c>
      <c r="H75" s="67"/>
      <c r="I75" s="121">
        <f>I72+I65+I43</f>
        <v>17033</v>
      </c>
      <c r="J75" s="111"/>
      <c r="K75" s="121">
        <f>K72+K65+K43</f>
        <v>99032</v>
      </c>
      <c r="L75" s="67"/>
      <c r="M75" s="121">
        <f>M72+M65+M43</f>
        <v>0</v>
      </c>
      <c r="N75" s="111"/>
      <c r="O75" s="121">
        <f>O72+O65+O43</f>
        <v>-95508</v>
      </c>
      <c r="P75" s="67"/>
      <c r="Q75" s="121">
        <f>Q72+Q65+Q43</f>
        <v>61662</v>
      </c>
    </row>
    <row r="76" spans="1:17" ht="20.100000000000001" customHeight="1" x14ac:dyDescent="0.25">
      <c r="A76" s="34" t="s">
        <v>118</v>
      </c>
      <c r="B76" s="32"/>
      <c r="F76" s="42"/>
      <c r="G76" s="121"/>
      <c r="H76" s="67"/>
      <c r="I76" s="121"/>
      <c r="J76" s="111"/>
      <c r="K76" s="121"/>
      <c r="L76" s="67"/>
      <c r="M76" s="121"/>
      <c r="N76" s="111"/>
      <c r="O76" s="121"/>
      <c r="P76" s="67"/>
      <c r="Q76" s="121"/>
    </row>
    <row r="77" spans="1:17" ht="20.100000000000001" customHeight="1" x14ac:dyDescent="0.25">
      <c r="A77" s="34" t="s">
        <v>122</v>
      </c>
      <c r="B77" s="32"/>
      <c r="F77" s="42"/>
      <c r="G77" s="122">
        <v>-190</v>
      </c>
      <c r="H77" s="67"/>
      <c r="I77" s="121"/>
      <c r="J77" s="111"/>
      <c r="K77" s="122">
        <v>313</v>
      </c>
      <c r="L77" s="67"/>
      <c r="M77" s="121"/>
      <c r="N77" s="111"/>
      <c r="O77" s="122">
        <v>-190</v>
      </c>
      <c r="P77" s="67"/>
      <c r="Q77" s="122">
        <v>313</v>
      </c>
    </row>
    <row r="78" spans="1:17" ht="20.100000000000001" customHeight="1" x14ac:dyDescent="0.25">
      <c r="A78" s="71" t="s">
        <v>209</v>
      </c>
      <c r="B78" s="71"/>
      <c r="F78" s="42"/>
      <c r="G78" s="72">
        <f>SUM(G75:G77)</f>
        <v>131818</v>
      </c>
      <c r="H78" s="67"/>
      <c r="I78" s="133"/>
      <c r="J78" s="67"/>
      <c r="K78" s="72">
        <f>SUM(K75:K77)</f>
        <v>99345</v>
      </c>
      <c r="L78" s="67"/>
      <c r="M78" s="133"/>
      <c r="N78" s="67"/>
      <c r="O78" s="72">
        <f>SUM(O75:O77)</f>
        <v>-95698</v>
      </c>
      <c r="P78" s="67"/>
      <c r="Q78" s="72">
        <f>SUM(Q75:Q77)</f>
        <v>61975</v>
      </c>
    </row>
    <row r="79" spans="1:17" ht="20.100000000000001" customHeight="1" x14ac:dyDescent="0.25">
      <c r="A79" s="64" t="s">
        <v>119</v>
      </c>
      <c r="F79" s="77"/>
      <c r="G79" s="124">
        <v>233608</v>
      </c>
      <c r="H79" s="98"/>
      <c r="I79" s="116"/>
      <c r="J79" s="44"/>
      <c r="K79" s="124">
        <v>164085</v>
      </c>
      <c r="L79" s="98"/>
      <c r="M79" s="116"/>
      <c r="N79" s="44"/>
      <c r="O79" s="124">
        <f>'BS 2-3'!L11</f>
        <v>183174</v>
      </c>
      <c r="P79" s="98"/>
      <c r="Q79" s="124">
        <v>157750</v>
      </c>
    </row>
    <row r="80" spans="1:17" ht="20.100000000000001" customHeight="1" thickBot="1" x14ac:dyDescent="0.3">
      <c r="A80" s="71" t="s">
        <v>120</v>
      </c>
      <c r="F80" s="77"/>
      <c r="G80" s="117">
        <f>SUM(G78:G79)</f>
        <v>365426</v>
      </c>
      <c r="H80" s="73"/>
      <c r="I80" s="117">
        <f>SUM(I75:I79)</f>
        <v>17033</v>
      </c>
      <c r="J80" s="111"/>
      <c r="K80" s="117">
        <f>SUM(K78:K79)</f>
        <v>263430</v>
      </c>
      <c r="L80" s="73"/>
      <c r="M80" s="117">
        <f>SUM(M75:M79)</f>
        <v>0</v>
      </c>
      <c r="N80" s="111"/>
      <c r="O80" s="117">
        <f>SUM(O78:O79)</f>
        <v>87476</v>
      </c>
      <c r="P80" s="73"/>
      <c r="Q80" s="117">
        <f>SUM(Q78:Q79)</f>
        <v>219725</v>
      </c>
    </row>
    <row r="81" spans="1:17" ht="20.100000000000001" customHeight="1" thickTop="1" x14ac:dyDescent="0.25">
      <c r="A81" s="71"/>
      <c r="F81" s="77"/>
      <c r="G81" s="72"/>
      <c r="H81" s="73"/>
      <c r="I81" s="72"/>
      <c r="J81" s="111"/>
      <c r="K81" s="72"/>
      <c r="L81" s="73"/>
      <c r="M81" s="72"/>
      <c r="N81" s="111"/>
      <c r="O81" s="72"/>
      <c r="P81" s="73"/>
      <c r="Q81" s="72"/>
    </row>
    <row r="82" spans="1:17" ht="20.100000000000001" customHeight="1" x14ac:dyDescent="0.25">
      <c r="A82" s="65" t="s">
        <v>82</v>
      </c>
      <c r="F82" s="77"/>
      <c r="G82" s="72"/>
      <c r="H82" s="73"/>
      <c r="I82" s="72"/>
      <c r="J82" s="111"/>
      <c r="K82" s="72"/>
      <c r="L82" s="73"/>
      <c r="M82" s="72"/>
      <c r="N82" s="111"/>
      <c r="O82" s="72"/>
      <c r="P82" s="73"/>
      <c r="Q82" s="72"/>
    </row>
    <row r="83" spans="1:17" ht="20.100000000000001" customHeight="1" x14ac:dyDescent="0.25">
      <c r="A83" s="156" t="s">
        <v>198</v>
      </c>
      <c r="F83" s="160"/>
      <c r="G83" s="36"/>
      <c r="H83" s="36"/>
      <c r="I83" s="36"/>
      <c r="K83" s="36"/>
      <c r="L83" s="36"/>
      <c r="M83" s="36"/>
      <c r="O83" s="36"/>
      <c r="P83" s="36"/>
      <c r="Q83" s="36"/>
    </row>
    <row r="84" spans="1:17" ht="20.100000000000001" customHeight="1" x14ac:dyDescent="0.25">
      <c r="A84" s="225" t="s">
        <v>166</v>
      </c>
      <c r="F84" s="198"/>
      <c r="G84" s="133">
        <f>'PL 4-7'!C113</f>
        <v>-67163</v>
      </c>
      <c r="H84" s="67"/>
      <c r="I84" s="133"/>
      <c r="J84" s="111"/>
      <c r="K84" s="133">
        <v>81133</v>
      </c>
      <c r="L84" s="67"/>
      <c r="M84" s="133"/>
      <c r="N84" s="111"/>
      <c r="O84" s="133">
        <f>'PL 4-7'!G113</f>
        <v>-67163</v>
      </c>
      <c r="P84" s="67"/>
      <c r="Q84" s="133">
        <v>81133</v>
      </c>
    </row>
  </sheetData>
  <mergeCells count="18">
    <mergeCell ref="G4:M4"/>
    <mergeCell ref="G7:K7"/>
    <mergeCell ref="O7:Q7"/>
    <mergeCell ref="O6:Q6"/>
    <mergeCell ref="G53:Q53"/>
    <mergeCell ref="O4:Q4"/>
    <mergeCell ref="G5:K5"/>
    <mergeCell ref="O5:Q5"/>
    <mergeCell ref="G9:Q9"/>
    <mergeCell ref="G6:K6"/>
    <mergeCell ref="G50:K50"/>
    <mergeCell ref="G51:K51"/>
    <mergeCell ref="O50:Q50"/>
    <mergeCell ref="O51:Q51"/>
    <mergeCell ref="G49:K49"/>
    <mergeCell ref="O49:Q49"/>
    <mergeCell ref="G48:M48"/>
    <mergeCell ref="O48:Q48"/>
  </mergeCells>
  <phoneticPr fontId="0" type="noConversion"/>
  <pageMargins left="0.7" right="0.7" top="0.48" bottom="0.5" header="0.5" footer="0.5"/>
  <pageSetup paperSize="9" scale="86" firstPageNumber="12" fitToHeight="2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4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 4-7</vt:lpstr>
      <vt:lpstr>SH 8</vt:lpstr>
      <vt:lpstr>SH 9</vt:lpstr>
      <vt:lpstr>SH 10-11 Seperate</vt:lpstr>
      <vt:lpstr>CF 12-13</vt:lpstr>
      <vt:lpstr>'BS 2-3'!Print_Area</vt:lpstr>
      <vt:lpstr>'CF 12-13'!Print_Area</vt:lpstr>
      <vt:lpstr>'PL 4-7'!Print_Area</vt:lpstr>
      <vt:lpstr>'SH 10-11 Seperate'!Print_Area</vt:lpstr>
      <vt:lpstr>'SH 8'!Print_Area</vt:lpstr>
      <vt:lpstr>'SH 9'!Print_Area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Nitkhanung Onnum (ACC) - Synnex Thailand</cp:lastModifiedBy>
  <cp:lastPrinted>2022-08-05T06:48:50Z</cp:lastPrinted>
  <dcterms:created xsi:type="dcterms:W3CDTF">2000-05-31T09:03:16Z</dcterms:created>
  <dcterms:modified xsi:type="dcterms:W3CDTF">2022-08-08T11:41:24Z</dcterms:modified>
</cp:coreProperties>
</file>