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22\6) Jun.2022\FSCOM\"/>
    </mc:Choice>
  </mc:AlternateContent>
  <xr:revisionPtr revIDLastSave="0" documentId="8_{34C33C86-B7DB-404C-BE64-144768D5025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  <sheet name="PL Q1'22" sheetId="6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localSheetId="5" hidden="1">{"cashflow",#N/A,FALSE,"cash flow"}</definedName>
    <definedName name="_sec1" hidden="1">{"cashflow",#N/A,FALSE,"cash flow"}</definedName>
    <definedName name="_Sort" hidden="1">#REF!</definedName>
    <definedName name="aa_ss" hidden="1">#REF!</definedName>
    <definedName name="aaa" localSheetId="5" hidden="1">{"conso",#N/A,FALSE,"cash flow"}</definedName>
    <definedName name="aaa" hidden="1">{"conso",#N/A,FALSE,"cash flow"}</definedName>
    <definedName name="aaaa" localSheetId="5" hidden="1">{"cashflow",#N/A,FALSE,"cash flow"}</definedName>
    <definedName name="aaaa" hidden="1">{"cashflow",#N/A,FALSE,"cash flow"}</definedName>
    <definedName name="aaaaa" localSheetId="5" hidden="1">{"conso",#N/A,FALSE,"cash flow"}</definedName>
    <definedName name="aaaaa" hidden="1">{"conso",#N/A,FALSE,"cash flow"}</definedName>
    <definedName name="aaaaaaa" localSheetId="5" hidden="1">{"conso",#N/A,FALSE,"cash flow"}</definedName>
    <definedName name="aaaaaaa" hidden="1">{"conso",#N/A,FALSE,"cash flow"}</definedName>
    <definedName name="abc" localSheetId="5" hidden="1">{"cashflow",#N/A,FALSE,"cash flow"}</definedName>
    <definedName name="abc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localSheetId="5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bbbbb" localSheetId="5" hidden="1">{"conso",#N/A,FALSE,"cash flow"}</definedName>
    <definedName name="bbbbb" hidden="1">{"conso",#N/A,FALSE,"cash flow"}</definedName>
    <definedName name="bk" localSheetId="5" hidden="1">{"cashflow",#N/A,FALSE,"cash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localSheetId="5" hidden="1">{"conso",#N/A,FALSE,"cash flow"}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localSheetId="5" hidden="1">{"conso",#N/A,FALSE,"cash flow"}</definedName>
    <definedName name="dd" hidden="1">{"conso",#N/A,FALSE,"cash flow"}</definedName>
    <definedName name="dddddd" hidden="1">#REF!</definedName>
    <definedName name="dfgdf" localSheetId="5" hidden="1">{"conso",#N/A,FALSE,"cash flow"}</definedName>
    <definedName name="dfgdf" hidden="1">{"conso",#N/A,FALSE,"cash flow"}</definedName>
    <definedName name="dqfFAA" hidden="1">#REF!</definedName>
    <definedName name="eefrh" localSheetId="5" hidden="1">{"cashflow",#N/A,FALSE,"cash flow"}</definedName>
    <definedName name="eefrh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fff" localSheetId="5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localSheetId="5" hidden="1">{"conso",#N/A,FALSE,"cash flow"}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localSheetId="5" hidden="1">{"cashflow",#N/A,FALSE,"cash flow"}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localSheetId="5" hidden="1">{"cashflow",#N/A,FALSE,"cash flow"}</definedName>
    <definedName name="khjgdfgfhghi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localSheetId="5" hidden="1">{"cashflow",#N/A,FALSE,"cash flow"}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localSheetId="5" hidden="1">{"conso",#N/A,FALSE,"cash flow"}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localSheetId="5" hidden="1">{"cashflow",#N/A,FALSE,"cash flow"}</definedName>
    <definedName name="nu" hidden="1">{"cashflow",#N/A,FALSE,"cash flow"}</definedName>
    <definedName name="nuu" localSheetId="5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localSheetId="5" hidden="1">{"cashflow",#N/A,FALSE,"cash flow"}</definedName>
    <definedName name="PL" hidden="1">{"cashflow",#N/A,FALSE,"cash flow"}</definedName>
    <definedName name="po" hidden="1">#REF!</definedName>
    <definedName name="_xlnm.Print_Area" localSheetId="0">BS!$A$1:$N$102</definedName>
    <definedName name="_xlnm.Print_Area" localSheetId="2">'CE-Conso'!$A$1:$U$26</definedName>
    <definedName name="_xlnm.Print_Area" localSheetId="3">'CE-Separate'!$A$1:$S$26</definedName>
    <definedName name="_xlnm.Print_Area" localSheetId="4">CF!$A$1:$O$85</definedName>
    <definedName name="_xlnm.Print_Area" localSheetId="1">PL!$A$1:$N$129</definedName>
    <definedName name="_xlnm.Print_Area" localSheetId="5">'PL Q1''22'!$A$1:$N$67</definedName>
    <definedName name="project" hidden="1">#REF!</definedName>
    <definedName name="q" hidden="1">#REF!</definedName>
    <definedName name="QA" localSheetId="5" hidden="1">{"conso",#N/A,FALSE,"cash flow"}</definedName>
    <definedName name="QA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hidden="1">{"conso",#N/A,FALSE,"cash flow"}</definedName>
    <definedName name="QE" localSheetId="5" hidden="1">{"cashflow",#N/A,FALSE,"cash flow"}</definedName>
    <definedName name="QE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W" localSheetId="5" hidden="1">{"cashflow",#N/A,FALSE,"cash flow"}</definedName>
    <definedName name="QW" hidden="1">{"cashflow",#N/A,FALSE,"cash flow"}</definedName>
    <definedName name="qwe" hidden="1">#REF!</definedName>
    <definedName name="qwqwq" localSheetId="5" hidden="1">{"cashflow",#N/A,FALSE,"cash flow"}</definedName>
    <definedName name="qwqwq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hidden="1">{"conso",#N/A,FALSE,"cash flow"}</definedName>
    <definedName name="sa" hidden="1">#REF!</definedName>
    <definedName name="sakda" localSheetId="5" hidden="1">{"cashflow",#N/A,FALSE,"cash flow"}</definedName>
    <definedName name="sakda" hidden="1">{"cashflow",#N/A,FALSE,"cash flow"}</definedName>
    <definedName name="sakda.p" localSheetId="5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localSheetId="5" hidden="1">{"cashflow",#N/A,FALSE,"cash flow"}</definedName>
    <definedName name="sdfsdfdsfdgdfgdfsdfdgd" hidden="1">{"cashflow",#N/A,FALSE,"cash flow"}</definedName>
    <definedName name="seacc" localSheetId="5" hidden="1">{"cashflow",#N/A,FALSE,"cash flow"}</definedName>
    <definedName name="seacc" hidden="1">{"cashflow",#N/A,FALSE,"cash flow"}</definedName>
    <definedName name="ss" localSheetId="5" hidden="1">{"cashflow",#N/A,FALSE,"cash flow"}</definedName>
    <definedName name="ss" hidden="1">{"cashflow",#N/A,FALSE,"cash flow"}</definedName>
    <definedName name="sssss" localSheetId="5" hidden="1">{"conso",#N/A,FALSE,"cash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localSheetId="5" hidden="1">{"cashflow",#N/A,FALSE,"cash flow"}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localSheetId="5" hidden="1">{"cashflow",#N/A,FALSE,"cash flow"}</definedName>
    <definedName name="wqwqw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w" hidden="1">#REF!</definedName>
    <definedName name="wwqq" localSheetId="5" hidden="1">{"cashflow",#N/A,FALSE,"cash flow"}</definedName>
    <definedName name="wwqq" hidden="1">{"cashflow",#N/A,FALSE,"cash flow"}</definedName>
    <definedName name="x" hidden="1">#REF!</definedName>
    <definedName name="xaxa" localSheetId="5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localSheetId="5" hidden="1">{"conso",#N/A,FALSE,"cash flow"}</definedName>
    <definedName name="XXX" hidden="1">{"conso",#N/A,FALSE,"cash flow"}</definedName>
    <definedName name="xxxx" hidden="1">#REF!</definedName>
    <definedName name="xxxxx" localSheetId="5" hidden="1">{"cashflow",#N/A,FALSE,"cash flow"}</definedName>
    <definedName name="xxxxx" hidden="1">{"cashflow",#N/A,FALSE,"cash flow"}</definedName>
    <definedName name="ytnmt" hidden="1">[10]BRIXCUV!$R$23:$W$23</definedName>
    <definedName name="yukiyu" hidden="1">#REF!</definedName>
    <definedName name="zaxa" localSheetId="5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hidden="1">{"conso",#N/A,FALSE,"cash flow"}</definedName>
    <definedName name="zz" localSheetId="5" hidden="1">{"cashflow",#N/A,FALSE,"cash flow"}</definedName>
    <definedName name="zz" hidden="1">{"cashflow",#N/A,FALSE,"cash flow"}</definedName>
    <definedName name="กกก" localSheetId="5" hidden="1">#REF!</definedName>
    <definedName name="กกก" hidden="1">#REF!</definedName>
    <definedName name="กกกกกก" localSheetId="5" hidden="1">{"conso",#N/A,FALSE,"cash flow"}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localSheetId="5" hidden="1">{"conso",#N/A,FALSE,"cash flow"}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localSheetId="5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localSheetId="5" hidden="1">{"cashflow",#N/A,FALSE,"cash flow"}</definedName>
    <definedName name="ส่งงบ" hidden="1">{"cashflow",#N/A,FALSE,"cash flow"}</definedName>
    <definedName name="หด" hidden="1">#REF!</definedName>
    <definedName name="หหห" localSheetId="5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5" hidden="1">{"cashflow",#N/A,FALSE,"cash flow"}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2" i="5" l="1"/>
  <c r="L72" i="5"/>
  <c r="H27" i="2"/>
  <c r="H53" i="2" l="1"/>
  <c r="L53" i="2"/>
  <c r="L34" i="1"/>
  <c r="L35" i="1"/>
  <c r="O21" i="4" l="1"/>
  <c r="N57" i="6"/>
  <c r="L57" i="6"/>
  <c r="J57" i="6"/>
  <c r="H57" i="6"/>
  <c r="N50" i="6"/>
  <c r="N58" i="6" s="1"/>
  <c r="L50" i="6"/>
  <c r="L58" i="6" s="1"/>
  <c r="J50" i="6"/>
  <c r="J58" i="6" s="1"/>
  <c r="H50" i="6"/>
  <c r="H58" i="6" s="1"/>
  <c r="N28" i="6"/>
  <c r="L28" i="6"/>
  <c r="J28" i="6"/>
  <c r="H28" i="6"/>
  <c r="N18" i="6"/>
  <c r="N29" i="6" s="1"/>
  <c r="N33" i="6" s="1"/>
  <c r="N35" i="6" s="1"/>
  <c r="L18" i="6"/>
  <c r="L29" i="6" s="1"/>
  <c r="L33" i="6" s="1"/>
  <c r="L35" i="6" s="1"/>
  <c r="J18" i="6"/>
  <c r="J29" i="6" s="1"/>
  <c r="J33" i="6" s="1"/>
  <c r="J35" i="6" s="1"/>
  <c r="H18" i="6"/>
  <c r="H29" i="6" s="1"/>
  <c r="H33" i="6" s="1"/>
  <c r="H35" i="6" s="1"/>
  <c r="J65" i="6" l="1"/>
  <c r="J60" i="6"/>
  <c r="H65" i="6"/>
  <c r="H60" i="6"/>
  <c r="L60" i="6"/>
  <c r="L65" i="6"/>
  <c r="N65" i="6"/>
  <c r="N60" i="6"/>
  <c r="L59" i="1" l="1"/>
  <c r="N16" i="2" l="1"/>
  <c r="L16" i="2"/>
  <c r="J16" i="2"/>
  <c r="H16" i="2"/>
  <c r="O15" i="4" l="1"/>
  <c r="O15" i="3"/>
  <c r="N70" i="5"/>
  <c r="N60" i="5"/>
  <c r="J70" i="5"/>
  <c r="J60" i="5"/>
  <c r="N119" i="2"/>
  <c r="N112" i="2"/>
  <c r="J119" i="2"/>
  <c r="J112" i="2"/>
  <c r="J120" i="2" s="1"/>
  <c r="N90" i="2"/>
  <c r="N80" i="2"/>
  <c r="J90" i="2"/>
  <c r="J80" i="2"/>
  <c r="N55" i="2"/>
  <c r="N48" i="2"/>
  <c r="N56" i="2" s="1"/>
  <c r="J55" i="2"/>
  <c r="J48" i="2"/>
  <c r="J56" i="2" s="1"/>
  <c r="N26" i="2"/>
  <c r="J26" i="2"/>
  <c r="J27" i="2" s="1"/>
  <c r="J31" i="2" s="1"/>
  <c r="J33" i="2" s="1"/>
  <c r="J63" i="2" s="1"/>
  <c r="N94" i="1"/>
  <c r="N93" i="1"/>
  <c r="L93" i="1"/>
  <c r="J93" i="1"/>
  <c r="J94" i="1" s="1"/>
  <c r="J71" i="1"/>
  <c r="N70" i="1"/>
  <c r="L70" i="1"/>
  <c r="J70" i="1"/>
  <c r="N60" i="1"/>
  <c r="N71" i="1" s="1"/>
  <c r="L60" i="1"/>
  <c r="J60" i="1"/>
  <c r="N35" i="1"/>
  <c r="N36" i="1" s="1"/>
  <c r="J35" i="1"/>
  <c r="J36" i="1" s="1"/>
  <c r="N21" i="1"/>
  <c r="L21" i="1"/>
  <c r="J21" i="1"/>
  <c r="L36" i="1" l="1"/>
  <c r="J91" i="2"/>
  <c r="J95" i="2" s="1"/>
  <c r="J97" i="2" s="1"/>
  <c r="J127" i="2" s="1"/>
  <c r="N91" i="2"/>
  <c r="N95" i="2" s="1"/>
  <c r="N97" i="2" s="1"/>
  <c r="J58" i="2"/>
  <c r="N27" i="2"/>
  <c r="N31" i="2" s="1"/>
  <c r="N33" i="2" s="1"/>
  <c r="N63" i="2" s="1"/>
  <c r="N120" i="2"/>
  <c r="L71" i="1"/>
  <c r="L94" i="1" s="1"/>
  <c r="H90" i="2"/>
  <c r="H80" i="2"/>
  <c r="J122" i="2" l="1"/>
  <c r="J9" i="5"/>
  <c r="J29" i="5" s="1"/>
  <c r="J40" i="5" s="1"/>
  <c r="J42" i="5" s="1"/>
  <c r="J71" i="5" s="1"/>
  <c r="J73" i="5" s="1"/>
  <c r="N127" i="2"/>
  <c r="N9" i="5"/>
  <c r="N29" i="5" s="1"/>
  <c r="N40" i="5" s="1"/>
  <c r="N42" i="5" s="1"/>
  <c r="N71" i="5" s="1"/>
  <c r="N73" i="5" s="1"/>
  <c r="N58" i="2"/>
  <c r="H91" i="2"/>
  <c r="H95" i="2" s="1"/>
  <c r="H97" i="2" s="1"/>
  <c r="N122" i="2" l="1"/>
  <c r="E22" i="3"/>
  <c r="O21" i="3"/>
  <c r="H48" i="2"/>
  <c r="L48" i="2"/>
  <c r="H26" i="2"/>
  <c r="L26" i="2"/>
  <c r="L27" i="2" s="1"/>
  <c r="L60" i="5" l="1"/>
  <c r="S14" i="3"/>
  <c r="S19" i="4"/>
  <c r="S13" i="4"/>
  <c r="Q13" i="4"/>
  <c r="L112" i="2" l="1"/>
  <c r="H112" i="2"/>
  <c r="L90" i="2"/>
  <c r="L80" i="2"/>
  <c r="M21" i="4" l="1"/>
  <c r="H127" i="2"/>
  <c r="L91" i="2"/>
  <c r="L95" i="2" s="1"/>
  <c r="O16" i="3"/>
  <c r="O17" i="3" s="1"/>
  <c r="L97" i="2" l="1"/>
  <c r="K20" i="4" s="1"/>
  <c r="O22" i="4"/>
  <c r="O23" i="4" s="1"/>
  <c r="O16" i="4"/>
  <c r="O17" i="4" s="1"/>
  <c r="O22" i="3"/>
  <c r="O23" i="3" s="1"/>
  <c r="S19" i="3"/>
  <c r="U19" i="3" s="1"/>
  <c r="S13" i="3"/>
  <c r="U13" i="3" s="1"/>
  <c r="L119" i="2"/>
  <c r="H119" i="2"/>
  <c r="H120" i="2" s="1"/>
  <c r="H122" i="2" s="1"/>
  <c r="L55" i="2"/>
  <c r="H55" i="2"/>
  <c r="L127" i="2" l="1"/>
  <c r="L120" i="2"/>
  <c r="L122" i="2" s="1"/>
  <c r="H70" i="1"/>
  <c r="M21" i="3" l="1"/>
  <c r="L56" i="2"/>
  <c r="H56" i="2"/>
  <c r="H93" i="1" l="1"/>
  <c r="H60" i="1"/>
  <c r="H35" i="1"/>
  <c r="H21" i="1"/>
  <c r="H71" i="1" l="1"/>
  <c r="H94" i="1" s="1"/>
  <c r="H36" i="1"/>
  <c r="J95" i="1" l="1"/>
  <c r="N95" i="1"/>
  <c r="L95" i="1"/>
  <c r="H95" i="1"/>
  <c r="L70" i="5" l="1"/>
  <c r="H70" i="5"/>
  <c r="H60" i="5"/>
  <c r="I22" i="4"/>
  <c r="I23" i="4" s="1"/>
  <c r="I25" i="4" s="1"/>
  <c r="G22" i="4"/>
  <c r="G23" i="4" s="1"/>
  <c r="G25" i="4" s="1"/>
  <c r="E22" i="4"/>
  <c r="E23" i="4" s="1"/>
  <c r="E25" i="4" s="1"/>
  <c r="Q20" i="4"/>
  <c r="I16" i="4"/>
  <c r="I17" i="4" s="1"/>
  <c r="G16" i="4"/>
  <c r="G17" i="4" s="1"/>
  <c r="E16" i="4"/>
  <c r="E17" i="4" s="1"/>
  <c r="Q14" i="4"/>
  <c r="Q22" i="3"/>
  <c r="Q23" i="3" s="1"/>
  <c r="I22" i="3"/>
  <c r="I23" i="3" s="1"/>
  <c r="I25" i="3" s="1"/>
  <c r="G22" i="3"/>
  <c r="G23" i="3" s="1"/>
  <c r="G25" i="3" s="1"/>
  <c r="E23" i="3"/>
  <c r="E25" i="3" s="1"/>
  <c r="M22" i="3"/>
  <c r="M23" i="3" s="1"/>
  <c r="S20" i="3"/>
  <c r="Q16" i="3"/>
  <c r="Q17" i="3" s="1"/>
  <c r="I16" i="3"/>
  <c r="I17" i="3" s="1"/>
  <c r="G16" i="3"/>
  <c r="G17" i="3" s="1"/>
  <c r="E16" i="3"/>
  <c r="E17" i="3" s="1"/>
  <c r="M15" i="4"/>
  <c r="S15" i="4" s="1"/>
  <c r="M15" i="3"/>
  <c r="S21" i="4"/>
  <c r="H9" i="5" l="1"/>
  <c r="Q21" i="4"/>
  <c r="M22" i="4"/>
  <c r="Q15" i="4"/>
  <c r="M16" i="4"/>
  <c r="M17" i="4" s="1"/>
  <c r="H31" i="2"/>
  <c r="M16" i="3"/>
  <c r="M17" i="3" s="1"/>
  <c r="S15" i="3"/>
  <c r="U15" i="3" s="1"/>
  <c r="S21" i="3"/>
  <c r="S22" i="3" l="1"/>
  <c r="S23" i="3" s="1"/>
  <c r="S25" i="3" s="1"/>
  <c r="U21" i="3"/>
  <c r="H29" i="5"/>
  <c r="H40" i="5" s="1"/>
  <c r="H42" i="5" s="1"/>
  <c r="H71" i="5" s="1"/>
  <c r="H73" i="5" s="1"/>
  <c r="H74" i="5" s="1"/>
  <c r="L31" i="2"/>
  <c r="L33" i="2" s="1"/>
  <c r="H33" i="2"/>
  <c r="K20" i="3"/>
  <c r="U20" i="3" s="1"/>
  <c r="K14" i="3"/>
  <c r="U14" i="3" s="1"/>
  <c r="S16" i="3"/>
  <c r="S17" i="3" s="1"/>
  <c r="L9" i="5"/>
  <c r="L29" i="5" s="1"/>
  <c r="L40" i="5" s="1"/>
  <c r="L42" i="5" s="1"/>
  <c r="L71" i="5" s="1"/>
  <c r="L73" i="5" s="1"/>
  <c r="L74" i="5" s="1"/>
  <c r="M23" i="4"/>
  <c r="Q22" i="4"/>
  <c r="Q23" i="4" s="1"/>
  <c r="Q25" i="4" s="1"/>
  <c r="Q16" i="4"/>
  <c r="Q17" i="4" s="1"/>
  <c r="H63" i="2" l="1"/>
  <c r="H58" i="2"/>
  <c r="L63" i="2"/>
  <c r="L58" i="2"/>
  <c r="S20" i="4"/>
  <c r="K16" i="3"/>
  <c r="K14" i="4"/>
  <c r="S14" i="4" s="1"/>
  <c r="K22" i="3"/>
  <c r="K23" i="3" l="1"/>
  <c r="K25" i="3" s="1"/>
  <c r="U22" i="3"/>
  <c r="K17" i="3"/>
  <c r="U17" i="3" s="1"/>
  <c r="U16" i="3"/>
  <c r="K22" i="4"/>
  <c r="K16" i="4"/>
  <c r="S22" i="4" l="1"/>
  <c r="S23" i="4" s="1"/>
  <c r="S25" i="4" s="1"/>
  <c r="K23" i="4"/>
  <c r="K25" i="4" s="1"/>
  <c r="K17" i="4"/>
  <c r="S16" i="4"/>
  <c r="S17" i="4" s="1"/>
  <c r="U25" i="3"/>
  <c r="U23" i="3"/>
</calcChain>
</file>

<file path=xl/sharedStrings.xml><?xml version="1.0" encoding="utf-8"?>
<sst xmlns="http://schemas.openxmlformats.org/spreadsheetml/2006/main" count="503" uniqueCount="223">
  <si>
    <t>บริษัท น้ำตาลครบุรี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</si>
  <si>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</si>
  <si>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</si>
  <si>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</si>
  <si>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</si>
  <si>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</si>
  <si>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</si>
  <si>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</si>
  <si>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</si>
  <si>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</si>
  <si>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</si>
  <si>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</si>
  <si>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</si>
  <si>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</si>
  <si>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</si>
  <si>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</si>
  <si>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</si>
  <si>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</si>
  <si>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</si>
  <si>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</si>
  <si>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</si>
  <si>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</si>
  <si>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</si>
  <si>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</si>
  <si>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</si>
  <si>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</si>
  <si>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</si>
  <si>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</si>
  <si>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</si>
  <si>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</si>
  <si>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</si>
  <si>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</si>
  <si>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</si>
  <si>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</si>
  <si>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</si>
  <si>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</si>
  <si>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</si>
  <si>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</si>
  <si>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</si>
  <si>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</si>
  <si>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</si>
  <si>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</si>
  <si>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</si>
  <si>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</si>
  <si>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</si>
  <si>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</si>
  <si>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</si>
  <si>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</si>
  <si>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</si>
  <si>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</si>
  <si>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</si>
  <si>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</si>
  <si>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</si>
  <si>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</si>
  <si>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</si>
  <si>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</si>
  <si>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</si>
  <si>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</si>
  <si>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</si>
  <si>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</si>
  <si>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</si>
  <si>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กำไรจากอัตราแลกเปลี่ยน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</si>
  <si>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</si>
  <si>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</si>
  <si>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</si>
  <si>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</si>
  <si>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</si>
  <si>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</si>
  <si>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</si>
  <si>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</si>
  <si>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</si>
  <si>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</si>
  <si>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</si>
  <si>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</si>
  <si>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</si>
  <si>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</si>
  <si>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</si>
  <si>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</si>
  <si>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</si>
  <si>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</si>
  <si>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</si>
  <si>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</si>
  <si>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</si>
  <si>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</si>
  <si>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</si>
  <si>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</si>
  <si>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</si>
  <si>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</si>
  <si>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</si>
  <si>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</si>
  <si>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</si>
  <si>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</si>
  <si>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</si>
  <si>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</si>
  <si>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</si>
  <si>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</si>
  <si>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</si>
  <si>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</si>
  <si>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</si>
  <si>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</si>
  <si>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</si>
  <si>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</si>
  <si>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</si>
  <si>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เงินสดใช้ไปในกิจกรรมดำเนินงาน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</si>
  <si>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</si>
  <si>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</si>
  <si>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</si>
  <si>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</si>
  <si>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</si>
  <si>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</si>
  <si>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</si>
  <si>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</si>
  <si>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</si>
  <si>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</si>
  <si>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</si>
  <si>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</si>
  <si>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</si>
  <si>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</si>
  <si>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</si>
  <si>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</si>
  <si>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</si>
  <si>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</si>
  <si>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</si>
  <si>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</si>
  <si>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</si>
  <si>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</si>
  <si>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</si>
  <si>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</si>
  <si>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ขาดทุนจากอัตราแลกเปลี่ยน</t>
  </si>
  <si>
    <t>รายได้ทางการเงิน</t>
  </si>
  <si>
    <t>ต้นทุนทางการเงิน</t>
  </si>
  <si>
    <t>โอนดอกเบี้ยจ่ายไปเป็นสินทรัพย์ระหว่างก่อสร้าง</t>
  </si>
  <si>
    <t>โอนสินทรัพย์ระหว่างติดตั้งไปเป็นสินทรัพย์ไม่มีตัวตน</t>
  </si>
  <si>
    <t>ค่าใช้จ่ายในการขายและจัดจำหน่าย</t>
  </si>
  <si>
    <t>ส่วนแบ่งกำไรจากเงินลงทุนในการร่วมค้า</t>
  </si>
  <si>
    <t>ขาดทุนจากการด้อยค่าสินทรัพย์ทางการเงิน</t>
  </si>
  <si>
    <t>กำไร (ขาดทุน) สำหรับงวด</t>
  </si>
  <si>
    <t>กำไร (ขาดทุน) ก่อนภาษีเงินได้</t>
  </si>
  <si>
    <t>กำไร (ขาดทุน) ต่อหุ้นขั้นพื้นฐาน</t>
  </si>
  <si>
    <t>ขาดทุนสำหรับงวด</t>
  </si>
  <si>
    <t>ขาดทุนจากการเปลี่ยนแปลงมูลค่ายุติธรรม</t>
  </si>
  <si>
    <t>ขาดทุน (กำไร) จากอัตราแลกเปลี่ยนที่ยังไม่เกิดขึ้นจริง</t>
  </si>
  <si>
    <t>เงินสดสุทธิใช้ไปในกิจกรรมลงทุน</t>
  </si>
  <si>
    <t>ชำระคืนหนี้สินตามสัญญาเช่า</t>
  </si>
  <si>
    <t>ส่วนต่ำกว่าทุนจาก</t>
  </si>
  <si>
    <t>เงินลงทุนระยะยาวในตราสารทุนอื่น</t>
  </si>
  <si>
    <t>สินทรัพย์ตราสารอนุพันธ์ทางการเงินไม่หมุนเวียน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</si>
  <si>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</si>
  <si>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</si>
  <si>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ยอดคงเหลือ ณ วันที่ 30 มิถุนายน 2564</t>
  </si>
  <si>
    <t>2564</t>
  </si>
  <si>
    <t>สินทรัพย์ตราสารอนุพันธ์ทางการเงินหมุนเวียน</t>
  </si>
  <si>
    <t>หนี้สินตราสารอนุพันธ์ทางการเงินหมุนเวียน</t>
  </si>
  <si>
    <t>หนี้สินตราสารอนุพันธ์ทางการเงินไม่หมุนเวียน</t>
  </si>
  <si>
    <t>กำไร (ขาดทุน) สะสม</t>
  </si>
  <si>
    <t>ของสัญญาซื้อขายน้ำตาลล่วงหน้า</t>
  </si>
  <si>
    <t>กลับรายการขาดทุนจากการด้อยค่าสินทรัพย์ทางการเงิน</t>
  </si>
  <si>
    <t>กำไรจากการเปลี่ยนแปลงมูลค่ายุติธรรม</t>
  </si>
  <si>
    <t>กำไร (ขาดทุน) จากการดำเนินงาน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</si>
  <si>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</si>
  <si>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</si>
  <si>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</si>
  <si>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 xml:space="preserve">วัดมูลค่ายุติธรรมผ่านกำไรขาดทุนเบ็ดเสร็จอื่น </t>
  </si>
  <si>
    <t>รายการที่จะไม่ถูกบันทึกในส่วนของกำไรหรือขาดทุนในภายหลัง</t>
  </si>
  <si>
    <t>กำไร (ขาดทุน)</t>
  </si>
  <si>
    <t>จากการป้องกัน</t>
  </si>
  <si>
    <t>ความเสี่ยง</t>
  </si>
  <si>
    <t>กระแสเงินสด</t>
  </si>
  <si>
    <t>กำไร (ขาดทุน) จาก</t>
  </si>
  <si>
    <t>การวัดมูลค่ายุติธรรม</t>
  </si>
  <si>
    <t>เงินลงทุนระยะยาว</t>
  </si>
  <si>
    <t>ในตราสารทุนอื่น</t>
  </si>
  <si>
    <t>ยอดคงเหลือ ณ วันที่ 1 มกราคม 2564</t>
  </si>
  <si>
    <t>ตัดจ่ายภาษีถูกหัก ณ ที่จ่าย</t>
  </si>
  <si>
    <t>ขาดทุน (กำไร) ที่ยังไม่เกิดขึ้นจากการเปลี่ยนแปลงมูลค่าของ</t>
  </si>
  <si>
    <t xml:space="preserve">   สัญญาซื้อขายน้ำตาลล่วงหน้า</t>
  </si>
  <si>
    <t>โอนค่าตัดจำหน่ายค่าธรรมเนียมทางการเงินไปเป็น</t>
  </si>
  <si>
    <t>ชำระคืนหนี้สินตามสัญญาโอนผลประโยชน์จากการ</t>
  </si>
  <si>
    <t>กำไร (ขาดทุน) ต่อหุ้น</t>
  </si>
  <si>
    <t>กำไรสำหรับงวด</t>
  </si>
  <si>
    <t>เงินสดสุทธิได้มาจากกิจกรรมจัดหาเงิน</t>
  </si>
  <si>
    <t>กำไร (ขาดทุน) จากการป้องกันความเสี่ยงกระแสเงินสด</t>
  </si>
  <si>
    <t>รายได้ (ค่าใช้จ่าย) ภาษีเงินได้</t>
  </si>
  <si>
    <t>กำไรจากการจำหน่ายอุปกรณ์</t>
  </si>
  <si>
    <t>ขาดทุนจากเงินลงทุนระยะยาวอื่น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</si>
  <si>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</si>
  <si>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เงินกู้ยืมระยะสั้นจากธนาคารเพิ่มขึ้น</t>
  </si>
  <si>
    <t>เงินกู้ยืมระยะสั้นจากกิจการที่เกี่ยวข้องกันเพิ่มขึ้น</t>
  </si>
  <si>
    <t>สินทรัพย์สิทธิการใช้เพิ่มขึ้น</t>
  </si>
  <si>
    <t>ณ วันที่ 30 มิถุนายน 2565</t>
  </si>
  <si>
    <t>30 มิถุนายน 2565</t>
  </si>
  <si>
    <t>31 ธันวาคม 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</si>
  <si>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</si>
  <si>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</si>
  <si>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</si>
  <si>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สำหรับงวดสามเดือนสิ้นสุดวันที่ 30 มิถุนายน 2565</t>
  </si>
  <si>
    <t>2565</t>
  </si>
  <si>
    <t>2, 3</t>
  </si>
  <si>
    <t>2, 7</t>
  </si>
  <si>
    <t>ภายในหนึ่งปี</t>
  </si>
  <si>
    <t>ที่จะได้รับชำระภายในหนึ่งปี</t>
  </si>
  <si>
    <t>ชำระเกินหนึ่งปี</t>
  </si>
  <si>
    <t>ที่ถึงกำหนดชำระภายในหนึ่งปี</t>
  </si>
  <si>
    <t>ชำระภายในหนึ่งปี</t>
  </si>
  <si>
    <t>หุ้นสามัญ 600,000,000 หุ้น มูลค่าหุ้นละ 1 บาท</t>
  </si>
  <si>
    <t>จัดสรรแล้ว - สำรองตามกฎหมาย</t>
  </si>
  <si>
    <t>กำไร (ขาดทุน) จากเงินลงทุนระยะยาวในตราสารทุนอื่นที่กำหนดให้</t>
  </si>
  <si>
    <t>กำไรจากการดำเนินงาน</t>
  </si>
  <si>
    <t>กำไรก่อนภาษีเงินได้</t>
  </si>
  <si>
    <t>กำไรต่อหุ้น</t>
  </si>
  <si>
    <t>กำไรต่อหุ้นขั้นพื้นฐาน</t>
  </si>
  <si>
    <t>กำไรก่อนภาษี</t>
  </si>
  <si>
    <t>การปรับลด (โอนกลับ) สินค้าคงเหลือเป็นมูลค่าสุทธิที่จะได้รับ</t>
  </si>
  <si>
    <t>เงินจ่ายล่วงหน้าค่าสินทรัพย์ลดลง (เพิ่มขึ้น)</t>
  </si>
  <si>
    <t>ประกอบกิจการไฟฟ้า</t>
  </si>
  <si>
    <t>โอนสินทรัพย์สิทธิการใช้ไปเป็นยานพาหนะ</t>
  </si>
  <si>
    <t xml:space="preserve">    สินทรัพย์ระหว่างก่อสร้าง</t>
  </si>
  <si>
    <t>ขาดทุนจากการตัดจำหน่ายอุปกรณ์</t>
  </si>
  <si>
    <t>สำหรับงวดสามเดือนสิ้นสุดวันที่ 31 มีนาคม 2565</t>
  </si>
  <si>
    <t>ขาดทุนจากการป้องกันความเสี่ยงกระแสเงินสด</t>
  </si>
  <si>
    <t>กำไรจากเงินลงทุนระยะยาวในตราสารทุนอื่นที่กำหนดให้</t>
  </si>
  <si>
    <t>ค่าเผื่อผลขาดทุนด้านเครดิตที่คาดว่าจะเกิดขึ้น</t>
  </si>
  <si>
    <t>เจ้าหนี้ค่าซื้อสินทรัพย์ที่ยังไม่ได้จ่ายชำระลดลง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</si>
</sst>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.5"/>
      <name val="Angsana New"/>
      <family val="1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8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3" fillId="0" borderId="0"/>
    <xf numFmtId="9" fontId="17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37" fontId="2" fillId="0" borderId="0" xfId="3" applyNumberFormat="1" applyFont="1" applyAlignment="1">
      <alignment vertical="center"/>
    </xf>
    <xf numFmtId="37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horizontal="right" vertical="center"/>
    </xf>
    <xf numFmtId="37" fontId="4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7" fillId="0" borderId="0" xfId="1" applyFont="1" applyAlignment="1">
      <alignment vertical="center"/>
    </xf>
    <xf numFmtId="37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40" fontId="2" fillId="0" borderId="0" xfId="1" applyNumberFormat="1" applyFont="1" applyAlignment="1">
      <alignment vertical="center"/>
    </xf>
    <xf numFmtId="0" fontId="2" fillId="0" borderId="0" xfId="2" applyFont="1" applyFill="1" applyBorder="1" applyAlignment="1">
      <alignment vertical="center"/>
    </xf>
    <xf numFmtId="43" fontId="2" fillId="0" borderId="0" xfId="1" applyNumberFormat="1" applyFont="1" applyAlignment="1">
      <alignment vertical="center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1" applyFont="1" applyAlignment="1">
      <alignment vertical="center"/>
    </xf>
    <xf numFmtId="37" fontId="12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37" fontId="12" fillId="0" borderId="0" xfId="1" applyNumberFormat="1" applyFont="1" applyAlignment="1">
      <alignment horizontal="centerContinuous" vertical="center"/>
    </xf>
    <xf numFmtId="0" fontId="13" fillId="0" borderId="0" xfId="1" quotePrefix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2" xfId="1" quotePrefix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quotePrefix="1" applyFont="1" applyAlignment="1">
      <alignment horizontal="center" vertical="center"/>
    </xf>
    <xf numFmtId="166" fontId="12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4" fontId="12" fillId="0" borderId="0" xfId="1" applyNumberFormat="1" applyFont="1" applyAlignment="1">
      <alignment vertical="center"/>
    </xf>
    <xf numFmtId="164" fontId="12" fillId="0" borderId="0" xfId="1" applyNumberFormat="1" applyFont="1" applyAlignment="1">
      <alignment horizontal="right" vertical="center"/>
    </xf>
    <xf numFmtId="166" fontId="12" fillId="0" borderId="1" xfId="1" applyNumberFormat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164" fontId="12" fillId="0" borderId="0" xfId="3" applyNumberFormat="1" applyFont="1" applyAlignment="1">
      <alignment horizontal="right" vertical="center"/>
    </xf>
    <xf numFmtId="166" fontId="12" fillId="0" borderId="2" xfId="1" applyNumberFormat="1" applyFont="1" applyBorder="1" applyAlignment="1">
      <alignment horizontal="right" vertical="center"/>
    </xf>
    <xf numFmtId="166" fontId="12" fillId="0" borderId="5" xfId="1" applyNumberFormat="1" applyFont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165" fontId="12" fillId="0" borderId="0" xfId="1" applyNumberFormat="1" applyFont="1" applyAlignment="1">
      <alignment vertical="center"/>
    </xf>
    <xf numFmtId="0" fontId="14" fillId="0" borderId="0" xfId="1" applyFont="1" applyAlignment="1">
      <alignment horizontal="left" vertical="center"/>
    </xf>
    <xf numFmtId="0" fontId="12" fillId="0" borderId="0" xfId="1" quotePrefix="1" applyFont="1" applyAlignment="1">
      <alignment vertical="center"/>
    </xf>
    <xf numFmtId="166" fontId="12" fillId="0" borderId="3" xfId="1" applyNumberFormat="1" applyFont="1" applyBorder="1" applyAlignment="1">
      <alignment vertical="center"/>
    </xf>
    <xf numFmtId="165" fontId="12" fillId="0" borderId="3" xfId="1" applyNumberFormat="1" applyFont="1" applyBorder="1" applyAlignment="1">
      <alignment vertical="center"/>
    </xf>
    <xf numFmtId="43" fontId="12" fillId="0" borderId="0" xfId="1" applyNumberFormat="1" applyFont="1" applyAlignment="1">
      <alignment vertical="center"/>
    </xf>
    <xf numFmtId="164" fontId="12" fillId="0" borderId="1" xfId="1" applyNumberFormat="1" applyFont="1" applyBorder="1" applyAlignment="1">
      <alignment horizontal="right" vertical="center"/>
    </xf>
    <xf numFmtId="166" fontId="12" fillId="0" borderId="1" xfId="1" applyNumberFormat="1" applyFont="1" applyBorder="1" applyAlignment="1">
      <alignment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horizontal="left" vertical="center"/>
    </xf>
    <xf numFmtId="164" fontId="12" fillId="0" borderId="5" xfId="1" applyNumberFormat="1" applyFont="1" applyBorder="1" applyAlignment="1">
      <alignment horizontal="right" vertical="center"/>
    </xf>
    <xf numFmtId="37" fontId="12" fillId="0" borderId="1" xfId="1" applyNumberFormat="1" applyFont="1" applyBorder="1" applyAlignment="1">
      <alignment horizontal="center" vertical="center"/>
    </xf>
    <xf numFmtId="37" fontId="12" fillId="0" borderId="1" xfId="1" applyNumberFormat="1" applyFont="1" applyBorder="1" applyAlignment="1">
      <alignment horizontal="centerContinuous" vertical="center"/>
    </xf>
    <xf numFmtId="0" fontId="12" fillId="0" borderId="1" xfId="1" quotePrefix="1" applyFont="1" applyBorder="1" applyAlignment="1">
      <alignment horizontal="center" vertical="center"/>
    </xf>
    <xf numFmtId="164" fontId="12" fillId="0" borderId="0" xfId="2" applyNumberFormat="1" applyFont="1" applyFill="1" applyBorder="1" applyAlignment="1" applyProtection="1">
      <alignment vertical="center"/>
    </xf>
    <xf numFmtId="164" fontId="12" fillId="0" borderId="0" xfId="1" applyNumberFormat="1" applyFont="1" applyAlignment="1">
      <alignment vertical="center"/>
    </xf>
    <xf numFmtId="37" fontId="12" fillId="0" borderId="0" xfId="3" applyNumberFormat="1" applyFont="1" applyAlignment="1">
      <alignment vertical="center"/>
    </xf>
    <xf numFmtId="37" fontId="14" fillId="0" borderId="0" xfId="3" applyNumberFormat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37" fontId="12" fillId="0" borderId="0" xfId="3" applyNumberFormat="1" applyFont="1" applyAlignment="1">
      <alignment horizontal="right" vertical="center"/>
    </xf>
    <xf numFmtId="164" fontId="12" fillId="0" borderId="0" xfId="1" applyNumberFormat="1" applyFont="1" applyAlignment="1">
      <alignment horizontal="center" vertical="center"/>
    </xf>
    <xf numFmtId="164" fontId="12" fillId="0" borderId="2" xfId="1" applyNumberFormat="1" applyFont="1" applyBorder="1" applyAlignment="1">
      <alignment horizontal="right" vertical="center"/>
    </xf>
    <xf numFmtId="0" fontId="12" fillId="0" borderId="0" xfId="0" applyFont="1" applyAlignment="1">
      <alignment vertical="top"/>
    </xf>
    <xf numFmtId="164" fontId="12" fillId="0" borderId="0" xfId="4" applyNumberFormat="1" applyFont="1" applyFill="1" applyBorder="1" applyAlignment="1" applyProtection="1">
      <alignment vertical="center"/>
    </xf>
    <xf numFmtId="0" fontId="12" fillId="0" borderId="0" xfId="0" quotePrefix="1" applyFont="1" applyAlignment="1">
      <alignment horizontal="left" vertical="top"/>
    </xf>
    <xf numFmtId="164" fontId="12" fillId="0" borderId="3" xfId="1" applyNumberFormat="1" applyFont="1" applyBorder="1" applyAlignment="1">
      <alignment horizontal="right" vertical="center"/>
    </xf>
    <xf numFmtId="37" fontId="12" fillId="0" borderId="0" xfId="1" applyNumberFormat="1" applyFont="1" applyAlignment="1">
      <alignment horizontal="center" vertical="center"/>
    </xf>
    <xf numFmtId="166" fontId="12" fillId="0" borderId="0" xfId="2" applyNumberFormat="1" applyFont="1" applyFill="1" applyBorder="1" applyAlignment="1" applyProtection="1">
      <alignment vertical="center"/>
    </xf>
    <xf numFmtId="166" fontId="12" fillId="0" borderId="0" xfId="4" applyNumberFormat="1" applyFont="1" applyFill="1" applyBorder="1" applyAlignment="1" applyProtection="1">
      <alignment vertical="center"/>
    </xf>
    <xf numFmtId="37" fontId="12" fillId="0" borderId="0" xfId="3" quotePrefix="1" applyNumberFormat="1" applyFont="1" applyAlignment="1">
      <alignment vertical="center"/>
    </xf>
    <xf numFmtId="37" fontId="12" fillId="0" borderId="0" xfId="3" applyNumberFormat="1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166" fontId="12" fillId="0" borderId="0" xfId="3" applyNumberFormat="1" applyFont="1" applyAlignment="1">
      <alignment horizontal="right" vertical="center"/>
    </xf>
    <xf numFmtId="166" fontId="12" fillId="0" borderId="2" xfId="3" applyNumberFormat="1" applyFont="1" applyBorder="1" applyAlignment="1">
      <alignment horizontal="right" vertical="center"/>
    </xf>
    <xf numFmtId="166" fontId="12" fillId="0" borderId="0" xfId="3" applyNumberFormat="1" applyFont="1" applyAlignment="1">
      <alignment vertical="center"/>
    </xf>
    <xf numFmtId="166" fontId="12" fillId="0" borderId="3" xfId="2" applyNumberFormat="1" applyFont="1" applyFill="1" applyBorder="1" applyAlignment="1" applyProtection="1">
      <alignment vertical="center"/>
    </xf>
    <xf numFmtId="166" fontId="12" fillId="0" borderId="3" xfId="1" applyNumberFormat="1" applyFont="1" applyBorder="1" applyAlignment="1">
      <alignment horizontal="right" vertical="center"/>
    </xf>
    <xf numFmtId="166" fontId="12" fillId="0" borderId="1" xfId="2" applyNumberFormat="1" applyFont="1" applyFill="1" applyBorder="1" applyAlignment="1" applyProtection="1">
      <alignment vertical="center"/>
    </xf>
    <xf numFmtId="0" fontId="12" fillId="0" borderId="4" xfId="1" applyFont="1" applyBorder="1" applyAlignment="1">
      <alignment vertical="center"/>
    </xf>
    <xf numFmtId="166" fontId="16" fillId="0" borderId="0" xfId="1" applyNumberFormat="1" applyFont="1" applyAlignment="1">
      <alignment horizontal="right" vertical="center"/>
    </xf>
    <xf numFmtId="166" fontId="16" fillId="0" borderId="0" xfId="1" applyNumberFormat="1" applyFont="1" applyAlignment="1">
      <alignment vertical="center"/>
    </xf>
    <xf numFmtId="37" fontId="11" fillId="0" borderId="0" xfId="1" applyNumberFormat="1" applyFont="1" applyAlignment="1">
      <alignment vertical="center"/>
    </xf>
    <xf numFmtId="0" fontId="12" fillId="0" borderId="0" xfId="1" applyFont="1"/>
    <xf numFmtId="37" fontId="13" fillId="0" borderId="0" xfId="1" applyNumberFormat="1" applyFont="1" applyAlignment="1">
      <alignment horizontal="centerContinuous" vertical="center"/>
    </xf>
    <xf numFmtId="37" fontId="12" fillId="0" borderId="6" xfId="1" applyNumberFormat="1" applyFont="1" applyBorder="1" applyAlignment="1">
      <alignment vertical="center"/>
    </xf>
    <xf numFmtId="0" fontId="12" fillId="0" borderId="0" xfId="5" applyFont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166" fontId="12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left" vertical="center"/>
    </xf>
    <xf numFmtId="164" fontId="12" fillId="0" borderId="7" xfId="1" applyNumberFormat="1" applyFont="1" applyBorder="1" applyAlignment="1">
      <alignment horizontal="right" vertical="center"/>
    </xf>
    <xf numFmtId="166" fontId="12" fillId="0" borderId="7" xfId="1" applyNumberFormat="1" applyFont="1" applyBorder="1" applyAlignment="1">
      <alignment horizontal="right" vertical="center"/>
    </xf>
    <xf numFmtId="164" fontId="12" fillId="0" borderId="8" xfId="1" applyNumberFormat="1" applyFont="1" applyBorder="1" applyAlignment="1">
      <alignment horizontal="right" vertical="center"/>
    </xf>
    <xf numFmtId="166" fontId="12" fillId="0" borderId="8" xfId="1" applyNumberFormat="1" applyFont="1" applyBorder="1" applyAlignment="1">
      <alignment vertical="center"/>
    </xf>
    <xf numFmtId="166" fontId="12" fillId="0" borderId="8" xfId="1" applyNumberFormat="1" applyFont="1" applyBorder="1" applyAlignment="1">
      <alignment horizontal="right" vertical="center"/>
    </xf>
    <xf numFmtId="164" fontId="12" fillId="0" borderId="6" xfId="1" applyNumberFormat="1" applyFont="1" applyBorder="1" applyAlignment="1">
      <alignment horizontal="right" vertical="center"/>
    </xf>
    <xf numFmtId="164" fontId="12" fillId="0" borderId="5" xfId="1" applyNumberFormat="1" applyFont="1" applyBorder="1" applyAlignment="1">
      <alignment vertical="center"/>
    </xf>
    <xf numFmtId="37" fontId="16" fillId="0" borderId="0" xfId="1" applyNumberFormat="1" applyFont="1" applyAlignment="1">
      <alignment vertical="center"/>
    </xf>
    <xf numFmtId="37" fontId="13" fillId="0" borderId="0" xfId="1" applyNumberFormat="1" applyFont="1" applyAlignment="1">
      <alignment horizontal="center" vertical="center"/>
    </xf>
    <xf numFmtId="37" fontId="13" fillId="0" borderId="0" xfId="1" applyNumberFormat="1" applyFont="1" applyAlignment="1">
      <alignment vertical="center"/>
    </xf>
    <xf numFmtId="38" fontId="12" fillId="0" borderId="0" xfId="3" applyNumberFormat="1" applyFont="1" applyAlignment="1">
      <alignment horizontal="center"/>
    </xf>
    <xf numFmtId="37" fontId="11" fillId="0" borderId="0" xfId="1" applyNumberFormat="1" applyFont="1" applyAlignment="1">
      <alignment horizontal="left" vertical="center"/>
    </xf>
    <xf numFmtId="37" fontId="14" fillId="0" borderId="0" xfId="1" applyNumberFormat="1" applyFont="1" applyAlignment="1">
      <alignment horizontal="center" vertical="center"/>
    </xf>
    <xf numFmtId="39" fontId="12" fillId="0" borderId="0" xfId="1" applyNumberFormat="1" applyFont="1" applyAlignment="1">
      <alignment horizontal="center" vertical="center"/>
    </xf>
    <xf numFmtId="37" fontId="14" fillId="0" borderId="0" xfId="1" applyNumberFormat="1" applyFont="1" applyAlignment="1">
      <alignment horizontal="centerContinuous" vertical="center"/>
    </xf>
    <xf numFmtId="164" fontId="12" fillId="0" borderId="0" xfId="0" applyNumberFormat="1" applyFont="1" applyAlignment="1">
      <alignment horizontal="right" vertical="center"/>
    </xf>
    <xf numFmtId="166" fontId="12" fillId="0" borderId="1" xfId="3" applyNumberFormat="1" applyFont="1" applyBorder="1" applyAlignment="1">
      <alignment horizontal="right" vertical="center"/>
    </xf>
    <xf numFmtId="0" fontId="12" fillId="0" borderId="0" xfId="2" applyFont="1" applyFill="1" applyAlignment="1">
      <alignment horizontal="center" vertical="center"/>
    </xf>
    <xf numFmtId="9" fontId="12" fillId="0" borderId="0" xfId="6" applyFont="1" applyFill="1" applyBorder="1" applyAlignment="1">
      <alignment vertical="center"/>
    </xf>
    <xf numFmtId="166" fontId="12" fillId="0" borderId="5" xfId="1" applyNumberFormat="1" applyFont="1" applyBorder="1" applyAlignment="1">
      <alignment vertical="center"/>
    </xf>
    <xf numFmtId="167" fontId="12" fillId="0" borderId="3" xfId="1" applyNumberFormat="1" applyFont="1" applyBorder="1" applyAlignment="1">
      <alignment horizontal="right" vertical="center"/>
    </xf>
    <xf numFmtId="166" fontId="16" fillId="2" borderId="0" xfId="1" applyNumberFormat="1" applyFont="1" applyFill="1" applyAlignment="1">
      <alignment vertical="center"/>
    </xf>
    <xf numFmtId="37" fontId="12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/>
    </xf>
    <xf numFmtId="37" fontId="11" fillId="0" borderId="0" xfId="1" applyNumberFormat="1" applyFont="1" applyAlignment="1">
      <alignment horizontal="left" vertical="center"/>
    </xf>
    <xf numFmtId="37" fontId="12" fillId="0" borderId="2" xfId="1" applyNumberFormat="1" applyFont="1" applyBorder="1" applyAlignment="1">
      <alignment horizontal="center" vertical="center"/>
    </xf>
  </cellXfs>
  <cellStyles count="7">
    <cellStyle name="Comma 4" xfId="2" xr:uid="{00000000-0005-0000-0000-000000000000}"/>
    <cellStyle name="Comma 4 2" xfId="4" xr:uid="{00000000-0005-0000-0000-000001000000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Users/Mint/AppData/Local/Microsoft/Windows/Temporary%20Internet%20Files/Content.Outlook/TW7GOCWV/Documents%20and%20Settings/sedthakarnm/Local%20Settings/Temp/DOCUME~1/samerr/LOCALS~1/Temp/Rar$DI00.250/Data2001/My%20Documents/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showGridLines="0" tabSelected="1" view="pageBreakPreview" zoomScale="90" zoomScaleNormal="90" zoomScaleSheetLayoutView="90" workbookViewId="0">
      <selection activeCell="O58" sqref="O58"/>
    </sheetView>
  </sheetViews>
  <sheetFormatPr defaultColWidth="10.7265625" defaultRowHeight="21.75" customHeight="1"/>
  <cols>
    <col min="1" max="3" width="2.26953125" style="26" customWidth="1"/>
    <col min="4" max="4" width="40.453125" style="26" customWidth="1"/>
    <col min="5" max="5" width="1.26953125" style="26" customWidth="1"/>
    <col min="6" max="6" width="6.54296875" style="26" customWidth="1"/>
    <col min="7" max="7" width="1.26953125" style="26" customWidth="1"/>
    <col min="8" max="8" width="13.7265625" style="26" customWidth="1"/>
    <col min="9" max="9" width="1.26953125" style="26" customWidth="1"/>
    <col min="10" max="10" width="13.7265625" style="27" customWidth="1"/>
    <col min="11" max="11" width="1.26953125" style="27" customWidth="1"/>
    <col min="12" max="12" width="13.7265625" style="27" customWidth="1"/>
    <col min="13" max="13" width="1.26953125" style="26" customWidth="1"/>
    <col min="14" max="14" width="13.7265625" style="27" customWidth="1"/>
    <col min="15" max="16384" width="10.7265625" style="1"/>
  </cols>
  <sheetData>
    <row r="1" spans="1:14" ht="21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1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21.75" customHeight="1">
      <c r="A3" s="29" t="s">
        <v>189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21.75" customHeight="1">
      <c r="G4" s="31"/>
      <c r="H4" s="31"/>
      <c r="I4" s="31"/>
      <c r="J4" s="32"/>
      <c r="K4" s="32"/>
      <c r="L4" s="32"/>
      <c r="N4" s="28" t="s">
        <v>2</v>
      </c>
    </row>
    <row r="5" spans="1:14" ht="21.75" customHeight="1">
      <c r="G5" s="31"/>
      <c r="H5" s="61" t="s">
        <v>3</v>
      </c>
      <c r="I5" s="61"/>
      <c r="J5" s="61"/>
      <c r="K5" s="32"/>
      <c r="L5" s="61" t="s">
        <v>4</v>
      </c>
      <c r="M5" s="61"/>
      <c r="N5" s="61"/>
    </row>
    <row r="6" spans="1:14" ht="21.75" customHeight="1">
      <c r="F6" s="34" t="s">
        <v>5</v>
      </c>
      <c r="G6" s="31"/>
      <c r="H6" s="62" t="s">
        <v>190</v>
      </c>
      <c r="I6" s="31"/>
      <c r="J6" s="62" t="s">
        <v>191</v>
      </c>
      <c r="K6" s="31"/>
      <c r="L6" s="62" t="s">
        <v>190</v>
      </c>
      <c r="M6" s="31"/>
      <c r="N6" s="62" t="s">
        <v>191</v>
      </c>
    </row>
    <row r="7" spans="1:14" ht="21.75" customHeight="1">
      <c r="F7" s="31"/>
      <c r="G7" s="31"/>
      <c r="H7" s="37" t="s">
        <v>6</v>
      </c>
      <c r="I7" s="30"/>
      <c r="J7" s="30" t="s">
        <v>7</v>
      </c>
      <c r="K7" s="30"/>
      <c r="L7" s="37" t="s">
        <v>6</v>
      </c>
      <c r="M7" s="30"/>
      <c r="N7" s="30" t="s">
        <v>7</v>
      </c>
    </row>
    <row r="8" spans="1:14" ht="21.75" customHeight="1">
      <c r="F8" s="31"/>
      <c r="G8" s="31"/>
      <c r="H8" s="37" t="s">
        <v>8</v>
      </c>
      <c r="I8" s="30"/>
      <c r="J8" s="30"/>
      <c r="K8" s="30"/>
      <c r="L8" s="37" t="s">
        <v>8</v>
      </c>
      <c r="M8" s="30"/>
      <c r="N8" s="30"/>
    </row>
    <row r="9" spans="1:14" ht="21.75" customHeight="1">
      <c r="A9" s="36" t="s">
        <v>9</v>
      </c>
      <c r="H9" s="38"/>
      <c r="I9" s="38"/>
      <c r="J9" s="38"/>
      <c r="K9" s="38"/>
      <c r="L9" s="38"/>
      <c r="M9" s="38"/>
      <c r="N9" s="38"/>
    </row>
    <row r="10" spans="1:14" ht="21.75" customHeight="1">
      <c r="A10" s="36" t="s">
        <v>10</v>
      </c>
      <c r="D10" s="30"/>
      <c r="E10" s="30"/>
      <c r="H10" s="38"/>
      <c r="I10" s="38"/>
      <c r="J10" s="39"/>
      <c r="K10" s="39"/>
      <c r="L10" s="39"/>
      <c r="M10" s="39"/>
      <c r="N10" s="39"/>
    </row>
    <row r="11" spans="1:14" ht="21.75" customHeight="1">
      <c r="A11" s="48" t="s">
        <v>11</v>
      </c>
      <c r="D11" s="30"/>
      <c r="E11" s="30"/>
      <c r="F11" s="40"/>
      <c r="H11" s="63">
        <v>85920</v>
      </c>
      <c r="I11" s="63"/>
      <c r="J11" s="63">
        <v>74560</v>
      </c>
      <c r="K11" s="64"/>
      <c r="L11" s="63">
        <v>57084</v>
      </c>
      <c r="M11" s="63"/>
      <c r="N11" s="42">
        <v>50288</v>
      </c>
    </row>
    <row r="12" spans="1:14" ht="21.75" customHeight="1">
      <c r="A12" s="26" t="s">
        <v>12</v>
      </c>
      <c r="D12" s="30"/>
      <c r="E12" s="30"/>
      <c r="F12" s="40" t="s">
        <v>197</v>
      </c>
      <c r="H12" s="63">
        <v>472337</v>
      </c>
      <c r="I12" s="63"/>
      <c r="J12" s="63">
        <v>555198</v>
      </c>
      <c r="K12" s="64"/>
      <c r="L12" s="63">
        <v>375863</v>
      </c>
      <c r="M12" s="63"/>
      <c r="N12" s="42">
        <v>336838</v>
      </c>
    </row>
    <row r="13" spans="1:14" ht="21.75" customHeight="1">
      <c r="A13" s="65" t="s">
        <v>13</v>
      </c>
      <c r="D13" s="30"/>
      <c r="E13" s="30"/>
      <c r="F13" s="40"/>
      <c r="H13" s="63"/>
      <c r="I13" s="63"/>
      <c r="J13" s="63"/>
      <c r="K13" s="64"/>
      <c r="L13" s="63"/>
      <c r="M13" s="63"/>
      <c r="N13" s="42"/>
    </row>
    <row r="14" spans="1:14" s="4" customFormat="1" ht="21.75" customHeight="1">
      <c r="A14" s="65"/>
      <c r="B14" s="65" t="s">
        <v>199</v>
      </c>
      <c r="C14" s="65"/>
      <c r="D14" s="66"/>
      <c r="E14" s="66"/>
      <c r="F14" s="67">
        <v>4</v>
      </c>
      <c r="G14" s="68"/>
      <c r="H14" s="63">
        <v>432464</v>
      </c>
      <c r="I14" s="63"/>
      <c r="J14" s="63">
        <v>534031</v>
      </c>
      <c r="K14" s="45"/>
      <c r="L14" s="63">
        <v>432464</v>
      </c>
      <c r="M14" s="63"/>
      <c r="N14" s="42">
        <v>534031</v>
      </c>
    </row>
    <row r="15" spans="1:14" ht="21.75" customHeight="1">
      <c r="A15" s="65" t="s">
        <v>14</v>
      </c>
      <c r="D15" s="30"/>
      <c r="E15" s="30"/>
      <c r="F15" s="67">
        <v>2</v>
      </c>
      <c r="G15" s="68"/>
      <c r="H15" s="69">
        <v>0</v>
      </c>
      <c r="I15" s="63"/>
      <c r="J15" s="69">
        <v>0</v>
      </c>
      <c r="K15" s="45"/>
      <c r="L15" s="63">
        <v>15800</v>
      </c>
      <c r="M15" s="63"/>
      <c r="N15" s="42">
        <v>13800</v>
      </c>
    </row>
    <row r="16" spans="1:14" ht="21.75" customHeight="1">
      <c r="A16" s="26" t="s">
        <v>15</v>
      </c>
      <c r="F16" s="40"/>
      <c r="H16" s="63">
        <v>2998070</v>
      </c>
      <c r="I16" s="63"/>
      <c r="J16" s="63">
        <v>1264955</v>
      </c>
      <c r="K16" s="64"/>
      <c r="L16" s="63">
        <v>2838754</v>
      </c>
      <c r="M16" s="63"/>
      <c r="N16" s="42">
        <v>1221813</v>
      </c>
    </row>
    <row r="17" spans="1:14" ht="21.75" customHeight="1">
      <c r="A17" s="65" t="s">
        <v>16</v>
      </c>
      <c r="F17" s="40"/>
      <c r="H17" s="63"/>
      <c r="I17" s="63"/>
      <c r="J17" s="63"/>
      <c r="K17" s="64"/>
      <c r="L17" s="63"/>
      <c r="M17" s="63"/>
      <c r="N17" s="42"/>
    </row>
    <row r="18" spans="1:14" ht="21.75" customHeight="1">
      <c r="A18" s="65"/>
      <c r="B18" s="26" t="s">
        <v>200</v>
      </c>
      <c r="F18" s="40"/>
      <c r="H18" s="63">
        <v>0</v>
      </c>
      <c r="I18" s="63"/>
      <c r="J18" s="63">
        <v>18326</v>
      </c>
      <c r="K18" s="64"/>
      <c r="L18" s="63">
        <v>0</v>
      </c>
      <c r="M18" s="63"/>
      <c r="N18" s="42">
        <v>18326</v>
      </c>
    </row>
    <row r="19" spans="1:14" ht="21.75" customHeight="1">
      <c r="A19" s="26" t="s">
        <v>151</v>
      </c>
      <c r="F19" s="40"/>
      <c r="H19" s="63">
        <v>12579</v>
      </c>
      <c r="I19" s="63"/>
      <c r="J19" s="63">
        <v>35992</v>
      </c>
      <c r="K19" s="64"/>
      <c r="L19" s="63">
        <v>12579</v>
      </c>
      <c r="M19" s="63"/>
      <c r="N19" s="42">
        <v>34865</v>
      </c>
    </row>
    <row r="20" spans="1:14" s="4" customFormat="1" ht="21.75" customHeight="1">
      <c r="A20" s="26" t="s">
        <v>17</v>
      </c>
      <c r="B20" s="65"/>
      <c r="C20" s="65"/>
      <c r="D20" s="66"/>
      <c r="E20" s="66"/>
      <c r="F20" s="40"/>
      <c r="G20" s="30"/>
      <c r="H20" s="63">
        <v>149193</v>
      </c>
      <c r="I20" s="63"/>
      <c r="J20" s="63">
        <v>157860</v>
      </c>
      <c r="K20" s="69"/>
      <c r="L20" s="63">
        <v>83224</v>
      </c>
      <c r="M20" s="63"/>
      <c r="N20" s="42">
        <v>82894</v>
      </c>
    </row>
    <row r="21" spans="1:14" ht="21.75" customHeight="1">
      <c r="A21" s="36" t="s">
        <v>18</v>
      </c>
      <c r="F21" s="40"/>
      <c r="G21" s="30"/>
      <c r="H21" s="70">
        <f>SUM(H11:H20)</f>
        <v>4150563</v>
      </c>
      <c r="I21" s="42"/>
      <c r="J21" s="70">
        <f>SUM(J11:J20)</f>
        <v>2640922</v>
      </c>
      <c r="K21" s="69"/>
      <c r="L21" s="70">
        <f>SUM(L11:L20)</f>
        <v>3815768</v>
      </c>
      <c r="M21" s="42"/>
      <c r="N21" s="70">
        <f>SUM(N11:N20)</f>
        <v>2292855</v>
      </c>
    </row>
    <row r="22" spans="1:14" ht="21.75" customHeight="1">
      <c r="A22" s="36" t="s">
        <v>19</v>
      </c>
      <c r="F22" s="40"/>
      <c r="G22" s="30"/>
      <c r="H22" s="69"/>
      <c r="I22" s="69"/>
      <c r="J22" s="69"/>
      <c r="K22" s="69"/>
      <c r="L22" s="69"/>
      <c r="M22" s="69"/>
      <c r="N22" s="42"/>
    </row>
    <row r="23" spans="1:14" ht="21.75" customHeight="1">
      <c r="A23" s="71" t="s">
        <v>122</v>
      </c>
      <c r="F23" s="40"/>
      <c r="G23" s="30"/>
      <c r="H23" s="63">
        <v>4326</v>
      </c>
      <c r="I23" s="63"/>
      <c r="J23" s="69">
        <v>3160</v>
      </c>
      <c r="K23" s="45"/>
      <c r="L23" s="63">
        <v>4900</v>
      </c>
      <c r="M23" s="63"/>
      <c r="N23" s="42">
        <v>4900</v>
      </c>
    </row>
    <row r="24" spans="1:14" ht="21.75" customHeight="1">
      <c r="A24" s="26" t="s">
        <v>20</v>
      </c>
      <c r="F24" s="67"/>
      <c r="G24" s="68"/>
      <c r="H24" s="69">
        <v>0</v>
      </c>
      <c r="I24" s="63"/>
      <c r="J24" s="69">
        <v>0</v>
      </c>
      <c r="K24" s="45"/>
      <c r="L24" s="63">
        <v>789229</v>
      </c>
      <c r="M24" s="63"/>
      <c r="N24" s="42">
        <v>789229</v>
      </c>
    </row>
    <row r="25" spans="1:14" ht="21.75" customHeight="1">
      <c r="A25" s="26" t="s">
        <v>145</v>
      </c>
      <c r="F25" s="67"/>
      <c r="G25" s="68"/>
      <c r="H25" s="63">
        <v>503543</v>
      </c>
      <c r="I25" s="63"/>
      <c r="J25" s="69">
        <v>486743</v>
      </c>
      <c r="K25" s="45"/>
      <c r="L25" s="63">
        <v>503543</v>
      </c>
      <c r="M25" s="63"/>
      <c r="N25" s="42">
        <v>486743</v>
      </c>
    </row>
    <row r="26" spans="1:14" ht="21.75" customHeight="1">
      <c r="A26" s="65" t="s">
        <v>21</v>
      </c>
      <c r="F26" s="67"/>
      <c r="G26" s="68"/>
      <c r="H26" s="63"/>
      <c r="I26" s="63"/>
      <c r="J26" s="42"/>
      <c r="K26" s="45"/>
      <c r="L26" s="63"/>
      <c r="M26" s="63"/>
      <c r="N26" s="42"/>
    </row>
    <row r="27" spans="1:14" ht="21.75" customHeight="1">
      <c r="A27" s="65"/>
      <c r="B27" s="26" t="s">
        <v>201</v>
      </c>
      <c r="F27" s="67">
        <v>4</v>
      </c>
      <c r="G27" s="68"/>
      <c r="H27" s="63">
        <v>49010</v>
      </c>
      <c r="I27" s="63"/>
      <c r="J27" s="72">
        <v>56042</v>
      </c>
      <c r="K27" s="45"/>
      <c r="L27" s="63">
        <v>49010</v>
      </c>
      <c r="M27" s="63"/>
      <c r="N27" s="72">
        <v>56042</v>
      </c>
    </row>
    <row r="28" spans="1:14" ht="21.75" customHeight="1">
      <c r="A28" s="26" t="s">
        <v>22</v>
      </c>
      <c r="F28" s="40">
        <v>5</v>
      </c>
      <c r="G28" s="30"/>
      <c r="H28" s="63">
        <v>8195022</v>
      </c>
      <c r="I28" s="63"/>
      <c r="J28" s="63">
        <v>8171551</v>
      </c>
      <c r="K28" s="69"/>
      <c r="L28" s="63">
        <v>5403552</v>
      </c>
      <c r="M28" s="63"/>
      <c r="N28" s="72">
        <v>5310317</v>
      </c>
    </row>
    <row r="29" spans="1:14" ht="21.75" customHeight="1">
      <c r="A29" s="73" t="s">
        <v>123</v>
      </c>
      <c r="F29" s="40"/>
      <c r="G29" s="30"/>
      <c r="H29" s="63">
        <v>343017</v>
      </c>
      <c r="I29" s="63"/>
      <c r="J29" s="63">
        <v>361704</v>
      </c>
      <c r="K29" s="69"/>
      <c r="L29" s="63">
        <v>342343</v>
      </c>
      <c r="M29" s="63"/>
      <c r="N29" s="72">
        <v>360720</v>
      </c>
    </row>
    <row r="30" spans="1:14" ht="21.75" customHeight="1">
      <c r="A30" s="26" t="s">
        <v>23</v>
      </c>
      <c r="F30" s="40"/>
      <c r="G30" s="30"/>
      <c r="H30" s="63">
        <v>115713</v>
      </c>
      <c r="I30" s="63"/>
      <c r="J30" s="63">
        <v>116676</v>
      </c>
      <c r="K30" s="45"/>
      <c r="L30" s="63">
        <v>4442</v>
      </c>
      <c r="M30" s="63"/>
      <c r="N30" s="72">
        <v>1949</v>
      </c>
    </row>
    <row r="31" spans="1:14" ht="21.75" customHeight="1">
      <c r="A31" s="26" t="s">
        <v>24</v>
      </c>
      <c r="F31" s="40"/>
      <c r="G31" s="30"/>
      <c r="H31" s="63">
        <v>4875</v>
      </c>
      <c r="I31" s="63"/>
      <c r="J31" s="63">
        <v>23982</v>
      </c>
      <c r="K31" s="45"/>
      <c r="L31" s="63">
        <v>4875</v>
      </c>
      <c r="M31" s="63"/>
      <c r="N31" s="72">
        <v>22361</v>
      </c>
    </row>
    <row r="32" spans="1:14" ht="21.75" customHeight="1">
      <c r="A32" s="26" t="s">
        <v>25</v>
      </c>
      <c r="F32" s="40"/>
      <c r="G32" s="30"/>
      <c r="H32" s="63">
        <v>107153</v>
      </c>
      <c r="I32" s="63"/>
      <c r="J32" s="63">
        <v>83277</v>
      </c>
      <c r="K32" s="63"/>
      <c r="L32" s="63">
        <v>88977</v>
      </c>
      <c r="M32" s="63"/>
      <c r="N32" s="63">
        <v>65249</v>
      </c>
    </row>
    <row r="33" spans="1:14" ht="21.75" customHeight="1">
      <c r="A33" s="26" t="s">
        <v>146</v>
      </c>
      <c r="H33" s="63">
        <v>0</v>
      </c>
      <c r="I33" s="63"/>
      <c r="J33" s="63">
        <v>1691</v>
      </c>
      <c r="K33" s="63"/>
      <c r="L33" s="63">
        <v>0</v>
      </c>
      <c r="M33" s="63"/>
      <c r="N33" s="63">
        <v>1691</v>
      </c>
    </row>
    <row r="34" spans="1:14" ht="21.75" customHeight="1">
      <c r="A34" s="26" t="s">
        <v>26</v>
      </c>
      <c r="D34" s="30"/>
      <c r="E34" s="30"/>
      <c r="H34" s="63">
        <v>151941</v>
      </c>
      <c r="I34" s="63"/>
      <c r="J34" s="63">
        <v>200166</v>
      </c>
      <c r="K34" s="63"/>
      <c r="L34" s="63">
        <f>151810-1</f>
        <v>151809</v>
      </c>
      <c r="M34" s="63"/>
      <c r="N34" s="63">
        <v>199953</v>
      </c>
    </row>
    <row r="35" spans="1:14" ht="21.75" customHeight="1">
      <c r="A35" s="36" t="s">
        <v>27</v>
      </c>
      <c r="D35" s="30"/>
      <c r="E35" s="30"/>
      <c r="H35" s="70">
        <f>SUM(H23:H34)</f>
        <v>9474600</v>
      </c>
      <c r="I35" s="42"/>
      <c r="J35" s="70">
        <f>SUM(J23:J34)</f>
        <v>9504992</v>
      </c>
      <c r="K35" s="69"/>
      <c r="L35" s="70">
        <f>SUM(L23:L34)</f>
        <v>7342680</v>
      </c>
      <c r="M35" s="42"/>
      <c r="N35" s="70">
        <f>SUM(N23:N34)</f>
        <v>7299154</v>
      </c>
    </row>
    <row r="36" spans="1:14" ht="21.75" customHeight="1" thickBot="1">
      <c r="A36" s="36" t="s">
        <v>28</v>
      </c>
      <c r="D36" s="30"/>
      <c r="E36" s="30"/>
      <c r="H36" s="74">
        <f>SUM(H35,H21)</f>
        <v>13625163</v>
      </c>
      <c r="I36" s="42"/>
      <c r="J36" s="74">
        <f>SUM(J35,J21)</f>
        <v>12145914</v>
      </c>
      <c r="K36" s="64"/>
      <c r="L36" s="74">
        <f>SUM(L35,L21)</f>
        <v>11158448</v>
      </c>
      <c r="M36" s="42"/>
      <c r="N36" s="74">
        <f>SUM(N35,N21)</f>
        <v>9592009</v>
      </c>
    </row>
    <row r="37" spans="1:14" ht="21.75" customHeight="1" thickTop="1">
      <c r="D37" s="30"/>
      <c r="E37" s="30"/>
      <c r="H37" s="38"/>
      <c r="I37" s="38"/>
      <c r="J37" s="38"/>
      <c r="K37" s="38"/>
      <c r="L37" s="38"/>
      <c r="M37" s="38"/>
      <c r="N37" s="38"/>
    </row>
    <row r="38" spans="1:14" ht="21.75" customHeight="1">
      <c r="A38" s="26" t="s">
        <v>29</v>
      </c>
      <c r="D38" s="30"/>
      <c r="E38" s="30"/>
    </row>
    <row r="39" spans="1:14" ht="21.75" customHeight="1">
      <c r="A39" s="29" t="s">
        <v>0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ht="21.75" customHeight="1">
      <c r="A40" s="29" t="s">
        <v>30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ht="21.75" customHeight="1">
      <c r="A41" s="29" t="s">
        <v>189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ht="21.75" customHeight="1">
      <c r="G42" s="31"/>
      <c r="H42" s="31"/>
      <c r="I42" s="31"/>
      <c r="J42" s="32"/>
      <c r="K42" s="32"/>
      <c r="L42" s="32"/>
      <c r="N42" s="28" t="s">
        <v>2</v>
      </c>
    </row>
    <row r="43" spans="1:14" ht="21.75" customHeight="1">
      <c r="G43" s="31"/>
      <c r="H43" s="61" t="s">
        <v>3</v>
      </c>
      <c r="I43" s="61"/>
      <c r="J43" s="61"/>
      <c r="K43" s="32"/>
      <c r="L43" s="61" t="s">
        <v>4</v>
      </c>
      <c r="M43" s="61"/>
      <c r="N43" s="61"/>
    </row>
    <row r="44" spans="1:14" ht="21.75" customHeight="1">
      <c r="F44" s="34" t="s">
        <v>5</v>
      </c>
      <c r="G44" s="31"/>
      <c r="H44" s="62" t="s">
        <v>190</v>
      </c>
      <c r="I44" s="31"/>
      <c r="J44" s="62" t="s">
        <v>191</v>
      </c>
      <c r="K44" s="31"/>
      <c r="L44" s="62" t="s">
        <v>190</v>
      </c>
      <c r="M44" s="31"/>
      <c r="N44" s="62" t="s">
        <v>191</v>
      </c>
    </row>
    <row r="45" spans="1:14" ht="21.75" customHeight="1">
      <c r="F45" s="31"/>
      <c r="G45" s="31"/>
      <c r="H45" s="37" t="s">
        <v>6</v>
      </c>
      <c r="I45" s="30"/>
      <c r="J45" s="30" t="s">
        <v>7</v>
      </c>
      <c r="K45" s="30"/>
      <c r="L45" s="37" t="s">
        <v>6</v>
      </c>
      <c r="M45" s="30"/>
      <c r="N45" s="30" t="s">
        <v>7</v>
      </c>
    </row>
    <row r="46" spans="1:14" ht="21.75" customHeight="1">
      <c r="F46" s="31"/>
      <c r="G46" s="31"/>
      <c r="H46" s="37" t="s">
        <v>8</v>
      </c>
      <c r="I46" s="30"/>
      <c r="J46" s="30"/>
      <c r="K46" s="30"/>
      <c r="L46" s="37" t="s">
        <v>8</v>
      </c>
      <c r="M46" s="30"/>
      <c r="N46" s="30"/>
    </row>
    <row r="47" spans="1:14" ht="21.75" customHeight="1">
      <c r="A47" s="29" t="s">
        <v>31</v>
      </c>
      <c r="J47" s="75"/>
      <c r="K47" s="75"/>
      <c r="L47" s="75"/>
      <c r="N47" s="75"/>
    </row>
    <row r="48" spans="1:14" ht="21.75" customHeight="1">
      <c r="A48" s="36" t="s">
        <v>32</v>
      </c>
      <c r="D48" s="30"/>
      <c r="E48" s="30"/>
      <c r="H48" s="38"/>
      <c r="I48" s="38"/>
      <c r="J48" s="38"/>
      <c r="K48" s="38"/>
      <c r="L48" s="38"/>
      <c r="M48" s="38"/>
      <c r="N48" s="38"/>
    </row>
    <row r="49" spans="1:14" ht="21.75" customHeight="1">
      <c r="A49" s="26" t="s">
        <v>33</v>
      </c>
      <c r="D49" s="30"/>
      <c r="E49" s="30"/>
      <c r="F49" s="40">
        <v>6</v>
      </c>
      <c r="H49" s="76">
        <v>3355310</v>
      </c>
      <c r="I49" s="76"/>
      <c r="J49" s="76">
        <v>2070500</v>
      </c>
      <c r="K49" s="38"/>
      <c r="L49" s="76">
        <v>3325310</v>
      </c>
      <c r="M49" s="76"/>
      <c r="N49" s="77">
        <v>2015500</v>
      </c>
    </row>
    <row r="50" spans="1:14" ht="21.75" customHeight="1">
      <c r="A50" s="26" t="s">
        <v>34</v>
      </c>
      <c r="D50" s="30"/>
      <c r="E50" s="30"/>
      <c r="F50" s="40">
        <v>2</v>
      </c>
      <c r="H50" s="42">
        <v>494461</v>
      </c>
      <c r="I50" s="42"/>
      <c r="J50" s="42">
        <v>111401</v>
      </c>
      <c r="K50" s="42"/>
      <c r="L50" s="42">
        <v>1323161</v>
      </c>
      <c r="M50" s="42"/>
      <c r="N50" s="42">
        <v>1000801</v>
      </c>
    </row>
    <row r="51" spans="1:14" ht="21.75" customHeight="1">
      <c r="A51" s="26" t="s">
        <v>35</v>
      </c>
      <c r="D51" s="30"/>
      <c r="E51" s="30"/>
      <c r="F51" s="40" t="s">
        <v>198</v>
      </c>
      <c r="H51" s="42">
        <v>988248</v>
      </c>
      <c r="I51" s="42"/>
      <c r="J51" s="42">
        <v>1735065</v>
      </c>
      <c r="K51" s="42"/>
      <c r="L51" s="42">
        <v>873403</v>
      </c>
      <c r="M51" s="42"/>
      <c r="N51" s="42">
        <v>1440115</v>
      </c>
    </row>
    <row r="52" spans="1:14" ht="21.75" customHeight="1">
      <c r="A52" s="51" t="s">
        <v>124</v>
      </c>
      <c r="D52" s="30"/>
      <c r="E52" s="30"/>
      <c r="F52" s="40">
        <v>8</v>
      </c>
      <c r="H52" s="42">
        <v>311457</v>
      </c>
      <c r="I52" s="42"/>
      <c r="J52" s="42">
        <v>270182</v>
      </c>
      <c r="K52" s="42"/>
      <c r="L52" s="42">
        <v>266700</v>
      </c>
      <c r="M52" s="42"/>
      <c r="N52" s="42">
        <v>250436</v>
      </c>
    </row>
    <row r="53" spans="1:14" ht="21.75" customHeight="1">
      <c r="A53" s="78" t="s">
        <v>125</v>
      </c>
      <c r="B53" s="65"/>
      <c r="C53" s="65"/>
      <c r="D53" s="30"/>
      <c r="E53" s="30"/>
      <c r="F53" s="40"/>
      <c r="H53" s="42">
        <v>76526</v>
      </c>
      <c r="I53" s="42"/>
      <c r="J53" s="42">
        <v>71352</v>
      </c>
      <c r="K53" s="42"/>
      <c r="L53" s="42">
        <v>75866</v>
      </c>
      <c r="M53" s="42"/>
      <c r="N53" s="42">
        <v>70720</v>
      </c>
    </row>
    <row r="54" spans="1:14" s="4" customFormat="1" ht="21.75" customHeight="1">
      <c r="A54" s="78" t="s">
        <v>147</v>
      </c>
      <c r="B54" s="65"/>
      <c r="C54" s="65"/>
      <c r="D54" s="66"/>
      <c r="E54" s="66"/>
      <c r="F54" s="40"/>
      <c r="G54" s="26"/>
      <c r="H54" s="42"/>
      <c r="I54" s="42"/>
      <c r="J54" s="65"/>
      <c r="K54" s="65"/>
      <c r="L54" s="65"/>
      <c r="M54" s="65"/>
      <c r="N54" s="65"/>
    </row>
    <row r="55" spans="1:14" s="4" customFormat="1" ht="21.75" customHeight="1">
      <c r="A55" s="78"/>
      <c r="B55" s="65" t="s">
        <v>202</v>
      </c>
      <c r="C55" s="65"/>
      <c r="D55" s="66"/>
      <c r="E55" s="66"/>
      <c r="F55" s="40">
        <v>9</v>
      </c>
      <c r="G55" s="26"/>
      <c r="H55" s="42">
        <v>68653</v>
      </c>
      <c r="I55" s="42"/>
      <c r="J55" s="42">
        <v>65783</v>
      </c>
      <c r="K55" s="42"/>
      <c r="L55" s="42">
        <v>0</v>
      </c>
      <c r="M55" s="42"/>
      <c r="N55" s="42">
        <v>0</v>
      </c>
    </row>
    <row r="56" spans="1:14" ht="21.75" customHeight="1">
      <c r="A56" s="65" t="s">
        <v>36</v>
      </c>
      <c r="B56" s="65"/>
      <c r="C56" s="65"/>
      <c r="D56" s="30"/>
      <c r="E56" s="30"/>
      <c r="F56" s="40"/>
      <c r="H56" s="42">
        <v>1243</v>
      </c>
      <c r="I56" s="42"/>
      <c r="J56" s="42">
        <v>1016</v>
      </c>
      <c r="K56" s="42"/>
      <c r="L56" s="42">
        <v>0</v>
      </c>
      <c r="M56" s="42"/>
      <c r="N56" s="42">
        <v>0</v>
      </c>
    </row>
    <row r="57" spans="1:14" s="4" customFormat="1" ht="21.75" customHeight="1">
      <c r="A57" s="65" t="s">
        <v>37</v>
      </c>
      <c r="B57" s="65"/>
      <c r="C57" s="65"/>
      <c r="D57" s="66"/>
      <c r="E57" s="66"/>
      <c r="F57" s="67"/>
      <c r="G57" s="79"/>
      <c r="H57" s="42">
        <v>54574</v>
      </c>
      <c r="I57" s="42"/>
      <c r="J57" s="42">
        <v>26171</v>
      </c>
      <c r="K57" s="42"/>
      <c r="L57" s="42">
        <v>54574</v>
      </c>
      <c r="M57" s="42"/>
      <c r="N57" s="42">
        <v>26171</v>
      </c>
    </row>
    <row r="58" spans="1:14" ht="21.75" customHeight="1">
      <c r="A58" s="26" t="s">
        <v>152</v>
      </c>
      <c r="B58" s="65"/>
      <c r="C58" s="65"/>
      <c r="D58" s="30"/>
      <c r="E58" s="30"/>
      <c r="F58" s="40"/>
      <c r="H58" s="76">
        <v>182417</v>
      </c>
      <c r="I58" s="76"/>
      <c r="J58" s="42">
        <v>78765</v>
      </c>
      <c r="K58" s="42"/>
      <c r="L58" s="42">
        <v>182546</v>
      </c>
      <c r="M58" s="42"/>
      <c r="N58" s="42">
        <v>78765</v>
      </c>
    </row>
    <row r="59" spans="1:14" s="4" customFormat="1" ht="21.75" customHeight="1">
      <c r="A59" s="65" t="s">
        <v>38</v>
      </c>
      <c r="B59" s="65"/>
      <c r="C59" s="65"/>
      <c r="D59" s="66"/>
      <c r="E59" s="66"/>
      <c r="F59" s="40"/>
      <c r="G59" s="26"/>
      <c r="H59" s="76">
        <v>29357</v>
      </c>
      <c r="I59" s="76"/>
      <c r="J59" s="45">
        <v>25893</v>
      </c>
      <c r="K59" s="38"/>
      <c r="L59" s="76">
        <f>5460+1</f>
        <v>5461</v>
      </c>
      <c r="M59" s="76"/>
      <c r="N59" s="77">
        <v>8372</v>
      </c>
    </row>
    <row r="60" spans="1:14" s="4" customFormat="1" ht="21.75" customHeight="1">
      <c r="A60" s="36" t="s">
        <v>39</v>
      </c>
      <c r="B60" s="65"/>
      <c r="C60" s="65"/>
      <c r="D60" s="66"/>
      <c r="E60" s="66"/>
      <c r="F60" s="40"/>
      <c r="G60" s="26"/>
      <c r="H60" s="46">
        <f>SUM(H49:H59)</f>
        <v>5562246</v>
      </c>
      <c r="I60" s="39"/>
      <c r="J60" s="46">
        <f>SUM(J49:J59)</f>
        <v>4456128</v>
      </c>
      <c r="K60" s="38"/>
      <c r="L60" s="46">
        <f>SUM(L49:L59)</f>
        <v>6107021</v>
      </c>
      <c r="M60" s="39"/>
      <c r="N60" s="46">
        <f>SUM(N49:N59)</f>
        <v>4890880</v>
      </c>
    </row>
    <row r="61" spans="1:14" s="4" customFormat="1" ht="21.75" customHeight="1">
      <c r="A61" s="80" t="s">
        <v>40</v>
      </c>
      <c r="B61" s="65"/>
      <c r="C61" s="65"/>
      <c r="D61" s="66"/>
      <c r="E61" s="66"/>
      <c r="F61" s="40"/>
      <c r="G61" s="26"/>
      <c r="H61" s="68"/>
      <c r="I61" s="68"/>
      <c r="J61" s="81"/>
      <c r="K61" s="81"/>
      <c r="L61" s="81"/>
      <c r="M61" s="81"/>
      <c r="N61" s="81"/>
    </row>
    <row r="62" spans="1:14" s="4" customFormat="1" ht="21.75" customHeight="1">
      <c r="A62" s="65" t="s">
        <v>126</v>
      </c>
      <c r="B62" s="65"/>
      <c r="C62" s="65"/>
      <c r="D62" s="65"/>
      <c r="E62" s="65"/>
      <c r="F62" s="40"/>
      <c r="G62" s="26"/>
      <c r="H62" s="68"/>
      <c r="I62" s="68"/>
      <c r="J62" s="81"/>
      <c r="K62" s="81"/>
      <c r="L62" s="81"/>
      <c r="M62" s="81"/>
      <c r="N62" s="81"/>
    </row>
    <row r="63" spans="1:14" s="4" customFormat="1" ht="21.75" customHeight="1">
      <c r="A63" s="51"/>
      <c r="B63" s="65" t="s">
        <v>203</v>
      </c>
      <c r="C63" s="65"/>
      <c r="D63" s="65"/>
      <c r="E63" s="65"/>
      <c r="F63" s="40">
        <v>8</v>
      </c>
      <c r="G63" s="26"/>
      <c r="H63" s="76">
        <v>2411665</v>
      </c>
      <c r="I63" s="76"/>
      <c r="J63" s="76">
        <v>2313256</v>
      </c>
      <c r="K63" s="83"/>
      <c r="L63" s="76">
        <v>1769457</v>
      </c>
      <c r="M63" s="76"/>
      <c r="N63" s="77">
        <v>1694742</v>
      </c>
    </row>
    <row r="64" spans="1:14" s="4" customFormat="1" ht="21.75" customHeight="1">
      <c r="A64" s="51" t="s">
        <v>127</v>
      </c>
      <c r="B64" s="65"/>
      <c r="C64" s="65"/>
      <c r="D64" s="65"/>
      <c r="E64" s="65"/>
      <c r="F64" s="67"/>
      <c r="G64" s="68"/>
      <c r="H64" s="76"/>
      <c r="I64" s="76"/>
      <c r="J64" s="76"/>
      <c r="K64" s="83"/>
      <c r="L64" s="76"/>
      <c r="M64" s="76"/>
      <c r="N64" s="77"/>
    </row>
    <row r="65" spans="1:14" s="4" customFormat="1" ht="21.75" customHeight="1">
      <c r="A65" s="78"/>
      <c r="B65" s="65" t="s">
        <v>203</v>
      </c>
      <c r="C65" s="65"/>
      <c r="D65" s="65"/>
      <c r="E65" s="65"/>
      <c r="F65" s="65"/>
      <c r="G65" s="65"/>
      <c r="H65" s="42">
        <v>234119</v>
      </c>
      <c r="I65" s="42"/>
      <c r="J65" s="42">
        <v>264178</v>
      </c>
      <c r="K65" s="42"/>
      <c r="L65" s="42">
        <v>234061</v>
      </c>
      <c r="M65" s="42"/>
      <c r="N65" s="42">
        <v>263783</v>
      </c>
    </row>
    <row r="66" spans="1:14" s="4" customFormat="1" ht="21.75" customHeight="1">
      <c r="A66" s="78" t="s">
        <v>147</v>
      </c>
      <c r="B66" s="65"/>
      <c r="C66" s="65"/>
      <c r="D66" s="66"/>
      <c r="E66" s="66"/>
      <c r="F66" s="67"/>
      <c r="G66" s="68"/>
      <c r="H66" s="42"/>
      <c r="I66" s="42"/>
      <c r="J66" s="65"/>
      <c r="K66" s="65"/>
      <c r="L66" s="65"/>
      <c r="M66" s="65"/>
      <c r="N66" s="65"/>
    </row>
    <row r="67" spans="1:14" s="4" customFormat="1" ht="21.75" customHeight="1">
      <c r="A67" s="78"/>
      <c r="B67" s="65" t="s">
        <v>148</v>
      </c>
      <c r="C67" s="65"/>
      <c r="D67" s="66"/>
      <c r="E67" s="66"/>
      <c r="F67" s="67">
        <v>9</v>
      </c>
      <c r="G67" s="68"/>
      <c r="H67" s="42">
        <v>2495200</v>
      </c>
      <c r="I67" s="42"/>
      <c r="J67" s="42">
        <v>2536607</v>
      </c>
      <c r="K67" s="42"/>
      <c r="L67" s="42">
        <v>0</v>
      </c>
      <c r="M67" s="42"/>
      <c r="N67" s="42">
        <v>0</v>
      </c>
    </row>
    <row r="68" spans="1:14" s="4" customFormat="1" ht="21.75" customHeight="1">
      <c r="A68" s="25" t="s">
        <v>41</v>
      </c>
      <c r="B68" s="65"/>
      <c r="C68" s="65"/>
      <c r="D68" s="66"/>
      <c r="E68" s="66"/>
      <c r="F68" s="67"/>
      <c r="G68" s="68"/>
      <c r="H68" s="42">
        <v>59102</v>
      </c>
      <c r="I68" s="42"/>
      <c r="J68" s="42">
        <v>63630</v>
      </c>
      <c r="K68" s="42"/>
      <c r="L68" s="42">
        <v>51780</v>
      </c>
      <c r="M68" s="42"/>
      <c r="N68" s="42">
        <v>56067</v>
      </c>
    </row>
    <row r="69" spans="1:14" s="4" customFormat="1" ht="21.75" customHeight="1">
      <c r="A69" s="65" t="s">
        <v>153</v>
      </c>
      <c r="B69" s="65"/>
      <c r="C69" s="65"/>
      <c r="D69" s="65"/>
      <c r="E69" s="65"/>
      <c r="F69" s="67"/>
      <c r="G69" s="65"/>
      <c r="H69" s="42">
        <v>16890</v>
      </c>
      <c r="I69" s="42"/>
      <c r="J69" s="42">
        <v>383</v>
      </c>
      <c r="K69" s="42"/>
      <c r="L69" s="42">
        <v>16890</v>
      </c>
      <c r="M69" s="42"/>
      <c r="N69" s="42">
        <v>383</v>
      </c>
    </row>
    <row r="70" spans="1:14" s="4" customFormat="1" ht="21.75" customHeight="1">
      <c r="A70" s="80" t="s">
        <v>42</v>
      </c>
      <c r="B70" s="65"/>
      <c r="C70" s="65"/>
      <c r="D70" s="66"/>
      <c r="E70" s="66"/>
      <c r="F70" s="68"/>
      <c r="G70" s="65"/>
      <c r="H70" s="82">
        <f>SUM(H63:H69)</f>
        <v>5216976</v>
      </c>
      <c r="I70" s="81"/>
      <c r="J70" s="82">
        <f>SUM(J63:J69)</f>
        <v>5178054</v>
      </c>
      <c r="K70" s="83"/>
      <c r="L70" s="82">
        <f>SUM(L63:L69)</f>
        <v>2072188</v>
      </c>
      <c r="M70" s="81"/>
      <c r="N70" s="82">
        <f>SUM(N63:N69)</f>
        <v>2014975</v>
      </c>
    </row>
    <row r="71" spans="1:14" s="4" customFormat="1" ht="21.75" customHeight="1">
      <c r="A71" s="80" t="s">
        <v>43</v>
      </c>
      <c r="B71" s="65"/>
      <c r="C71" s="65"/>
      <c r="D71" s="66"/>
      <c r="E71" s="66"/>
      <c r="F71" s="68"/>
      <c r="G71" s="68"/>
      <c r="H71" s="82">
        <f>SUM(H60,H70)</f>
        <v>10779222</v>
      </c>
      <c r="I71" s="81"/>
      <c r="J71" s="82">
        <f>SUM(J60,J70)</f>
        <v>9634182</v>
      </c>
      <c r="K71" s="81"/>
      <c r="L71" s="82">
        <f>SUM(L60,L70)</f>
        <v>8179209</v>
      </c>
      <c r="M71" s="81"/>
      <c r="N71" s="82">
        <f>SUM(N60,N70)</f>
        <v>6905855</v>
      </c>
    </row>
    <row r="72" spans="1:14" s="4" customFormat="1" ht="21.75" customHeight="1">
      <c r="A72" s="80"/>
      <c r="B72" s="65"/>
      <c r="C72" s="65"/>
      <c r="D72" s="66"/>
      <c r="E72" s="66"/>
      <c r="F72" s="68"/>
      <c r="G72" s="68"/>
      <c r="H72" s="81"/>
      <c r="I72" s="81"/>
      <c r="J72" s="83"/>
      <c r="K72" s="83"/>
      <c r="L72" s="83"/>
      <c r="M72" s="83"/>
      <c r="N72" s="83"/>
    </row>
    <row r="73" spans="1:14" ht="21.75" customHeight="1">
      <c r="A73" s="26" t="s">
        <v>29</v>
      </c>
      <c r="D73" s="30"/>
      <c r="E73" s="30"/>
    </row>
    <row r="74" spans="1:14" ht="21.75" customHeight="1">
      <c r="A74" s="29" t="s">
        <v>0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pans="1:14" ht="21.75" customHeight="1">
      <c r="A75" s="29" t="s">
        <v>30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14" ht="21.75" customHeight="1">
      <c r="A76" s="29" t="s">
        <v>189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1:14" ht="21.75" customHeight="1">
      <c r="G77" s="31"/>
      <c r="H77" s="31"/>
      <c r="I77" s="31"/>
      <c r="J77" s="32"/>
      <c r="K77" s="32"/>
      <c r="L77" s="32"/>
      <c r="N77" s="28" t="s">
        <v>2</v>
      </c>
    </row>
    <row r="78" spans="1:14" ht="21.75" customHeight="1">
      <c r="G78" s="31"/>
      <c r="H78" s="120" t="s">
        <v>3</v>
      </c>
      <c r="I78" s="120"/>
      <c r="J78" s="120"/>
      <c r="K78" s="32"/>
      <c r="L78" s="120" t="s">
        <v>4</v>
      </c>
      <c r="M78" s="120"/>
      <c r="N78" s="120"/>
    </row>
    <row r="79" spans="1:14" ht="21.75" customHeight="1">
      <c r="F79" s="31"/>
      <c r="G79" s="31"/>
      <c r="H79" s="62" t="s">
        <v>190</v>
      </c>
      <c r="I79" s="31"/>
      <c r="J79" s="62" t="s">
        <v>191</v>
      </c>
      <c r="K79" s="31"/>
      <c r="L79" s="62" t="s">
        <v>190</v>
      </c>
      <c r="M79" s="31"/>
      <c r="N79" s="62" t="s">
        <v>191</v>
      </c>
    </row>
    <row r="80" spans="1:14" ht="21.75" customHeight="1">
      <c r="F80" s="31"/>
      <c r="G80" s="31"/>
      <c r="H80" s="37" t="s">
        <v>6</v>
      </c>
      <c r="I80" s="30"/>
      <c r="J80" s="30" t="s">
        <v>7</v>
      </c>
      <c r="K80" s="30"/>
      <c r="L80" s="37" t="s">
        <v>6</v>
      </c>
      <c r="M80" s="30"/>
      <c r="N80" s="30" t="s">
        <v>7</v>
      </c>
    </row>
    <row r="81" spans="1:14" ht="21.75" customHeight="1">
      <c r="F81" s="31"/>
      <c r="G81" s="31"/>
      <c r="H81" s="37" t="s">
        <v>8</v>
      </c>
      <c r="I81" s="30"/>
      <c r="J81" s="30"/>
      <c r="K81" s="30"/>
      <c r="L81" s="37" t="s">
        <v>8</v>
      </c>
      <c r="M81" s="30"/>
      <c r="N81" s="30"/>
    </row>
    <row r="82" spans="1:14" ht="21.75" customHeight="1">
      <c r="A82" s="36" t="s">
        <v>44</v>
      </c>
      <c r="D82" s="30"/>
      <c r="E82" s="30"/>
      <c r="J82" s="44"/>
      <c r="K82" s="44"/>
      <c r="L82" s="44"/>
      <c r="M82" s="44"/>
      <c r="N82" s="44"/>
    </row>
    <row r="83" spans="1:14" ht="21.75" customHeight="1">
      <c r="A83" s="36" t="s">
        <v>45</v>
      </c>
      <c r="D83" s="30"/>
      <c r="E83" s="30"/>
      <c r="F83" s="40"/>
      <c r="H83" s="38"/>
      <c r="I83" s="38"/>
      <c r="J83" s="39"/>
      <c r="K83" s="39"/>
      <c r="L83" s="39"/>
      <c r="M83" s="39"/>
      <c r="N83" s="39"/>
    </row>
    <row r="84" spans="1:14" ht="21.75" customHeight="1">
      <c r="A84" s="26" t="s">
        <v>46</v>
      </c>
      <c r="D84" s="30"/>
      <c r="E84" s="30"/>
      <c r="H84" s="38"/>
      <c r="I84" s="38"/>
      <c r="J84" s="39"/>
      <c r="K84" s="39"/>
      <c r="L84" s="39"/>
      <c r="M84" s="39"/>
      <c r="N84" s="39"/>
    </row>
    <row r="85" spans="1:14" ht="21.75" customHeight="1" thickBot="1">
      <c r="A85" s="65"/>
      <c r="B85" s="26" t="s">
        <v>204</v>
      </c>
      <c r="D85" s="30"/>
      <c r="E85" s="30"/>
      <c r="F85" s="40"/>
      <c r="H85" s="84">
        <v>600000</v>
      </c>
      <c r="I85" s="76"/>
      <c r="J85" s="85">
        <v>600000</v>
      </c>
      <c r="K85" s="38"/>
      <c r="L85" s="84">
        <v>600000</v>
      </c>
      <c r="M85" s="76"/>
      <c r="N85" s="85">
        <v>600000</v>
      </c>
    </row>
    <row r="86" spans="1:14" ht="21.75" customHeight="1" thickTop="1">
      <c r="A86" s="26" t="s">
        <v>47</v>
      </c>
      <c r="D86" s="30"/>
      <c r="E86" s="30"/>
      <c r="F86" s="68"/>
      <c r="G86" s="68"/>
      <c r="H86" s="68"/>
      <c r="I86" s="68"/>
      <c r="J86" s="81"/>
      <c r="K86" s="81"/>
      <c r="L86" s="81"/>
      <c r="M86" s="81"/>
      <c r="N86" s="81"/>
    </row>
    <row r="87" spans="1:14" s="4" customFormat="1" ht="21.75" customHeight="1">
      <c r="A87" s="65"/>
      <c r="B87" s="65" t="s">
        <v>204</v>
      </c>
      <c r="C87" s="65"/>
      <c r="D87" s="66"/>
      <c r="E87" s="66"/>
      <c r="F87" s="66"/>
      <c r="G87" s="68"/>
      <c r="H87" s="76">
        <v>600000</v>
      </c>
      <c r="I87" s="76"/>
      <c r="J87" s="39">
        <v>600000</v>
      </c>
      <c r="K87" s="39"/>
      <c r="L87" s="76">
        <v>600000</v>
      </c>
      <c r="M87" s="76"/>
      <c r="N87" s="39">
        <v>600000</v>
      </c>
    </row>
    <row r="88" spans="1:14" s="4" customFormat="1" ht="21.75" customHeight="1">
      <c r="A88" s="65" t="s">
        <v>48</v>
      </c>
      <c r="B88" s="65"/>
      <c r="C88" s="65"/>
      <c r="D88" s="66"/>
      <c r="E88" s="66"/>
      <c r="F88" s="68"/>
      <c r="G88" s="65"/>
      <c r="H88" s="76">
        <v>2230175</v>
      </c>
      <c r="I88" s="76"/>
      <c r="J88" s="76">
        <v>2230175</v>
      </c>
      <c r="K88" s="83"/>
      <c r="L88" s="76">
        <v>2230175</v>
      </c>
      <c r="M88" s="76"/>
      <c r="N88" s="76">
        <v>2230175</v>
      </c>
    </row>
    <row r="89" spans="1:14" s="4" customFormat="1" ht="21.75" customHeight="1">
      <c r="A89" s="26" t="s">
        <v>154</v>
      </c>
      <c r="B89" s="65"/>
      <c r="C89" s="65"/>
      <c r="D89" s="66"/>
      <c r="E89" s="66"/>
      <c r="F89" s="66"/>
      <c r="G89" s="68"/>
      <c r="H89" s="76"/>
      <c r="I89" s="76"/>
      <c r="J89" s="76"/>
      <c r="K89" s="81"/>
      <c r="L89" s="39"/>
      <c r="M89" s="76"/>
      <c r="N89" s="39"/>
    </row>
    <row r="90" spans="1:14" ht="21.75" customHeight="1">
      <c r="B90" s="26" t="s">
        <v>205</v>
      </c>
      <c r="D90" s="30"/>
      <c r="E90" s="30"/>
      <c r="F90" s="66"/>
      <c r="G90" s="68"/>
      <c r="H90" s="76">
        <v>60000</v>
      </c>
      <c r="I90" s="76"/>
      <c r="J90" s="76">
        <v>60000</v>
      </c>
      <c r="K90" s="81"/>
      <c r="L90" s="39">
        <v>60000</v>
      </c>
      <c r="M90" s="76"/>
      <c r="N90" s="39">
        <v>60000</v>
      </c>
    </row>
    <row r="91" spans="1:14" ht="21.75" customHeight="1">
      <c r="B91" s="26" t="s">
        <v>49</v>
      </c>
      <c r="D91" s="30"/>
      <c r="E91" s="30"/>
      <c r="H91" s="76">
        <v>51246</v>
      </c>
      <c r="I91" s="76"/>
      <c r="J91" s="76">
        <v>-350754</v>
      </c>
      <c r="K91" s="38"/>
      <c r="L91" s="76">
        <v>180962</v>
      </c>
      <c r="M91" s="76"/>
      <c r="N91" s="76">
        <v>-179116</v>
      </c>
    </row>
    <row r="92" spans="1:14" ht="21.75" customHeight="1">
      <c r="A92" s="26" t="s">
        <v>50</v>
      </c>
      <c r="D92" s="30"/>
      <c r="E92" s="30"/>
      <c r="H92" s="86">
        <v>-95480</v>
      </c>
      <c r="I92" s="76"/>
      <c r="J92" s="86">
        <v>-27689</v>
      </c>
      <c r="K92" s="38"/>
      <c r="L92" s="86">
        <v>-91898</v>
      </c>
      <c r="M92" s="76"/>
      <c r="N92" s="55">
        <v>-24905</v>
      </c>
    </row>
    <row r="93" spans="1:14" ht="21.75" customHeight="1">
      <c r="A93" s="36" t="s">
        <v>51</v>
      </c>
      <c r="D93" s="30"/>
      <c r="E93" s="30"/>
      <c r="H93" s="43">
        <f>SUM(H87:H92)</f>
        <v>2845941</v>
      </c>
      <c r="I93" s="39"/>
      <c r="J93" s="43">
        <f>SUM(J87:J92)</f>
        <v>2511732</v>
      </c>
      <c r="K93" s="38"/>
      <c r="L93" s="43">
        <f>SUM(L87:L92)</f>
        <v>2979239</v>
      </c>
      <c r="M93" s="39"/>
      <c r="N93" s="43">
        <f>SUM(N87:N92)</f>
        <v>2686154</v>
      </c>
    </row>
    <row r="94" spans="1:14" ht="21.75" customHeight="1" thickBot="1">
      <c r="A94" s="36" t="s">
        <v>52</v>
      </c>
      <c r="D94" s="30"/>
      <c r="E94" s="30"/>
      <c r="H94" s="85">
        <f>SUM(H71,H93)</f>
        <v>13625163</v>
      </c>
      <c r="I94" s="39"/>
      <c r="J94" s="85">
        <f>SUM(J71,J93)</f>
        <v>12145914</v>
      </c>
      <c r="K94" s="38"/>
      <c r="L94" s="85">
        <f>SUM(L71,L93)</f>
        <v>11158448</v>
      </c>
      <c r="M94" s="39"/>
      <c r="N94" s="85">
        <f>SUM(N71,N93)</f>
        <v>9592009</v>
      </c>
    </row>
    <row r="95" spans="1:14" ht="21.75" customHeight="1" thickTop="1">
      <c r="D95" s="30"/>
      <c r="E95" s="30"/>
      <c r="H95" s="38">
        <f>SUM(H94-H36)</f>
        <v>0</v>
      </c>
      <c r="I95" s="38"/>
      <c r="J95" s="38">
        <f>SUM(J94-J36)</f>
        <v>0</v>
      </c>
      <c r="K95" s="38"/>
      <c r="L95" s="38">
        <f>SUM(L94-L36)</f>
        <v>0</v>
      </c>
      <c r="M95" s="38"/>
      <c r="N95" s="38">
        <f>SUM(N94-N36)</f>
        <v>0</v>
      </c>
    </row>
    <row r="96" spans="1:14" ht="21.75" customHeight="1">
      <c r="A96" s="26" t="s">
        <v>29</v>
      </c>
      <c r="D96" s="30"/>
      <c r="E96" s="30"/>
      <c r="H96" s="38"/>
      <c r="I96" s="38"/>
      <c r="J96" s="38"/>
      <c r="K96" s="38"/>
      <c r="L96" s="38"/>
      <c r="M96" s="38"/>
      <c r="N96" s="38"/>
    </row>
    <row r="97" spans="1:14" ht="21.75" customHeight="1">
      <c r="D97" s="30"/>
      <c r="E97" s="30"/>
      <c r="H97" s="38"/>
      <c r="J97" s="38"/>
      <c r="K97" s="26"/>
      <c r="L97" s="38"/>
      <c r="N97" s="38"/>
    </row>
    <row r="98" spans="1:14" ht="21.75" customHeight="1">
      <c r="A98" s="87"/>
      <c r="B98" s="87"/>
      <c r="C98" s="87"/>
      <c r="D98" s="87"/>
      <c r="E98" s="87"/>
    </row>
    <row r="99" spans="1:14" ht="21.75" customHeight="1">
      <c r="D99" s="30"/>
      <c r="E99" s="30"/>
    </row>
    <row r="100" spans="1:14" ht="21.75" customHeight="1">
      <c r="E100" s="30"/>
      <c r="F100" s="48" t="s">
        <v>53</v>
      </c>
    </row>
    <row r="101" spans="1:14" ht="21.75" customHeight="1">
      <c r="A101" s="87"/>
      <c r="B101" s="87"/>
      <c r="C101" s="87"/>
      <c r="D101" s="87"/>
      <c r="E101" s="87"/>
    </row>
    <row r="102" spans="1:14" ht="21.75" customHeight="1">
      <c r="H102" s="88"/>
      <c r="I102" s="89"/>
      <c r="J102" s="88"/>
      <c r="K102" s="88"/>
      <c r="L102" s="88"/>
      <c r="M102" s="88"/>
      <c r="N102" s="88"/>
    </row>
  </sheetData>
  <mergeCells count="2">
    <mergeCell ref="H78:J78"/>
    <mergeCell ref="L78:N78"/>
  </mergeCells>
  <pageMargins left="0.78740157480314965" right="0.39370078740157483" top="0.78740157480314965" bottom="0.39370078740157483" header="0.19685039370078741" footer="0.19685039370078741"/>
  <pageSetup paperSize="9" scale="77" fitToHeight="3" orientation="portrait" r:id="rId1"/>
  <rowBreaks count="2" manualBreakCount="2">
    <brk id="38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9"/>
  <sheetViews>
    <sheetView showGridLines="0" view="pageBreakPreview" topLeftCell="A121" zoomScale="85" zoomScaleNormal="115" zoomScaleSheetLayoutView="85" workbookViewId="0">
      <selection activeCell="J43" sqref="J43"/>
    </sheetView>
  </sheetViews>
  <sheetFormatPr defaultColWidth="10.7265625" defaultRowHeight="21.75" customHeight="1"/>
  <cols>
    <col min="1" max="3" width="2.26953125" style="26" customWidth="1"/>
    <col min="4" max="4" width="40.453125" style="26" customWidth="1"/>
    <col min="5" max="5" width="1.7265625" style="26" customWidth="1"/>
    <col min="6" max="6" width="8.7265625" style="26" customWidth="1"/>
    <col min="7" max="7" width="1.7265625" style="26" customWidth="1"/>
    <col min="8" max="8" width="15.54296875" style="26" customWidth="1"/>
    <col min="9" max="9" width="1.7265625" style="26" customWidth="1"/>
    <col min="10" max="10" width="15.54296875" style="27" customWidth="1"/>
    <col min="11" max="11" width="1.7265625" style="26" customWidth="1"/>
    <col min="12" max="12" width="15.54296875" style="27" customWidth="1"/>
    <col min="13" max="13" width="1.7265625" style="26" customWidth="1"/>
    <col min="14" max="14" width="15.54296875" style="27" customWidth="1"/>
    <col min="15" max="15" width="1.7265625" style="26" customWidth="1"/>
    <col min="16" max="17" width="14.1796875" style="26" customWidth="1"/>
    <col min="18" max="18" width="13.26953125" style="26" bestFit="1" customWidth="1"/>
    <col min="19" max="19" width="10.7265625" style="26"/>
    <col min="20" max="20" width="17.81640625" style="26" bestFit="1" customWidth="1"/>
    <col min="21" max="16384" width="10.7265625" style="26"/>
  </cols>
  <sheetData>
    <row r="1" spans="1:20" ht="21.75" customHeight="1">
      <c r="N1" s="28" t="s">
        <v>54</v>
      </c>
    </row>
    <row r="2" spans="1:20" ht="21.75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20" ht="21.75" customHeight="1">
      <c r="A3" s="121" t="s">
        <v>55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20" ht="21.75" customHeight="1">
      <c r="A4" s="29" t="s">
        <v>195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0" ht="21.7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28" t="s">
        <v>2</v>
      </c>
    </row>
    <row r="6" spans="1:20" ht="21.75" customHeight="1">
      <c r="G6" s="31"/>
      <c r="H6" s="120" t="s">
        <v>3</v>
      </c>
      <c r="I6" s="120"/>
      <c r="J6" s="120"/>
      <c r="K6" s="32"/>
      <c r="L6" s="120" t="s">
        <v>4</v>
      </c>
      <c r="M6" s="120"/>
      <c r="N6" s="120"/>
    </row>
    <row r="7" spans="1:20" ht="21.75" customHeight="1">
      <c r="E7" s="33"/>
      <c r="F7" s="34" t="s">
        <v>5</v>
      </c>
      <c r="G7" s="31"/>
      <c r="H7" s="35" t="s">
        <v>196</v>
      </c>
      <c r="I7" s="31"/>
      <c r="J7" s="35" t="s">
        <v>150</v>
      </c>
      <c r="K7" s="31"/>
      <c r="L7" s="35" t="s">
        <v>196</v>
      </c>
      <c r="M7" s="31"/>
      <c r="N7" s="35" t="s">
        <v>150</v>
      </c>
    </row>
    <row r="8" spans="1:20" ht="21.75" customHeight="1">
      <c r="A8" s="36" t="s">
        <v>56</v>
      </c>
      <c r="F8" s="31"/>
      <c r="G8" s="31"/>
      <c r="H8" s="33"/>
      <c r="I8" s="31"/>
      <c r="J8" s="37"/>
      <c r="K8" s="31"/>
      <c r="L8" s="37"/>
      <c r="M8" s="31"/>
      <c r="N8" s="37"/>
    </row>
    <row r="9" spans="1:20" ht="21.75" customHeight="1">
      <c r="A9" s="36" t="s">
        <v>57</v>
      </c>
      <c r="D9" s="30"/>
      <c r="E9" s="30"/>
      <c r="H9" s="38"/>
      <c r="I9" s="38"/>
      <c r="J9" s="39"/>
      <c r="K9" s="38"/>
      <c r="L9" s="38"/>
      <c r="M9" s="38"/>
      <c r="N9" s="38"/>
    </row>
    <row r="10" spans="1:20" ht="21.75" customHeight="1">
      <c r="A10" s="26" t="s">
        <v>58</v>
      </c>
      <c r="D10" s="30"/>
      <c r="E10" s="40"/>
      <c r="F10" s="40">
        <v>10</v>
      </c>
      <c r="H10" s="39">
        <v>2848282</v>
      </c>
      <c r="I10" s="39"/>
      <c r="J10" s="39">
        <v>1418853</v>
      </c>
      <c r="K10" s="39"/>
      <c r="L10" s="39">
        <v>2633025</v>
      </c>
      <c r="M10" s="39"/>
      <c r="N10" s="39">
        <v>1166441</v>
      </c>
      <c r="P10" s="41"/>
      <c r="R10" s="41"/>
      <c r="T10" s="41"/>
    </row>
    <row r="11" spans="1:20" ht="21.75" customHeight="1">
      <c r="A11" s="26" t="s">
        <v>59</v>
      </c>
      <c r="D11" s="30"/>
      <c r="E11" s="40"/>
      <c r="F11" s="40">
        <v>10</v>
      </c>
      <c r="H11" s="39">
        <v>4632</v>
      </c>
      <c r="I11" s="39"/>
      <c r="J11" s="39">
        <v>5463</v>
      </c>
      <c r="K11" s="39"/>
      <c r="L11" s="39">
        <v>4784</v>
      </c>
      <c r="M11" s="39"/>
      <c r="N11" s="39">
        <v>5635</v>
      </c>
      <c r="P11" s="41"/>
      <c r="R11" s="41"/>
      <c r="T11" s="41"/>
    </row>
    <row r="12" spans="1:20" ht="21.75" customHeight="1">
      <c r="A12" s="26" t="s">
        <v>60</v>
      </c>
      <c r="D12" s="30"/>
      <c r="E12" s="40"/>
      <c r="F12" s="40"/>
      <c r="H12" s="39">
        <v>6346</v>
      </c>
      <c r="I12" s="38"/>
      <c r="J12" s="42">
        <v>11350</v>
      </c>
      <c r="K12" s="38"/>
      <c r="L12" s="39">
        <v>6468</v>
      </c>
      <c r="M12" s="38"/>
      <c r="N12" s="39">
        <v>13315</v>
      </c>
      <c r="P12" s="41"/>
      <c r="R12" s="41"/>
      <c r="T12" s="41"/>
    </row>
    <row r="13" spans="1:20" ht="21.75" customHeight="1">
      <c r="A13" s="26" t="s">
        <v>62</v>
      </c>
      <c r="D13" s="30"/>
      <c r="E13" s="40"/>
      <c r="F13" s="40">
        <v>2</v>
      </c>
      <c r="H13" s="39">
        <v>10171</v>
      </c>
      <c r="I13" s="39"/>
      <c r="J13" s="39">
        <v>17017</v>
      </c>
      <c r="K13" s="39"/>
      <c r="L13" s="39">
        <v>10171</v>
      </c>
      <c r="M13" s="39"/>
      <c r="N13" s="39">
        <v>17017</v>
      </c>
      <c r="P13" s="41"/>
      <c r="R13" s="41"/>
      <c r="T13" s="41"/>
    </row>
    <row r="14" spans="1:20" ht="21.75" customHeight="1">
      <c r="A14" s="26" t="s">
        <v>157</v>
      </c>
      <c r="D14" s="30"/>
      <c r="E14" s="40"/>
      <c r="F14" s="40"/>
      <c r="H14" s="39"/>
      <c r="I14" s="39"/>
      <c r="J14" s="39"/>
      <c r="K14" s="39"/>
      <c r="L14" s="39"/>
      <c r="M14" s="39"/>
      <c r="N14" s="39"/>
      <c r="P14" s="41"/>
      <c r="R14" s="41"/>
      <c r="T14" s="41"/>
    </row>
    <row r="15" spans="1:20" ht="21.75" customHeight="1">
      <c r="B15" s="26" t="s">
        <v>155</v>
      </c>
      <c r="D15" s="30"/>
      <c r="E15" s="40"/>
      <c r="F15" s="40"/>
      <c r="H15" s="55">
        <v>675</v>
      </c>
      <c r="I15" s="39"/>
      <c r="J15" s="55">
        <v>0</v>
      </c>
      <c r="K15" s="39"/>
      <c r="L15" s="55">
        <v>675</v>
      </c>
      <c r="M15" s="39"/>
      <c r="N15" s="55">
        <v>0</v>
      </c>
      <c r="P15" s="41"/>
      <c r="R15" s="41"/>
      <c r="T15" s="41"/>
    </row>
    <row r="16" spans="1:20" ht="21.75" customHeight="1">
      <c r="A16" s="36" t="s">
        <v>63</v>
      </c>
      <c r="D16" s="30"/>
      <c r="E16" s="40"/>
      <c r="F16" s="40"/>
      <c r="H16" s="43">
        <f>SUM(H10:H15)</f>
        <v>2870106</v>
      </c>
      <c r="I16" s="38"/>
      <c r="J16" s="43">
        <f>SUM(J10:J15)</f>
        <v>1452683</v>
      </c>
      <c r="K16" s="38"/>
      <c r="L16" s="43">
        <f>SUM(L10:L15)</f>
        <v>2655123</v>
      </c>
      <c r="M16" s="38"/>
      <c r="N16" s="43">
        <f>SUM(N10:N15)</f>
        <v>1202408</v>
      </c>
      <c r="P16" s="44"/>
      <c r="R16" s="41"/>
      <c r="T16" s="44"/>
    </row>
    <row r="17" spans="1:20" ht="21.75" customHeight="1">
      <c r="A17" s="36" t="s">
        <v>64</v>
      </c>
      <c r="D17" s="30"/>
      <c r="E17" s="40"/>
      <c r="F17" s="40"/>
      <c r="H17" s="39"/>
      <c r="I17" s="38"/>
      <c r="J17" s="39"/>
      <c r="K17" s="38"/>
      <c r="L17" s="39"/>
      <c r="M17" s="38"/>
      <c r="N17" s="39"/>
      <c r="R17" s="41"/>
    </row>
    <row r="18" spans="1:20" ht="21.75" customHeight="1">
      <c r="A18" s="26" t="s">
        <v>65</v>
      </c>
      <c r="D18" s="30"/>
      <c r="E18" s="40"/>
      <c r="F18" s="40"/>
      <c r="H18" s="42">
        <v>2443424</v>
      </c>
      <c r="I18" s="39"/>
      <c r="J18" s="42">
        <v>1285498</v>
      </c>
      <c r="K18" s="39"/>
      <c r="L18" s="39">
        <v>2295627</v>
      </c>
      <c r="M18" s="39"/>
      <c r="N18" s="39">
        <v>1144956</v>
      </c>
      <c r="P18" s="41"/>
      <c r="R18" s="41"/>
      <c r="T18" s="41"/>
    </row>
    <row r="19" spans="1:20" ht="21.75" customHeight="1">
      <c r="A19" s="26" t="s">
        <v>66</v>
      </c>
      <c r="D19" s="30"/>
      <c r="E19" s="40"/>
      <c r="F19" s="40"/>
      <c r="H19" s="42">
        <v>18879</v>
      </c>
      <c r="I19" s="39"/>
      <c r="J19" s="39">
        <v>14095</v>
      </c>
      <c r="K19" s="39"/>
      <c r="L19" s="39">
        <v>17976</v>
      </c>
      <c r="M19" s="39"/>
      <c r="N19" s="39">
        <v>12249</v>
      </c>
      <c r="P19" s="41"/>
      <c r="R19" s="41"/>
      <c r="T19" s="41"/>
    </row>
    <row r="20" spans="1:20" ht="21.75" customHeight="1">
      <c r="A20" s="26" t="s">
        <v>133</v>
      </c>
      <c r="D20" s="30"/>
      <c r="E20" s="40"/>
      <c r="F20" s="40"/>
      <c r="H20" s="42">
        <v>107306</v>
      </c>
      <c r="I20" s="39"/>
      <c r="J20" s="39">
        <v>68059</v>
      </c>
      <c r="K20" s="39"/>
      <c r="L20" s="39">
        <v>106326</v>
      </c>
      <c r="M20" s="39"/>
      <c r="N20" s="39">
        <v>68045</v>
      </c>
      <c r="P20" s="41"/>
      <c r="R20" s="41"/>
      <c r="T20" s="41"/>
    </row>
    <row r="21" spans="1:20" ht="21.75" customHeight="1">
      <c r="A21" s="26" t="s">
        <v>67</v>
      </c>
      <c r="D21" s="30"/>
      <c r="E21" s="30"/>
      <c r="H21" s="42">
        <v>90317</v>
      </c>
      <c r="I21" s="39"/>
      <c r="J21" s="39">
        <v>57490</v>
      </c>
      <c r="K21" s="39"/>
      <c r="L21" s="39">
        <v>69444</v>
      </c>
      <c r="M21" s="39"/>
      <c r="N21" s="39">
        <v>48529</v>
      </c>
      <c r="P21" s="41"/>
      <c r="R21" s="41"/>
      <c r="T21" s="41"/>
    </row>
    <row r="22" spans="1:20" ht="21.75" customHeight="1">
      <c r="A22" s="26" t="s">
        <v>128</v>
      </c>
      <c r="D22" s="30"/>
      <c r="E22" s="30"/>
      <c r="H22" s="42">
        <v>50538</v>
      </c>
      <c r="I22" s="39"/>
      <c r="J22" s="42">
        <v>3753</v>
      </c>
      <c r="K22" s="39"/>
      <c r="L22" s="39">
        <v>50122</v>
      </c>
      <c r="M22" s="39"/>
      <c r="N22" s="45">
        <v>3754</v>
      </c>
      <c r="P22" s="41"/>
      <c r="R22" s="41"/>
      <c r="T22" s="41"/>
    </row>
    <row r="23" spans="1:20" ht="21.75" customHeight="1">
      <c r="A23" s="26" t="s">
        <v>140</v>
      </c>
      <c r="D23" s="30"/>
      <c r="E23" s="30"/>
      <c r="H23" s="42"/>
      <c r="I23" s="39"/>
      <c r="J23" s="42"/>
      <c r="K23" s="39"/>
      <c r="L23" s="39"/>
      <c r="M23" s="39"/>
      <c r="N23" s="45"/>
      <c r="P23" s="41"/>
      <c r="R23" s="41"/>
      <c r="T23" s="41"/>
    </row>
    <row r="24" spans="1:20" ht="21.75" customHeight="1">
      <c r="B24" s="26" t="s">
        <v>155</v>
      </c>
      <c r="D24" s="30"/>
      <c r="E24" s="30"/>
      <c r="H24" s="42">
        <v>0</v>
      </c>
      <c r="I24" s="39"/>
      <c r="J24" s="42">
        <v>8971</v>
      </c>
      <c r="K24" s="39"/>
      <c r="L24" s="42">
        <v>0</v>
      </c>
      <c r="M24" s="39"/>
      <c r="N24" s="45">
        <v>8971</v>
      </c>
      <c r="P24" s="41"/>
      <c r="R24" s="41"/>
      <c r="T24" s="41"/>
    </row>
    <row r="25" spans="1:20" ht="21.75" customHeight="1">
      <c r="A25" s="26" t="s">
        <v>135</v>
      </c>
      <c r="D25" s="30"/>
      <c r="E25" s="30"/>
      <c r="H25" s="39">
        <v>2136</v>
      </c>
      <c r="I25" s="39"/>
      <c r="J25" s="42">
        <v>3689</v>
      </c>
      <c r="K25" s="39"/>
      <c r="L25" s="39">
        <v>2136</v>
      </c>
      <c r="M25" s="39"/>
      <c r="N25" s="45">
        <v>3689</v>
      </c>
      <c r="P25" s="41"/>
      <c r="R25" s="41"/>
      <c r="T25" s="41"/>
    </row>
    <row r="26" spans="1:20" ht="21.75" customHeight="1">
      <c r="A26" s="29" t="s">
        <v>68</v>
      </c>
      <c r="D26" s="30"/>
      <c r="E26" s="30"/>
      <c r="H26" s="46">
        <f>SUM(H18:H25)</f>
        <v>2712600</v>
      </c>
      <c r="I26" s="38"/>
      <c r="J26" s="46">
        <f>SUM(J18:J25)</f>
        <v>1441555</v>
      </c>
      <c r="K26" s="38"/>
      <c r="L26" s="46">
        <f>SUM(L18:L25)</f>
        <v>2541631</v>
      </c>
      <c r="M26" s="38"/>
      <c r="N26" s="46">
        <f>SUM(N18:N25)</f>
        <v>1290193</v>
      </c>
      <c r="P26" s="44"/>
      <c r="R26" s="41"/>
      <c r="T26" s="44"/>
    </row>
    <row r="27" spans="1:20" ht="21.75" customHeight="1">
      <c r="A27" s="24" t="s">
        <v>158</v>
      </c>
      <c r="D27" s="30"/>
      <c r="E27" s="30"/>
      <c r="H27" s="39">
        <f>H16-H26</f>
        <v>157506</v>
      </c>
      <c r="I27" s="38"/>
      <c r="J27" s="39">
        <f>J16-J26</f>
        <v>11128</v>
      </c>
      <c r="K27" s="38"/>
      <c r="L27" s="39">
        <f>L16-L26</f>
        <v>113492</v>
      </c>
      <c r="M27" s="38"/>
      <c r="N27" s="39">
        <f>N16-N26</f>
        <v>-87785</v>
      </c>
      <c r="P27" s="44"/>
      <c r="R27" s="41"/>
      <c r="T27" s="44"/>
    </row>
    <row r="28" spans="1:20" ht="21.75" customHeight="1">
      <c r="A28" s="25" t="s">
        <v>134</v>
      </c>
      <c r="D28" s="30"/>
      <c r="E28" s="30"/>
      <c r="F28" s="40"/>
      <c r="H28" s="39">
        <v>746</v>
      </c>
      <c r="I28" s="42"/>
      <c r="J28" s="39">
        <v>651</v>
      </c>
      <c r="K28" s="42"/>
      <c r="L28" s="42">
        <v>0</v>
      </c>
      <c r="M28" s="42"/>
      <c r="N28" s="42">
        <v>0</v>
      </c>
      <c r="P28" s="39"/>
      <c r="R28" s="41"/>
      <c r="T28" s="44"/>
    </row>
    <row r="29" spans="1:20" ht="21.75" customHeight="1">
      <c r="A29" s="25" t="s">
        <v>129</v>
      </c>
      <c r="D29" s="30"/>
      <c r="E29" s="30"/>
      <c r="H29" s="39">
        <v>8017</v>
      </c>
      <c r="I29" s="42"/>
      <c r="J29" s="39">
        <v>7303</v>
      </c>
      <c r="K29" s="42"/>
      <c r="L29" s="42">
        <v>8088</v>
      </c>
      <c r="M29" s="42"/>
      <c r="N29" s="42">
        <v>7354</v>
      </c>
      <c r="P29" s="39"/>
      <c r="R29" s="41"/>
      <c r="T29" s="39"/>
    </row>
    <row r="30" spans="1:20" ht="21.75" customHeight="1">
      <c r="A30" s="25" t="s">
        <v>130</v>
      </c>
      <c r="D30" s="30"/>
      <c r="E30" s="30"/>
      <c r="F30" s="40"/>
      <c r="H30" s="43">
        <v>-110447</v>
      </c>
      <c r="I30" s="42"/>
      <c r="J30" s="43">
        <v>-84613</v>
      </c>
      <c r="K30" s="42"/>
      <c r="L30" s="55">
        <v>-56531</v>
      </c>
      <c r="M30" s="42"/>
      <c r="N30" s="55">
        <v>-39914</v>
      </c>
      <c r="P30" s="39"/>
      <c r="R30" s="41"/>
      <c r="T30" s="39"/>
    </row>
    <row r="31" spans="1:20" ht="21.75" customHeight="1">
      <c r="A31" s="29" t="s">
        <v>137</v>
      </c>
      <c r="D31" s="30"/>
      <c r="E31" s="30"/>
      <c r="H31" s="39">
        <f>SUM(H27:H30)</f>
        <v>55822</v>
      </c>
      <c r="I31" s="38"/>
      <c r="J31" s="39">
        <f>SUM(J27:J30)</f>
        <v>-65531</v>
      </c>
      <c r="K31" s="38"/>
      <c r="L31" s="39">
        <f>SUM(L27:L30)</f>
        <v>65049</v>
      </c>
      <c r="M31" s="38"/>
      <c r="N31" s="39">
        <f>SUM(N27:N30)</f>
        <v>-120345</v>
      </c>
      <c r="P31" s="44"/>
      <c r="R31" s="41"/>
      <c r="T31" s="44"/>
    </row>
    <row r="32" spans="1:20" ht="21.75" customHeight="1">
      <c r="A32" s="26" t="s">
        <v>182</v>
      </c>
      <c r="D32" s="30"/>
      <c r="E32" s="30"/>
      <c r="F32" s="40"/>
      <c r="H32" s="43">
        <v>-1256</v>
      </c>
      <c r="I32" s="39"/>
      <c r="J32" s="43">
        <v>3051</v>
      </c>
      <c r="K32" s="39"/>
      <c r="L32" s="43">
        <v>-1263</v>
      </c>
      <c r="M32" s="39"/>
      <c r="N32" s="43">
        <v>3235</v>
      </c>
      <c r="P32" s="39"/>
      <c r="R32" s="41"/>
      <c r="T32" s="39"/>
    </row>
    <row r="33" spans="1:20" ht="21.75" customHeight="1" thickBot="1">
      <c r="A33" s="29" t="s">
        <v>136</v>
      </c>
      <c r="D33" s="30"/>
      <c r="E33" s="30"/>
      <c r="F33" s="40"/>
      <c r="H33" s="47">
        <f>SUM(H31:H32)</f>
        <v>54566</v>
      </c>
      <c r="I33" s="38"/>
      <c r="J33" s="47">
        <f>SUM(J31:J32)</f>
        <v>-62480</v>
      </c>
      <c r="K33" s="38"/>
      <c r="L33" s="47">
        <f>SUM(L31:L32)</f>
        <v>63786</v>
      </c>
      <c r="M33" s="38"/>
      <c r="N33" s="47">
        <f>SUM(N31:N32)</f>
        <v>-117110</v>
      </c>
      <c r="P33" s="44"/>
      <c r="R33" s="41"/>
      <c r="T33" s="44"/>
    </row>
    <row r="34" spans="1:20" ht="21.75" customHeight="1" thickTop="1">
      <c r="A34" s="29"/>
      <c r="D34" s="30"/>
      <c r="E34" s="30"/>
      <c r="F34" s="40"/>
      <c r="H34" s="39"/>
      <c r="I34" s="38"/>
      <c r="J34" s="39"/>
      <c r="K34" s="38"/>
      <c r="L34" s="39"/>
      <c r="M34" s="38"/>
      <c r="N34" s="39"/>
      <c r="P34" s="44"/>
      <c r="R34" s="41"/>
      <c r="T34" s="44"/>
    </row>
    <row r="35" spans="1:20" ht="21.75" customHeight="1">
      <c r="A35" s="48" t="s">
        <v>29</v>
      </c>
      <c r="D35" s="30"/>
      <c r="E35" s="30"/>
      <c r="F35" s="40"/>
      <c r="H35" s="39"/>
      <c r="I35" s="38"/>
      <c r="J35" s="39"/>
      <c r="K35" s="38"/>
      <c r="L35" s="39"/>
      <c r="M35" s="38"/>
      <c r="N35" s="39"/>
      <c r="P35" s="44"/>
      <c r="R35" s="41"/>
      <c r="T35" s="44"/>
    </row>
    <row r="36" spans="1:20" ht="21.75" customHeight="1">
      <c r="N36" s="28" t="s">
        <v>54</v>
      </c>
    </row>
    <row r="37" spans="1:20" ht="21.75" customHeight="1">
      <c r="A37" s="121" t="s">
        <v>0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</row>
    <row r="38" spans="1:20" ht="21.75" customHeight="1">
      <c r="A38" s="121" t="s">
        <v>159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</row>
    <row r="39" spans="1:20" ht="21.75" customHeight="1">
      <c r="A39" s="29" t="s">
        <v>195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20" ht="21.75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28" t="s">
        <v>2</v>
      </c>
    </row>
    <row r="41" spans="1:20" ht="21.75" customHeight="1">
      <c r="G41" s="31"/>
      <c r="H41" s="120" t="s">
        <v>3</v>
      </c>
      <c r="I41" s="120"/>
      <c r="J41" s="120"/>
      <c r="K41" s="32"/>
      <c r="L41" s="120" t="s">
        <v>4</v>
      </c>
      <c r="M41" s="120"/>
      <c r="N41" s="120"/>
    </row>
    <row r="42" spans="1:20" ht="21.75" customHeight="1">
      <c r="E42" s="33"/>
      <c r="F42" s="40"/>
      <c r="G42" s="31"/>
      <c r="H42" s="35" t="s">
        <v>196</v>
      </c>
      <c r="I42" s="31"/>
      <c r="J42" s="35" t="s">
        <v>150</v>
      </c>
      <c r="K42" s="31"/>
      <c r="L42" s="35" t="s">
        <v>196</v>
      </c>
      <c r="M42" s="31"/>
      <c r="N42" s="35" t="s">
        <v>150</v>
      </c>
    </row>
    <row r="43" spans="1:20" ht="21.75" customHeight="1">
      <c r="A43" s="29" t="s">
        <v>69</v>
      </c>
      <c r="D43" s="30"/>
      <c r="E43" s="30"/>
      <c r="F43" s="40"/>
      <c r="J43" s="26"/>
      <c r="L43" s="26"/>
      <c r="N43" s="26"/>
    </row>
    <row r="44" spans="1:20" ht="21.75" customHeight="1">
      <c r="A44" s="50" t="s">
        <v>70</v>
      </c>
      <c r="D44" s="30"/>
      <c r="E44" s="30"/>
      <c r="F44" s="40"/>
      <c r="J44" s="26"/>
      <c r="L44" s="26"/>
      <c r="N44" s="26"/>
    </row>
    <row r="45" spans="1:20" ht="21.75" customHeight="1">
      <c r="A45" s="48" t="s">
        <v>219</v>
      </c>
      <c r="D45" s="30"/>
      <c r="E45" s="30"/>
      <c r="F45" s="40"/>
      <c r="H45" s="38"/>
      <c r="I45" s="38"/>
      <c r="J45" s="38"/>
      <c r="K45" s="38"/>
      <c r="L45" s="38"/>
      <c r="M45" s="38"/>
      <c r="N45" s="38"/>
    </row>
    <row r="46" spans="1:20" ht="21.75" customHeight="1">
      <c r="B46" s="51" t="s">
        <v>160</v>
      </c>
      <c r="D46" s="30"/>
      <c r="E46" s="30"/>
      <c r="F46" s="40"/>
      <c r="H46" s="56">
        <v>-146186</v>
      </c>
      <c r="I46" s="38"/>
      <c r="J46" s="56">
        <v>-26859</v>
      </c>
      <c r="K46" s="38"/>
      <c r="L46" s="56">
        <v>-146405</v>
      </c>
      <c r="M46" s="38"/>
      <c r="N46" s="56">
        <v>-27338</v>
      </c>
      <c r="P46" s="38"/>
      <c r="T46" s="38"/>
    </row>
    <row r="47" spans="1:20" ht="21.75" customHeight="1">
      <c r="A47" s="48" t="s">
        <v>70</v>
      </c>
      <c r="B47" s="51"/>
      <c r="D47" s="30"/>
      <c r="E47" s="30"/>
      <c r="F47" s="40"/>
      <c r="H47" s="38"/>
      <c r="I47" s="38"/>
      <c r="J47" s="38"/>
      <c r="K47" s="38"/>
      <c r="L47" s="38"/>
      <c r="M47" s="38"/>
      <c r="N47" s="38"/>
    </row>
    <row r="48" spans="1:20" ht="21.75" customHeight="1">
      <c r="A48" s="29"/>
      <c r="B48" s="26" t="s">
        <v>160</v>
      </c>
      <c r="D48" s="30"/>
      <c r="E48" s="30"/>
      <c r="F48" s="40"/>
      <c r="H48" s="56">
        <f>SUM(H46:H46)</f>
        <v>-146186</v>
      </c>
      <c r="I48" s="38"/>
      <c r="J48" s="56">
        <f>SUM(J46:J46)</f>
        <v>-26859</v>
      </c>
      <c r="K48" s="38"/>
      <c r="L48" s="56">
        <f>SUM(L46:L46)</f>
        <v>-146405</v>
      </c>
      <c r="M48" s="38"/>
      <c r="N48" s="56">
        <f>SUM(N46:N46)</f>
        <v>-27338</v>
      </c>
    </row>
    <row r="49" spans="1:20" ht="21.75" customHeight="1">
      <c r="A49" s="29"/>
      <c r="D49" s="30"/>
      <c r="E49" s="30"/>
      <c r="F49" s="40"/>
      <c r="H49" s="38"/>
      <c r="I49" s="38"/>
      <c r="J49" s="38"/>
      <c r="K49" s="38"/>
      <c r="L49" s="38"/>
      <c r="M49" s="38"/>
      <c r="N49" s="38"/>
    </row>
    <row r="50" spans="1:20" ht="21.75" customHeight="1">
      <c r="A50" s="57" t="s">
        <v>161</v>
      </c>
      <c r="B50" s="51"/>
      <c r="D50" s="30"/>
      <c r="E50" s="30"/>
      <c r="F50" s="40"/>
      <c r="H50" s="38"/>
      <c r="I50" s="38"/>
      <c r="J50" s="38"/>
      <c r="K50" s="38"/>
      <c r="L50" s="38"/>
      <c r="M50" s="38"/>
      <c r="N50" s="38"/>
      <c r="O50" s="58"/>
      <c r="Q50" s="49"/>
    </row>
    <row r="51" spans="1:20" ht="21.75" customHeight="1">
      <c r="A51" s="48" t="s">
        <v>220</v>
      </c>
      <c r="D51" s="30"/>
      <c r="E51" s="30"/>
      <c r="F51" s="40"/>
      <c r="H51" s="38"/>
      <c r="I51" s="38"/>
      <c r="J51" s="38"/>
      <c r="K51" s="38"/>
      <c r="L51" s="38"/>
      <c r="M51" s="38"/>
      <c r="N51" s="38"/>
      <c r="O51" s="58"/>
      <c r="Q51" s="49"/>
    </row>
    <row r="52" spans="1:20" ht="21.75" customHeight="1">
      <c r="A52" s="48"/>
      <c r="B52" s="26" t="s">
        <v>162</v>
      </c>
      <c r="D52" s="30"/>
      <c r="E52" s="30"/>
      <c r="F52" s="40"/>
      <c r="H52" s="38"/>
      <c r="I52" s="38"/>
      <c r="J52" s="38"/>
      <c r="K52" s="38"/>
      <c r="L52" s="38"/>
      <c r="M52" s="38"/>
      <c r="N52" s="38"/>
      <c r="O52" s="58"/>
      <c r="Q52" s="49"/>
    </row>
    <row r="53" spans="1:20" ht="21.75" customHeight="1">
      <c r="A53" s="48"/>
      <c r="B53" s="51" t="s">
        <v>160</v>
      </c>
      <c r="D53" s="30"/>
      <c r="E53" s="30"/>
      <c r="F53" s="40"/>
      <c r="H53" s="55">
        <f>H117-'PL Q1''22'!H55</f>
        <v>16800</v>
      </c>
      <c r="I53" s="38"/>
      <c r="J53" s="55">
        <v>11760</v>
      </c>
      <c r="K53" s="38"/>
      <c r="L53" s="55">
        <f>L117-'PL Q1''22'!L55</f>
        <v>16800</v>
      </c>
      <c r="M53" s="38"/>
      <c r="N53" s="55">
        <v>11760</v>
      </c>
      <c r="O53" s="58"/>
      <c r="P53" s="64"/>
      <c r="Q53" s="49"/>
      <c r="T53" s="64"/>
    </row>
    <row r="54" spans="1:20" ht="21.75" customHeight="1">
      <c r="A54" s="26" t="s">
        <v>163</v>
      </c>
      <c r="B54" s="48"/>
      <c r="D54" s="30"/>
      <c r="E54" s="30"/>
      <c r="F54" s="40"/>
      <c r="H54" s="38"/>
      <c r="I54" s="38"/>
      <c r="J54" s="38"/>
      <c r="K54" s="38"/>
      <c r="L54" s="38"/>
      <c r="M54" s="38"/>
      <c r="N54" s="38"/>
      <c r="O54" s="58"/>
      <c r="Q54" s="49"/>
    </row>
    <row r="55" spans="1:20" ht="21.75" customHeight="1">
      <c r="B55" s="51" t="s">
        <v>160</v>
      </c>
      <c r="D55" s="30"/>
      <c r="E55" s="30"/>
      <c r="F55" s="40"/>
      <c r="H55" s="55">
        <f>SUM(H53:H53)</f>
        <v>16800</v>
      </c>
      <c r="I55" s="38"/>
      <c r="J55" s="55">
        <f>SUM(J53:J53)</f>
        <v>11760</v>
      </c>
      <c r="K55" s="38"/>
      <c r="L55" s="55">
        <f>SUM(L53:L53)</f>
        <v>16800</v>
      </c>
      <c r="M55" s="38"/>
      <c r="N55" s="55">
        <f>SUM(N53:N53)</f>
        <v>11760</v>
      </c>
      <c r="O55" s="58"/>
      <c r="Q55" s="49"/>
    </row>
    <row r="56" spans="1:20" ht="21.75" customHeight="1" thickBot="1">
      <c r="A56" s="29" t="s">
        <v>71</v>
      </c>
      <c r="D56" s="30"/>
      <c r="E56" s="30"/>
      <c r="F56" s="40"/>
      <c r="H56" s="59">
        <f>SUM(H48,H55)</f>
        <v>-129386</v>
      </c>
      <c r="I56" s="38"/>
      <c r="J56" s="59">
        <f>SUM(J48,J55)</f>
        <v>-15099</v>
      </c>
      <c r="K56" s="38"/>
      <c r="L56" s="59">
        <f>SUM(L48,L55)</f>
        <v>-129605</v>
      </c>
      <c r="M56" s="38"/>
      <c r="N56" s="59">
        <f>SUM(N48,N55)</f>
        <v>-15578</v>
      </c>
      <c r="O56" s="58"/>
    </row>
    <row r="57" spans="1:20" ht="21.75" customHeight="1" thickTop="1">
      <c r="A57" s="29"/>
      <c r="D57" s="30"/>
      <c r="E57" s="30"/>
      <c r="F57" s="40"/>
      <c r="H57" s="42"/>
      <c r="I57" s="38"/>
      <c r="J57" s="42"/>
      <c r="K57" s="38"/>
      <c r="L57" s="42"/>
      <c r="M57" s="38"/>
      <c r="N57" s="42"/>
      <c r="O57" s="58"/>
    </row>
    <row r="58" spans="1:20" ht="21.75" customHeight="1" thickBot="1">
      <c r="A58" s="29" t="s">
        <v>72</v>
      </c>
      <c r="D58" s="30"/>
      <c r="E58" s="30"/>
      <c r="F58" s="40"/>
      <c r="H58" s="52">
        <f>H33+H56</f>
        <v>-74820</v>
      </c>
      <c r="I58" s="38"/>
      <c r="J58" s="52">
        <f>J33+J56</f>
        <v>-77579</v>
      </c>
      <c r="K58" s="38"/>
      <c r="L58" s="52">
        <f>L33+L56</f>
        <v>-65819</v>
      </c>
      <c r="M58" s="38"/>
      <c r="N58" s="52">
        <f>N33+N56</f>
        <v>-132688</v>
      </c>
    </row>
    <row r="59" spans="1:20" ht="21.75" customHeight="1" thickTop="1">
      <c r="A59" s="29"/>
      <c r="D59" s="30"/>
      <c r="E59" s="30"/>
      <c r="F59" s="40"/>
      <c r="H59" s="38"/>
      <c r="I59" s="38"/>
      <c r="J59" s="38"/>
      <c r="K59" s="38"/>
      <c r="L59" s="38"/>
      <c r="M59" s="38"/>
      <c r="N59" s="38"/>
    </row>
    <row r="60" spans="1:20" ht="21.75" customHeight="1">
      <c r="A60" s="29"/>
      <c r="D60" s="30"/>
      <c r="E60" s="30"/>
      <c r="F60" s="40"/>
      <c r="H60" s="38"/>
      <c r="I60" s="38"/>
      <c r="J60" s="38"/>
      <c r="K60" s="38"/>
      <c r="L60" s="38"/>
      <c r="M60" s="38"/>
      <c r="N60" s="28" t="s">
        <v>73</v>
      </c>
    </row>
    <row r="61" spans="1:20" ht="21.75" customHeight="1">
      <c r="A61" s="29" t="s">
        <v>178</v>
      </c>
      <c r="D61" s="30"/>
      <c r="E61" s="30"/>
      <c r="F61" s="40"/>
      <c r="J61" s="26"/>
      <c r="L61" s="26"/>
      <c r="N61" s="26"/>
    </row>
    <row r="62" spans="1:20" ht="21.75" customHeight="1">
      <c r="A62" s="26" t="s">
        <v>138</v>
      </c>
      <c r="D62" s="30"/>
      <c r="E62" s="30"/>
      <c r="H62" s="49"/>
      <c r="I62" s="49"/>
      <c r="J62" s="49"/>
      <c r="K62" s="49"/>
      <c r="L62" s="49"/>
      <c r="M62" s="49"/>
      <c r="N62" s="49"/>
    </row>
    <row r="63" spans="1:20" ht="21.75" customHeight="1" thickBot="1">
      <c r="B63" s="26" t="s">
        <v>136</v>
      </c>
      <c r="D63" s="30"/>
      <c r="E63" s="30"/>
      <c r="H63" s="53">
        <f>H33/600000</f>
        <v>9.0943333333333334E-2</v>
      </c>
      <c r="I63" s="49"/>
      <c r="J63" s="53">
        <f>J33/600000</f>
        <v>-0.10413333333333333</v>
      </c>
      <c r="K63" s="49"/>
      <c r="L63" s="53">
        <f>L33/600000</f>
        <v>0.10631</v>
      </c>
      <c r="M63" s="49"/>
      <c r="N63" s="53">
        <f>N33/600000</f>
        <v>-0.19518333333333332</v>
      </c>
    </row>
    <row r="64" spans="1:20" ht="21.75" customHeight="1" thickTop="1">
      <c r="D64" s="30"/>
      <c r="E64" s="30"/>
      <c r="J64" s="54"/>
    </row>
    <row r="65" spans="1:20" ht="21.75" customHeight="1">
      <c r="A65" s="26" t="s">
        <v>29</v>
      </c>
      <c r="D65" s="30"/>
      <c r="E65" s="30"/>
    </row>
    <row r="66" spans="1:20" ht="21.75" customHeight="1">
      <c r="N66" s="28" t="s">
        <v>54</v>
      </c>
    </row>
    <row r="67" spans="1:20" ht="21.75" customHeight="1">
      <c r="A67" s="121" t="s">
        <v>0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</row>
    <row r="68" spans="1:20" ht="21.75" customHeight="1">
      <c r="A68" s="121" t="s">
        <v>55</v>
      </c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</row>
    <row r="69" spans="1:20" ht="21.75" customHeight="1">
      <c r="A69" s="29" t="s">
        <v>192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spans="1:20" ht="21.75" customHeight="1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28" t="s">
        <v>2</v>
      </c>
    </row>
    <row r="71" spans="1:20" ht="21.75" customHeight="1">
      <c r="G71" s="31"/>
      <c r="H71" s="120" t="s">
        <v>3</v>
      </c>
      <c r="I71" s="120"/>
      <c r="J71" s="120"/>
      <c r="K71" s="32"/>
      <c r="L71" s="120" t="s">
        <v>4</v>
      </c>
      <c r="M71" s="120"/>
      <c r="N71" s="120"/>
    </row>
    <row r="72" spans="1:20" ht="21.75" customHeight="1">
      <c r="E72" s="33"/>
      <c r="F72" s="34" t="s">
        <v>5</v>
      </c>
      <c r="G72" s="31"/>
      <c r="H72" s="35" t="s">
        <v>196</v>
      </c>
      <c r="I72" s="31"/>
      <c r="J72" s="35" t="s">
        <v>150</v>
      </c>
      <c r="K72" s="31"/>
      <c r="L72" s="35" t="s">
        <v>196</v>
      </c>
      <c r="M72" s="31"/>
      <c r="N72" s="35" t="s">
        <v>150</v>
      </c>
    </row>
    <row r="73" spans="1:20" ht="21.75" customHeight="1">
      <c r="A73" s="36" t="s">
        <v>56</v>
      </c>
      <c r="F73" s="31"/>
      <c r="G73" s="31"/>
      <c r="H73" s="33"/>
      <c r="I73" s="31"/>
      <c r="J73" s="37"/>
      <c r="K73" s="31"/>
      <c r="L73" s="37"/>
      <c r="M73" s="31"/>
      <c r="N73" s="37"/>
    </row>
    <row r="74" spans="1:20" ht="21.75" customHeight="1">
      <c r="A74" s="36" t="s">
        <v>57</v>
      </c>
      <c r="D74" s="30"/>
      <c r="E74" s="30"/>
      <c r="H74" s="38"/>
      <c r="I74" s="38"/>
      <c r="J74" s="39"/>
      <c r="K74" s="38"/>
      <c r="L74" s="38"/>
      <c r="M74" s="38"/>
      <c r="N74" s="38"/>
    </row>
    <row r="75" spans="1:20" ht="21.75" customHeight="1">
      <c r="A75" s="26" t="s">
        <v>58</v>
      </c>
      <c r="D75" s="30"/>
      <c r="E75" s="40"/>
      <c r="F75" s="40">
        <v>10</v>
      </c>
      <c r="H75" s="39">
        <v>5872736</v>
      </c>
      <c r="I75" s="38"/>
      <c r="J75" s="39">
        <v>3121479</v>
      </c>
      <c r="K75" s="38"/>
      <c r="L75" s="39">
        <v>5267616</v>
      </c>
      <c r="M75" s="38"/>
      <c r="N75" s="39">
        <v>2484048</v>
      </c>
      <c r="P75" s="41"/>
      <c r="R75" s="41"/>
      <c r="T75" s="41"/>
    </row>
    <row r="76" spans="1:20" ht="21.75" customHeight="1">
      <c r="A76" s="26" t="s">
        <v>59</v>
      </c>
      <c r="D76" s="30"/>
      <c r="E76" s="40"/>
      <c r="F76" s="40">
        <v>10</v>
      </c>
      <c r="H76" s="39">
        <v>69318</v>
      </c>
      <c r="I76" s="38"/>
      <c r="J76" s="39">
        <v>50616</v>
      </c>
      <c r="K76" s="38"/>
      <c r="L76" s="39">
        <v>69768</v>
      </c>
      <c r="M76" s="38"/>
      <c r="N76" s="39">
        <v>51085</v>
      </c>
      <c r="P76" s="41"/>
      <c r="R76" s="41"/>
      <c r="T76" s="41"/>
    </row>
    <row r="77" spans="1:20" ht="21.75" customHeight="1">
      <c r="A77" s="26" t="s">
        <v>60</v>
      </c>
      <c r="D77" s="30"/>
      <c r="E77" s="40"/>
      <c r="F77" s="40"/>
      <c r="H77" s="39">
        <v>19803</v>
      </c>
      <c r="I77" s="38"/>
      <c r="J77" s="39">
        <v>16674</v>
      </c>
      <c r="K77" s="38"/>
      <c r="L77" s="39">
        <v>18707</v>
      </c>
      <c r="M77" s="38"/>
      <c r="N77" s="39">
        <v>19633</v>
      </c>
      <c r="R77" s="41"/>
    </row>
    <row r="78" spans="1:20" ht="21.75" customHeight="1">
      <c r="A78" s="26" t="s">
        <v>61</v>
      </c>
      <c r="D78" s="30"/>
      <c r="E78" s="40"/>
      <c r="F78" s="40"/>
      <c r="H78" s="42">
        <v>0</v>
      </c>
      <c r="I78" s="39"/>
      <c r="J78" s="39">
        <v>6196</v>
      </c>
      <c r="K78" s="39"/>
      <c r="L78" s="42">
        <v>0</v>
      </c>
      <c r="M78" s="39"/>
      <c r="N78" s="39">
        <v>7982</v>
      </c>
      <c r="P78" s="41"/>
      <c r="R78" s="41"/>
      <c r="T78" s="41"/>
    </row>
    <row r="79" spans="1:20" ht="21.75" customHeight="1">
      <c r="A79" s="26" t="s">
        <v>62</v>
      </c>
      <c r="D79" s="30"/>
      <c r="E79" s="40"/>
      <c r="F79" s="40">
        <v>2</v>
      </c>
      <c r="H79" s="39">
        <v>18697</v>
      </c>
      <c r="I79" s="39"/>
      <c r="J79" s="42">
        <v>27685</v>
      </c>
      <c r="K79" s="39"/>
      <c r="L79" s="39">
        <v>18697</v>
      </c>
      <c r="M79" s="39"/>
      <c r="N79" s="42">
        <v>27685</v>
      </c>
      <c r="P79" s="41"/>
      <c r="R79" s="41"/>
      <c r="T79" s="41"/>
    </row>
    <row r="80" spans="1:20" ht="21.75" customHeight="1">
      <c r="A80" s="36" t="s">
        <v>63</v>
      </c>
      <c r="D80" s="30"/>
      <c r="E80" s="40"/>
      <c r="F80" s="40"/>
      <c r="H80" s="70">
        <f>SUM(H75:H79)</f>
        <v>5980554</v>
      </c>
      <c r="I80" s="38"/>
      <c r="J80" s="70">
        <f>SUM(J75:J79)</f>
        <v>3222650</v>
      </c>
      <c r="K80" s="38"/>
      <c r="L80" s="70">
        <f>SUM(L75:L79)</f>
        <v>5374788</v>
      </c>
      <c r="M80" s="38"/>
      <c r="N80" s="70">
        <f>SUM(N75:N79)</f>
        <v>2590433</v>
      </c>
      <c r="P80" s="44"/>
      <c r="R80" s="41"/>
      <c r="T80" s="44"/>
    </row>
    <row r="81" spans="1:20" ht="21.75" customHeight="1">
      <c r="A81" s="36" t="s">
        <v>64</v>
      </c>
      <c r="D81" s="30"/>
      <c r="E81" s="40"/>
      <c r="F81" s="40"/>
      <c r="H81" s="39"/>
      <c r="I81" s="38"/>
      <c r="J81" s="39"/>
      <c r="K81" s="38"/>
      <c r="L81" s="39"/>
      <c r="M81" s="38"/>
      <c r="N81" s="39"/>
      <c r="R81" s="41"/>
    </row>
    <row r="82" spans="1:20" ht="21.75" customHeight="1">
      <c r="A82" s="26" t="s">
        <v>65</v>
      </c>
      <c r="D82" s="30"/>
      <c r="E82" s="40"/>
      <c r="F82" s="40"/>
      <c r="H82" s="39">
        <v>4796692</v>
      </c>
      <c r="I82" s="38"/>
      <c r="J82" s="39">
        <v>2618173</v>
      </c>
      <c r="K82" s="38"/>
      <c r="L82" s="39">
        <v>4383839</v>
      </c>
      <c r="M82" s="38"/>
      <c r="N82" s="39">
        <v>2206766</v>
      </c>
      <c r="P82" s="41"/>
      <c r="R82" s="41"/>
      <c r="T82" s="41"/>
    </row>
    <row r="83" spans="1:20" ht="21.75" customHeight="1">
      <c r="A83" s="26" t="s">
        <v>66</v>
      </c>
      <c r="D83" s="30"/>
      <c r="E83" s="40"/>
      <c r="F83" s="40"/>
      <c r="H83" s="39">
        <v>78600</v>
      </c>
      <c r="I83" s="38"/>
      <c r="J83" s="39">
        <v>52206</v>
      </c>
      <c r="K83" s="38"/>
      <c r="L83" s="39">
        <v>75580</v>
      </c>
      <c r="M83" s="38"/>
      <c r="N83" s="39">
        <v>48094</v>
      </c>
      <c r="P83" s="41"/>
      <c r="R83" s="41"/>
      <c r="T83" s="41"/>
    </row>
    <row r="84" spans="1:20" ht="21.75" customHeight="1">
      <c r="A84" s="26" t="s">
        <v>133</v>
      </c>
      <c r="D84" s="30"/>
      <c r="E84" s="40"/>
      <c r="F84" s="40"/>
      <c r="H84" s="39">
        <v>225862</v>
      </c>
      <c r="I84" s="38"/>
      <c r="J84" s="39">
        <v>131650</v>
      </c>
      <c r="K84" s="38"/>
      <c r="L84" s="39">
        <v>217617</v>
      </c>
      <c r="M84" s="38"/>
      <c r="N84" s="39">
        <v>122910</v>
      </c>
      <c r="P84" s="41"/>
      <c r="R84" s="41"/>
      <c r="T84" s="41"/>
    </row>
    <row r="85" spans="1:20" ht="21.75" customHeight="1">
      <c r="A85" s="26" t="s">
        <v>67</v>
      </c>
      <c r="D85" s="30"/>
      <c r="E85" s="30"/>
      <c r="H85" s="39">
        <v>171775</v>
      </c>
      <c r="I85" s="38"/>
      <c r="J85" s="39">
        <v>115758</v>
      </c>
      <c r="K85" s="38"/>
      <c r="L85" s="39">
        <v>140307</v>
      </c>
      <c r="M85" s="38"/>
      <c r="N85" s="39">
        <v>99421</v>
      </c>
      <c r="P85" s="41"/>
      <c r="R85" s="41"/>
      <c r="T85" s="41"/>
    </row>
    <row r="86" spans="1:20" ht="21.75" customHeight="1">
      <c r="A86" s="26" t="s">
        <v>128</v>
      </c>
      <c r="D86" s="30"/>
      <c r="E86" s="30"/>
      <c r="H86" s="39">
        <v>78508</v>
      </c>
      <c r="I86" s="38"/>
      <c r="J86" s="42">
        <v>0</v>
      </c>
      <c r="K86" s="38"/>
      <c r="L86" s="39">
        <v>78611</v>
      </c>
      <c r="M86" s="38"/>
      <c r="N86" s="42">
        <v>0</v>
      </c>
      <c r="P86" s="41"/>
      <c r="R86" s="41"/>
      <c r="T86" s="41"/>
    </row>
    <row r="87" spans="1:20" ht="21.75" customHeight="1">
      <c r="A87" s="26" t="s">
        <v>140</v>
      </c>
      <c r="D87" s="30"/>
      <c r="E87" s="30"/>
      <c r="H87" s="42"/>
      <c r="I87" s="39"/>
      <c r="J87" s="42"/>
      <c r="K87" s="39"/>
      <c r="L87" s="45"/>
      <c r="M87" s="39"/>
      <c r="N87" s="45"/>
      <c r="P87" s="41"/>
      <c r="R87" s="41"/>
      <c r="T87" s="41"/>
    </row>
    <row r="88" spans="1:20" ht="21.75" customHeight="1">
      <c r="B88" s="26" t="s">
        <v>155</v>
      </c>
      <c r="D88" s="30"/>
      <c r="E88" s="30"/>
      <c r="H88" s="45">
        <v>38515</v>
      </c>
      <c r="I88" s="39"/>
      <c r="J88" s="42">
        <v>3151</v>
      </c>
      <c r="K88" s="39"/>
      <c r="L88" s="45">
        <v>38515</v>
      </c>
      <c r="M88" s="39"/>
      <c r="N88" s="45">
        <v>3151</v>
      </c>
      <c r="P88" s="41"/>
      <c r="R88" s="41"/>
      <c r="T88" s="41"/>
    </row>
    <row r="89" spans="1:20" ht="21.75" customHeight="1">
      <c r="A89" s="26" t="s">
        <v>135</v>
      </c>
      <c r="D89" s="30"/>
      <c r="E89" s="30"/>
      <c r="H89" s="42">
        <v>344</v>
      </c>
      <c r="I89" s="39"/>
      <c r="J89" s="42">
        <v>6689</v>
      </c>
      <c r="K89" s="39"/>
      <c r="L89" s="45">
        <v>344</v>
      </c>
      <c r="M89" s="39"/>
      <c r="N89" s="45">
        <v>6689</v>
      </c>
      <c r="P89" s="41"/>
      <c r="R89" s="41"/>
      <c r="T89" s="41"/>
    </row>
    <row r="90" spans="1:20" ht="21.75" customHeight="1">
      <c r="A90" s="29" t="s">
        <v>68</v>
      </c>
      <c r="D90" s="30"/>
      <c r="E90" s="30"/>
      <c r="H90" s="70">
        <f>SUM(H82:H89)</f>
        <v>5390296</v>
      </c>
      <c r="I90" s="38"/>
      <c r="J90" s="70">
        <f>SUM(J82:J89)</f>
        <v>2927627</v>
      </c>
      <c r="K90" s="38"/>
      <c r="L90" s="70">
        <f>SUM(L82:L89)</f>
        <v>4934813</v>
      </c>
      <c r="M90" s="38"/>
      <c r="N90" s="70">
        <f>SUM(N82:N89)</f>
        <v>2487031</v>
      </c>
      <c r="P90" s="44"/>
      <c r="R90" s="41"/>
      <c r="T90" s="44"/>
    </row>
    <row r="91" spans="1:20" ht="21.75" customHeight="1">
      <c r="A91" s="24" t="s">
        <v>207</v>
      </c>
      <c r="D91" s="30"/>
      <c r="E91" s="30"/>
      <c r="H91" s="103">
        <f>H80-H90</f>
        <v>590258</v>
      </c>
      <c r="I91" s="38"/>
      <c r="J91" s="103">
        <f>J80-J90</f>
        <v>295023</v>
      </c>
      <c r="K91" s="38"/>
      <c r="L91" s="103">
        <f>L80-L90</f>
        <v>439975</v>
      </c>
      <c r="M91" s="38"/>
      <c r="N91" s="103">
        <f>N80-N90</f>
        <v>103402</v>
      </c>
      <c r="P91" s="44"/>
      <c r="R91" s="41"/>
      <c r="T91" s="44"/>
    </row>
    <row r="92" spans="1:20" ht="21.75" customHeight="1">
      <c r="A92" s="25" t="s">
        <v>134</v>
      </c>
      <c r="D92" s="30"/>
      <c r="E92" s="30"/>
      <c r="F92" s="40"/>
      <c r="H92" s="39">
        <v>1166</v>
      </c>
      <c r="I92" s="38"/>
      <c r="J92" s="39">
        <v>1157</v>
      </c>
      <c r="K92" s="42"/>
      <c r="L92" s="42">
        <v>0</v>
      </c>
      <c r="M92" s="42"/>
      <c r="N92" s="42">
        <v>0</v>
      </c>
      <c r="P92" s="44"/>
      <c r="R92" s="41"/>
      <c r="T92" s="44"/>
    </row>
    <row r="93" spans="1:20" ht="21.75" customHeight="1">
      <c r="A93" s="25" t="s">
        <v>129</v>
      </c>
      <c r="D93" s="30"/>
      <c r="E93" s="30"/>
      <c r="H93" s="39">
        <v>20450</v>
      </c>
      <c r="I93" s="38"/>
      <c r="J93" s="39">
        <v>20640</v>
      </c>
      <c r="K93" s="38"/>
      <c r="L93" s="39">
        <v>20547</v>
      </c>
      <c r="M93" s="38"/>
      <c r="N93" s="39">
        <v>20746</v>
      </c>
      <c r="P93" s="44"/>
      <c r="R93" s="41"/>
      <c r="T93" s="44"/>
    </row>
    <row r="94" spans="1:20" ht="21.75" customHeight="1">
      <c r="A94" s="25" t="s">
        <v>130</v>
      </c>
      <c r="D94" s="30"/>
      <c r="E94" s="30"/>
      <c r="F94" s="40"/>
      <c r="H94" s="43">
        <v>-215513</v>
      </c>
      <c r="I94" s="38"/>
      <c r="J94" s="43">
        <v>-159151</v>
      </c>
      <c r="K94" s="38"/>
      <c r="L94" s="43">
        <v>-107424</v>
      </c>
      <c r="M94" s="38"/>
      <c r="N94" s="43">
        <v>-67269</v>
      </c>
      <c r="P94" s="41"/>
      <c r="R94" s="41"/>
      <c r="T94" s="41"/>
    </row>
    <row r="95" spans="1:20" ht="21.75" customHeight="1">
      <c r="A95" s="29" t="s">
        <v>208</v>
      </c>
      <c r="D95" s="30"/>
      <c r="E95" s="30"/>
      <c r="H95" s="103">
        <f>SUM(H91:H94)</f>
        <v>396361</v>
      </c>
      <c r="I95" s="38"/>
      <c r="J95" s="103">
        <f>SUM(J91:J94)</f>
        <v>157669</v>
      </c>
      <c r="K95" s="38"/>
      <c r="L95" s="103">
        <f>SUM(L91:L94)</f>
        <v>353098</v>
      </c>
      <c r="M95" s="38"/>
      <c r="N95" s="103">
        <f>SUM(N91:N94)</f>
        <v>56879</v>
      </c>
      <c r="P95" s="44"/>
      <c r="R95" s="41"/>
      <c r="T95" s="44"/>
    </row>
    <row r="96" spans="1:20" ht="21.75" customHeight="1">
      <c r="A96" s="26" t="s">
        <v>182</v>
      </c>
      <c r="D96" s="30"/>
      <c r="E96" s="30"/>
      <c r="F96" s="40"/>
      <c r="H96" s="39">
        <v>5639</v>
      </c>
      <c r="I96" s="38"/>
      <c r="J96" s="39">
        <v>-4095</v>
      </c>
      <c r="K96" s="38"/>
      <c r="L96" s="39">
        <v>6980</v>
      </c>
      <c r="M96" s="38"/>
      <c r="N96" s="39">
        <v>-2302</v>
      </c>
      <c r="P96" s="44"/>
      <c r="R96" s="41"/>
      <c r="T96" s="44"/>
    </row>
    <row r="97" spans="1:20" ht="21.75" customHeight="1" thickBot="1">
      <c r="A97" s="29" t="s">
        <v>179</v>
      </c>
      <c r="D97" s="30"/>
      <c r="E97" s="30"/>
      <c r="F97" s="40"/>
      <c r="H97" s="59">
        <f>SUM(H95:H96)</f>
        <v>402000</v>
      </c>
      <c r="I97" s="38"/>
      <c r="J97" s="59">
        <f>SUM(J95:J96)</f>
        <v>153574</v>
      </c>
      <c r="K97" s="38"/>
      <c r="L97" s="59">
        <f>SUM(L95:L96)</f>
        <v>360078</v>
      </c>
      <c r="M97" s="38"/>
      <c r="N97" s="59">
        <f>SUM(N95:N96)</f>
        <v>54577</v>
      </c>
      <c r="P97" s="44"/>
      <c r="R97" s="41"/>
      <c r="T97" s="44"/>
    </row>
    <row r="98" spans="1:20" ht="21.75" customHeight="1" thickTop="1">
      <c r="A98" s="29"/>
      <c r="D98" s="30"/>
      <c r="E98" s="30"/>
      <c r="F98" s="40"/>
      <c r="H98" s="39"/>
      <c r="I98" s="38"/>
      <c r="J98" s="39"/>
      <c r="K98" s="38"/>
      <c r="L98" s="39"/>
      <c r="M98" s="38"/>
      <c r="N98" s="39"/>
      <c r="P98" s="44"/>
      <c r="R98" s="41"/>
      <c r="T98" s="44"/>
    </row>
    <row r="99" spans="1:20" ht="21.75" customHeight="1">
      <c r="A99" s="48" t="s">
        <v>29</v>
      </c>
      <c r="D99" s="30"/>
      <c r="E99" s="30"/>
      <c r="F99" s="40"/>
      <c r="H99" s="39"/>
      <c r="I99" s="38"/>
      <c r="J99" s="39"/>
      <c r="K99" s="38"/>
      <c r="L99" s="39"/>
      <c r="M99" s="38"/>
      <c r="N99" s="39"/>
      <c r="P99" s="44"/>
      <c r="R99" s="41"/>
      <c r="T99" s="44"/>
    </row>
    <row r="100" spans="1:20" ht="21.75" customHeight="1">
      <c r="N100" s="28" t="s">
        <v>54</v>
      </c>
    </row>
    <row r="101" spans="1:20" ht="21.75" customHeight="1">
      <c r="A101" s="121" t="s">
        <v>0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</row>
    <row r="102" spans="1:20" ht="21.75" customHeight="1">
      <c r="A102" s="121" t="s">
        <v>159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</row>
    <row r="103" spans="1:20" ht="21.75" customHeight="1">
      <c r="A103" s="29" t="s">
        <v>192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</row>
    <row r="104" spans="1:20" ht="21.75" customHeight="1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28" t="s">
        <v>2</v>
      </c>
    </row>
    <row r="105" spans="1:20" ht="21.75" customHeight="1">
      <c r="G105" s="31"/>
      <c r="H105" s="120" t="s">
        <v>3</v>
      </c>
      <c r="I105" s="120"/>
      <c r="J105" s="120"/>
      <c r="K105" s="32"/>
      <c r="L105" s="120" t="s">
        <v>4</v>
      </c>
      <c r="M105" s="120"/>
      <c r="N105" s="120"/>
    </row>
    <row r="106" spans="1:20" ht="21.75" customHeight="1">
      <c r="E106" s="33"/>
      <c r="F106" s="40"/>
      <c r="G106" s="31"/>
      <c r="H106" s="35" t="s">
        <v>196</v>
      </c>
      <c r="I106" s="31"/>
      <c r="J106" s="35" t="s">
        <v>150</v>
      </c>
      <c r="K106" s="31"/>
      <c r="L106" s="35" t="s">
        <v>196</v>
      </c>
      <c r="M106" s="31"/>
      <c r="N106" s="35" t="s">
        <v>150</v>
      </c>
    </row>
    <row r="107" spans="1:20" ht="21.75" customHeight="1">
      <c r="A107" s="29" t="s">
        <v>69</v>
      </c>
      <c r="D107" s="30"/>
      <c r="E107" s="30"/>
      <c r="F107" s="40"/>
      <c r="J107" s="26"/>
      <c r="L107" s="26"/>
      <c r="N107" s="26"/>
    </row>
    <row r="108" spans="1:20" ht="21.75" customHeight="1">
      <c r="A108" s="50" t="s">
        <v>70</v>
      </c>
      <c r="D108" s="30"/>
      <c r="E108" s="30"/>
      <c r="F108" s="40"/>
      <c r="J108" s="26"/>
      <c r="L108" s="26"/>
      <c r="N108" s="26"/>
    </row>
    <row r="109" spans="1:20" ht="21.75" customHeight="1">
      <c r="A109" s="48" t="s">
        <v>219</v>
      </c>
      <c r="D109" s="30"/>
      <c r="E109" s="30"/>
      <c r="F109" s="40"/>
      <c r="H109" s="38"/>
      <c r="I109" s="38"/>
      <c r="J109" s="38"/>
      <c r="K109" s="38"/>
      <c r="L109" s="38"/>
      <c r="M109" s="38"/>
      <c r="N109" s="38"/>
    </row>
    <row r="110" spans="1:20" ht="21.75" customHeight="1">
      <c r="B110" s="51" t="s">
        <v>160</v>
      </c>
      <c r="D110" s="30"/>
      <c r="E110" s="30"/>
      <c r="F110" s="40"/>
      <c r="H110" s="56">
        <v>-81231</v>
      </c>
      <c r="I110" s="38"/>
      <c r="J110" s="56">
        <v>-58791</v>
      </c>
      <c r="K110" s="38"/>
      <c r="L110" s="56">
        <v>-80433</v>
      </c>
      <c r="M110" s="38"/>
      <c r="N110" s="56">
        <v>-61499</v>
      </c>
    </row>
    <row r="111" spans="1:20" ht="21.75" customHeight="1">
      <c r="A111" s="26" t="s">
        <v>70</v>
      </c>
      <c r="D111" s="30"/>
      <c r="E111" s="30"/>
      <c r="F111" s="40"/>
      <c r="H111" s="38"/>
      <c r="I111" s="38"/>
      <c r="J111" s="38"/>
      <c r="K111" s="38"/>
      <c r="L111" s="38"/>
      <c r="M111" s="38"/>
      <c r="N111" s="38"/>
    </row>
    <row r="112" spans="1:20" ht="21.75" customHeight="1">
      <c r="A112" s="50"/>
      <c r="B112" s="51" t="s">
        <v>160</v>
      </c>
      <c r="D112" s="30"/>
      <c r="E112" s="30"/>
      <c r="F112" s="40"/>
      <c r="H112" s="55">
        <f>SUM(H110:H110)</f>
        <v>-81231</v>
      </c>
      <c r="I112" s="38"/>
      <c r="J112" s="55">
        <f>SUM(J110:J110)</f>
        <v>-58791</v>
      </c>
      <c r="K112" s="38"/>
      <c r="L112" s="55">
        <f>SUM(L110:L110)</f>
        <v>-80433</v>
      </c>
      <c r="M112" s="38"/>
      <c r="N112" s="55">
        <f>SUM(N110:N110)</f>
        <v>-61499</v>
      </c>
    </row>
    <row r="113" spans="1:17" ht="21.75" customHeight="1">
      <c r="A113" s="50"/>
      <c r="D113" s="30"/>
      <c r="E113" s="30"/>
      <c r="F113" s="40"/>
      <c r="J113" s="26"/>
      <c r="L113" s="26"/>
      <c r="N113" s="26"/>
      <c r="O113" s="58"/>
    </row>
    <row r="114" spans="1:17" ht="21.75" customHeight="1">
      <c r="A114" s="57" t="s">
        <v>161</v>
      </c>
      <c r="B114" s="51"/>
      <c r="D114" s="30"/>
      <c r="E114" s="30"/>
      <c r="F114" s="40"/>
      <c r="H114" s="38"/>
      <c r="I114" s="38"/>
      <c r="J114" s="38"/>
      <c r="K114" s="38"/>
      <c r="L114" s="38"/>
      <c r="M114" s="38"/>
      <c r="N114" s="38"/>
      <c r="O114" s="58"/>
      <c r="Q114" s="49"/>
    </row>
    <row r="115" spans="1:17" ht="21.75" customHeight="1">
      <c r="A115" s="48" t="s">
        <v>220</v>
      </c>
      <c r="D115" s="30"/>
      <c r="E115" s="30"/>
      <c r="F115" s="40"/>
      <c r="H115" s="38"/>
      <c r="I115" s="38"/>
      <c r="J115" s="38"/>
      <c r="K115" s="38"/>
      <c r="L115" s="38"/>
      <c r="M115" s="38"/>
      <c r="N115" s="38"/>
      <c r="O115" s="58"/>
      <c r="Q115" s="49"/>
    </row>
    <row r="116" spans="1:17" ht="21.75" customHeight="1">
      <c r="A116" s="48"/>
      <c r="B116" s="26" t="s">
        <v>162</v>
      </c>
      <c r="D116" s="30"/>
      <c r="E116" s="30"/>
      <c r="F116" s="40"/>
      <c r="H116" s="38"/>
      <c r="I116" s="38"/>
      <c r="J116" s="38"/>
      <c r="K116" s="38"/>
      <c r="L116" s="38"/>
      <c r="M116" s="38"/>
      <c r="N116" s="38"/>
      <c r="O116" s="58"/>
      <c r="Q116" s="49"/>
    </row>
    <row r="117" spans="1:17" ht="21.75" customHeight="1">
      <c r="A117" s="48"/>
      <c r="B117" s="51" t="s">
        <v>160</v>
      </c>
      <c r="D117" s="30"/>
      <c r="E117" s="30"/>
      <c r="F117" s="40"/>
      <c r="H117" s="55">
        <v>13440</v>
      </c>
      <c r="I117" s="38"/>
      <c r="J117" s="55">
        <v>30240</v>
      </c>
      <c r="K117" s="38"/>
      <c r="L117" s="55">
        <v>13440</v>
      </c>
      <c r="M117" s="38"/>
      <c r="N117" s="55">
        <v>30240</v>
      </c>
      <c r="O117" s="58"/>
      <c r="Q117" s="49"/>
    </row>
    <row r="118" spans="1:17" ht="21.75" customHeight="1">
      <c r="A118" s="26" t="s">
        <v>163</v>
      </c>
      <c r="B118" s="48"/>
      <c r="D118" s="30"/>
      <c r="E118" s="30"/>
      <c r="F118" s="40"/>
      <c r="H118" s="38"/>
      <c r="I118" s="38"/>
      <c r="J118" s="38"/>
      <c r="K118" s="38"/>
      <c r="L118" s="38"/>
      <c r="M118" s="38"/>
      <c r="N118" s="38"/>
      <c r="O118" s="58"/>
      <c r="Q118" s="49"/>
    </row>
    <row r="119" spans="1:17" ht="21.75" customHeight="1">
      <c r="B119" s="51" t="s">
        <v>160</v>
      </c>
      <c r="D119" s="30"/>
      <c r="E119" s="30"/>
      <c r="F119" s="40"/>
      <c r="H119" s="55">
        <f>SUM(H117:H117)</f>
        <v>13440</v>
      </c>
      <c r="I119" s="38"/>
      <c r="J119" s="55">
        <f>SUM(J117:J117)</f>
        <v>30240</v>
      </c>
      <c r="K119" s="38"/>
      <c r="L119" s="55">
        <f>SUM(L117:L117)</f>
        <v>13440</v>
      </c>
      <c r="M119" s="38"/>
      <c r="N119" s="55">
        <f>SUM(N117:N117)</f>
        <v>30240</v>
      </c>
      <c r="O119" s="58"/>
      <c r="Q119" s="49"/>
    </row>
    <row r="120" spans="1:17" ht="21.75" customHeight="1" thickBot="1">
      <c r="A120" s="29" t="s">
        <v>71</v>
      </c>
      <c r="D120" s="30"/>
      <c r="E120" s="30"/>
      <c r="F120" s="40"/>
      <c r="H120" s="59">
        <f>SUM(H112,H119)</f>
        <v>-67791</v>
      </c>
      <c r="I120" s="38"/>
      <c r="J120" s="59">
        <f>SUM(J112,J119)</f>
        <v>-28551</v>
      </c>
      <c r="K120" s="38"/>
      <c r="L120" s="59">
        <f>SUM(L112,L119)</f>
        <v>-66993</v>
      </c>
      <c r="M120" s="38"/>
      <c r="N120" s="59">
        <f>SUM(N112,N119)</f>
        <v>-31259</v>
      </c>
      <c r="O120" s="58"/>
    </row>
    <row r="121" spans="1:17" ht="21.75" customHeight="1" thickTop="1">
      <c r="A121" s="29"/>
      <c r="D121" s="30"/>
      <c r="E121" s="30"/>
      <c r="F121" s="40"/>
      <c r="H121" s="38"/>
      <c r="I121" s="38"/>
      <c r="J121" s="38"/>
      <c r="K121" s="38"/>
      <c r="L121" s="38"/>
      <c r="M121" s="38"/>
      <c r="N121" s="38"/>
    </row>
    <row r="122" spans="1:17" ht="21.75" customHeight="1" thickBot="1">
      <c r="A122" s="29" t="s">
        <v>72</v>
      </c>
      <c r="D122" s="30"/>
      <c r="E122" s="30"/>
      <c r="F122" s="40"/>
      <c r="H122" s="52">
        <f>H97+H120</f>
        <v>334209</v>
      </c>
      <c r="I122" s="38"/>
      <c r="J122" s="52">
        <f>J97+J120</f>
        <v>125023</v>
      </c>
      <c r="K122" s="38"/>
      <c r="L122" s="52">
        <f>L97+L120</f>
        <v>293085</v>
      </c>
      <c r="M122" s="38"/>
      <c r="N122" s="52">
        <f>N97+N120</f>
        <v>23318</v>
      </c>
    </row>
    <row r="123" spans="1:17" ht="21.75" customHeight="1" thickTop="1">
      <c r="A123" s="29"/>
      <c r="D123" s="30"/>
      <c r="E123" s="30"/>
      <c r="F123" s="40"/>
      <c r="H123" s="38"/>
      <c r="I123" s="38"/>
      <c r="J123" s="38"/>
      <c r="K123" s="38"/>
      <c r="L123" s="38"/>
      <c r="M123" s="38"/>
      <c r="N123" s="38"/>
    </row>
    <row r="124" spans="1:17" ht="21.75" customHeight="1">
      <c r="A124" s="29"/>
      <c r="D124" s="30"/>
      <c r="E124" s="30"/>
      <c r="F124" s="40"/>
      <c r="H124" s="38"/>
      <c r="I124" s="38"/>
      <c r="J124" s="38"/>
      <c r="K124" s="38"/>
      <c r="L124" s="38"/>
      <c r="M124" s="38"/>
      <c r="N124" s="28" t="s">
        <v>73</v>
      </c>
    </row>
    <row r="125" spans="1:17" ht="21.75" customHeight="1">
      <c r="A125" s="29" t="s">
        <v>209</v>
      </c>
      <c r="D125" s="30"/>
      <c r="E125" s="30"/>
      <c r="F125" s="40"/>
      <c r="J125" s="26"/>
      <c r="L125" s="26"/>
      <c r="N125" s="26"/>
    </row>
    <row r="126" spans="1:17" ht="21.75" customHeight="1">
      <c r="A126" s="26" t="s">
        <v>210</v>
      </c>
      <c r="D126" s="30"/>
      <c r="E126" s="30"/>
      <c r="H126" s="49"/>
      <c r="I126" s="49"/>
      <c r="J126" s="49"/>
      <c r="K126" s="49"/>
      <c r="L126" s="49"/>
      <c r="M126" s="49"/>
      <c r="N126" s="49"/>
    </row>
    <row r="127" spans="1:17" ht="21.75" customHeight="1" thickBot="1">
      <c r="B127" s="26" t="s">
        <v>179</v>
      </c>
      <c r="D127" s="30"/>
      <c r="E127" s="30"/>
      <c r="H127" s="53">
        <f>H97/600000</f>
        <v>0.67</v>
      </c>
      <c r="I127" s="49"/>
      <c r="J127" s="53">
        <f>J97/600000</f>
        <v>0.25595666666666667</v>
      </c>
      <c r="K127" s="49"/>
      <c r="L127" s="53">
        <f>L97/600000</f>
        <v>0.60013000000000005</v>
      </c>
      <c r="M127" s="49"/>
      <c r="N127" s="53">
        <f>N97/600000</f>
        <v>9.0961666666666663E-2</v>
      </c>
    </row>
    <row r="128" spans="1:17" ht="21.75" customHeight="1" thickTop="1">
      <c r="D128" s="30"/>
      <c r="E128" s="30"/>
      <c r="J128" s="26"/>
    </row>
    <row r="129" spans="1:5" ht="21.75" customHeight="1">
      <c r="A129" s="26" t="s">
        <v>29</v>
      </c>
      <c r="D129" s="30"/>
      <c r="E129" s="30"/>
    </row>
  </sheetData>
  <mergeCells count="16">
    <mergeCell ref="A101:N101"/>
    <mergeCell ref="A102:N102"/>
    <mergeCell ref="H105:J105"/>
    <mergeCell ref="L105:N105"/>
    <mergeCell ref="A68:N68"/>
    <mergeCell ref="H71:J71"/>
    <mergeCell ref="L71:N71"/>
    <mergeCell ref="A2:N2"/>
    <mergeCell ref="A3:N3"/>
    <mergeCell ref="H6:J6"/>
    <mergeCell ref="L6:N6"/>
    <mergeCell ref="A67:N67"/>
    <mergeCell ref="A37:N37"/>
    <mergeCell ref="A38:N38"/>
    <mergeCell ref="H41:J41"/>
    <mergeCell ref="L41:N41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3" manualBreakCount="3">
    <brk id="35" max="13" man="1"/>
    <brk id="65" max="1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6"/>
  <sheetViews>
    <sheetView showGridLines="0" view="pageBreakPreview" topLeftCell="A9" zoomScale="80" zoomScaleNormal="70" zoomScaleSheetLayoutView="80" workbookViewId="0">
      <selection activeCell="M23" sqref="M23"/>
    </sheetView>
  </sheetViews>
  <sheetFormatPr defaultColWidth="10.7265625" defaultRowHeight="21.75" customHeight="1"/>
  <cols>
    <col min="1" max="2" width="2.26953125" style="8" customWidth="1"/>
    <col min="3" max="3" width="43.1796875" style="8" customWidth="1"/>
    <col min="4" max="4" width="1.7265625" style="8" customWidth="1"/>
    <col min="5" max="5" width="14.7265625" style="8" customWidth="1"/>
    <col min="6" max="6" width="1.7265625" style="8" customWidth="1"/>
    <col min="7" max="7" width="14.7265625" style="8" customWidth="1"/>
    <col min="8" max="8" width="1.7265625" style="8" customWidth="1"/>
    <col min="9" max="9" width="14.7265625" style="8" customWidth="1"/>
    <col min="10" max="10" width="1.7265625" style="8" customWidth="1"/>
    <col min="11" max="11" width="14.7265625" style="8" customWidth="1"/>
    <col min="12" max="12" width="1.7265625" style="8" customWidth="1"/>
    <col min="13" max="13" width="14.7265625" style="8" customWidth="1"/>
    <col min="14" max="14" width="1.7265625" style="8" customWidth="1"/>
    <col min="15" max="15" width="14.7265625" style="8" customWidth="1"/>
    <col min="16" max="16" width="1.7265625" style="8" customWidth="1"/>
    <col min="17" max="17" width="14.7265625" style="8" customWidth="1"/>
    <col min="18" max="18" width="1.7265625" style="8" customWidth="1"/>
    <col min="19" max="19" width="14.7265625" style="8" customWidth="1"/>
    <col min="20" max="20" width="1.7265625" style="8" customWidth="1"/>
    <col min="21" max="21" width="14.7265625" style="8" customWidth="1"/>
    <col min="22" max="22" width="1.7265625" style="8" customWidth="1"/>
    <col min="23" max="16384" width="10.7265625" style="8"/>
  </cols>
  <sheetData>
    <row r="1" spans="1:21" ht="21.7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8" t="s">
        <v>54</v>
      </c>
    </row>
    <row r="2" spans="1:21" ht="21.7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</row>
    <row r="3" spans="1:21" ht="21.75" customHeight="1">
      <c r="A3" s="122" t="s">
        <v>74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</row>
    <row r="4" spans="1:21" ht="21.75" customHeight="1">
      <c r="A4" s="90" t="s">
        <v>192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</row>
    <row r="5" spans="1:21" s="9" customFormat="1" ht="21.75" customHeight="1">
      <c r="A5" s="91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31"/>
      <c r="T5" s="31"/>
      <c r="U5" s="28" t="s">
        <v>2</v>
      </c>
    </row>
    <row r="6" spans="1:21" s="9" customFormat="1" ht="21.75" customHeight="1">
      <c r="A6" s="91"/>
      <c r="B6" s="92"/>
      <c r="C6" s="92"/>
      <c r="D6" s="92"/>
      <c r="E6" s="120" t="s">
        <v>3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</row>
    <row r="7" spans="1:21" s="10" customFormat="1" ht="21.75" customHeight="1">
      <c r="A7" s="75"/>
      <c r="B7" s="75"/>
      <c r="C7" s="39"/>
      <c r="D7" s="75"/>
      <c r="E7" s="75"/>
      <c r="F7" s="75"/>
      <c r="G7" s="75"/>
      <c r="H7" s="75"/>
      <c r="I7" s="75"/>
      <c r="J7" s="75"/>
      <c r="K7" s="75"/>
      <c r="L7" s="75"/>
      <c r="M7" s="123" t="s">
        <v>50</v>
      </c>
      <c r="N7" s="123"/>
      <c r="O7" s="123"/>
      <c r="P7" s="123"/>
      <c r="Q7" s="123"/>
      <c r="R7" s="123"/>
      <c r="S7" s="123"/>
      <c r="T7" s="75"/>
      <c r="U7" s="75"/>
    </row>
    <row r="8" spans="1:21" s="10" customFormat="1" ht="21.75" customHeight="1">
      <c r="A8" s="75"/>
      <c r="B8" s="75"/>
      <c r="C8" s="39"/>
      <c r="D8" s="75"/>
      <c r="E8" s="75"/>
      <c r="F8" s="75"/>
      <c r="G8" s="75"/>
      <c r="H8" s="75"/>
      <c r="I8" s="75"/>
      <c r="J8" s="75"/>
      <c r="K8" s="75"/>
      <c r="L8" s="75"/>
      <c r="M8" s="123" t="s">
        <v>75</v>
      </c>
      <c r="N8" s="123"/>
      <c r="O8" s="123"/>
      <c r="P8" s="123"/>
      <c r="Q8" s="123"/>
      <c r="R8" s="93"/>
      <c r="S8" s="93"/>
      <c r="T8" s="75"/>
      <c r="U8" s="75"/>
    </row>
    <row r="9" spans="1:21" s="10" customFormat="1" ht="21.75" customHeight="1">
      <c r="A9" s="75"/>
      <c r="B9" s="75"/>
      <c r="C9" s="39"/>
      <c r="D9" s="75"/>
      <c r="E9" s="75"/>
      <c r="F9" s="75"/>
      <c r="G9" s="75"/>
      <c r="H9" s="75"/>
      <c r="L9" s="75"/>
      <c r="M9" s="94" t="s">
        <v>164</v>
      </c>
      <c r="N9" s="75"/>
      <c r="O9" s="94" t="s">
        <v>168</v>
      </c>
      <c r="P9" s="75"/>
      <c r="Q9" s="75"/>
      <c r="R9" s="75"/>
      <c r="S9" s="75"/>
      <c r="T9" s="75"/>
      <c r="U9" s="75"/>
    </row>
    <row r="10" spans="1:21" s="10" customFormat="1" ht="21.75" customHeight="1">
      <c r="A10" s="75"/>
      <c r="B10" s="75"/>
      <c r="C10" s="75"/>
      <c r="D10" s="75"/>
      <c r="E10" s="75"/>
      <c r="F10" s="75"/>
      <c r="G10" s="75"/>
      <c r="H10" s="75"/>
      <c r="I10" s="120" t="s">
        <v>154</v>
      </c>
      <c r="J10" s="120"/>
      <c r="K10" s="120"/>
      <c r="L10" s="75"/>
      <c r="M10" s="94" t="s">
        <v>165</v>
      </c>
      <c r="N10" s="75"/>
      <c r="O10" s="94" t="s">
        <v>169</v>
      </c>
      <c r="P10" s="75"/>
      <c r="Q10" s="75" t="s">
        <v>144</v>
      </c>
      <c r="R10" s="75"/>
      <c r="S10" s="30" t="s">
        <v>76</v>
      </c>
      <c r="T10" s="30"/>
      <c r="U10" s="75"/>
    </row>
    <row r="11" spans="1:21" s="10" customFormat="1" ht="21.75" customHeight="1">
      <c r="A11" s="75"/>
      <c r="B11" s="75"/>
      <c r="C11" s="75"/>
      <c r="D11" s="75"/>
      <c r="E11" s="75" t="s">
        <v>77</v>
      </c>
      <c r="F11" s="75"/>
      <c r="G11" s="75" t="s">
        <v>78</v>
      </c>
      <c r="H11" s="75"/>
      <c r="I11" s="75" t="s">
        <v>79</v>
      </c>
      <c r="J11" s="75"/>
      <c r="K11" s="75"/>
      <c r="L11" s="75"/>
      <c r="M11" s="94" t="s">
        <v>166</v>
      </c>
      <c r="N11" s="75"/>
      <c r="O11" s="94" t="s">
        <v>170</v>
      </c>
      <c r="P11" s="75"/>
      <c r="Q11" s="75" t="s">
        <v>80</v>
      </c>
      <c r="R11" s="75"/>
      <c r="S11" s="30" t="s">
        <v>81</v>
      </c>
      <c r="T11" s="30"/>
      <c r="U11" s="75" t="s">
        <v>76</v>
      </c>
    </row>
    <row r="12" spans="1:21" s="10" customFormat="1" ht="21.75" customHeight="1">
      <c r="A12" s="75"/>
      <c r="B12" s="75"/>
      <c r="C12" s="75"/>
      <c r="D12" s="31"/>
      <c r="E12" s="60" t="s">
        <v>82</v>
      </c>
      <c r="F12" s="75"/>
      <c r="G12" s="60" t="s">
        <v>83</v>
      </c>
      <c r="H12" s="75"/>
      <c r="I12" s="60" t="s">
        <v>84</v>
      </c>
      <c r="J12" s="75"/>
      <c r="K12" s="60" t="s">
        <v>49</v>
      </c>
      <c r="L12" s="75"/>
      <c r="M12" s="95" t="s">
        <v>167</v>
      </c>
      <c r="N12" s="75"/>
      <c r="O12" s="95" t="s">
        <v>171</v>
      </c>
      <c r="P12" s="75"/>
      <c r="Q12" s="60" t="s">
        <v>85</v>
      </c>
      <c r="R12" s="75"/>
      <c r="S12" s="60" t="s">
        <v>86</v>
      </c>
      <c r="T12" s="75"/>
      <c r="U12" s="60" t="s">
        <v>44</v>
      </c>
    </row>
    <row r="13" spans="1:21" s="10" customFormat="1" ht="21.75" customHeight="1">
      <c r="A13" s="90" t="s">
        <v>172</v>
      </c>
      <c r="B13" s="75"/>
      <c r="C13" s="75"/>
      <c r="D13" s="31"/>
      <c r="E13" s="39">
        <v>600000</v>
      </c>
      <c r="F13" s="96"/>
      <c r="G13" s="39">
        <v>2230175</v>
      </c>
      <c r="H13" s="39"/>
      <c r="I13" s="39">
        <v>60000</v>
      </c>
      <c r="J13" s="39"/>
      <c r="K13" s="39">
        <v>-18333</v>
      </c>
      <c r="L13" s="39"/>
      <c r="M13" s="39">
        <v>8796</v>
      </c>
      <c r="N13" s="39"/>
      <c r="O13" s="42">
        <v>-20160</v>
      </c>
      <c r="P13" s="39"/>
      <c r="Q13" s="39">
        <v>-3685</v>
      </c>
      <c r="R13" s="39"/>
      <c r="S13" s="39">
        <f>SUM(M13:Q13)</f>
        <v>-15049</v>
      </c>
      <c r="T13" s="96"/>
      <c r="U13" s="39">
        <f>SUM(E13:K13,S13)</f>
        <v>2856793</v>
      </c>
    </row>
    <row r="14" spans="1:21" ht="21.75" customHeight="1">
      <c r="A14" s="97" t="s">
        <v>139</v>
      </c>
      <c r="B14" s="27"/>
      <c r="C14" s="27"/>
      <c r="D14" s="27"/>
      <c r="E14" s="98">
        <v>0</v>
      </c>
      <c r="F14" s="42"/>
      <c r="G14" s="98">
        <v>0</v>
      </c>
      <c r="H14" s="42"/>
      <c r="I14" s="98">
        <v>0</v>
      </c>
      <c r="J14" s="39"/>
      <c r="K14" s="99">
        <f>SUM(PL!J97)</f>
        <v>153574</v>
      </c>
      <c r="L14" s="38"/>
      <c r="M14" s="98">
        <v>0</v>
      </c>
      <c r="N14" s="38"/>
      <c r="O14" s="98">
        <v>0</v>
      </c>
      <c r="P14" s="38"/>
      <c r="Q14" s="98">
        <v>0</v>
      </c>
      <c r="R14" s="38"/>
      <c r="S14" s="98">
        <f>SUM(M14:Q14)</f>
        <v>0</v>
      </c>
      <c r="T14" s="38"/>
      <c r="U14" s="98">
        <f t="shared" ref="U14:U17" si="0">SUM(E14:K14,S14)</f>
        <v>153574</v>
      </c>
    </row>
    <row r="15" spans="1:21" ht="21.75" customHeight="1">
      <c r="A15" s="97" t="s">
        <v>71</v>
      </c>
      <c r="B15" s="27"/>
      <c r="C15" s="27"/>
      <c r="D15" s="27"/>
      <c r="E15" s="100">
        <v>0</v>
      </c>
      <c r="F15" s="42"/>
      <c r="G15" s="100">
        <v>0</v>
      </c>
      <c r="H15" s="42"/>
      <c r="I15" s="100">
        <v>0</v>
      </c>
      <c r="J15" s="39"/>
      <c r="K15" s="100">
        <v>0</v>
      </c>
      <c r="L15" s="38"/>
      <c r="M15" s="101">
        <f>SUM(PL!J112)</f>
        <v>-58791</v>
      </c>
      <c r="N15" s="38"/>
      <c r="O15" s="100">
        <f>SUM(PL!J117)</f>
        <v>30240</v>
      </c>
      <c r="P15" s="38"/>
      <c r="Q15" s="100">
        <v>0</v>
      </c>
      <c r="R15" s="38"/>
      <c r="S15" s="102">
        <f>SUM(M15:R15)</f>
        <v>-28551</v>
      </c>
      <c r="T15" s="38"/>
      <c r="U15" s="102">
        <f t="shared" si="0"/>
        <v>-28551</v>
      </c>
    </row>
    <row r="16" spans="1:21" ht="21.75" customHeight="1">
      <c r="A16" s="27" t="s">
        <v>72</v>
      </c>
      <c r="B16" s="27"/>
      <c r="C16" s="27"/>
      <c r="D16" s="27"/>
      <c r="E16" s="70">
        <f>SUM(E14:E15)</f>
        <v>0</v>
      </c>
      <c r="F16" s="42"/>
      <c r="G16" s="70">
        <f>SUM(G14:G15)</f>
        <v>0</v>
      </c>
      <c r="H16" s="42"/>
      <c r="I16" s="70">
        <f>SUM(I14:I15)</f>
        <v>0</v>
      </c>
      <c r="J16" s="39"/>
      <c r="K16" s="46">
        <f>SUM(K14:K15)</f>
        <v>153574</v>
      </c>
      <c r="L16" s="38"/>
      <c r="M16" s="46">
        <f>SUM(M14:M15)</f>
        <v>-58791</v>
      </c>
      <c r="N16" s="38"/>
      <c r="O16" s="103">
        <f>SUM(O14:O15)</f>
        <v>30240</v>
      </c>
      <c r="P16" s="38"/>
      <c r="Q16" s="70">
        <f>SUM(Q14:Q15)</f>
        <v>0</v>
      </c>
      <c r="R16" s="38"/>
      <c r="S16" s="46">
        <f>SUM(M16:R16)</f>
        <v>-28551</v>
      </c>
      <c r="T16" s="38"/>
      <c r="U16" s="46">
        <f t="shared" si="0"/>
        <v>125023</v>
      </c>
    </row>
    <row r="17" spans="1:21" ht="21.75" customHeight="1" thickBot="1">
      <c r="A17" s="90" t="s">
        <v>149</v>
      </c>
      <c r="B17" s="27"/>
      <c r="C17" s="27"/>
      <c r="D17" s="27"/>
      <c r="E17" s="52">
        <f>SUM(E13,E16:E16)</f>
        <v>600000</v>
      </c>
      <c r="F17" s="39"/>
      <c r="G17" s="52">
        <f>SUM(G13,G16:G16)</f>
        <v>2230175</v>
      </c>
      <c r="H17" s="38"/>
      <c r="I17" s="52">
        <f>SUM(I13,I16:I16)</f>
        <v>60000</v>
      </c>
      <c r="J17" s="38"/>
      <c r="K17" s="52">
        <f>SUM(K13,K16:K16)</f>
        <v>135241</v>
      </c>
      <c r="L17" s="38"/>
      <c r="M17" s="52">
        <f>SUM(M13,M16:M16)</f>
        <v>-49995</v>
      </c>
      <c r="N17" s="38"/>
      <c r="O17" s="104">
        <f>SUM(O13,O16:O16)</f>
        <v>10080</v>
      </c>
      <c r="P17" s="38"/>
      <c r="Q17" s="52">
        <f>SUM(Q13,Q16:Q16)</f>
        <v>-3685</v>
      </c>
      <c r="R17" s="38"/>
      <c r="S17" s="52">
        <f>SUM(S13,S16:S16)</f>
        <v>-43600</v>
      </c>
      <c r="T17" s="38"/>
      <c r="U17" s="52">
        <f t="shared" si="0"/>
        <v>2981816</v>
      </c>
    </row>
    <row r="18" spans="1:21" ht="21.75" customHeight="1" thickTop="1">
      <c r="A18" s="90"/>
      <c r="B18" s="27"/>
      <c r="C18" s="27"/>
      <c r="D18" s="27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</row>
    <row r="19" spans="1:21" s="10" customFormat="1" ht="21.75" customHeight="1">
      <c r="A19" s="90" t="s">
        <v>193</v>
      </c>
      <c r="B19" s="75"/>
      <c r="C19" s="75"/>
      <c r="D19" s="31"/>
      <c r="E19" s="42">
        <v>600000</v>
      </c>
      <c r="F19" s="64"/>
      <c r="G19" s="42">
        <v>2230175</v>
      </c>
      <c r="H19" s="42"/>
      <c r="I19" s="42">
        <v>60000</v>
      </c>
      <c r="J19" s="42"/>
      <c r="K19" s="42">
        <v>-350754</v>
      </c>
      <c r="L19" s="42"/>
      <c r="M19" s="42">
        <v>-60964</v>
      </c>
      <c r="N19" s="42"/>
      <c r="O19" s="42">
        <v>36960</v>
      </c>
      <c r="P19" s="42"/>
      <c r="Q19" s="42">
        <v>-3685</v>
      </c>
      <c r="R19" s="42"/>
      <c r="S19" s="39">
        <f>SUM(M19:Q19)</f>
        <v>-27689</v>
      </c>
      <c r="T19" s="69">
        <v>4105281760</v>
      </c>
      <c r="U19" s="39">
        <f>SUM(E19:K19,S19)</f>
        <v>2511732</v>
      </c>
    </row>
    <row r="20" spans="1:21" ht="21.75" customHeight="1">
      <c r="A20" s="97" t="s">
        <v>179</v>
      </c>
      <c r="B20" s="27"/>
      <c r="C20" s="27"/>
      <c r="D20" s="27"/>
      <c r="E20" s="98">
        <v>0</v>
      </c>
      <c r="F20" s="42"/>
      <c r="G20" s="98">
        <v>0</v>
      </c>
      <c r="H20" s="39"/>
      <c r="I20" s="98">
        <v>0</v>
      </c>
      <c r="J20" s="39"/>
      <c r="K20" s="98">
        <f>PL!H97</f>
        <v>402000</v>
      </c>
      <c r="L20" s="39"/>
      <c r="M20" s="98">
        <v>0</v>
      </c>
      <c r="N20" s="39"/>
      <c r="O20" s="98">
        <v>0</v>
      </c>
      <c r="P20" s="39"/>
      <c r="Q20" s="98">
        <v>0</v>
      </c>
      <c r="R20" s="42"/>
      <c r="S20" s="98">
        <f>SUM(M20:R20)</f>
        <v>0</v>
      </c>
      <c r="T20" s="39"/>
      <c r="U20" s="98">
        <f t="shared" ref="U20:U23" si="1">SUM(E20:K20,S20)</f>
        <v>402000</v>
      </c>
    </row>
    <row r="21" spans="1:21" ht="21.75" customHeight="1">
      <c r="A21" s="97" t="s">
        <v>71</v>
      </c>
      <c r="B21" s="27"/>
      <c r="C21" s="27"/>
      <c r="D21" s="27"/>
      <c r="E21" s="100">
        <v>0</v>
      </c>
      <c r="F21" s="42"/>
      <c r="G21" s="100">
        <v>0</v>
      </c>
      <c r="H21" s="39"/>
      <c r="I21" s="100">
        <v>0</v>
      </c>
      <c r="J21" s="39"/>
      <c r="K21" s="100">
        <v>0</v>
      </c>
      <c r="L21" s="39"/>
      <c r="M21" s="100">
        <f>SUM(PL!H112)</f>
        <v>-81231</v>
      </c>
      <c r="N21" s="39"/>
      <c r="O21" s="100">
        <f>SUM(PL!H117)</f>
        <v>13440</v>
      </c>
      <c r="P21" s="39"/>
      <c r="Q21" s="100">
        <v>0</v>
      </c>
      <c r="R21" s="39"/>
      <c r="S21" s="100">
        <f>SUM(M21:R21)</f>
        <v>-67791</v>
      </c>
      <c r="T21" s="39"/>
      <c r="U21" s="100">
        <f t="shared" si="1"/>
        <v>-67791</v>
      </c>
    </row>
    <row r="22" spans="1:21" ht="21.75" customHeight="1">
      <c r="A22" s="27" t="s">
        <v>72</v>
      </c>
      <c r="B22" s="27"/>
      <c r="C22" s="27"/>
      <c r="D22" s="27"/>
      <c r="E22" s="70">
        <f>SUM(E20:E21)</f>
        <v>0</v>
      </c>
      <c r="F22" s="42"/>
      <c r="G22" s="70">
        <f>SUM(G20:G21)</f>
        <v>0</v>
      </c>
      <c r="H22" s="39"/>
      <c r="I22" s="70">
        <f>SUM(I20:I21)</f>
        <v>0</v>
      </c>
      <c r="J22" s="39"/>
      <c r="K22" s="70">
        <f>SUM(K20:K21)</f>
        <v>402000</v>
      </c>
      <c r="L22" s="38"/>
      <c r="M22" s="70">
        <f>SUM(M20:M21)</f>
        <v>-81231</v>
      </c>
      <c r="N22" s="38"/>
      <c r="O22" s="70">
        <f>SUM(O20:O21)</f>
        <v>13440</v>
      </c>
      <c r="P22" s="38"/>
      <c r="Q22" s="70">
        <f>SUM(Q20:Q21)</f>
        <v>0</v>
      </c>
      <c r="R22" s="38"/>
      <c r="S22" s="70">
        <f>SUM(S20:S21)</f>
        <v>-67791</v>
      </c>
      <c r="T22" s="38"/>
      <c r="U22" s="70">
        <f t="shared" si="1"/>
        <v>334209</v>
      </c>
    </row>
    <row r="23" spans="1:21" ht="21.75" customHeight="1" thickBot="1">
      <c r="A23" s="90" t="s">
        <v>194</v>
      </c>
      <c r="B23" s="27"/>
      <c r="C23" s="27"/>
      <c r="D23" s="27"/>
      <c r="E23" s="52">
        <f>SUM(E19,E22:E22)</f>
        <v>600000</v>
      </c>
      <c r="F23" s="39"/>
      <c r="G23" s="52">
        <f>SUM(G19,G22:G22)</f>
        <v>2230175</v>
      </c>
      <c r="H23" s="38"/>
      <c r="I23" s="52">
        <f>SUM(I19,I22:I22)</f>
        <v>60000</v>
      </c>
      <c r="J23" s="38"/>
      <c r="K23" s="52">
        <f>SUM(K19,K22:K22)</f>
        <v>51246</v>
      </c>
      <c r="L23" s="38"/>
      <c r="M23" s="52">
        <f>SUM(M19,M22:M22)</f>
        <v>-142195</v>
      </c>
      <c r="N23" s="38"/>
      <c r="O23" s="52">
        <f>SUM(O19,O22:O22)</f>
        <v>50400</v>
      </c>
      <c r="P23" s="38"/>
      <c r="Q23" s="52">
        <f>SUM(Q19,Q22:Q22)</f>
        <v>-3685</v>
      </c>
      <c r="R23" s="38"/>
      <c r="S23" s="52">
        <f>SUM(S19,S22:S22)</f>
        <v>-95480</v>
      </c>
      <c r="T23" s="38"/>
      <c r="U23" s="52">
        <f t="shared" si="1"/>
        <v>2845941</v>
      </c>
    </row>
    <row r="24" spans="1:21" s="11" customFormat="1" ht="21.75" customHeight="1" thickTop="1">
      <c r="A24" s="105"/>
      <c r="B24" s="105"/>
      <c r="C24" s="105"/>
      <c r="D24" s="105"/>
    </row>
    <row r="25" spans="1:21" s="11" customFormat="1" ht="21.75" customHeight="1">
      <c r="A25" s="105"/>
      <c r="B25" s="105"/>
      <c r="C25" s="105"/>
      <c r="D25" s="105"/>
      <c r="E25" s="38">
        <f>SUM(E23-BS!H87)</f>
        <v>0</v>
      </c>
      <c r="F25" s="89"/>
      <c r="G25" s="38">
        <f>SUM(G23-BS!H88)</f>
        <v>0</v>
      </c>
      <c r="H25" s="38"/>
      <c r="I25" s="38">
        <f>SUM(I23-BS!H90)</f>
        <v>0</v>
      </c>
      <c r="J25" s="38"/>
      <c r="K25" s="96">
        <f>SUM(K23-BS!H91)</f>
        <v>0</v>
      </c>
      <c r="L25" s="38"/>
      <c r="M25" s="38"/>
      <c r="N25" s="38"/>
      <c r="O25" s="38"/>
      <c r="P25" s="38"/>
      <c r="Q25" s="38"/>
      <c r="R25" s="38"/>
      <c r="S25" s="38">
        <f>SUM(S23-BS!H92)</f>
        <v>0</v>
      </c>
      <c r="T25" s="38"/>
      <c r="U25" s="38">
        <f>SUM(E25:K25,S25)</f>
        <v>0</v>
      </c>
    </row>
    <row r="26" spans="1:21" ht="21.75" customHeight="1">
      <c r="A26" s="27" t="s">
        <v>29</v>
      </c>
      <c r="B26" s="27"/>
      <c r="C26" s="27"/>
      <c r="D26" s="27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</row>
  </sheetData>
  <mergeCells count="6">
    <mergeCell ref="I10:K10"/>
    <mergeCell ref="A2:U2"/>
    <mergeCell ref="A3:U3"/>
    <mergeCell ref="E6:U6"/>
    <mergeCell ref="M7:S7"/>
    <mergeCell ref="M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"/>
  <sheetViews>
    <sheetView showGridLines="0" view="pageBreakPreview" topLeftCell="A11" zoomScale="70" zoomScaleNormal="70" zoomScaleSheetLayoutView="70" workbookViewId="0">
      <selection activeCell="O14" sqref="O14"/>
    </sheetView>
  </sheetViews>
  <sheetFormatPr defaultColWidth="10.7265625" defaultRowHeight="19.5" customHeight="1"/>
  <cols>
    <col min="1" max="2" width="2.26953125" style="12" customWidth="1"/>
    <col min="3" max="3" width="43.7265625" style="12" customWidth="1"/>
    <col min="4" max="4" width="2" style="12" customWidth="1"/>
    <col min="5" max="5" width="15.7265625" style="12" customWidth="1"/>
    <col min="6" max="6" width="2" style="12" customWidth="1"/>
    <col min="7" max="7" width="15.7265625" style="12" customWidth="1"/>
    <col min="8" max="8" width="2" style="12" customWidth="1"/>
    <col min="9" max="9" width="15.7265625" style="12" customWidth="1"/>
    <col min="10" max="10" width="2" style="12" customWidth="1"/>
    <col min="11" max="11" width="15.7265625" style="13" customWidth="1"/>
    <col min="12" max="12" width="2" style="12" customWidth="1"/>
    <col min="13" max="13" width="15.7265625" style="12" customWidth="1"/>
    <col min="14" max="14" width="2" style="12" customWidth="1"/>
    <col min="15" max="15" width="15.7265625" style="12" customWidth="1"/>
    <col min="16" max="16" width="2" style="12" customWidth="1"/>
    <col min="17" max="17" width="15.7265625" style="12" customWidth="1"/>
    <col min="18" max="18" width="2" style="12" customWidth="1"/>
    <col min="19" max="19" width="15.7265625" style="12" customWidth="1"/>
    <col min="20" max="20" width="2" style="12" customWidth="1"/>
    <col min="21" max="16384" width="10.7265625" style="12"/>
  </cols>
  <sheetData>
    <row r="1" spans="1:21" ht="19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75"/>
      <c r="L1" s="27"/>
      <c r="M1" s="27"/>
      <c r="N1" s="27"/>
      <c r="O1" s="27"/>
      <c r="P1" s="27"/>
      <c r="Q1" s="27"/>
      <c r="R1" s="27"/>
      <c r="S1" s="28" t="s">
        <v>54</v>
      </c>
      <c r="T1" s="27"/>
    </row>
    <row r="2" spans="1:21" ht="24.7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1" ht="24.75" customHeight="1">
      <c r="A3" s="122" t="s">
        <v>87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27"/>
    </row>
    <row r="4" spans="1:21" ht="24.75" customHeight="1">
      <c r="A4" s="122" t="s">
        <v>192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27"/>
    </row>
    <row r="5" spans="1:21" s="14" customFormat="1" ht="19.5" customHeight="1">
      <c r="A5" s="26"/>
      <c r="B5" s="92"/>
      <c r="C5" s="92"/>
      <c r="D5" s="92"/>
      <c r="E5" s="92"/>
      <c r="F5" s="92"/>
      <c r="G5" s="92"/>
      <c r="H5" s="92"/>
      <c r="I5" s="92"/>
      <c r="J5" s="92"/>
      <c r="K5" s="106"/>
      <c r="L5" s="92"/>
      <c r="M5" s="92"/>
      <c r="N5" s="92"/>
      <c r="O5" s="92"/>
      <c r="P5" s="92"/>
      <c r="Q5" s="28"/>
      <c r="R5" s="31"/>
      <c r="S5" s="28" t="s">
        <v>2</v>
      </c>
      <c r="T5" s="107"/>
    </row>
    <row r="6" spans="1:21" s="14" customFormat="1" ht="19.5" customHeight="1">
      <c r="A6" s="26"/>
      <c r="B6" s="92"/>
      <c r="C6" s="92"/>
      <c r="D6" s="92"/>
      <c r="E6" s="120" t="s">
        <v>4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07"/>
    </row>
    <row r="7" spans="1:21" s="14" customFormat="1" ht="19.5" customHeight="1">
      <c r="A7" s="26"/>
      <c r="B7" s="92"/>
      <c r="C7" s="92"/>
      <c r="D7" s="92"/>
      <c r="E7" s="75"/>
      <c r="F7" s="75"/>
      <c r="G7" s="75"/>
      <c r="H7" s="75"/>
      <c r="I7" s="75"/>
      <c r="J7" s="75"/>
      <c r="K7" s="75"/>
      <c r="L7" s="93"/>
      <c r="M7" s="123" t="s">
        <v>50</v>
      </c>
      <c r="N7" s="123"/>
      <c r="O7" s="123"/>
      <c r="P7" s="123"/>
      <c r="Q7" s="123"/>
      <c r="R7" s="93"/>
      <c r="S7" s="93"/>
      <c r="T7" s="107"/>
    </row>
    <row r="8" spans="1:21" s="14" customFormat="1" ht="19.5" customHeight="1">
      <c r="A8" s="26"/>
      <c r="B8" s="92"/>
      <c r="C8" s="92"/>
      <c r="D8" s="92"/>
      <c r="E8" s="75"/>
      <c r="F8" s="75"/>
      <c r="G8" s="75"/>
      <c r="H8" s="75"/>
      <c r="I8" s="75"/>
      <c r="J8" s="75"/>
      <c r="K8" s="75"/>
      <c r="L8" s="27"/>
      <c r="M8" s="123" t="s">
        <v>75</v>
      </c>
      <c r="N8" s="123"/>
      <c r="O8" s="123"/>
      <c r="P8" s="27"/>
      <c r="Q8" s="27"/>
      <c r="R8" s="75"/>
      <c r="S8" s="75"/>
      <c r="T8" s="107"/>
    </row>
    <row r="9" spans="1:21" s="13" customFormat="1" ht="19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94" t="s">
        <v>164</v>
      </c>
      <c r="N9" s="75"/>
      <c r="O9" s="94" t="s">
        <v>168</v>
      </c>
      <c r="P9" s="75"/>
      <c r="Q9" s="27"/>
      <c r="R9" s="30"/>
      <c r="S9" s="75"/>
      <c r="T9" s="75"/>
    </row>
    <row r="10" spans="1:21" s="13" customFormat="1" ht="19.5" customHeight="1">
      <c r="A10" s="75"/>
      <c r="B10" s="75"/>
      <c r="C10" s="75"/>
      <c r="D10" s="75"/>
      <c r="E10" s="75"/>
      <c r="F10" s="75"/>
      <c r="G10" s="75"/>
      <c r="H10" s="75"/>
      <c r="I10" s="120" t="s">
        <v>154</v>
      </c>
      <c r="J10" s="120"/>
      <c r="K10" s="120"/>
      <c r="L10" s="108"/>
      <c r="M10" s="94" t="s">
        <v>165</v>
      </c>
      <c r="N10" s="108"/>
      <c r="O10" s="94" t="s">
        <v>169</v>
      </c>
      <c r="P10" s="75"/>
      <c r="Q10" s="75" t="s">
        <v>76</v>
      </c>
      <c r="R10" s="30"/>
      <c r="S10" s="75"/>
      <c r="T10" s="75"/>
    </row>
    <row r="11" spans="1:21" s="13" customFormat="1" ht="19.5" customHeight="1">
      <c r="A11" s="75"/>
      <c r="B11" s="75"/>
      <c r="C11" s="75"/>
      <c r="D11" s="31"/>
      <c r="E11" s="75" t="s">
        <v>77</v>
      </c>
      <c r="F11" s="75"/>
      <c r="G11" s="75" t="s">
        <v>78</v>
      </c>
      <c r="H11" s="75"/>
      <c r="I11" s="75" t="s">
        <v>79</v>
      </c>
      <c r="J11" s="75"/>
      <c r="K11" s="75"/>
      <c r="L11" s="108"/>
      <c r="M11" s="94" t="s">
        <v>166</v>
      </c>
      <c r="N11" s="108"/>
      <c r="O11" s="94" t="s">
        <v>170</v>
      </c>
      <c r="P11" s="75"/>
      <c r="Q11" s="75" t="s">
        <v>81</v>
      </c>
      <c r="R11" s="75"/>
      <c r="S11" s="75" t="s">
        <v>76</v>
      </c>
      <c r="T11" s="75"/>
    </row>
    <row r="12" spans="1:21" s="13" customFormat="1" ht="19.5" customHeight="1">
      <c r="A12" s="75"/>
      <c r="B12" s="75"/>
      <c r="C12" s="75"/>
      <c r="D12" s="31"/>
      <c r="E12" s="60" t="s">
        <v>82</v>
      </c>
      <c r="F12" s="75"/>
      <c r="G12" s="60" t="s">
        <v>83</v>
      </c>
      <c r="H12" s="75"/>
      <c r="I12" s="60" t="s">
        <v>84</v>
      </c>
      <c r="J12" s="75"/>
      <c r="K12" s="60" t="s">
        <v>49</v>
      </c>
      <c r="L12" s="108"/>
      <c r="M12" s="95" t="s">
        <v>167</v>
      </c>
      <c r="N12" s="108"/>
      <c r="O12" s="95" t="s">
        <v>171</v>
      </c>
      <c r="P12" s="75"/>
      <c r="Q12" s="60" t="s">
        <v>86</v>
      </c>
      <c r="R12" s="75"/>
      <c r="S12" s="60" t="s">
        <v>44</v>
      </c>
      <c r="T12" s="75"/>
    </row>
    <row r="13" spans="1:21" ht="19.5" customHeight="1">
      <c r="A13" s="90" t="s">
        <v>172</v>
      </c>
      <c r="B13" s="27"/>
      <c r="C13" s="27"/>
      <c r="D13" s="27"/>
      <c r="E13" s="42">
        <v>600000</v>
      </c>
      <c r="F13" s="42"/>
      <c r="G13" s="42">
        <v>2230175</v>
      </c>
      <c r="H13" s="42"/>
      <c r="I13" s="42">
        <v>60000</v>
      </c>
      <c r="J13" s="42"/>
      <c r="K13" s="42">
        <v>94452</v>
      </c>
      <c r="L13" s="42"/>
      <c r="M13" s="42">
        <v>10283</v>
      </c>
      <c r="N13" s="42"/>
      <c r="O13" s="42">
        <v>-20160</v>
      </c>
      <c r="P13" s="42"/>
      <c r="Q13" s="42">
        <f>SUM(M13:O13)</f>
        <v>-9877</v>
      </c>
      <c r="R13" s="64"/>
      <c r="S13" s="42">
        <f>SUM(E13:O13)</f>
        <v>2974750</v>
      </c>
      <c r="T13" s="38"/>
      <c r="U13" s="15"/>
    </row>
    <row r="14" spans="1:21" ht="19.5" customHeight="1">
      <c r="A14" s="97" t="s">
        <v>139</v>
      </c>
      <c r="B14" s="27"/>
      <c r="C14" s="27"/>
      <c r="D14" s="27"/>
      <c r="E14" s="98">
        <v>0</v>
      </c>
      <c r="F14" s="42"/>
      <c r="G14" s="98">
        <v>0</v>
      </c>
      <c r="H14" s="42"/>
      <c r="I14" s="98">
        <v>0</v>
      </c>
      <c r="J14" s="42"/>
      <c r="K14" s="98">
        <f>SUM(PL!N97)</f>
        <v>54577</v>
      </c>
      <c r="L14" s="42"/>
      <c r="M14" s="98">
        <v>0</v>
      </c>
      <c r="N14" s="42"/>
      <c r="O14" s="98">
        <v>0</v>
      </c>
      <c r="P14" s="42"/>
      <c r="Q14" s="98">
        <f>SUM(L14:P14)</f>
        <v>0</v>
      </c>
      <c r="R14" s="64"/>
      <c r="S14" s="98">
        <f>SUM(E14:O14)</f>
        <v>54577</v>
      </c>
      <c r="T14" s="38"/>
      <c r="U14" s="15"/>
    </row>
    <row r="15" spans="1:21" ht="19.5" customHeight="1">
      <c r="A15" s="97" t="s">
        <v>71</v>
      </c>
      <c r="B15" s="27"/>
      <c r="C15" s="27"/>
      <c r="D15" s="27"/>
      <c r="E15" s="100">
        <v>0</v>
      </c>
      <c r="F15" s="42"/>
      <c r="G15" s="100">
        <v>0</v>
      </c>
      <c r="H15" s="42"/>
      <c r="I15" s="100">
        <v>0</v>
      </c>
      <c r="J15" s="42"/>
      <c r="K15" s="100">
        <v>0</v>
      </c>
      <c r="L15" s="42"/>
      <c r="M15" s="100">
        <f>SUM(PL!N112)</f>
        <v>-61499</v>
      </c>
      <c r="N15" s="42"/>
      <c r="O15" s="100">
        <f>SUM(PL!N117)</f>
        <v>30240</v>
      </c>
      <c r="P15" s="42"/>
      <c r="Q15" s="100">
        <f>SUM(L15:P15)</f>
        <v>-31259</v>
      </c>
      <c r="R15" s="64"/>
      <c r="S15" s="100">
        <f>SUM(E15:O15)</f>
        <v>-31259</v>
      </c>
      <c r="T15" s="38"/>
      <c r="U15" s="15"/>
    </row>
    <row r="16" spans="1:21" ht="19.5" customHeight="1">
      <c r="A16" s="27" t="s">
        <v>72</v>
      </c>
      <c r="B16" s="27"/>
      <c r="C16" s="27"/>
      <c r="D16" s="27"/>
      <c r="E16" s="42">
        <f>SUM(E14:E15)</f>
        <v>0</v>
      </c>
      <c r="F16" s="42"/>
      <c r="G16" s="42">
        <f>SUM(G14:G15)</f>
        <v>0</v>
      </c>
      <c r="H16" s="42"/>
      <c r="I16" s="42">
        <f>SUM(I14:I15)</f>
        <v>0</v>
      </c>
      <c r="J16" s="64"/>
      <c r="K16" s="103">
        <f>SUM(K14:K15)</f>
        <v>54577</v>
      </c>
      <c r="L16" s="42"/>
      <c r="M16" s="103">
        <f>SUM(M14:M15)</f>
        <v>-61499</v>
      </c>
      <c r="N16" s="42"/>
      <c r="O16" s="103">
        <f>SUM(O14:O15)</f>
        <v>30240</v>
      </c>
      <c r="P16" s="64"/>
      <c r="Q16" s="103">
        <f>SUM(L16:P16)</f>
        <v>-31259</v>
      </c>
      <c r="R16" s="64"/>
      <c r="S16" s="103">
        <f>SUM(E16:O16)</f>
        <v>23318</v>
      </c>
      <c r="T16" s="38"/>
      <c r="U16" s="16"/>
    </row>
    <row r="17" spans="1:21" ht="19.5" customHeight="1" thickBot="1">
      <c r="A17" s="90" t="s">
        <v>149</v>
      </c>
      <c r="B17" s="27"/>
      <c r="C17" s="27"/>
      <c r="D17" s="27"/>
      <c r="E17" s="104">
        <f>SUM(E13,E16:E16)</f>
        <v>600000</v>
      </c>
      <c r="F17" s="64"/>
      <c r="G17" s="104">
        <f>SUM(G13,G16:G16)</f>
        <v>2230175</v>
      </c>
      <c r="H17" s="64"/>
      <c r="I17" s="104">
        <f>SUM(I13,I16:I16)</f>
        <v>60000</v>
      </c>
      <c r="J17" s="64"/>
      <c r="K17" s="104">
        <f>SUM(K13,K16:K16)</f>
        <v>149029</v>
      </c>
      <c r="L17" s="64"/>
      <c r="M17" s="104">
        <f>SUM(M13,M16:M16)</f>
        <v>-51216</v>
      </c>
      <c r="N17" s="64"/>
      <c r="O17" s="104">
        <f>SUM(O13,O16:O16)</f>
        <v>10080</v>
      </c>
      <c r="P17" s="42"/>
      <c r="Q17" s="104">
        <f>SUM(Q13,Q16:Q16)</f>
        <v>-41136</v>
      </c>
      <c r="R17" s="64"/>
      <c r="S17" s="104">
        <f>SUM(S13,S16:S16)</f>
        <v>2998068</v>
      </c>
      <c r="T17" s="38"/>
      <c r="U17" s="17"/>
    </row>
    <row r="18" spans="1:21" ht="19.5" customHeight="1" thickTop="1">
      <c r="A18" s="90"/>
      <c r="B18" s="27"/>
      <c r="C18" s="27"/>
      <c r="D18" s="27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38"/>
      <c r="U18" s="17"/>
    </row>
    <row r="19" spans="1:21" ht="19.5" customHeight="1">
      <c r="A19" s="90" t="s">
        <v>193</v>
      </c>
      <c r="B19" s="27"/>
      <c r="C19" s="27"/>
      <c r="D19" s="27"/>
      <c r="E19" s="42">
        <v>600000</v>
      </c>
      <c r="F19" s="42"/>
      <c r="G19" s="42">
        <v>2230175</v>
      </c>
      <c r="H19" s="42"/>
      <c r="I19" s="42">
        <v>60000</v>
      </c>
      <c r="J19" s="42"/>
      <c r="K19" s="42">
        <v>-179116</v>
      </c>
      <c r="L19" s="42"/>
      <c r="M19" s="42">
        <v>-61865</v>
      </c>
      <c r="N19" s="42"/>
      <c r="O19" s="42">
        <v>36960</v>
      </c>
      <c r="P19" s="42"/>
      <c r="Q19" s="42">
        <v>-24905</v>
      </c>
      <c r="R19" s="64"/>
      <c r="S19" s="42">
        <f>SUM(E19:O19)</f>
        <v>2686154</v>
      </c>
      <c r="T19" s="38"/>
      <c r="U19" s="15"/>
    </row>
    <row r="20" spans="1:21" ht="19.5" customHeight="1">
      <c r="A20" s="97" t="s">
        <v>179</v>
      </c>
      <c r="B20" s="27"/>
      <c r="C20" s="27"/>
      <c r="D20" s="27"/>
      <c r="E20" s="98">
        <v>0</v>
      </c>
      <c r="F20" s="42"/>
      <c r="G20" s="98">
        <v>0</v>
      </c>
      <c r="H20" s="42"/>
      <c r="I20" s="98">
        <v>0</v>
      </c>
      <c r="J20" s="42"/>
      <c r="K20" s="98">
        <f>PL!L97</f>
        <v>360078</v>
      </c>
      <c r="L20" s="42"/>
      <c r="M20" s="98">
        <v>0</v>
      </c>
      <c r="N20" s="42"/>
      <c r="O20" s="98">
        <v>0</v>
      </c>
      <c r="P20" s="42"/>
      <c r="Q20" s="98">
        <f>SUM(L20:P20)</f>
        <v>0</v>
      </c>
      <c r="R20" s="42"/>
      <c r="S20" s="98">
        <f>SUM(E20:O20)</f>
        <v>360078</v>
      </c>
      <c r="T20" s="38"/>
      <c r="U20" s="15"/>
    </row>
    <row r="21" spans="1:21" ht="19.5" customHeight="1">
      <c r="A21" s="97" t="s">
        <v>71</v>
      </c>
      <c r="B21" s="27"/>
      <c r="C21" s="27"/>
      <c r="D21" s="27"/>
      <c r="E21" s="100">
        <v>0</v>
      </c>
      <c r="F21" s="42"/>
      <c r="G21" s="100">
        <v>0</v>
      </c>
      <c r="H21" s="42"/>
      <c r="I21" s="100">
        <v>0</v>
      </c>
      <c r="J21" s="42"/>
      <c r="K21" s="100">
        <v>0</v>
      </c>
      <c r="L21" s="42"/>
      <c r="M21" s="100">
        <f>SUM(PL!L112)</f>
        <v>-80433</v>
      </c>
      <c r="N21" s="42"/>
      <c r="O21" s="100">
        <f>SUM(PL!L117)</f>
        <v>13440</v>
      </c>
      <c r="P21" s="42"/>
      <c r="Q21" s="100">
        <f>SUM(L21:P21)</f>
        <v>-66993</v>
      </c>
      <c r="R21" s="42"/>
      <c r="S21" s="100">
        <f>SUM(E21:O21)</f>
        <v>-66993</v>
      </c>
      <c r="T21" s="38"/>
      <c r="U21" s="15"/>
    </row>
    <row r="22" spans="1:21" ht="19.5" customHeight="1">
      <c r="A22" s="27" t="s">
        <v>72</v>
      </c>
      <c r="B22" s="27"/>
      <c r="C22" s="27"/>
      <c r="D22" s="27"/>
      <c r="E22" s="42">
        <f>SUM(E20:E21)</f>
        <v>0</v>
      </c>
      <c r="F22" s="42"/>
      <c r="G22" s="42">
        <f>SUM(G20:G21)</f>
        <v>0</v>
      </c>
      <c r="H22" s="42"/>
      <c r="I22" s="42">
        <f>SUM(I20:I21)</f>
        <v>0</v>
      </c>
      <c r="J22" s="42"/>
      <c r="K22" s="42">
        <f>SUM(K20:K21)</f>
        <v>360078</v>
      </c>
      <c r="L22" s="42"/>
      <c r="M22" s="42">
        <f>SUM(M20:M21)</f>
        <v>-80433</v>
      </c>
      <c r="N22" s="42"/>
      <c r="O22" s="42">
        <f>SUM(O20:O21)</f>
        <v>13440</v>
      </c>
      <c r="P22" s="42"/>
      <c r="Q22" s="42">
        <f>SUM(L22:P22)</f>
        <v>-66993</v>
      </c>
      <c r="R22" s="42"/>
      <c r="S22" s="42">
        <f>SUM(E22:O22)</f>
        <v>293085</v>
      </c>
      <c r="T22" s="38"/>
      <c r="U22" s="15"/>
    </row>
    <row r="23" spans="1:21" ht="19.5" customHeight="1" thickBot="1">
      <c r="A23" s="90" t="s">
        <v>194</v>
      </c>
      <c r="B23" s="27"/>
      <c r="C23" s="27"/>
      <c r="D23" s="27"/>
      <c r="E23" s="104">
        <f>SUM(E19,E22:E22)</f>
        <v>600000</v>
      </c>
      <c r="F23" s="64"/>
      <c r="G23" s="104">
        <f>SUM(G19,G22:G22)</f>
        <v>2230175</v>
      </c>
      <c r="H23" s="64"/>
      <c r="I23" s="104">
        <f>SUM(I19,I22:I22)</f>
        <v>60000</v>
      </c>
      <c r="J23" s="64"/>
      <c r="K23" s="104">
        <f>SUM(K19,K22:K22)</f>
        <v>180962</v>
      </c>
      <c r="L23" s="64"/>
      <c r="M23" s="104">
        <f>SUM(M19,M22:M22)</f>
        <v>-142298</v>
      </c>
      <c r="N23" s="64"/>
      <c r="O23" s="104">
        <f>SUM(O19,O22:O22)</f>
        <v>50400</v>
      </c>
      <c r="P23" s="64"/>
      <c r="Q23" s="104">
        <f>SUM(Q19,Q22:Q22)</f>
        <v>-91898</v>
      </c>
      <c r="R23" s="64"/>
      <c r="S23" s="104">
        <f>SUM(S19,S22:S22)</f>
        <v>2979239</v>
      </c>
      <c r="T23" s="38"/>
      <c r="U23" s="17"/>
    </row>
    <row r="24" spans="1:21" ht="19.5" customHeight="1" thickTop="1">
      <c r="A24" s="90"/>
      <c r="B24" s="27"/>
      <c r="C24" s="27"/>
      <c r="D24" s="27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38"/>
      <c r="U24" s="17"/>
    </row>
    <row r="25" spans="1:21" s="18" customFormat="1" ht="18.75" customHeight="1">
      <c r="A25" s="105"/>
      <c r="B25" s="105"/>
      <c r="C25" s="105"/>
      <c r="D25" s="105"/>
      <c r="E25" s="38">
        <f>SUM(E23-BS!L87)</f>
        <v>0</v>
      </c>
      <c r="F25" s="38"/>
      <c r="G25" s="38">
        <f>SUM(G23-BS!L88)</f>
        <v>0</v>
      </c>
      <c r="H25" s="38"/>
      <c r="I25" s="38">
        <f>SUM(I23-BS!L90)</f>
        <v>0</v>
      </c>
      <c r="J25" s="38"/>
      <c r="K25" s="96">
        <f>SUM(K23-BS!L91)</f>
        <v>0</v>
      </c>
      <c r="L25" s="38"/>
      <c r="M25" s="38"/>
      <c r="N25" s="38"/>
      <c r="O25" s="38"/>
      <c r="P25" s="38"/>
      <c r="Q25" s="38">
        <f>SUM(Q23-BS!L92)</f>
        <v>0</v>
      </c>
      <c r="R25" s="38"/>
      <c r="S25" s="38">
        <f>SUM(S23-BS!L93)</f>
        <v>0</v>
      </c>
      <c r="T25" s="119"/>
      <c r="U25" s="19"/>
    </row>
    <row r="26" spans="1:21" ht="19.5" customHeight="1">
      <c r="A26" s="27" t="s">
        <v>29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</sheetData>
  <mergeCells count="7">
    <mergeCell ref="I10:K10"/>
    <mergeCell ref="A2:T2"/>
    <mergeCell ref="A3:S3"/>
    <mergeCell ref="A4:S4"/>
    <mergeCell ref="E6:S6"/>
    <mergeCell ref="M7:Q7"/>
    <mergeCell ref="M8:O8"/>
  </mergeCells>
  <printOptions horizontalCentered="1"/>
  <pageMargins left="0.19685039370078741" right="0.19685039370078741" top="0.78740157480314965" bottom="7.874015748031496E-2" header="0.19685039370078741" footer="0.19685039370078741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6"/>
  <sheetViews>
    <sheetView showGridLines="0" view="pageBreakPreview" topLeftCell="E76" zoomScaleNormal="100" zoomScaleSheetLayoutView="100" workbookViewId="0">
      <selection activeCell="L82" sqref="L82"/>
    </sheetView>
  </sheetViews>
  <sheetFormatPr defaultColWidth="10.7265625" defaultRowHeight="23.25" customHeight="1"/>
  <cols>
    <col min="1" max="3" width="2.26953125" style="1" customWidth="1"/>
    <col min="4" max="4" width="36" style="1" customWidth="1"/>
    <col min="5" max="5" width="1.26953125" style="1" customWidth="1"/>
    <col min="6" max="6" width="5.7265625" style="1" customWidth="1"/>
    <col min="7" max="7" width="1.26953125" style="1" customWidth="1"/>
    <col min="8" max="8" width="13.7265625" style="1" customWidth="1"/>
    <col min="9" max="9" width="1.26953125" style="1" customWidth="1"/>
    <col min="10" max="10" width="13.7265625" style="5" customWidth="1"/>
    <col min="11" max="11" width="1.26953125" style="5" customWidth="1"/>
    <col min="12" max="12" width="13.7265625" style="5" customWidth="1"/>
    <col min="13" max="13" width="1.26953125" style="1" customWidth="1"/>
    <col min="14" max="14" width="13.7265625" style="5" customWidth="1"/>
    <col min="15" max="15" width="0.81640625" style="1" customWidth="1"/>
    <col min="16" max="16" width="10.7265625" style="20"/>
    <col min="17" max="17" width="18" style="1" bestFit="1" customWidth="1"/>
    <col min="18" max="18" width="10.7265625" style="1"/>
    <col min="19" max="19" width="18" style="1" bestFit="1" customWidth="1"/>
    <col min="20" max="16384" width="10.7265625" style="1"/>
  </cols>
  <sheetData>
    <row r="1" spans="1:19" ht="20.5" customHeight="1">
      <c r="A1" s="26"/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6"/>
      <c r="N1" s="28" t="s">
        <v>54</v>
      </c>
    </row>
    <row r="2" spans="1:19" ht="20.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9" ht="20.5" customHeight="1">
      <c r="A3" s="109" t="s">
        <v>88</v>
      </c>
      <c r="B3" s="110"/>
      <c r="C3" s="75"/>
      <c r="D3" s="75"/>
      <c r="E3" s="75"/>
      <c r="F3" s="75"/>
      <c r="G3" s="75"/>
      <c r="H3" s="75"/>
      <c r="I3" s="75"/>
      <c r="J3" s="111"/>
      <c r="K3" s="111"/>
      <c r="L3" s="111"/>
      <c r="M3" s="26"/>
      <c r="N3" s="27"/>
    </row>
    <row r="4" spans="1:19" ht="20.25" customHeight="1">
      <c r="A4" s="29" t="s">
        <v>192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9" ht="20.5" customHeight="1">
      <c r="A5" s="26"/>
      <c r="B5" s="112"/>
      <c r="C5" s="32"/>
      <c r="D5" s="32"/>
      <c r="E5" s="32"/>
      <c r="F5" s="26"/>
      <c r="G5" s="26"/>
      <c r="H5" s="26"/>
      <c r="I5" s="26"/>
      <c r="J5" s="32"/>
      <c r="K5" s="32"/>
      <c r="L5" s="32"/>
      <c r="M5" s="32"/>
      <c r="N5" s="28" t="s">
        <v>2</v>
      </c>
    </row>
    <row r="6" spans="1:19" ht="20.5" customHeight="1">
      <c r="A6" s="26"/>
      <c r="B6" s="26"/>
      <c r="C6" s="26"/>
      <c r="D6" s="26"/>
      <c r="E6" s="26"/>
      <c r="F6" s="26"/>
      <c r="G6" s="31"/>
      <c r="H6" s="120" t="s">
        <v>3</v>
      </c>
      <c r="I6" s="120"/>
      <c r="J6" s="120"/>
      <c r="K6" s="32"/>
      <c r="L6" s="120" t="s">
        <v>4</v>
      </c>
      <c r="M6" s="120"/>
      <c r="N6" s="120"/>
    </row>
    <row r="7" spans="1:19" ht="20.5" customHeight="1">
      <c r="A7" s="26"/>
      <c r="B7" s="26"/>
      <c r="C7" s="26"/>
      <c r="D7" s="26"/>
      <c r="E7" s="26"/>
      <c r="F7" s="26"/>
      <c r="G7" s="31"/>
      <c r="H7" s="35" t="s">
        <v>196</v>
      </c>
      <c r="I7" s="31"/>
      <c r="J7" s="35" t="s">
        <v>150</v>
      </c>
      <c r="K7" s="31"/>
      <c r="L7" s="35" t="s">
        <v>196</v>
      </c>
      <c r="M7" s="31"/>
      <c r="N7" s="35" t="s">
        <v>150</v>
      </c>
    </row>
    <row r="8" spans="1:19" ht="20.5" customHeight="1">
      <c r="A8" s="90" t="s">
        <v>89</v>
      </c>
      <c r="B8" s="112"/>
      <c r="C8" s="27"/>
      <c r="D8" s="27"/>
      <c r="E8" s="27"/>
      <c r="F8" s="26"/>
      <c r="G8" s="26"/>
      <c r="H8" s="38"/>
      <c r="I8" s="38"/>
      <c r="J8" s="38"/>
      <c r="K8" s="38"/>
      <c r="L8" s="38"/>
      <c r="M8" s="38"/>
      <c r="N8" s="38"/>
      <c r="O8" s="2"/>
    </row>
    <row r="9" spans="1:19" ht="20.5" customHeight="1">
      <c r="A9" s="27" t="s">
        <v>211</v>
      </c>
      <c r="B9" s="112"/>
      <c r="C9" s="27"/>
      <c r="D9" s="44"/>
      <c r="E9" s="26"/>
      <c r="F9" s="26"/>
      <c r="G9" s="26"/>
      <c r="H9" s="42">
        <f>SUM(PL!H95)</f>
        <v>396361</v>
      </c>
      <c r="I9" s="39"/>
      <c r="J9" s="42">
        <f>SUM(PL!J95)</f>
        <v>157669</v>
      </c>
      <c r="K9" s="39"/>
      <c r="L9" s="42">
        <f>SUM(PL!L95)</f>
        <v>353098</v>
      </c>
      <c r="M9" s="39"/>
      <c r="N9" s="42">
        <f>SUM(PL!N95)</f>
        <v>56879</v>
      </c>
      <c r="O9" s="2"/>
      <c r="S9" s="21"/>
    </row>
    <row r="10" spans="1:19" ht="20.5" customHeight="1">
      <c r="A10" s="27" t="s">
        <v>90</v>
      </c>
      <c r="B10" s="112"/>
      <c r="C10" s="27"/>
      <c r="D10" s="44"/>
      <c r="E10" s="26"/>
      <c r="F10" s="26"/>
      <c r="G10" s="26"/>
      <c r="H10" s="42"/>
      <c r="I10" s="39"/>
      <c r="J10" s="42"/>
      <c r="K10" s="39"/>
      <c r="L10" s="39"/>
      <c r="M10" s="39"/>
      <c r="N10" s="39"/>
      <c r="O10" s="2"/>
    </row>
    <row r="11" spans="1:19" ht="20.5" customHeight="1">
      <c r="A11" s="26"/>
      <c r="B11" s="27" t="s">
        <v>91</v>
      </c>
      <c r="C11" s="27"/>
      <c r="D11" s="44"/>
      <c r="E11" s="26"/>
      <c r="F11" s="26"/>
      <c r="G11" s="26"/>
      <c r="H11" s="42"/>
      <c r="I11" s="39"/>
      <c r="J11" s="42"/>
      <c r="K11" s="39"/>
      <c r="L11" s="39"/>
      <c r="M11" s="39"/>
      <c r="N11" s="39"/>
      <c r="O11" s="2"/>
    </row>
    <row r="12" spans="1:19" ht="20.5" customHeight="1">
      <c r="A12" s="26"/>
      <c r="B12" s="27" t="s">
        <v>92</v>
      </c>
      <c r="C12" s="27"/>
      <c r="D12" s="44"/>
      <c r="E12" s="44"/>
      <c r="F12" s="26"/>
      <c r="G12" s="26"/>
      <c r="H12" s="113">
        <v>358617</v>
      </c>
      <c r="I12" s="113"/>
      <c r="J12" s="113">
        <v>294887</v>
      </c>
      <c r="K12" s="113"/>
      <c r="L12" s="113">
        <v>248988</v>
      </c>
      <c r="M12" s="113"/>
      <c r="N12" s="113">
        <v>206315</v>
      </c>
      <c r="O12" s="2"/>
      <c r="Q12" s="21"/>
      <c r="S12" s="21"/>
    </row>
    <row r="13" spans="1:19" ht="20.5" customHeight="1">
      <c r="A13" s="26"/>
      <c r="B13" s="27" t="s">
        <v>183</v>
      </c>
      <c r="C13" s="27"/>
      <c r="D13" s="44"/>
      <c r="E13" s="44"/>
      <c r="F13" s="26"/>
      <c r="G13" s="26"/>
      <c r="H13" s="42">
        <v>-24</v>
      </c>
      <c r="I13" s="64"/>
      <c r="J13" s="42">
        <v>-7327</v>
      </c>
      <c r="K13" s="64"/>
      <c r="L13" s="42">
        <v>-24</v>
      </c>
      <c r="M13" s="64"/>
      <c r="N13" s="42">
        <v>-7327</v>
      </c>
      <c r="O13" s="2"/>
    </row>
    <row r="14" spans="1:19" ht="20.5" customHeight="1">
      <c r="A14" s="26"/>
      <c r="B14" s="27" t="s">
        <v>217</v>
      </c>
      <c r="C14" s="27"/>
      <c r="D14" s="44"/>
      <c r="E14" s="44"/>
      <c r="F14" s="26"/>
      <c r="G14" s="26"/>
      <c r="H14" s="42">
        <v>0</v>
      </c>
      <c r="I14" s="64"/>
      <c r="J14" s="42">
        <v>2790</v>
      </c>
      <c r="K14" s="64"/>
      <c r="L14" s="42">
        <v>0</v>
      </c>
      <c r="M14" s="64"/>
      <c r="N14" s="42">
        <v>2790</v>
      </c>
      <c r="O14" s="2"/>
    </row>
    <row r="15" spans="1:19" ht="20.5" customHeight="1">
      <c r="A15" s="26"/>
      <c r="B15" s="27" t="s">
        <v>93</v>
      </c>
      <c r="C15" s="27"/>
      <c r="D15" s="44"/>
      <c r="E15" s="44"/>
      <c r="F15" s="26"/>
      <c r="G15" s="26"/>
      <c r="H15" s="42">
        <v>452</v>
      </c>
      <c r="I15" s="64"/>
      <c r="J15" s="42">
        <v>421</v>
      </c>
      <c r="K15" s="64"/>
      <c r="L15" s="42">
        <v>452</v>
      </c>
      <c r="M15" s="45"/>
      <c r="N15" s="42">
        <v>421</v>
      </c>
      <c r="O15" s="2"/>
    </row>
    <row r="16" spans="1:19" ht="20.5" customHeight="1">
      <c r="A16" s="26"/>
      <c r="B16" s="27" t="s">
        <v>221</v>
      </c>
      <c r="C16" s="27"/>
      <c r="D16" s="44"/>
      <c r="E16" s="44"/>
      <c r="F16" s="26"/>
      <c r="G16" s="26"/>
      <c r="H16" s="42">
        <v>344</v>
      </c>
      <c r="I16" s="64"/>
      <c r="J16" s="42">
        <v>6000</v>
      </c>
      <c r="K16" s="64"/>
      <c r="L16" s="42">
        <v>344</v>
      </c>
      <c r="M16" s="45"/>
      <c r="N16" s="42">
        <v>6000</v>
      </c>
      <c r="O16" s="2"/>
      <c r="Q16" s="21"/>
      <c r="S16" s="21"/>
    </row>
    <row r="17" spans="1:19" ht="20.5" customHeight="1">
      <c r="A17" s="26"/>
      <c r="B17" s="27" t="s">
        <v>134</v>
      </c>
      <c r="C17" s="27"/>
      <c r="D17" s="44"/>
      <c r="E17" s="44"/>
      <c r="F17" s="26"/>
      <c r="G17" s="26"/>
      <c r="H17" s="42">
        <v>-1166</v>
      </c>
      <c r="I17" s="64"/>
      <c r="J17" s="42">
        <v>-1157</v>
      </c>
      <c r="K17" s="64"/>
      <c r="L17" s="45">
        <v>0</v>
      </c>
      <c r="M17" s="45"/>
      <c r="N17" s="45">
        <v>0</v>
      </c>
      <c r="O17" s="2"/>
      <c r="Q17" s="21"/>
      <c r="S17" s="21"/>
    </row>
    <row r="18" spans="1:19" ht="20.5" customHeight="1">
      <c r="A18" s="26"/>
      <c r="B18" s="27" t="s">
        <v>212</v>
      </c>
      <c r="C18" s="27"/>
      <c r="D18" s="44"/>
      <c r="E18" s="44"/>
      <c r="F18" s="26"/>
      <c r="G18" s="26"/>
      <c r="H18" s="42">
        <v>-3144</v>
      </c>
      <c r="I18" s="42"/>
      <c r="J18" s="42">
        <v>7835</v>
      </c>
      <c r="K18" s="42"/>
      <c r="L18" s="42">
        <v>-3166</v>
      </c>
      <c r="M18" s="42"/>
      <c r="N18" s="42">
        <v>7858</v>
      </c>
      <c r="O18" s="2"/>
      <c r="Q18" s="21"/>
      <c r="S18" s="21"/>
    </row>
    <row r="19" spans="1:19" ht="20.5" customHeight="1">
      <c r="A19" s="26"/>
      <c r="B19" s="27" t="s">
        <v>173</v>
      </c>
      <c r="C19" s="27"/>
      <c r="D19" s="44"/>
      <c r="E19" s="44"/>
      <c r="F19" s="26"/>
      <c r="G19" s="26"/>
      <c r="H19" s="42">
        <v>0</v>
      </c>
      <c r="I19" s="42"/>
      <c r="J19" s="42">
        <v>2263</v>
      </c>
      <c r="K19" s="42"/>
      <c r="L19" s="42">
        <v>0</v>
      </c>
      <c r="M19" s="42"/>
      <c r="N19" s="42">
        <v>2263</v>
      </c>
      <c r="O19" s="2"/>
      <c r="Q19" s="21"/>
      <c r="S19" s="21"/>
    </row>
    <row r="20" spans="1:19" ht="20.5" customHeight="1">
      <c r="A20" s="26"/>
      <c r="B20" s="27" t="s">
        <v>94</v>
      </c>
      <c r="C20" s="27"/>
      <c r="D20" s="44"/>
      <c r="E20" s="44"/>
      <c r="F20" s="26"/>
      <c r="G20" s="26"/>
      <c r="H20" s="39">
        <v>2449</v>
      </c>
      <c r="I20" s="38"/>
      <c r="J20" s="39">
        <v>3125</v>
      </c>
      <c r="K20" s="38"/>
      <c r="L20" s="81">
        <v>2690</v>
      </c>
      <c r="M20" s="81"/>
      <c r="N20" s="81">
        <v>2774</v>
      </c>
      <c r="O20" s="2"/>
      <c r="Q20" s="21"/>
      <c r="S20" s="21"/>
    </row>
    <row r="21" spans="1:19" ht="20.5" customHeight="1">
      <c r="A21" s="26"/>
      <c r="B21" s="27" t="s">
        <v>174</v>
      </c>
      <c r="C21" s="27"/>
      <c r="D21" s="44"/>
      <c r="E21" s="44"/>
      <c r="F21" s="26"/>
      <c r="G21" s="26"/>
      <c r="H21" s="39"/>
      <c r="I21" s="38"/>
      <c r="J21" s="39"/>
      <c r="K21" s="38"/>
      <c r="L21" s="81"/>
      <c r="M21" s="81"/>
      <c r="N21" s="81"/>
      <c r="O21" s="2"/>
      <c r="Q21" s="21"/>
      <c r="S21" s="21"/>
    </row>
    <row r="22" spans="1:19" ht="20.5" customHeight="1">
      <c r="A22" s="26"/>
      <c r="B22" s="27" t="s">
        <v>175</v>
      </c>
      <c r="C22" s="27"/>
      <c r="D22" s="44"/>
      <c r="E22" s="44"/>
      <c r="F22" s="26"/>
      <c r="G22" s="26"/>
      <c r="H22" s="39">
        <v>43724</v>
      </c>
      <c r="I22" s="38"/>
      <c r="J22" s="39">
        <v>-26085</v>
      </c>
      <c r="K22" s="38"/>
      <c r="L22" s="81">
        <v>43724</v>
      </c>
      <c r="M22" s="81"/>
      <c r="N22" s="81">
        <v>-26085</v>
      </c>
      <c r="O22" s="2"/>
      <c r="Q22" s="22"/>
      <c r="R22" s="22"/>
      <c r="S22" s="22"/>
    </row>
    <row r="23" spans="1:19" ht="20.5" customHeight="1">
      <c r="A23" s="26"/>
      <c r="B23" s="27" t="s">
        <v>141</v>
      </c>
      <c r="C23" s="27"/>
      <c r="D23" s="44"/>
      <c r="E23" s="44"/>
      <c r="F23" s="26"/>
      <c r="G23" s="26"/>
      <c r="H23" s="42">
        <v>-178</v>
      </c>
      <c r="I23" s="38"/>
      <c r="J23" s="42">
        <v>-400</v>
      </c>
      <c r="K23" s="38"/>
      <c r="L23" s="42">
        <v>-178</v>
      </c>
      <c r="M23" s="81"/>
      <c r="N23" s="42">
        <v>-400</v>
      </c>
      <c r="O23" s="2"/>
      <c r="Q23" s="22"/>
      <c r="R23" s="22"/>
      <c r="S23" s="22"/>
    </row>
    <row r="24" spans="1:19" ht="20.5" customHeight="1">
      <c r="A24" s="26"/>
      <c r="B24" s="27" t="s">
        <v>184</v>
      </c>
      <c r="C24" s="27"/>
      <c r="D24" s="44"/>
      <c r="E24" s="44"/>
      <c r="F24" s="26"/>
      <c r="G24" s="26"/>
      <c r="H24" s="42">
        <v>0</v>
      </c>
      <c r="I24" s="38"/>
      <c r="J24" s="42">
        <v>689</v>
      </c>
      <c r="K24" s="38"/>
      <c r="L24" s="42">
        <v>0</v>
      </c>
      <c r="M24" s="81"/>
      <c r="N24" s="42">
        <v>689</v>
      </c>
      <c r="O24" s="2"/>
      <c r="Q24" s="22"/>
      <c r="R24" s="22"/>
      <c r="S24" s="22"/>
    </row>
    <row r="25" spans="1:19" ht="20.5" customHeight="1">
      <c r="A25" s="26"/>
      <c r="B25" s="27" t="s">
        <v>95</v>
      </c>
      <c r="C25" s="27"/>
      <c r="D25" s="44"/>
      <c r="E25" s="26"/>
      <c r="F25" s="26"/>
      <c r="G25" s="26"/>
      <c r="H25" s="39">
        <v>-18697</v>
      </c>
      <c r="I25" s="38"/>
      <c r="J25" s="39">
        <v>-27685</v>
      </c>
      <c r="K25" s="38"/>
      <c r="L25" s="39">
        <v>-18697</v>
      </c>
      <c r="M25" s="38"/>
      <c r="N25" s="39">
        <v>-27685</v>
      </c>
      <c r="O25" s="2"/>
      <c r="Q25" s="21"/>
      <c r="S25" s="21"/>
    </row>
    <row r="26" spans="1:19" ht="20.5" customHeight="1">
      <c r="A26" s="26"/>
      <c r="B26" s="27" t="s">
        <v>129</v>
      </c>
      <c r="C26" s="27"/>
      <c r="D26" s="44"/>
      <c r="E26" s="26"/>
      <c r="F26" s="26"/>
      <c r="G26" s="26"/>
      <c r="H26" s="39">
        <v>-20450</v>
      </c>
      <c r="I26" s="38"/>
      <c r="J26" s="39">
        <v>-20640</v>
      </c>
      <c r="K26" s="38"/>
      <c r="L26" s="39">
        <v>-20547</v>
      </c>
      <c r="M26" s="38"/>
      <c r="N26" s="39">
        <v>-20746</v>
      </c>
      <c r="O26" s="2"/>
      <c r="Q26" s="21"/>
      <c r="S26" s="21"/>
    </row>
    <row r="27" spans="1:19" ht="20.5" customHeight="1">
      <c r="A27" s="26"/>
      <c r="B27" s="27" t="s">
        <v>130</v>
      </c>
      <c r="C27" s="27"/>
      <c r="D27" s="44"/>
      <c r="E27" s="26"/>
      <c r="F27" s="26"/>
      <c r="G27" s="26"/>
      <c r="H27" s="43">
        <v>212000</v>
      </c>
      <c r="I27" s="38"/>
      <c r="J27" s="43">
        <v>154739</v>
      </c>
      <c r="K27" s="38"/>
      <c r="L27" s="43">
        <v>106441</v>
      </c>
      <c r="M27" s="38"/>
      <c r="N27" s="43">
        <v>65426</v>
      </c>
      <c r="O27" s="2"/>
      <c r="Q27" s="21"/>
      <c r="S27" s="21"/>
    </row>
    <row r="28" spans="1:19" ht="20.5" customHeight="1">
      <c r="A28" s="90" t="s">
        <v>96</v>
      </c>
      <c r="B28" s="112"/>
      <c r="C28" s="27"/>
      <c r="D28" s="26"/>
      <c r="E28" s="26"/>
      <c r="F28" s="26"/>
      <c r="G28" s="26"/>
      <c r="H28" s="38"/>
      <c r="I28" s="38"/>
      <c r="J28" s="38"/>
      <c r="K28" s="38"/>
      <c r="L28" s="38"/>
      <c r="M28" s="38"/>
      <c r="N28" s="38"/>
      <c r="O28" s="2"/>
    </row>
    <row r="29" spans="1:19" ht="20.5" customHeight="1">
      <c r="A29" s="26"/>
      <c r="B29" s="90" t="s">
        <v>97</v>
      </c>
      <c r="C29" s="27"/>
      <c r="D29" s="44"/>
      <c r="E29" s="44"/>
      <c r="F29" s="26"/>
      <c r="G29" s="26"/>
      <c r="H29" s="42">
        <f>SUM(H9:H27)</f>
        <v>970288</v>
      </c>
      <c r="I29" s="38"/>
      <c r="J29" s="42">
        <f>SUM(J9:J27)</f>
        <v>547124</v>
      </c>
      <c r="K29" s="39"/>
      <c r="L29" s="42">
        <f>SUM(L9:L27)</f>
        <v>713125</v>
      </c>
      <c r="M29" s="38"/>
      <c r="N29" s="42">
        <f>SUM(N9:N27)</f>
        <v>269172</v>
      </c>
      <c r="O29" s="2"/>
      <c r="Q29" s="7"/>
      <c r="S29" s="7"/>
    </row>
    <row r="30" spans="1:19" ht="20.5" customHeight="1">
      <c r="A30" s="90" t="s">
        <v>98</v>
      </c>
      <c r="B30" s="112"/>
      <c r="C30" s="27"/>
      <c r="D30" s="44"/>
      <c r="E30" s="44"/>
      <c r="F30" s="26"/>
      <c r="G30" s="26"/>
      <c r="H30" s="38"/>
      <c r="I30" s="38"/>
      <c r="J30" s="38"/>
      <c r="K30" s="38"/>
      <c r="L30" s="38"/>
      <c r="M30" s="38"/>
      <c r="N30" s="38"/>
      <c r="O30" s="2"/>
    </row>
    <row r="31" spans="1:19" ht="20.5" customHeight="1">
      <c r="A31" s="27" t="s">
        <v>99</v>
      </c>
      <c r="B31" s="112"/>
      <c r="C31" s="27"/>
      <c r="D31" s="44"/>
      <c r="E31" s="44"/>
      <c r="F31" s="26"/>
      <c r="G31" s="26"/>
      <c r="H31" s="39">
        <v>82394</v>
      </c>
      <c r="I31" s="38"/>
      <c r="J31" s="39">
        <v>-54869</v>
      </c>
      <c r="K31" s="38"/>
      <c r="L31" s="39">
        <v>-39492</v>
      </c>
      <c r="M31" s="38"/>
      <c r="N31" s="39">
        <v>-29703</v>
      </c>
      <c r="O31" s="2"/>
      <c r="Q31" s="21"/>
      <c r="S31" s="21"/>
    </row>
    <row r="32" spans="1:19" ht="20.5" customHeight="1">
      <c r="A32" s="27" t="s">
        <v>100</v>
      </c>
      <c r="B32" s="112"/>
      <c r="C32" s="27"/>
      <c r="D32" s="44"/>
      <c r="E32" s="44"/>
      <c r="F32" s="26"/>
      <c r="G32" s="26"/>
      <c r="H32" s="39">
        <v>103612</v>
      </c>
      <c r="I32" s="38"/>
      <c r="J32" s="39">
        <v>-33371</v>
      </c>
      <c r="K32" s="38"/>
      <c r="L32" s="38">
        <v>103612</v>
      </c>
      <c r="M32" s="38"/>
      <c r="N32" s="38">
        <v>-33371</v>
      </c>
      <c r="O32" s="2"/>
      <c r="Q32" s="21"/>
      <c r="S32" s="21"/>
    </row>
    <row r="33" spans="1:19" ht="20.5" customHeight="1">
      <c r="A33" s="27" t="s">
        <v>15</v>
      </c>
      <c r="B33" s="112"/>
      <c r="C33" s="27"/>
      <c r="D33" s="44"/>
      <c r="E33" s="44"/>
      <c r="F33" s="26"/>
      <c r="G33" s="26"/>
      <c r="H33" s="39">
        <v>-1729971</v>
      </c>
      <c r="I33" s="38"/>
      <c r="J33" s="39">
        <v>-2013934</v>
      </c>
      <c r="K33" s="38"/>
      <c r="L33" s="39">
        <v>-1613775</v>
      </c>
      <c r="M33" s="38"/>
      <c r="N33" s="39">
        <v>-1961254</v>
      </c>
      <c r="O33" s="2"/>
      <c r="Q33" s="21"/>
      <c r="S33" s="21"/>
    </row>
    <row r="34" spans="1:19" ht="20.5" customHeight="1">
      <c r="A34" s="27" t="s">
        <v>17</v>
      </c>
      <c r="B34" s="112"/>
      <c r="C34" s="27"/>
      <c r="D34" s="44"/>
      <c r="E34" s="44"/>
      <c r="F34" s="26"/>
      <c r="G34" s="26"/>
      <c r="H34" s="39">
        <v>13121</v>
      </c>
      <c r="I34" s="38"/>
      <c r="J34" s="39">
        <v>33873</v>
      </c>
      <c r="K34" s="38"/>
      <c r="L34" s="39">
        <v>-56</v>
      </c>
      <c r="M34" s="38"/>
      <c r="N34" s="39">
        <v>10617</v>
      </c>
      <c r="O34" s="2"/>
    </row>
    <row r="35" spans="1:19" ht="20.5" customHeight="1">
      <c r="A35" s="27" t="s">
        <v>26</v>
      </c>
      <c r="B35" s="112"/>
      <c r="C35" s="27"/>
      <c r="D35" s="44"/>
      <c r="E35" s="44"/>
      <c r="F35" s="26"/>
      <c r="G35" s="26"/>
      <c r="H35" s="42">
        <v>48673</v>
      </c>
      <c r="I35" s="38"/>
      <c r="J35" s="42">
        <v>-54447</v>
      </c>
      <c r="K35" s="38"/>
      <c r="L35" s="42">
        <v>48592</v>
      </c>
      <c r="M35" s="38"/>
      <c r="N35" s="42">
        <v>-51446</v>
      </c>
      <c r="O35" s="2"/>
    </row>
    <row r="36" spans="1:19" ht="20.5" customHeight="1">
      <c r="A36" s="90" t="s">
        <v>101</v>
      </c>
      <c r="B36" s="112"/>
      <c r="C36" s="27"/>
      <c r="D36" s="44"/>
      <c r="E36" s="44"/>
      <c r="F36" s="26"/>
      <c r="G36" s="26"/>
      <c r="H36" s="39"/>
      <c r="I36" s="38"/>
      <c r="J36" s="39"/>
      <c r="K36" s="38"/>
      <c r="L36" s="39"/>
      <c r="M36" s="38"/>
      <c r="N36" s="39"/>
      <c r="O36" s="2"/>
      <c r="Q36" s="21"/>
      <c r="S36" s="21"/>
    </row>
    <row r="37" spans="1:19" ht="20.5" customHeight="1">
      <c r="A37" s="27" t="s">
        <v>35</v>
      </c>
      <c r="B37" s="112"/>
      <c r="C37" s="27"/>
      <c r="D37" s="44"/>
      <c r="E37" s="44"/>
      <c r="F37" s="26"/>
      <c r="G37" s="26"/>
      <c r="H37" s="39">
        <v>-647495</v>
      </c>
      <c r="I37" s="38"/>
      <c r="J37" s="39">
        <v>47948</v>
      </c>
      <c r="K37" s="38"/>
      <c r="L37" s="81">
        <v>-566121</v>
      </c>
      <c r="M37" s="81"/>
      <c r="N37" s="81">
        <v>87974</v>
      </c>
      <c r="O37" s="2"/>
      <c r="Q37" s="21"/>
      <c r="S37" s="21"/>
    </row>
    <row r="38" spans="1:19" ht="20.5" customHeight="1">
      <c r="A38" s="27" t="s">
        <v>102</v>
      </c>
      <c r="B38" s="112"/>
      <c r="C38" s="27"/>
      <c r="D38" s="44"/>
      <c r="E38" s="44"/>
      <c r="F38" s="26"/>
      <c r="G38" s="26"/>
      <c r="H38" s="42">
        <v>53933</v>
      </c>
      <c r="I38" s="42"/>
      <c r="J38" s="42">
        <v>-18022</v>
      </c>
      <c r="K38" s="42"/>
      <c r="L38" s="42">
        <v>46111</v>
      </c>
      <c r="M38" s="42"/>
      <c r="N38" s="42">
        <v>-26879</v>
      </c>
      <c r="O38" s="2"/>
      <c r="Q38" s="21"/>
      <c r="S38" s="21"/>
    </row>
    <row r="39" spans="1:19" ht="20.5" customHeight="1">
      <c r="A39" s="27" t="s">
        <v>41</v>
      </c>
      <c r="B39" s="112"/>
      <c r="C39" s="27"/>
      <c r="D39" s="44"/>
      <c r="E39" s="44"/>
      <c r="F39" s="26"/>
      <c r="G39" s="26"/>
      <c r="H39" s="55">
        <v>-6977</v>
      </c>
      <c r="I39" s="38"/>
      <c r="J39" s="55">
        <v>0</v>
      </c>
      <c r="K39" s="38"/>
      <c r="L39" s="55">
        <v>-6977</v>
      </c>
      <c r="M39" s="38"/>
      <c r="N39" s="55">
        <v>0</v>
      </c>
      <c r="O39" s="2"/>
      <c r="Q39" s="21"/>
      <c r="S39" s="21"/>
    </row>
    <row r="40" spans="1:19" ht="20.5" customHeight="1">
      <c r="A40" s="27" t="s">
        <v>103</v>
      </c>
      <c r="B40" s="112"/>
      <c r="C40" s="27"/>
      <c r="D40" s="44"/>
      <c r="E40" s="44"/>
      <c r="F40" s="26"/>
      <c r="G40" s="26"/>
      <c r="H40" s="42">
        <f>SUM(H29:H39)</f>
        <v>-1112422</v>
      </c>
      <c r="I40" s="38"/>
      <c r="J40" s="42">
        <f>SUM(J29:J39)</f>
        <v>-1545698</v>
      </c>
      <c r="K40" s="38"/>
      <c r="L40" s="42">
        <f>SUM(L29:L39)</f>
        <v>-1314981</v>
      </c>
      <c r="M40" s="38"/>
      <c r="N40" s="42">
        <f>SUM(N29:N39)</f>
        <v>-1734890</v>
      </c>
      <c r="O40" s="2"/>
    </row>
    <row r="41" spans="1:19" ht="20.5" customHeight="1">
      <c r="B41" s="27" t="s">
        <v>104</v>
      </c>
      <c r="C41" s="27"/>
      <c r="D41" s="44"/>
      <c r="E41" s="44"/>
      <c r="F41" s="26"/>
      <c r="G41" s="26"/>
      <c r="H41" s="55">
        <v>-5516</v>
      </c>
      <c r="I41" s="38"/>
      <c r="J41" s="55">
        <v>-2647</v>
      </c>
      <c r="K41" s="38"/>
      <c r="L41" s="55">
        <v>-274</v>
      </c>
      <c r="M41" s="38"/>
      <c r="N41" s="55">
        <v>-356</v>
      </c>
      <c r="O41" s="2"/>
      <c r="Q41" s="21"/>
      <c r="S41" s="21"/>
    </row>
    <row r="42" spans="1:19" ht="20.5" customHeight="1">
      <c r="A42" s="90" t="s">
        <v>105</v>
      </c>
      <c r="B42" s="112"/>
      <c r="C42" s="27"/>
      <c r="D42" s="44"/>
      <c r="E42" s="44"/>
      <c r="F42" s="26"/>
      <c r="G42" s="26"/>
      <c r="H42" s="70">
        <f>SUM(H40:H41)</f>
        <v>-1117938</v>
      </c>
      <c r="I42" s="38"/>
      <c r="J42" s="70">
        <f>SUM(J40:J41)</f>
        <v>-1548345</v>
      </c>
      <c r="K42" s="38"/>
      <c r="L42" s="70">
        <f>SUM(L40:L41)</f>
        <v>-1315255</v>
      </c>
      <c r="M42" s="38"/>
      <c r="N42" s="70">
        <f>SUM(N40:N41)</f>
        <v>-1735246</v>
      </c>
      <c r="O42" s="2"/>
    </row>
    <row r="43" spans="1:19" ht="20.5" customHeight="1">
      <c r="A43" s="27"/>
      <c r="B43" s="112"/>
      <c r="C43" s="32"/>
      <c r="D43" s="27"/>
      <c r="E43" s="27"/>
      <c r="F43" s="26"/>
      <c r="G43" s="26"/>
      <c r="H43" s="38"/>
      <c r="I43" s="38"/>
      <c r="J43" s="38"/>
      <c r="K43" s="38"/>
      <c r="L43" s="38"/>
      <c r="M43" s="38"/>
      <c r="N43" s="38"/>
      <c r="O43" s="2"/>
    </row>
    <row r="44" spans="1:19" ht="20.5" customHeight="1">
      <c r="A44" s="27" t="s">
        <v>29</v>
      </c>
      <c r="B44" s="112"/>
      <c r="C44" s="32"/>
      <c r="D44" s="27"/>
      <c r="E44" s="27"/>
      <c r="F44" s="26"/>
      <c r="G44" s="26"/>
      <c r="H44" s="26"/>
      <c r="I44" s="26"/>
      <c r="J44" s="26"/>
      <c r="K44" s="26"/>
      <c r="L44" s="26"/>
      <c r="M44" s="26"/>
      <c r="N44" s="26"/>
    </row>
    <row r="45" spans="1:19" ht="21" customHeight="1">
      <c r="A45" s="26"/>
      <c r="B45" s="26"/>
      <c r="C45" s="26"/>
      <c r="D45" s="26"/>
      <c r="E45" s="26"/>
      <c r="F45" s="26"/>
      <c r="G45" s="26"/>
      <c r="H45" s="26"/>
      <c r="I45" s="26"/>
      <c r="J45" s="27"/>
      <c r="K45" s="27"/>
      <c r="L45" s="27"/>
      <c r="M45" s="26"/>
      <c r="N45" s="28" t="s">
        <v>54</v>
      </c>
    </row>
    <row r="46" spans="1:19" ht="21" customHeight="1">
      <c r="A46" s="29" t="s">
        <v>0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9" ht="21" customHeight="1">
      <c r="A47" s="109" t="s">
        <v>106</v>
      </c>
      <c r="B47" s="110"/>
      <c r="C47" s="75"/>
      <c r="D47" s="75"/>
      <c r="E47" s="75"/>
      <c r="F47" s="26"/>
      <c r="G47" s="26"/>
      <c r="H47" s="26"/>
      <c r="I47" s="26"/>
      <c r="J47" s="30"/>
      <c r="K47" s="30"/>
      <c r="L47" s="30"/>
      <c r="M47" s="30"/>
      <c r="N47" s="30"/>
    </row>
    <row r="48" spans="1:19" ht="21" customHeight="1">
      <c r="A48" s="29" t="s">
        <v>192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9" ht="21" customHeight="1">
      <c r="A49" s="26"/>
      <c r="B49" s="112"/>
      <c r="C49" s="32"/>
      <c r="D49" s="32"/>
      <c r="E49" s="32"/>
      <c r="F49" s="26"/>
      <c r="G49" s="26"/>
      <c r="H49" s="26"/>
      <c r="I49" s="26"/>
      <c r="J49" s="32"/>
      <c r="K49" s="32"/>
      <c r="L49" s="32"/>
      <c r="M49" s="32"/>
      <c r="N49" s="28" t="s">
        <v>2</v>
      </c>
    </row>
    <row r="50" spans="1:19" ht="21" customHeight="1">
      <c r="A50" s="26"/>
      <c r="B50" s="26"/>
      <c r="C50" s="26"/>
      <c r="D50" s="26"/>
      <c r="E50" s="26"/>
      <c r="F50" s="26"/>
      <c r="G50" s="31"/>
      <c r="H50" s="120" t="s">
        <v>3</v>
      </c>
      <c r="I50" s="120"/>
      <c r="J50" s="120"/>
      <c r="K50" s="32"/>
      <c r="L50" s="120" t="s">
        <v>4</v>
      </c>
      <c r="M50" s="120"/>
      <c r="N50" s="120"/>
    </row>
    <row r="51" spans="1:19" ht="21" customHeight="1">
      <c r="A51" s="26"/>
      <c r="B51" s="26"/>
      <c r="C51" s="26"/>
      <c r="D51" s="26"/>
      <c r="E51" s="26"/>
      <c r="F51" s="26"/>
      <c r="G51" s="31"/>
      <c r="H51" s="35" t="s">
        <v>196</v>
      </c>
      <c r="I51" s="31"/>
      <c r="J51" s="35" t="s">
        <v>150</v>
      </c>
      <c r="K51" s="31"/>
      <c r="L51" s="35" t="s">
        <v>196</v>
      </c>
      <c r="M51" s="31"/>
      <c r="N51" s="35" t="s">
        <v>150</v>
      </c>
    </row>
    <row r="52" spans="1:19" ht="21" customHeight="1">
      <c r="A52" s="90" t="s">
        <v>107</v>
      </c>
      <c r="B52" s="112"/>
      <c r="C52" s="27"/>
      <c r="D52" s="44"/>
      <c r="E52" s="44"/>
      <c r="F52" s="26"/>
      <c r="G52" s="26"/>
      <c r="H52" s="38"/>
      <c r="I52" s="38"/>
      <c r="J52" s="38"/>
      <c r="K52" s="38"/>
      <c r="L52" s="38"/>
      <c r="M52" s="38"/>
      <c r="N52" s="38"/>
      <c r="O52" s="2"/>
    </row>
    <row r="53" spans="1:19" ht="21" customHeight="1">
      <c r="A53" s="27" t="s">
        <v>185</v>
      </c>
      <c r="B53" s="112"/>
      <c r="C53" s="27"/>
      <c r="D53" s="44"/>
      <c r="E53" s="44"/>
      <c r="F53" s="26"/>
      <c r="G53" s="26"/>
      <c r="H53" s="42">
        <v>0</v>
      </c>
      <c r="I53" s="42"/>
      <c r="J53" s="42">
        <v>0</v>
      </c>
      <c r="K53" s="42"/>
      <c r="L53" s="42">
        <v>-2000</v>
      </c>
      <c r="M53" s="42"/>
      <c r="N53" s="42">
        <v>-2300</v>
      </c>
      <c r="O53" s="2"/>
      <c r="Q53" s="21"/>
      <c r="S53" s="21"/>
    </row>
    <row r="54" spans="1:19" ht="21" customHeight="1">
      <c r="A54" s="27" t="s">
        <v>121</v>
      </c>
      <c r="B54" s="112"/>
      <c r="C54" s="27"/>
      <c r="D54" s="44"/>
      <c r="E54" s="44"/>
      <c r="F54" s="26"/>
      <c r="G54" s="26"/>
      <c r="H54" s="42">
        <v>-445335</v>
      </c>
      <c r="I54" s="42"/>
      <c r="J54" s="42">
        <v>-493338</v>
      </c>
      <c r="K54" s="42"/>
      <c r="L54" s="42">
        <v>-311887</v>
      </c>
      <c r="M54" s="42"/>
      <c r="N54" s="42">
        <v>-265981</v>
      </c>
      <c r="O54" s="2"/>
      <c r="Q54" s="21"/>
      <c r="S54" s="21"/>
    </row>
    <row r="55" spans="1:19" ht="21" customHeight="1">
      <c r="A55" s="27" t="s">
        <v>108</v>
      </c>
      <c r="B55" s="112"/>
      <c r="C55" s="27"/>
      <c r="D55" s="27"/>
      <c r="E55" s="27"/>
      <c r="F55" s="26"/>
      <c r="G55" s="26"/>
      <c r="H55" s="42">
        <v>24</v>
      </c>
      <c r="I55" s="42"/>
      <c r="J55" s="42">
        <v>8079</v>
      </c>
      <c r="K55" s="42"/>
      <c r="L55" s="42">
        <v>1330</v>
      </c>
      <c r="M55" s="42"/>
      <c r="N55" s="42">
        <v>8079</v>
      </c>
      <c r="O55" s="2"/>
      <c r="Q55" s="21"/>
      <c r="S55" s="21"/>
    </row>
    <row r="56" spans="1:19" ht="21" customHeight="1">
      <c r="A56" s="27" t="s">
        <v>109</v>
      </c>
      <c r="B56" s="112"/>
      <c r="C56" s="27"/>
      <c r="D56" s="44"/>
      <c r="E56" s="44"/>
      <c r="F56" s="26"/>
      <c r="G56" s="26"/>
      <c r="H56" s="42">
        <v>-149</v>
      </c>
      <c r="I56" s="42"/>
      <c r="J56" s="42">
        <v>-27</v>
      </c>
      <c r="K56" s="42"/>
      <c r="L56" s="42">
        <v>-132</v>
      </c>
      <c r="M56" s="42"/>
      <c r="N56" s="42">
        <v>0</v>
      </c>
      <c r="O56" s="2"/>
      <c r="Q56" s="21"/>
      <c r="S56" s="21"/>
    </row>
    <row r="57" spans="1:19" ht="21" customHeight="1">
      <c r="A57" s="27" t="s">
        <v>213</v>
      </c>
      <c r="B57" s="112"/>
      <c r="C57" s="27"/>
      <c r="D57" s="44"/>
      <c r="E57" s="44"/>
      <c r="F57" s="26"/>
      <c r="G57" s="26"/>
      <c r="H57" s="42">
        <v>19107</v>
      </c>
      <c r="I57" s="42"/>
      <c r="J57" s="42">
        <v>-18661</v>
      </c>
      <c r="K57" s="42"/>
      <c r="L57" s="42">
        <v>17486</v>
      </c>
      <c r="M57" s="42"/>
      <c r="N57" s="42">
        <v>-18570</v>
      </c>
      <c r="O57" s="2"/>
      <c r="Q57" s="21"/>
      <c r="S57" s="21"/>
    </row>
    <row r="58" spans="1:19" ht="21" customHeight="1">
      <c r="A58" s="26" t="s">
        <v>110</v>
      </c>
      <c r="B58" s="112"/>
      <c r="C58" s="27"/>
      <c r="D58" s="44"/>
      <c r="E58" s="44"/>
      <c r="F58" s="26"/>
      <c r="G58" s="26"/>
      <c r="H58" s="42">
        <v>24838</v>
      </c>
      <c r="I58" s="42"/>
      <c r="J58" s="42">
        <v>24105</v>
      </c>
      <c r="K58" s="42"/>
      <c r="L58" s="42">
        <v>24935</v>
      </c>
      <c r="M58" s="42"/>
      <c r="N58" s="42">
        <v>24211</v>
      </c>
      <c r="O58" s="2"/>
      <c r="Q58" s="21"/>
      <c r="S58" s="21"/>
    </row>
    <row r="59" spans="1:19" ht="21" customHeight="1">
      <c r="A59" s="27" t="s">
        <v>111</v>
      </c>
      <c r="B59" s="112"/>
      <c r="C59" s="27"/>
      <c r="D59" s="44"/>
      <c r="E59" s="26"/>
      <c r="F59" s="26"/>
      <c r="G59" s="26"/>
      <c r="H59" s="43">
        <v>18697</v>
      </c>
      <c r="I59" s="38"/>
      <c r="J59" s="43">
        <v>27685</v>
      </c>
      <c r="K59" s="81"/>
      <c r="L59" s="114">
        <v>18697</v>
      </c>
      <c r="M59" s="81"/>
      <c r="N59" s="114">
        <v>132685</v>
      </c>
      <c r="O59" s="2"/>
      <c r="Q59" s="21"/>
      <c r="S59" s="21"/>
    </row>
    <row r="60" spans="1:19" ht="21" customHeight="1">
      <c r="A60" s="90" t="s">
        <v>142</v>
      </c>
      <c r="B60" s="112"/>
      <c r="C60" s="27"/>
      <c r="D60" s="44"/>
      <c r="E60" s="26"/>
      <c r="F60" s="26"/>
      <c r="G60" s="26"/>
      <c r="H60" s="55">
        <f>SUM(H53:H59)</f>
        <v>-382818</v>
      </c>
      <c r="I60" s="38"/>
      <c r="J60" s="55">
        <f>SUM(J53:J59)</f>
        <v>-452157</v>
      </c>
      <c r="K60" s="39"/>
      <c r="L60" s="55">
        <f>SUM(L53:L59)</f>
        <v>-251571</v>
      </c>
      <c r="M60" s="39"/>
      <c r="N60" s="55">
        <f>SUM(N53:N59)</f>
        <v>-121876</v>
      </c>
      <c r="O60" s="2"/>
      <c r="Q60" s="7"/>
      <c r="S60" s="7"/>
    </row>
    <row r="61" spans="1:19" ht="21" customHeight="1">
      <c r="A61" s="90" t="s">
        <v>112</v>
      </c>
      <c r="B61" s="112"/>
      <c r="C61" s="27"/>
      <c r="D61" s="44"/>
      <c r="E61" s="26"/>
      <c r="F61" s="26"/>
      <c r="G61" s="26"/>
      <c r="H61" s="38"/>
      <c r="I61" s="38"/>
      <c r="J61" s="38"/>
      <c r="K61" s="38"/>
      <c r="L61" s="38"/>
      <c r="M61" s="38"/>
      <c r="N61" s="38"/>
      <c r="O61" s="2"/>
    </row>
    <row r="62" spans="1:19" ht="21" customHeight="1">
      <c r="A62" s="27" t="s">
        <v>186</v>
      </c>
      <c r="B62" s="112"/>
      <c r="C62" s="27"/>
      <c r="D62" s="115"/>
      <c r="E62" s="26"/>
      <c r="F62" s="26"/>
      <c r="G62" s="26"/>
      <c r="H62" s="38">
        <v>1284810</v>
      </c>
      <c r="I62" s="38"/>
      <c r="J62" s="38">
        <v>1624780</v>
      </c>
      <c r="K62" s="38"/>
      <c r="L62" s="38">
        <v>1309810</v>
      </c>
      <c r="M62" s="38"/>
      <c r="N62" s="38">
        <v>1624780</v>
      </c>
      <c r="O62" s="2"/>
      <c r="Q62" s="21"/>
      <c r="S62" s="21"/>
    </row>
    <row r="63" spans="1:19" ht="21" customHeight="1">
      <c r="A63" s="27" t="s">
        <v>187</v>
      </c>
      <c r="B63" s="112"/>
      <c r="C63" s="27"/>
      <c r="D63" s="115"/>
      <c r="E63" s="26"/>
      <c r="F63" s="26"/>
      <c r="G63" s="26"/>
      <c r="H63" s="38">
        <v>383060</v>
      </c>
      <c r="I63" s="38"/>
      <c r="J63" s="38">
        <v>519106</v>
      </c>
      <c r="K63" s="38"/>
      <c r="L63" s="38">
        <v>322360</v>
      </c>
      <c r="M63" s="38"/>
      <c r="N63" s="38">
        <v>406306</v>
      </c>
      <c r="O63" s="2"/>
      <c r="Q63" s="21"/>
      <c r="S63" s="21"/>
    </row>
    <row r="64" spans="1:19" ht="21" customHeight="1">
      <c r="A64" s="27" t="s">
        <v>177</v>
      </c>
      <c r="B64" s="112"/>
      <c r="C64" s="27"/>
      <c r="D64" s="115"/>
      <c r="E64" s="26"/>
      <c r="F64" s="26"/>
      <c r="G64" s="26"/>
      <c r="H64" s="38"/>
      <c r="I64" s="38"/>
      <c r="J64" s="38"/>
      <c r="K64" s="38"/>
      <c r="L64" s="38"/>
      <c r="M64" s="38"/>
      <c r="N64" s="38"/>
      <c r="O64" s="2"/>
      <c r="Q64" s="21"/>
      <c r="S64" s="21"/>
    </row>
    <row r="65" spans="1:19" ht="21" customHeight="1">
      <c r="A65" s="97"/>
      <c r="B65" s="97" t="s">
        <v>214</v>
      </c>
      <c r="C65" s="27"/>
      <c r="D65" s="115"/>
      <c r="E65" s="26"/>
      <c r="F65" s="26"/>
      <c r="G65" s="26"/>
      <c r="H65" s="38">
        <v>-39854</v>
      </c>
      <c r="I65" s="38"/>
      <c r="J65" s="38">
        <v>-38769</v>
      </c>
      <c r="K65" s="38"/>
      <c r="L65" s="42">
        <v>0</v>
      </c>
      <c r="M65" s="38"/>
      <c r="N65" s="42">
        <v>0</v>
      </c>
      <c r="O65" s="2"/>
      <c r="Q65" s="21"/>
      <c r="S65" s="21"/>
    </row>
    <row r="66" spans="1:19" ht="21" customHeight="1">
      <c r="A66" s="27" t="s">
        <v>143</v>
      </c>
      <c r="B66" s="112"/>
      <c r="C66" s="27"/>
      <c r="D66" s="115"/>
      <c r="E66" s="26"/>
      <c r="F66" s="26"/>
      <c r="G66" s="26"/>
      <c r="H66" s="42">
        <v>-49934</v>
      </c>
      <c r="I66" s="42"/>
      <c r="J66" s="42">
        <v>-8760</v>
      </c>
      <c r="K66" s="42"/>
      <c r="L66" s="42">
        <v>-49586</v>
      </c>
      <c r="M66" s="38"/>
      <c r="N66" s="42">
        <v>-8760</v>
      </c>
      <c r="O66" s="2"/>
      <c r="Q66" s="21"/>
      <c r="S66" s="21"/>
    </row>
    <row r="67" spans="1:19" ht="21" customHeight="1">
      <c r="A67" s="27" t="s">
        <v>113</v>
      </c>
      <c r="B67" s="112"/>
      <c r="C67" s="27"/>
      <c r="D67" s="115"/>
      <c r="E67" s="26"/>
      <c r="F67" s="26"/>
      <c r="G67" s="26"/>
      <c r="H67" s="42">
        <v>360299</v>
      </c>
      <c r="I67" s="42"/>
      <c r="J67" s="42">
        <v>405980</v>
      </c>
      <c r="K67" s="42"/>
      <c r="L67" s="42">
        <v>301724</v>
      </c>
      <c r="M67" s="38"/>
      <c r="N67" s="42">
        <v>248930</v>
      </c>
      <c r="O67" s="2"/>
      <c r="Q67" s="21"/>
      <c r="S67" s="21"/>
    </row>
    <row r="68" spans="1:19" ht="21" customHeight="1">
      <c r="A68" s="27" t="s">
        <v>114</v>
      </c>
      <c r="B68" s="112"/>
      <c r="C68" s="27"/>
      <c r="D68" s="115"/>
      <c r="E68" s="26"/>
      <c r="F68" s="26"/>
      <c r="G68" s="26"/>
      <c r="H68" s="42">
        <v>-221066</v>
      </c>
      <c r="I68" s="42"/>
      <c r="J68" s="42">
        <v>-322709</v>
      </c>
      <c r="K68" s="42"/>
      <c r="L68" s="42">
        <v>-211066</v>
      </c>
      <c r="M68" s="38"/>
      <c r="N68" s="42">
        <v>-322709</v>
      </c>
      <c r="O68" s="2"/>
      <c r="Q68" s="21"/>
      <c r="S68" s="21"/>
    </row>
    <row r="69" spans="1:19" ht="21" customHeight="1">
      <c r="A69" s="27" t="s">
        <v>115</v>
      </c>
      <c r="B69" s="112"/>
      <c r="C69" s="27"/>
      <c r="D69" s="115"/>
      <c r="E69" s="26"/>
      <c r="F69" s="26"/>
      <c r="G69" s="26"/>
      <c r="H69" s="42">
        <v>-205199</v>
      </c>
      <c r="I69" s="42"/>
      <c r="J69" s="42">
        <v>-183788</v>
      </c>
      <c r="K69" s="42"/>
      <c r="L69" s="42">
        <v>-99620</v>
      </c>
      <c r="M69" s="38"/>
      <c r="N69" s="42">
        <v>-90077</v>
      </c>
      <c r="O69" s="2"/>
      <c r="Q69" s="21"/>
      <c r="S69" s="21"/>
    </row>
    <row r="70" spans="1:19" ht="21" customHeight="1">
      <c r="A70" s="90" t="s">
        <v>180</v>
      </c>
      <c r="B70" s="112"/>
      <c r="C70" s="27"/>
      <c r="D70" s="115"/>
      <c r="E70" s="26"/>
      <c r="F70" s="26"/>
      <c r="G70" s="26"/>
      <c r="H70" s="70">
        <f>SUM(H62:H69)</f>
        <v>1512116</v>
      </c>
      <c r="I70" s="39"/>
      <c r="J70" s="70">
        <f>SUM(J62:J69)</f>
        <v>1995840</v>
      </c>
      <c r="K70" s="39"/>
      <c r="L70" s="70">
        <f>SUM(L62:L69)</f>
        <v>1573622</v>
      </c>
      <c r="M70" s="39"/>
      <c r="N70" s="70">
        <f>SUM(N62:N69)</f>
        <v>1858470</v>
      </c>
      <c r="O70" s="2"/>
      <c r="Q70" s="7"/>
      <c r="S70" s="7"/>
    </row>
    <row r="71" spans="1:19" ht="21" customHeight="1">
      <c r="A71" s="90" t="s">
        <v>116</v>
      </c>
      <c r="B71" s="112"/>
      <c r="C71" s="27"/>
      <c r="D71" s="115"/>
      <c r="E71" s="26"/>
      <c r="F71" s="26"/>
      <c r="G71" s="26"/>
      <c r="H71" s="42">
        <f>SUM(H42+H60+H70)</f>
        <v>11360</v>
      </c>
      <c r="I71" s="38"/>
      <c r="J71" s="42">
        <f>SUM(J42+J60+J70)</f>
        <v>-4662</v>
      </c>
      <c r="K71" s="39"/>
      <c r="L71" s="42">
        <f>SUM(L42+L60+L70)</f>
        <v>6796</v>
      </c>
      <c r="M71" s="38"/>
      <c r="N71" s="42">
        <f>SUM(N42+N60+N70)</f>
        <v>1348</v>
      </c>
      <c r="O71" s="2"/>
      <c r="Q71" s="7"/>
      <c r="S71" s="7"/>
    </row>
    <row r="72" spans="1:19" ht="21" customHeight="1">
      <c r="A72" s="27" t="s">
        <v>117</v>
      </c>
      <c r="B72" s="112"/>
      <c r="C72" s="27"/>
      <c r="D72" s="115"/>
      <c r="E72" s="26"/>
      <c r="F72" s="26"/>
      <c r="G72" s="26"/>
      <c r="H72" s="42">
        <f>BS!J11</f>
        <v>74560</v>
      </c>
      <c r="I72" s="38"/>
      <c r="J72" s="42">
        <v>51610</v>
      </c>
      <c r="K72" s="38"/>
      <c r="L72" s="42">
        <f>BS!N11</f>
        <v>50288</v>
      </c>
      <c r="M72" s="38"/>
      <c r="N72" s="42">
        <v>36338</v>
      </c>
      <c r="O72" s="2"/>
      <c r="Q72" s="22"/>
      <c r="R72" s="22"/>
      <c r="S72" s="22"/>
    </row>
    <row r="73" spans="1:19" ht="21" customHeight="1" thickBot="1">
      <c r="A73" s="90" t="s">
        <v>118</v>
      </c>
      <c r="B73" s="112"/>
      <c r="C73" s="27"/>
      <c r="D73" s="115"/>
      <c r="E73" s="26"/>
      <c r="F73" s="26"/>
      <c r="G73" s="26"/>
      <c r="H73" s="59">
        <f>SUM(H71:H72)</f>
        <v>85920</v>
      </c>
      <c r="I73" s="38"/>
      <c r="J73" s="59">
        <f>SUM(J71:J72)</f>
        <v>46948</v>
      </c>
      <c r="K73" s="38"/>
      <c r="L73" s="59">
        <f>SUM(L71:L72)</f>
        <v>57084</v>
      </c>
      <c r="M73" s="38"/>
      <c r="N73" s="59">
        <f>SUM(N71:N72)</f>
        <v>37686</v>
      </c>
      <c r="O73" s="2"/>
    </row>
    <row r="74" spans="1:19" ht="21" customHeight="1" thickTop="1">
      <c r="A74" s="90"/>
      <c r="B74" s="112"/>
      <c r="C74" s="27"/>
      <c r="D74" s="115"/>
      <c r="E74" s="26"/>
      <c r="F74" s="26"/>
      <c r="G74" s="26"/>
      <c r="H74" s="42">
        <f>H73-BS!H11</f>
        <v>0</v>
      </c>
      <c r="I74" s="38">
        <v>0</v>
      </c>
      <c r="J74" s="42"/>
      <c r="K74" s="38"/>
      <c r="L74" s="42">
        <f>L73-BS!L11</f>
        <v>0</v>
      </c>
      <c r="M74" s="38"/>
      <c r="N74" s="42"/>
      <c r="O74" s="2"/>
      <c r="Q74" s="7"/>
      <c r="S74" s="7"/>
    </row>
    <row r="75" spans="1:19" ht="21" customHeight="1">
      <c r="A75" s="90" t="s">
        <v>119</v>
      </c>
      <c r="B75" s="112"/>
      <c r="C75" s="27"/>
      <c r="D75" s="115"/>
      <c r="E75" s="26"/>
      <c r="F75" s="26"/>
      <c r="G75" s="26"/>
      <c r="H75" s="38"/>
      <c r="I75" s="38"/>
      <c r="J75" s="38"/>
      <c r="K75" s="38"/>
      <c r="L75" s="38"/>
      <c r="M75" s="38"/>
      <c r="N75" s="38"/>
      <c r="O75" s="2"/>
      <c r="Q75" s="6"/>
      <c r="S75" s="6"/>
    </row>
    <row r="76" spans="1:19" ht="21" customHeight="1">
      <c r="A76" s="27" t="s">
        <v>120</v>
      </c>
      <c r="B76" s="112"/>
      <c r="C76" s="27"/>
      <c r="D76" s="115"/>
      <c r="E76" s="26"/>
      <c r="F76" s="26"/>
      <c r="G76" s="26"/>
      <c r="H76" s="38"/>
      <c r="I76" s="39"/>
      <c r="J76" s="38"/>
      <c r="K76" s="39"/>
      <c r="L76" s="39"/>
      <c r="M76" s="39"/>
      <c r="N76" s="39"/>
      <c r="O76" s="2"/>
      <c r="Q76" s="23"/>
      <c r="S76" s="23"/>
    </row>
    <row r="77" spans="1:19" ht="21" customHeight="1">
      <c r="A77" s="26"/>
      <c r="B77" s="27" t="s">
        <v>222</v>
      </c>
      <c r="C77" s="112"/>
      <c r="D77" s="115"/>
      <c r="E77" s="26"/>
      <c r="F77" s="26"/>
      <c r="G77" s="26"/>
      <c r="H77" s="38">
        <v>-99413</v>
      </c>
      <c r="I77" s="38"/>
      <c r="J77" s="38">
        <v>-35218</v>
      </c>
      <c r="K77" s="81"/>
      <c r="L77" s="81">
        <v>-741</v>
      </c>
      <c r="M77" s="81"/>
      <c r="N77" s="81">
        <v>-67743</v>
      </c>
      <c r="O77" s="2"/>
    </row>
    <row r="78" spans="1:19" ht="21" customHeight="1">
      <c r="A78" s="26"/>
      <c r="B78" s="97" t="s">
        <v>188</v>
      </c>
      <c r="C78" s="112"/>
      <c r="D78" s="115"/>
      <c r="E78" s="26"/>
      <c r="F78" s="26"/>
      <c r="G78" s="26"/>
      <c r="H78" s="42">
        <v>14900</v>
      </c>
      <c r="I78" s="38"/>
      <c r="J78" s="42">
        <v>8865</v>
      </c>
      <c r="K78" s="81"/>
      <c r="L78" s="42">
        <v>14900</v>
      </c>
      <c r="M78" s="81"/>
      <c r="N78" s="42">
        <v>7260</v>
      </c>
      <c r="O78" s="2"/>
    </row>
    <row r="79" spans="1:19" ht="21" customHeight="1">
      <c r="A79" s="26"/>
      <c r="B79" s="27" t="s">
        <v>131</v>
      </c>
      <c r="C79" s="112"/>
      <c r="D79" s="115"/>
      <c r="E79" s="26"/>
      <c r="F79" s="26"/>
      <c r="G79" s="26"/>
      <c r="H79" s="42">
        <v>1451</v>
      </c>
      <c r="I79" s="38"/>
      <c r="J79" s="42">
        <v>33427</v>
      </c>
      <c r="K79" s="81"/>
      <c r="L79" s="42">
        <v>1451</v>
      </c>
      <c r="M79" s="81"/>
      <c r="N79" s="42">
        <v>26286</v>
      </c>
      <c r="O79" s="2"/>
    </row>
    <row r="80" spans="1:19" ht="21" customHeight="1">
      <c r="A80" s="26"/>
      <c r="B80" s="27" t="s">
        <v>176</v>
      </c>
      <c r="C80" s="112"/>
      <c r="D80" s="115"/>
      <c r="E80" s="26"/>
      <c r="F80" s="26"/>
      <c r="G80" s="26"/>
      <c r="H80" s="42"/>
      <c r="I80" s="38"/>
      <c r="J80" s="42"/>
      <c r="K80" s="81"/>
      <c r="L80" s="42"/>
      <c r="M80" s="81"/>
      <c r="N80" s="42"/>
      <c r="O80" s="2"/>
    </row>
    <row r="81" spans="1:15" ht="21" customHeight="1">
      <c r="A81" s="26"/>
      <c r="B81" s="27" t="s">
        <v>216</v>
      </c>
      <c r="C81" s="112"/>
      <c r="D81" s="115"/>
      <c r="E81" s="26"/>
      <c r="F81" s="26"/>
      <c r="G81" s="26"/>
      <c r="H81" s="42">
        <v>16</v>
      </c>
      <c r="I81" s="38"/>
      <c r="J81" s="42">
        <v>422</v>
      </c>
      <c r="K81" s="81"/>
      <c r="L81" s="42">
        <v>16</v>
      </c>
      <c r="M81" s="81"/>
      <c r="N81" s="42">
        <v>310</v>
      </c>
      <c r="O81" s="2"/>
    </row>
    <row r="82" spans="1:15" ht="21" customHeight="1">
      <c r="A82" s="26"/>
      <c r="B82" s="26" t="s">
        <v>132</v>
      </c>
      <c r="C82" s="112"/>
      <c r="D82" s="115"/>
      <c r="E82" s="26"/>
      <c r="F82" s="26"/>
      <c r="G82" s="26"/>
      <c r="H82" s="42">
        <v>3466</v>
      </c>
      <c r="I82" s="38"/>
      <c r="J82" s="42">
        <v>0</v>
      </c>
      <c r="K82" s="81"/>
      <c r="L82" s="42">
        <v>3466</v>
      </c>
      <c r="M82" s="81"/>
      <c r="N82" s="42">
        <v>0</v>
      </c>
      <c r="O82" s="2"/>
    </row>
    <row r="83" spans="1:15" ht="21" customHeight="1">
      <c r="A83" s="26"/>
      <c r="B83" s="26" t="s">
        <v>215</v>
      </c>
      <c r="C83" s="112"/>
      <c r="D83" s="115"/>
      <c r="E83" s="26"/>
      <c r="F83" s="26"/>
      <c r="G83" s="26"/>
      <c r="H83" s="42">
        <v>5049</v>
      </c>
      <c r="I83" s="38"/>
      <c r="J83" s="42">
        <v>0</v>
      </c>
      <c r="K83" s="81"/>
      <c r="L83" s="42">
        <v>5049</v>
      </c>
      <c r="M83" s="81"/>
      <c r="N83" s="42">
        <v>0</v>
      </c>
      <c r="O83" s="2"/>
    </row>
    <row r="84" spans="1:15" ht="21" customHeight="1">
      <c r="A84" s="27"/>
      <c r="B84" s="112"/>
      <c r="C84" s="27"/>
      <c r="D84" s="115"/>
      <c r="E84" s="26"/>
      <c r="F84" s="26"/>
      <c r="G84" s="26"/>
      <c r="H84" s="38"/>
      <c r="I84" s="38"/>
      <c r="J84" s="38"/>
      <c r="K84" s="38"/>
      <c r="L84" s="38"/>
      <c r="M84" s="38"/>
      <c r="N84" s="38"/>
      <c r="O84" s="2"/>
    </row>
    <row r="85" spans="1:15" ht="21" customHeight="1">
      <c r="A85" s="27" t="s">
        <v>29</v>
      </c>
      <c r="B85" s="112"/>
      <c r="C85" s="27"/>
      <c r="D85" s="27"/>
      <c r="E85" s="27"/>
      <c r="F85" s="27"/>
      <c r="G85" s="27"/>
      <c r="H85" s="38"/>
      <c r="I85" s="38"/>
      <c r="J85" s="38"/>
      <c r="K85" s="38"/>
      <c r="L85" s="38"/>
      <c r="M85" s="38"/>
      <c r="N85" s="38"/>
    </row>
    <row r="86" spans="1:15" ht="23.25" customHeight="1">
      <c r="H86" s="3"/>
      <c r="I86" s="2"/>
      <c r="J86" s="3"/>
      <c r="K86" s="3"/>
      <c r="L86" s="3"/>
      <c r="M86" s="3"/>
      <c r="N86" s="3"/>
    </row>
  </sheetData>
  <mergeCells count="4">
    <mergeCell ref="H6:J6"/>
    <mergeCell ref="L6:N6"/>
    <mergeCell ref="H50:J50"/>
    <mergeCell ref="L50:N50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B8868-29AE-4029-9416-9B970F467089}">
  <dimension ref="A1:T67"/>
  <sheetViews>
    <sheetView showGridLines="0" view="pageBreakPreview" topLeftCell="A4" zoomScale="70" zoomScaleNormal="115" zoomScaleSheetLayoutView="70" workbookViewId="0">
      <selection activeCell="L26" sqref="L26"/>
    </sheetView>
  </sheetViews>
  <sheetFormatPr defaultColWidth="10.7265625" defaultRowHeight="21.75" customHeight="1"/>
  <cols>
    <col min="1" max="3" width="2.26953125" style="26" customWidth="1"/>
    <col min="4" max="4" width="40.453125" style="26" customWidth="1"/>
    <col min="5" max="5" width="1.7265625" style="26" customWidth="1"/>
    <col min="6" max="6" width="8.7265625" style="26" customWidth="1"/>
    <col min="7" max="7" width="1.7265625" style="26" customWidth="1"/>
    <col min="8" max="8" width="15.54296875" style="26" customWidth="1"/>
    <col min="9" max="9" width="1.7265625" style="26" customWidth="1"/>
    <col min="10" max="10" width="15.54296875" style="27" customWidth="1"/>
    <col min="11" max="11" width="1.7265625" style="26" customWidth="1"/>
    <col min="12" max="12" width="15.54296875" style="27" customWidth="1"/>
    <col min="13" max="13" width="1.7265625" style="26" customWidth="1"/>
    <col min="14" max="14" width="15.54296875" style="27" customWidth="1"/>
    <col min="15" max="15" width="1.7265625" style="26" customWidth="1"/>
    <col min="16" max="17" width="14.1796875" style="26" customWidth="1"/>
    <col min="18" max="18" width="13.26953125" style="26" bestFit="1" customWidth="1"/>
    <col min="19" max="19" width="10.7265625" style="26"/>
    <col min="20" max="20" width="17.81640625" style="26" bestFit="1" customWidth="1"/>
    <col min="21" max="16384" width="10.7265625" style="26"/>
  </cols>
  <sheetData>
    <row r="1" spans="1:20" ht="21.75" customHeight="1">
      <c r="N1" s="28" t="s">
        <v>54</v>
      </c>
    </row>
    <row r="2" spans="1:20" ht="21.75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20" ht="21.75" customHeight="1">
      <c r="A3" s="121" t="s">
        <v>55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20" ht="21.75" customHeight="1">
      <c r="A4" s="29" t="s">
        <v>218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0" ht="21.7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28" t="s">
        <v>2</v>
      </c>
    </row>
    <row r="6" spans="1:20" ht="21.75" customHeight="1">
      <c r="G6" s="31"/>
      <c r="H6" s="120" t="s">
        <v>3</v>
      </c>
      <c r="I6" s="120"/>
      <c r="J6" s="120"/>
      <c r="K6" s="32"/>
      <c r="L6" s="120" t="s">
        <v>4</v>
      </c>
      <c r="M6" s="120"/>
      <c r="N6" s="120"/>
    </row>
    <row r="7" spans="1:20" ht="21.75" customHeight="1">
      <c r="E7" s="33"/>
      <c r="F7" s="34" t="s">
        <v>5</v>
      </c>
      <c r="G7" s="31"/>
      <c r="H7" s="35" t="s">
        <v>196</v>
      </c>
      <c r="I7" s="31"/>
      <c r="J7" s="35" t="s">
        <v>150</v>
      </c>
      <c r="K7" s="31"/>
      <c r="L7" s="35" t="s">
        <v>196</v>
      </c>
      <c r="M7" s="31"/>
      <c r="N7" s="35" t="s">
        <v>150</v>
      </c>
    </row>
    <row r="8" spans="1:20" ht="21.75" customHeight="1">
      <c r="A8" s="36" t="s">
        <v>56</v>
      </c>
      <c r="F8" s="31"/>
      <c r="G8" s="31"/>
      <c r="H8" s="33"/>
      <c r="I8" s="31"/>
      <c r="J8" s="37"/>
      <c r="K8" s="31"/>
      <c r="L8" s="37"/>
      <c r="M8" s="31"/>
      <c r="N8" s="37"/>
    </row>
    <row r="9" spans="1:20" ht="21.75" customHeight="1">
      <c r="A9" s="36" t="s">
        <v>57</v>
      </c>
      <c r="D9" s="30"/>
      <c r="E9" s="30"/>
      <c r="H9" s="38"/>
      <c r="I9" s="38"/>
      <c r="J9" s="39"/>
      <c r="K9" s="38"/>
      <c r="L9" s="38"/>
      <c r="M9" s="38"/>
      <c r="N9" s="38"/>
    </row>
    <row r="10" spans="1:20" ht="21.75" customHeight="1">
      <c r="A10" s="26" t="s">
        <v>58</v>
      </c>
      <c r="D10" s="30"/>
      <c r="E10" s="40"/>
      <c r="F10" s="40">
        <v>10</v>
      </c>
      <c r="H10" s="39">
        <v>3024454</v>
      </c>
      <c r="I10" s="38"/>
      <c r="J10" s="39">
        <v>1702626</v>
      </c>
      <c r="K10" s="38"/>
      <c r="L10" s="39">
        <v>2634591</v>
      </c>
      <c r="M10" s="38"/>
      <c r="N10" s="39">
        <v>1317607</v>
      </c>
      <c r="P10" s="41"/>
      <c r="R10" s="41"/>
      <c r="T10" s="41"/>
    </row>
    <row r="11" spans="1:20" ht="21.75" customHeight="1">
      <c r="A11" s="26" t="s">
        <v>59</v>
      </c>
      <c r="D11" s="30"/>
      <c r="E11" s="40"/>
      <c r="F11" s="40">
        <v>10</v>
      </c>
      <c r="H11" s="39">
        <v>64686</v>
      </c>
      <c r="I11" s="38"/>
      <c r="J11" s="39">
        <v>45153</v>
      </c>
      <c r="K11" s="38"/>
      <c r="L11" s="39">
        <v>64984</v>
      </c>
      <c r="M11" s="38"/>
      <c r="N11" s="39">
        <v>45450</v>
      </c>
      <c r="P11" s="41"/>
      <c r="R11" s="41"/>
      <c r="T11" s="41"/>
    </row>
    <row r="12" spans="1:20" ht="21.75" customHeight="1">
      <c r="A12" s="26" t="s">
        <v>60</v>
      </c>
      <c r="D12" s="30"/>
      <c r="E12" s="40"/>
      <c r="F12" s="40"/>
      <c r="H12" s="39">
        <v>13457</v>
      </c>
      <c r="I12" s="38"/>
      <c r="J12" s="39">
        <v>5324</v>
      </c>
      <c r="K12" s="38"/>
      <c r="L12" s="39">
        <v>12239</v>
      </c>
      <c r="M12" s="38"/>
      <c r="N12" s="39">
        <v>6318</v>
      </c>
      <c r="R12" s="41"/>
    </row>
    <row r="13" spans="1:20" ht="21.75" customHeight="1">
      <c r="A13" s="26" t="s">
        <v>61</v>
      </c>
      <c r="D13" s="30"/>
      <c r="E13" s="40"/>
      <c r="F13" s="40"/>
      <c r="H13" s="42">
        <v>0</v>
      </c>
      <c r="I13" s="39"/>
      <c r="J13" s="39">
        <v>9949</v>
      </c>
      <c r="K13" s="39"/>
      <c r="L13" s="42">
        <v>0</v>
      </c>
      <c r="M13" s="39"/>
      <c r="N13" s="39">
        <v>11736</v>
      </c>
      <c r="P13" s="41"/>
      <c r="R13" s="41"/>
      <c r="T13" s="41"/>
    </row>
    <row r="14" spans="1:20" ht="21.75" customHeight="1">
      <c r="A14" s="26" t="s">
        <v>62</v>
      </c>
      <c r="D14" s="30"/>
      <c r="E14" s="40"/>
      <c r="F14" s="40">
        <v>2</v>
      </c>
      <c r="H14" s="42">
        <v>8526</v>
      </c>
      <c r="I14" s="39"/>
      <c r="J14" s="39">
        <v>10668</v>
      </c>
      <c r="K14" s="39"/>
      <c r="L14" s="42">
        <v>8526</v>
      </c>
      <c r="M14" s="39"/>
      <c r="N14" s="42">
        <v>10668</v>
      </c>
      <c r="P14" s="41"/>
      <c r="R14" s="41"/>
      <c r="T14" s="41"/>
    </row>
    <row r="15" spans="1:20" ht="21.75" customHeight="1">
      <c r="A15" s="26" t="s">
        <v>157</v>
      </c>
      <c r="D15" s="30"/>
      <c r="E15" s="40"/>
      <c r="F15" s="40"/>
      <c r="H15" s="42"/>
      <c r="I15" s="39"/>
      <c r="J15" s="39"/>
      <c r="K15" s="39"/>
      <c r="L15" s="42"/>
      <c r="M15" s="39"/>
      <c r="N15" s="42"/>
      <c r="P15" s="41"/>
      <c r="R15" s="41"/>
      <c r="T15" s="41"/>
    </row>
    <row r="16" spans="1:20" ht="21.75" customHeight="1">
      <c r="B16" s="26" t="s">
        <v>155</v>
      </c>
      <c r="D16" s="30"/>
      <c r="E16" s="40"/>
      <c r="F16" s="40"/>
      <c r="H16" s="42">
        <v>0</v>
      </c>
      <c r="I16" s="39"/>
      <c r="J16" s="42">
        <v>5820</v>
      </c>
      <c r="K16" s="39"/>
      <c r="L16" s="42">
        <v>0</v>
      </c>
      <c r="M16" s="39"/>
      <c r="N16" s="42">
        <v>5820</v>
      </c>
      <c r="P16" s="41"/>
      <c r="R16" s="41"/>
      <c r="T16" s="41"/>
    </row>
    <row r="17" spans="1:20" ht="21.75" customHeight="1">
      <c r="A17" s="26" t="s">
        <v>156</v>
      </c>
      <c r="D17" s="30"/>
      <c r="E17" s="40"/>
      <c r="F17" s="40"/>
      <c r="H17" s="55">
        <v>1792</v>
      </c>
      <c r="I17" s="39"/>
      <c r="J17" s="55">
        <v>0</v>
      </c>
      <c r="K17" s="39"/>
      <c r="L17" s="55">
        <v>1792</v>
      </c>
      <c r="M17" s="39"/>
      <c r="N17" s="55">
        <v>0</v>
      </c>
      <c r="P17" s="41"/>
      <c r="R17" s="41"/>
      <c r="T17" s="41"/>
    </row>
    <row r="18" spans="1:20" ht="21.75" customHeight="1">
      <c r="A18" s="36" t="s">
        <v>63</v>
      </c>
      <c r="D18" s="30"/>
      <c r="E18" s="40"/>
      <c r="F18" s="40"/>
      <c r="H18" s="70">
        <f>SUM(H10:H17)</f>
        <v>3112915</v>
      </c>
      <c r="I18" s="38"/>
      <c r="J18" s="43">
        <f>SUM(J10:J17)</f>
        <v>1779540</v>
      </c>
      <c r="K18" s="38"/>
      <c r="L18" s="70">
        <f>SUM(L10:L17)</f>
        <v>2722132</v>
      </c>
      <c r="M18" s="38"/>
      <c r="N18" s="43">
        <f>SUM(N10:N17)</f>
        <v>1397599</v>
      </c>
      <c r="P18" s="44"/>
      <c r="R18" s="41"/>
      <c r="T18" s="44"/>
    </row>
    <row r="19" spans="1:20" ht="21.75" customHeight="1">
      <c r="A19" s="36" t="s">
        <v>64</v>
      </c>
      <c r="D19" s="30"/>
      <c r="E19" s="40"/>
      <c r="F19" s="40"/>
      <c r="H19" s="39"/>
      <c r="I19" s="38"/>
      <c r="J19" s="39"/>
      <c r="K19" s="38"/>
      <c r="L19" s="39"/>
      <c r="M19" s="38"/>
      <c r="N19" s="39"/>
      <c r="R19" s="41"/>
    </row>
    <row r="20" spans="1:20" ht="21.75" customHeight="1">
      <c r="A20" s="26" t="s">
        <v>65</v>
      </c>
      <c r="D20" s="30"/>
      <c r="E20" s="40"/>
      <c r="F20" s="40"/>
      <c r="H20" s="39">
        <v>2353268</v>
      </c>
      <c r="I20" s="38"/>
      <c r="J20" s="39">
        <v>1332675</v>
      </c>
      <c r="K20" s="38"/>
      <c r="L20" s="39">
        <v>2088212</v>
      </c>
      <c r="M20" s="38"/>
      <c r="N20" s="39">
        <v>1061810</v>
      </c>
      <c r="P20" s="41"/>
      <c r="R20" s="41"/>
      <c r="T20" s="41"/>
    </row>
    <row r="21" spans="1:20" ht="21.75" customHeight="1">
      <c r="A21" s="26" t="s">
        <v>66</v>
      </c>
      <c r="D21" s="30"/>
      <c r="E21" s="40"/>
      <c r="F21" s="40"/>
      <c r="H21" s="39">
        <v>59721</v>
      </c>
      <c r="I21" s="38"/>
      <c r="J21" s="39">
        <v>38111</v>
      </c>
      <c r="K21" s="38"/>
      <c r="L21" s="39">
        <v>57604</v>
      </c>
      <c r="M21" s="38"/>
      <c r="N21" s="39">
        <v>35845</v>
      </c>
      <c r="P21" s="41"/>
      <c r="R21" s="41"/>
      <c r="T21" s="41"/>
    </row>
    <row r="22" spans="1:20" ht="21.75" customHeight="1">
      <c r="A22" s="26" t="s">
        <v>133</v>
      </c>
      <c r="D22" s="30"/>
      <c r="E22" s="40"/>
      <c r="F22" s="40"/>
      <c r="H22" s="39">
        <v>118556</v>
      </c>
      <c r="I22" s="38"/>
      <c r="J22" s="39">
        <v>63591</v>
      </c>
      <c r="K22" s="38"/>
      <c r="L22" s="39">
        <v>111291</v>
      </c>
      <c r="M22" s="38"/>
      <c r="N22" s="39">
        <v>54865</v>
      </c>
      <c r="P22" s="41"/>
      <c r="R22" s="41"/>
      <c r="T22" s="41"/>
    </row>
    <row r="23" spans="1:20" ht="21.75" customHeight="1">
      <c r="A23" s="26" t="s">
        <v>67</v>
      </c>
      <c r="D23" s="30"/>
      <c r="E23" s="30"/>
      <c r="H23" s="39">
        <v>81458</v>
      </c>
      <c r="I23" s="38"/>
      <c r="J23" s="39">
        <v>58268</v>
      </c>
      <c r="K23" s="38"/>
      <c r="L23" s="39">
        <v>70863</v>
      </c>
      <c r="M23" s="38"/>
      <c r="N23" s="39">
        <v>50892</v>
      </c>
      <c r="P23" s="41"/>
      <c r="R23" s="41"/>
      <c r="T23" s="41"/>
    </row>
    <row r="24" spans="1:20" ht="21.75" customHeight="1">
      <c r="A24" s="26" t="s">
        <v>128</v>
      </c>
      <c r="D24" s="30"/>
      <c r="E24" s="30"/>
      <c r="H24" s="39">
        <v>27970</v>
      </c>
      <c r="I24" s="38"/>
      <c r="J24" s="42">
        <v>0</v>
      </c>
      <c r="K24" s="38"/>
      <c r="L24" s="39">
        <v>28489</v>
      </c>
      <c r="M24" s="38"/>
      <c r="N24" s="42">
        <v>0</v>
      </c>
      <c r="P24" s="41"/>
      <c r="R24" s="41"/>
      <c r="T24" s="41"/>
    </row>
    <row r="25" spans="1:20" ht="21.75" customHeight="1">
      <c r="A25" s="26" t="s">
        <v>140</v>
      </c>
      <c r="D25" s="30"/>
      <c r="E25" s="30"/>
      <c r="H25" s="42"/>
      <c r="I25" s="39"/>
      <c r="J25" s="42"/>
      <c r="K25" s="39"/>
      <c r="L25" s="45"/>
      <c r="M25" s="39"/>
      <c r="N25" s="42"/>
      <c r="P25" s="41"/>
      <c r="R25" s="41"/>
      <c r="T25" s="41"/>
    </row>
    <row r="26" spans="1:20" ht="21.75" customHeight="1">
      <c r="B26" s="26" t="s">
        <v>155</v>
      </c>
      <c r="D26" s="30"/>
      <c r="E26" s="30"/>
      <c r="H26" s="42">
        <v>39190</v>
      </c>
      <c r="I26" s="39"/>
      <c r="J26" s="42">
        <v>0</v>
      </c>
      <c r="K26" s="39"/>
      <c r="L26" s="45">
        <v>39190</v>
      </c>
      <c r="M26" s="39"/>
      <c r="N26" s="42">
        <v>0</v>
      </c>
      <c r="P26" s="41"/>
      <c r="R26" s="41"/>
      <c r="T26" s="41"/>
    </row>
    <row r="27" spans="1:20" ht="21.75" customHeight="1">
      <c r="A27" s="26" t="s">
        <v>135</v>
      </c>
      <c r="D27" s="30"/>
      <c r="E27" s="30"/>
      <c r="H27" s="42">
        <v>0</v>
      </c>
      <c r="I27" s="39"/>
      <c r="J27" s="42">
        <v>3000</v>
      </c>
      <c r="K27" s="39"/>
      <c r="L27" s="45">
        <v>0</v>
      </c>
      <c r="M27" s="39"/>
      <c r="N27" s="45">
        <v>3000</v>
      </c>
      <c r="P27" s="41"/>
      <c r="R27" s="41"/>
      <c r="T27" s="41"/>
    </row>
    <row r="28" spans="1:20" ht="21.75" customHeight="1">
      <c r="A28" s="29" t="s">
        <v>68</v>
      </c>
      <c r="D28" s="30"/>
      <c r="E28" s="30"/>
      <c r="H28" s="70">
        <f>SUM(H20:H27)</f>
        <v>2680163</v>
      </c>
      <c r="I28" s="38"/>
      <c r="J28" s="46">
        <f>SUM(J20:J27)</f>
        <v>1495645</v>
      </c>
      <c r="K28" s="38"/>
      <c r="L28" s="70">
        <f>SUM(L20:L27)</f>
        <v>2395649</v>
      </c>
      <c r="M28" s="38"/>
      <c r="N28" s="46">
        <f>SUM(N20:N27)</f>
        <v>1206412</v>
      </c>
      <c r="P28" s="44"/>
      <c r="R28" s="41"/>
      <c r="T28" s="44"/>
    </row>
    <row r="29" spans="1:20" ht="21.75" customHeight="1">
      <c r="A29" s="24" t="s">
        <v>207</v>
      </c>
      <c r="D29" s="30"/>
      <c r="E29" s="30"/>
      <c r="H29" s="103">
        <f>H18-H28</f>
        <v>432752</v>
      </c>
      <c r="I29" s="38"/>
      <c r="J29" s="39">
        <f>J18-J28</f>
        <v>283895</v>
      </c>
      <c r="K29" s="38"/>
      <c r="L29" s="103">
        <f>L18-L28</f>
        <v>326483</v>
      </c>
      <c r="M29" s="38"/>
      <c r="N29" s="39">
        <f>N18-N28</f>
        <v>191187</v>
      </c>
      <c r="P29" s="44"/>
      <c r="R29" s="41"/>
      <c r="T29" s="44"/>
    </row>
    <row r="30" spans="1:20" ht="21.75" customHeight="1">
      <c r="A30" s="25" t="s">
        <v>134</v>
      </c>
      <c r="D30" s="30"/>
      <c r="E30" s="30"/>
      <c r="H30" s="39">
        <v>420</v>
      </c>
      <c r="I30" s="38"/>
      <c r="J30" s="39">
        <v>506</v>
      </c>
      <c r="K30" s="42"/>
      <c r="L30" s="42">
        <v>0</v>
      </c>
      <c r="M30" s="42"/>
      <c r="N30" s="42">
        <v>0</v>
      </c>
      <c r="P30" s="44"/>
      <c r="R30" s="41"/>
      <c r="T30" s="44"/>
    </row>
    <row r="31" spans="1:20" ht="21.75" customHeight="1">
      <c r="A31" s="25" t="s">
        <v>129</v>
      </c>
      <c r="D31" s="30"/>
      <c r="E31" s="30"/>
      <c r="H31" s="39">
        <v>12433</v>
      </c>
      <c r="I31" s="38"/>
      <c r="J31" s="39">
        <v>13337</v>
      </c>
      <c r="K31" s="38"/>
      <c r="L31" s="39">
        <v>12459</v>
      </c>
      <c r="M31" s="38"/>
      <c r="N31" s="39">
        <v>13392</v>
      </c>
      <c r="P31" s="44"/>
      <c r="R31" s="41"/>
      <c r="T31" s="44"/>
    </row>
    <row r="32" spans="1:20" ht="21.75" customHeight="1">
      <c r="A32" s="25" t="s">
        <v>130</v>
      </c>
      <c r="D32" s="30"/>
      <c r="E32" s="30"/>
      <c r="F32" s="40"/>
      <c r="H32" s="43">
        <v>-105066</v>
      </c>
      <c r="I32" s="38"/>
      <c r="J32" s="43">
        <v>-74538</v>
      </c>
      <c r="K32" s="38"/>
      <c r="L32" s="43">
        <v>-50893</v>
      </c>
      <c r="M32" s="38"/>
      <c r="N32" s="43">
        <v>-27355</v>
      </c>
      <c r="P32" s="41"/>
      <c r="R32" s="41"/>
      <c r="T32" s="41"/>
    </row>
    <row r="33" spans="1:20" ht="21.75" customHeight="1">
      <c r="A33" s="29" t="s">
        <v>208</v>
      </c>
      <c r="D33" s="30"/>
      <c r="E33" s="30"/>
      <c r="H33" s="103">
        <f>SUM(H29:H32)</f>
        <v>340539</v>
      </c>
      <c r="I33" s="38"/>
      <c r="J33" s="39">
        <f>SUM(J29:J32)</f>
        <v>223200</v>
      </c>
      <c r="K33" s="38"/>
      <c r="L33" s="103">
        <f>SUM(L29:L32)</f>
        <v>288049</v>
      </c>
      <c r="M33" s="38"/>
      <c r="N33" s="39">
        <f>SUM(N29:N32)</f>
        <v>177224</v>
      </c>
      <c r="P33" s="44"/>
      <c r="R33" s="41"/>
      <c r="T33" s="44"/>
    </row>
    <row r="34" spans="1:20" ht="21.75" customHeight="1">
      <c r="A34" s="26" t="s">
        <v>182</v>
      </c>
      <c r="D34" s="30"/>
      <c r="E34" s="30"/>
      <c r="F34" s="40"/>
      <c r="H34" s="39">
        <v>6895</v>
      </c>
      <c r="I34" s="38"/>
      <c r="J34" s="39">
        <v>-7146</v>
      </c>
      <c r="K34" s="38"/>
      <c r="L34" s="39">
        <v>8243</v>
      </c>
      <c r="M34" s="38"/>
      <c r="N34" s="39">
        <v>-5537</v>
      </c>
      <c r="P34" s="44"/>
      <c r="R34" s="41"/>
      <c r="T34" s="44"/>
    </row>
    <row r="35" spans="1:20" ht="21.75" customHeight="1" thickBot="1">
      <c r="A35" s="29" t="s">
        <v>179</v>
      </c>
      <c r="D35" s="30"/>
      <c r="E35" s="30"/>
      <c r="F35" s="40"/>
      <c r="H35" s="59">
        <f>SUM(H33:H34)</f>
        <v>347434</v>
      </c>
      <c r="I35" s="38"/>
      <c r="J35" s="47">
        <f>SUM(J33:J34)</f>
        <v>216054</v>
      </c>
      <c r="K35" s="38"/>
      <c r="L35" s="59">
        <f>SUM(L33:L34)</f>
        <v>296292</v>
      </c>
      <c r="M35" s="38"/>
      <c r="N35" s="47">
        <f>SUM(N33:N34)</f>
        <v>171687</v>
      </c>
      <c r="P35" s="44"/>
      <c r="R35" s="41"/>
      <c r="T35" s="44"/>
    </row>
    <row r="36" spans="1:20" ht="21.75" customHeight="1" thickTop="1">
      <c r="A36" s="29"/>
      <c r="D36" s="30"/>
      <c r="E36" s="30"/>
      <c r="F36" s="40"/>
      <c r="H36" s="39"/>
      <c r="I36" s="38"/>
      <c r="J36" s="39"/>
      <c r="K36" s="38"/>
      <c r="L36" s="39"/>
      <c r="M36" s="38"/>
      <c r="N36" s="39"/>
      <c r="P36" s="44"/>
      <c r="R36" s="41"/>
      <c r="T36" s="44"/>
    </row>
    <row r="37" spans="1:20" ht="21.75" customHeight="1">
      <c r="A37" s="48" t="s">
        <v>29</v>
      </c>
      <c r="D37" s="30"/>
      <c r="E37" s="30"/>
      <c r="F37" s="40"/>
      <c r="H37" s="39"/>
      <c r="I37" s="38"/>
      <c r="J37" s="39"/>
      <c r="K37" s="38"/>
      <c r="L37" s="39"/>
      <c r="M37" s="38"/>
      <c r="N37" s="39"/>
      <c r="P37" s="44"/>
      <c r="R37" s="41"/>
      <c r="T37" s="44"/>
    </row>
    <row r="38" spans="1:20" ht="21.75" customHeight="1">
      <c r="N38" s="28" t="s">
        <v>54</v>
      </c>
    </row>
    <row r="39" spans="1:20" ht="21.75" customHeight="1">
      <c r="A39" s="121" t="s">
        <v>0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</row>
    <row r="40" spans="1:20" ht="21.75" customHeight="1">
      <c r="A40" s="121" t="s">
        <v>159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</row>
    <row r="41" spans="1:20" ht="21.75" customHeight="1">
      <c r="A41" s="29" t="s">
        <v>218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20" ht="21.75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28" t="s">
        <v>2</v>
      </c>
    </row>
    <row r="43" spans="1:20" ht="21.75" customHeight="1">
      <c r="G43" s="31"/>
      <c r="H43" s="120" t="s">
        <v>3</v>
      </c>
      <c r="I43" s="120"/>
      <c r="J43" s="120"/>
      <c r="K43" s="32"/>
      <c r="L43" s="120" t="s">
        <v>4</v>
      </c>
      <c r="M43" s="120"/>
      <c r="N43" s="120"/>
    </row>
    <row r="44" spans="1:20" ht="21.75" customHeight="1">
      <c r="E44" s="33"/>
      <c r="F44" s="40"/>
      <c r="G44" s="31"/>
      <c r="H44" s="35" t="s">
        <v>196</v>
      </c>
      <c r="I44" s="31"/>
      <c r="J44" s="35" t="s">
        <v>150</v>
      </c>
      <c r="K44" s="31"/>
      <c r="L44" s="35" t="s">
        <v>196</v>
      </c>
      <c r="M44" s="31"/>
      <c r="N44" s="35" t="s">
        <v>150</v>
      </c>
    </row>
    <row r="45" spans="1:20" ht="21.75" customHeight="1">
      <c r="A45" s="29" t="s">
        <v>69</v>
      </c>
      <c r="D45" s="30"/>
      <c r="E45" s="30"/>
      <c r="F45" s="40"/>
      <c r="J45" s="26"/>
      <c r="L45" s="26"/>
      <c r="N45" s="26"/>
    </row>
    <row r="46" spans="1:20" ht="21.75" customHeight="1">
      <c r="A46" s="50" t="s">
        <v>70</v>
      </c>
      <c r="D46" s="30"/>
      <c r="E46" s="30"/>
      <c r="F46" s="40"/>
      <c r="J46" s="26"/>
      <c r="L46" s="26"/>
      <c r="N46" s="26"/>
    </row>
    <row r="47" spans="1:20" ht="21.75" customHeight="1">
      <c r="A47" s="48" t="s">
        <v>181</v>
      </c>
      <c r="D47" s="30"/>
      <c r="E47" s="30"/>
      <c r="F47" s="40"/>
      <c r="H47" s="38"/>
      <c r="I47" s="38"/>
      <c r="J47" s="38"/>
      <c r="K47" s="38"/>
      <c r="L47" s="38"/>
      <c r="M47" s="38"/>
      <c r="N47" s="38"/>
    </row>
    <row r="48" spans="1:20" ht="21.75" customHeight="1">
      <c r="B48" s="51" t="s">
        <v>160</v>
      </c>
      <c r="D48" s="30"/>
      <c r="E48" s="30"/>
      <c r="F48" s="40"/>
      <c r="H48" s="56">
        <v>64955</v>
      </c>
      <c r="I48" s="38"/>
      <c r="J48" s="56">
        <v>-31932</v>
      </c>
      <c r="K48" s="38"/>
      <c r="L48" s="56">
        <v>65972</v>
      </c>
      <c r="M48" s="38"/>
      <c r="N48" s="56">
        <v>-34161</v>
      </c>
    </row>
    <row r="49" spans="1:17" ht="21.75" customHeight="1">
      <c r="A49" s="26" t="s">
        <v>70</v>
      </c>
      <c r="D49" s="30"/>
      <c r="E49" s="30"/>
      <c r="F49" s="40"/>
      <c r="H49" s="38"/>
      <c r="I49" s="38"/>
      <c r="J49" s="38"/>
      <c r="K49" s="38"/>
      <c r="L49" s="38"/>
      <c r="M49" s="38"/>
      <c r="N49" s="38"/>
    </row>
    <row r="50" spans="1:17" ht="21.75" customHeight="1">
      <c r="A50" s="50"/>
      <c r="B50" s="51" t="s">
        <v>160</v>
      </c>
      <c r="D50" s="30"/>
      <c r="E50" s="30"/>
      <c r="F50" s="40"/>
      <c r="H50" s="55">
        <f>SUM(H48:H48)</f>
        <v>64955</v>
      </c>
      <c r="I50" s="38"/>
      <c r="J50" s="55">
        <f>SUM(J48:J48)</f>
        <v>-31932</v>
      </c>
      <c r="K50" s="38"/>
      <c r="L50" s="55">
        <f>SUM(L48:L48)</f>
        <v>65972</v>
      </c>
      <c r="M50" s="38"/>
      <c r="N50" s="55">
        <f>SUM(N48:N48)</f>
        <v>-34161</v>
      </c>
    </row>
    <row r="51" spans="1:17" ht="21.75" customHeight="1">
      <c r="A51" s="50"/>
      <c r="D51" s="30"/>
      <c r="E51" s="30"/>
      <c r="F51" s="40"/>
      <c r="J51" s="26"/>
      <c r="L51" s="26"/>
      <c r="N51" s="116"/>
      <c r="O51" s="58"/>
    </row>
    <row r="52" spans="1:17" ht="21.75" customHeight="1">
      <c r="A52" s="57" t="s">
        <v>161</v>
      </c>
      <c r="B52" s="51"/>
      <c r="D52" s="30"/>
      <c r="E52" s="30"/>
      <c r="F52" s="40"/>
      <c r="H52" s="38"/>
      <c r="I52" s="38"/>
      <c r="J52" s="38"/>
      <c r="K52" s="38"/>
      <c r="L52" s="38"/>
      <c r="M52" s="38"/>
      <c r="N52" s="38"/>
      <c r="O52" s="58"/>
      <c r="Q52" s="49"/>
    </row>
    <row r="53" spans="1:17" ht="21.75" customHeight="1">
      <c r="A53" s="48" t="s">
        <v>206</v>
      </c>
      <c r="D53" s="30"/>
      <c r="E53" s="30"/>
      <c r="F53" s="40"/>
      <c r="H53" s="38"/>
      <c r="I53" s="38"/>
      <c r="J53" s="42"/>
      <c r="K53" s="38"/>
      <c r="L53" s="38"/>
      <c r="M53" s="38"/>
      <c r="N53" s="42"/>
      <c r="O53" s="58"/>
      <c r="Q53" s="49"/>
    </row>
    <row r="54" spans="1:17" ht="21.75" customHeight="1">
      <c r="A54" s="48"/>
      <c r="B54" s="26" t="s">
        <v>162</v>
      </c>
      <c r="D54" s="30"/>
      <c r="E54" s="30"/>
      <c r="F54" s="40"/>
      <c r="H54" s="38"/>
      <c r="I54" s="38"/>
      <c r="J54" s="42"/>
      <c r="K54" s="38"/>
      <c r="L54" s="38"/>
      <c r="M54" s="38"/>
      <c r="N54" s="42"/>
      <c r="O54" s="58"/>
      <c r="Q54" s="49"/>
    </row>
    <row r="55" spans="1:17" ht="21.75" customHeight="1">
      <c r="A55" s="48"/>
      <c r="B55" s="51" t="s">
        <v>160</v>
      </c>
      <c r="D55" s="30"/>
      <c r="E55" s="30"/>
      <c r="F55" s="40"/>
      <c r="H55" s="55">
        <v>-3360</v>
      </c>
      <c r="I55" s="38"/>
      <c r="J55" s="55">
        <v>18480</v>
      </c>
      <c r="K55" s="38"/>
      <c r="L55" s="55">
        <v>-3360</v>
      </c>
      <c r="M55" s="38"/>
      <c r="N55" s="55">
        <v>18480</v>
      </c>
      <c r="O55" s="58"/>
      <c r="Q55" s="49"/>
    </row>
    <row r="56" spans="1:17" ht="21.75" customHeight="1">
      <c r="A56" s="26" t="s">
        <v>163</v>
      </c>
      <c r="B56" s="48"/>
      <c r="D56" s="30"/>
      <c r="E56" s="30"/>
      <c r="F56" s="40"/>
      <c r="H56" s="38"/>
      <c r="I56" s="38"/>
      <c r="J56" s="38"/>
      <c r="K56" s="38"/>
      <c r="L56" s="38"/>
      <c r="M56" s="38"/>
      <c r="N56" s="38"/>
      <c r="O56" s="58"/>
      <c r="Q56" s="49"/>
    </row>
    <row r="57" spans="1:17" ht="21.75" customHeight="1">
      <c r="B57" s="51" t="s">
        <v>160</v>
      </c>
      <c r="D57" s="30"/>
      <c r="E57" s="30"/>
      <c r="F57" s="40"/>
      <c r="H57" s="55">
        <f>SUM(H55:H55)</f>
        <v>-3360</v>
      </c>
      <c r="I57" s="38"/>
      <c r="J57" s="55">
        <f>SUM(J55:J55)</f>
        <v>18480</v>
      </c>
      <c r="K57" s="38"/>
      <c r="L57" s="55">
        <f>SUM(L55:L55)</f>
        <v>-3360</v>
      </c>
      <c r="M57" s="38"/>
      <c r="N57" s="55">
        <f>SUM(N55:N55)</f>
        <v>18480</v>
      </c>
      <c r="O57" s="58"/>
      <c r="Q57" s="49"/>
    </row>
    <row r="58" spans="1:17" ht="21.75" customHeight="1" thickBot="1">
      <c r="A58" s="29" t="s">
        <v>71</v>
      </c>
      <c r="D58" s="30"/>
      <c r="E58" s="30"/>
      <c r="F58" s="40"/>
      <c r="H58" s="59">
        <f>SUM(H50,H57)</f>
        <v>61595</v>
      </c>
      <c r="I58" s="38"/>
      <c r="J58" s="117">
        <f>SUM(J50,J57)</f>
        <v>-13452</v>
      </c>
      <c r="K58" s="38"/>
      <c r="L58" s="59">
        <f>SUM(L50,L57)</f>
        <v>62612</v>
      </c>
      <c r="M58" s="38"/>
      <c r="N58" s="117">
        <f>SUM(N50,N57)</f>
        <v>-15681</v>
      </c>
      <c r="O58" s="58"/>
    </row>
    <row r="59" spans="1:17" ht="21.75" customHeight="1" thickTop="1">
      <c r="A59" s="29"/>
      <c r="D59" s="30"/>
      <c r="E59" s="30"/>
      <c r="F59" s="40"/>
      <c r="H59" s="38"/>
      <c r="I59" s="38"/>
      <c r="J59" s="38"/>
      <c r="K59" s="38"/>
      <c r="L59" s="38"/>
      <c r="M59" s="38"/>
      <c r="N59" s="38"/>
    </row>
    <row r="60" spans="1:17" ht="21.75" customHeight="1" thickBot="1">
      <c r="A60" s="29" t="s">
        <v>72</v>
      </c>
      <c r="D60" s="30"/>
      <c r="E60" s="30"/>
      <c r="F60" s="40"/>
      <c r="H60" s="74">
        <f>H35+H58</f>
        <v>409029</v>
      </c>
      <c r="I60" s="38"/>
      <c r="J60" s="52">
        <f>J35+J58</f>
        <v>202602</v>
      </c>
      <c r="K60" s="38"/>
      <c r="L60" s="74">
        <f>L35+L58</f>
        <v>358904</v>
      </c>
      <c r="M60" s="38"/>
      <c r="N60" s="52">
        <f>N35+N58</f>
        <v>156006</v>
      </c>
    </row>
    <row r="61" spans="1:17" ht="21.75" customHeight="1" thickTop="1">
      <c r="A61" s="29"/>
      <c r="D61" s="30"/>
      <c r="E61" s="30"/>
      <c r="F61" s="40"/>
      <c r="H61" s="38"/>
      <c r="I61" s="38"/>
      <c r="J61" s="38"/>
      <c r="K61" s="38"/>
      <c r="L61" s="38"/>
      <c r="M61" s="38"/>
      <c r="N61" s="38"/>
    </row>
    <row r="62" spans="1:17" ht="21.75" customHeight="1">
      <c r="A62" s="29"/>
      <c r="D62" s="30"/>
      <c r="E62" s="30"/>
      <c r="F62" s="40"/>
      <c r="H62" s="38"/>
      <c r="I62" s="38"/>
      <c r="J62" s="38"/>
      <c r="K62" s="38"/>
      <c r="L62" s="38"/>
      <c r="M62" s="38"/>
      <c r="N62" s="28" t="s">
        <v>73</v>
      </c>
    </row>
    <row r="63" spans="1:17" ht="21.75" customHeight="1">
      <c r="A63" s="29" t="s">
        <v>209</v>
      </c>
      <c r="D63" s="30"/>
      <c r="E63" s="30"/>
      <c r="F63" s="40"/>
      <c r="J63" s="26"/>
      <c r="L63" s="26"/>
      <c r="N63" s="26"/>
    </row>
    <row r="64" spans="1:17" ht="21.75" customHeight="1">
      <c r="A64" s="26" t="s">
        <v>210</v>
      </c>
      <c r="D64" s="30"/>
      <c r="E64" s="30"/>
      <c r="H64" s="49"/>
      <c r="I64" s="49"/>
      <c r="J64" s="49"/>
      <c r="K64" s="49"/>
      <c r="L64" s="49"/>
      <c r="M64" s="49"/>
      <c r="N64" s="49"/>
    </row>
    <row r="65" spans="1:14" ht="21.75" customHeight="1" thickBot="1">
      <c r="B65" s="26" t="s">
        <v>179</v>
      </c>
      <c r="D65" s="30"/>
      <c r="E65" s="30"/>
      <c r="H65" s="118">
        <f>H35/600000</f>
        <v>0.57905666666666666</v>
      </c>
      <c r="I65" s="49"/>
      <c r="J65" s="53">
        <f>J35/600000</f>
        <v>0.36009000000000002</v>
      </c>
      <c r="K65" s="49"/>
      <c r="L65" s="118">
        <f>L35/600000</f>
        <v>0.49381999999999998</v>
      </c>
      <c r="M65" s="49"/>
      <c r="N65" s="53">
        <f>N35/600000</f>
        <v>0.28614499999999998</v>
      </c>
    </row>
    <row r="66" spans="1:14" ht="21.75" customHeight="1" thickTop="1">
      <c r="D66" s="30"/>
      <c r="E66" s="30"/>
      <c r="J66" s="26"/>
    </row>
    <row r="67" spans="1:14" ht="21.75" customHeight="1">
      <c r="A67" s="26" t="s">
        <v>29</v>
      </c>
      <c r="D67" s="30"/>
      <c r="E67" s="30"/>
    </row>
  </sheetData>
  <mergeCells count="8">
    <mergeCell ref="H43:J43"/>
    <mergeCell ref="L43:N43"/>
    <mergeCell ref="A2:N2"/>
    <mergeCell ref="A3:N3"/>
    <mergeCell ref="H6:J6"/>
    <mergeCell ref="L6:N6"/>
    <mergeCell ref="A39:N39"/>
    <mergeCell ref="A40:N40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CE-Conso</vt:lpstr>
      <vt:lpstr>CE-Separate</vt:lpstr>
      <vt:lpstr>CF</vt:lpstr>
      <vt:lpstr>PL Q1'22</vt:lpstr>
      <vt:lpstr>BS!Print_Area</vt:lpstr>
      <vt:lpstr>'CE-Conso'!Print_Area</vt:lpstr>
      <vt:lpstr>'CE-Separate'!Print_Area</vt:lpstr>
      <vt:lpstr>CF!Print_Area</vt:lpstr>
      <vt:lpstr>PL!Print_Area</vt:lpstr>
      <vt:lpstr>'PL Q1''22'!Print_Area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Waraporn Keawpapan</cp:lastModifiedBy>
  <cp:lastPrinted>2021-08-03T06:43:09Z</cp:lastPrinted>
  <dcterms:created xsi:type="dcterms:W3CDTF">2019-07-29T13:14:02Z</dcterms:created>
  <dcterms:modified xsi:type="dcterms:W3CDTF">2022-08-08T10:15:16Z</dcterms:modified>
</cp:coreProperties>
</file>