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itsarangkoonnaayutt\Downloads\"/>
    </mc:Choice>
  </mc:AlternateContent>
  <xr:revisionPtr revIDLastSave="0" documentId="13_ncr:1_{51F08193-A36B-4F0D-8DE4-EB2AC15FBA6F}" xr6:coauthVersionLast="47" xr6:coauthVersionMax="47" xr10:uidLastSave="{00000000-0000-0000-0000-000000000000}"/>
  <bookViews>
    <workbookView xWindow="-110" yWindow="-110" windowWidth="19420" windowHeight="10420" tabRatio="832" activeTab="6" xr2:uid="{00000000-000D-0000-FFFF-FFFF00000000}"/>
  </bookViews>
  <sheets>
    <sheet name="FS2-3 (2-3)" sheetId="20" r:id="rId1"/>
    <sheet name="PL-3mth (4-5)" sheetId="14" r:id="rId2"/>
    <sheet name="PL-6mth (6-7)" sheetId="1" r:id="rId3"/>
    <sheet name="OCI-Conso 64 (8)" sheetId="18" r:id="rId4"/>
    <sheet name="OCI-Conso 65 (9)" sheetId="21" r:id="rId5"/>
    <sheet name="OCI-Separate 64-65 (10-11)" sheetId="16" r:id="rId6"/>
    <sheet name="CF-10-11 (12-13)" sheetId="3" r:id="rId7"/>
    <sheet name="OCI-Separate 64" sheetId="19" state="hidden" r:id="rId8"/>
  </sheets>
  <definedNames>
    <definedName name="_xlnm.Print_Area" localSheetId="6">'CF-10-11 (12-13)'!$A$1:$J$101</definedName>
    <definedName name="_xlnm.Print_Area" localSheetId="0">'FS2-3 (2-3)'!$A$1:$J$81</definedName>
    <definedName name="_xlnm.Print_Area" localSheetId="3">'OCI-Conso 64 (8)'!$A$1:$S$31</definedName>
    <definedName name="_xlnm.Print_Area" localSheetId="4">'OCI-Conso 65 (9)'!$A$1:$S$31</definedName>
    <definedName name="_xlnm.Print_Area" localSheetId="5">'OCI-Separate 64-65 (10-11)'!$A$1:$K$48</definedName>
    <definedName name="_xlnm.Print_Area" localSheetId="1">'PL-3mth (4-5)'!$A$1:$I$56</definedName>
    <definedName name="_xlnm.Print_Area" localSheetId="2">'PL-6mth (6-7)'!$A$1:$I$55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82" i="3" l="1"/>
  <c r="H82" i="3"/>
  <c r="F82" i="3"/>
  <c r="D82" i="3"/>
  <c r="D69" i="3"/>
  <c r="O20" i="21" l="1"/>
  <c r="O21" i="21" s="1"/>
  <c r="O23" i="21" s="1"/>
  <c r="M20" i="21"/>
  <c r="M21" i="21" s="1"/>
  <c r="Q21" i="21"/>
  <c r="Q23" i="21" s="1"/>
  <c r="O16" i="21"/>
  <c r="S16" i="21" s="1"/>
  <c r="S21" i="21" l="1"/>
  <c r="S23" i="21" s="1"/>
  <c r="S20" i="21"/>
  <c r="M12" i="21" l="1"/>
  <c r="O12" i="21"/>
  <c r="S12" i="21" s="1"/>
  <c r="J69" i="3" l="1"/>
  <c r="J32" i="3"/>
  <c r="J44" i="3" s="1"/>
  <c r="F69" i="3"/>
  <c r="F32" i="3"/>
  <c r="F44" i="3" s="1"/>
  <c r="G45" i="16"/>
  <c r="G47" i="16" s="1"/>
  <c r="E45" i="16"/>
  <c r="E47" i="16" s="1"/>
  <c r="C45" i="16"/>
  <c r="K43" i="16"/>
  <c r="K45" i="16" s="1"/>
  <c r="I40" i="16"/>
  <c r="G40" i="16"/>
  <c r="E40" i="16"/>
  <c r="C40" i="16"/>
  <c r="K39" i="16"/>
  <c r="K35" i="16"/>
  <c r="Q28" i="21"/>
  <c r="M28" i="21"/>
  <c r="K28" i="21"/>
  <c r="G28" i="21"/>
  <c r="E28" i="21"/>
  <c r="C28" i="21"/>
  <c r="O26" i="21"/>
  <c r="K21" i="21"/>
  <c r="I21" i="21"/>
  <c r="G21" i="21"/>
  <c r="E21" i="21"/>
  <c r="C21" i="21"/>
  <c r="Q17" i="21"/>
  <c r="M17" i="21"/>
  <c r="M23" i="21" s="1"/>
  <c r="K17" i="21"/>
  <c r="I17" i="21"/>
  <c r="G17" i="21"/>
  <c r="E17" i="21"/>
  <c r="C17" i="21"/>
  <c r="S17" i="21"/>
  <c r="C23" i="21" l="1"/>
  <c r="C30" i="21"/>
  <c r="F46" i="3"/>
  <c r="F85" i="3" s="1"/>
  <c r="F87" i="3" s="1"/>
  <c r="F89" i="3" s="1"/>
  <c r="E30" i="21"/>
  <c r="I23" i="21"/>
  <c r="J46" i="3"/>
  <c r="J85" i="3" s="1"/>
  <c r="J87" i="3" s="1"/>
  <c r="J89" i="3" s="1"/>
  <c r="G23" i="21"/>
  <c r="K23" i="21"/>
  <c r="G30" i="21"/>
  <c r="O17" i="21"/>
  <c r="K30" i="21"/>
  <c r="Q30" i="21"/>
  <c r="E23" i="21"/>
  <c r="C47" i="16"/>
  <c r="K40" i="16"/>
  <c r="K47" i="16" s="1"/>
  <c r="I45" i="16"/>
  <c r="I47" i="16" s="1"/>
  <c r="M30" i="21"/>
  <c r="S26" i="21"/>
  <c r="S28" i="21" s="1"/>
  <c r="S30" i="21" s="1"/>
  <c r="O28" i="21"/>
  <c r="I28" i="21"/>
  <c r="I30" i="21" s="1"/>
  <c r="O30" i="21" l="1"/>
  <c r="I54" i="1"/>
  <c r="I52" i="1"/>
  <c r="I48" i="1"/>
  <c r="I23" i="1"/>
  <c r="I16" i="1"/>
  <c r="E54" i="1"/>
  <c r="E52" i="1"/>
  <c r="E23" i="1"/>
  <c r="E16" i="1"/>
  <c r="I55" i="14"/>
  <c r="I53" i="14"/>
  <c r="I48" i="14"/>
  <c r="I23" i="14"/>
  <c r="I16" i="14"/>
  <c r="E55" i="14"/>
  <c r="E53" i="14"/>
  <c r="E23" i="14"/>
  <c r="E16" i="14"/>
  <c r="J77" i="20"/>
  <c r="J79" i="20" s="1"/>
  <c r="H77" i="20"/>
  <c r="H79" i="20" s="1"/>
  <c r="F77" i="20"/>
  <c r="F79" i="20" s="1"/>
  <c r="D77" i="20"/>
  <c r="D79" i="20" s="1"/>
  <c r="J60" i="20"/>
  <c r="H60" i="20"/>
  <c r="F60" i="20"/>
  <c r="D60" i="20"/>
  <c r="J53" i="20"/>
  <c r="H53" i="20"/>
  <c r="F53" i="20"/>
  <c r="F62" i="20" s="1"/>
  <c r="D53" i="20"/>
  <c r="A34" i="20"/>
  <c r="A33" i="20"/>
  <c r="J29" i="20"/>
  <c r="H29" i="20"/>
  <c r="F29" i="20"/>
  <c r="D29" i="20"/>
  <c r="J18" i="20"/>
  <c r="J31" i="20" s="1"/>
  <c r="H18" i="20"/>
  <c r="F18" i="20"/>
  <c r="D18" i="20"/>
  <c r="I25" i="1" l="1"/>
  <c r="I27" i="1" s="1"/>
  <c r="I29" i="1" s="1"/>
  <c r="F31" i="20"/>
  <c r="E25" i="14"/>
  <c r="E27" i="14" s="1"/>
  <c r="E29" i="14" s="1"/>
  <c r="E48" i="14" s="1"/>
  <c r="I25" i="14"/>
  <c r="I27" i="14" s="1"/>
  <c r="I29" i="14" s="1"/>
  <c r="I34" i="14" s="1"/>
  <c r="F81" i="20"/>
  <c r="J62" i="20"/>
  <c r="J81" i="20" s="1"/>
  <c r="E25" i="1"/>
  <c r="E27" i="1" s="1"/>
  <c r="E29" i="1" s="1"/>
  <c r="H62" i="20"/>
  <c r="H81" i="20" s="1"/>
  <c r="D62" i="20"/>
  <c r="D81" i="20" s="1"/>
  <c r="H31" i="20"/>
  <c r="D31" i="20"/>
  <c r="K15" i="16"/>
  <c r="O16" i="18"/>
  <c r="E48" i="1" l="1"/>
  <c r="I26" i="18"/>
  <c r="I34" i="1"/>
  <c r="I19" i="16"/>
  <c r="E34" i="14"/>
  <c r="E34" i="1"/>
  <c r="Q17" i="18"/>
  <c r="M17" i="18"/>
  <c r="K17" i="18"/>
  <c r="I17" i="18"/>
  <c r="G17" i="18"/>
  <c r="E17" i="18"/>
  <c r="C17" i="18"/>
  <c r="S16" i="18"/>
  <c r="S17" i="18" s="1"/>
  <c r="O17" i="18" l="1"/>
  <c r="G21" i="16"/>
  <c r="E21" i="16"/>
  <c r="C21" i="16"/>
  <c r="I16" i="16"/>
  <c r="G16" i="16"/>
  <c r="E16" i="16"/>
  <c r="C16" i="16"/>
  <c r="K11" i="16"/>
  <c r="M12" i="18"/>
  <c r="O12" i="18" s="1"/>
  <c r="C23" i="16" l="1"/>
  <c r="E23" i="16"/>
  <c r="G23" i="16"/>
  <c r="K16" i="16"/>
  <c r="I24" i="19" l="1"/>
  <c r="G24" i="19"/>
  <c r="G27" i="19" s="1"/>
  <c r="E24" i="19"/>
  <c r="E27" i="19" s="1"/>
  <c r="C24" i="19"/>
  <c r="C27" i="19" s="1"/>
  <c r="K22" i="19"/>
  <c r="K24" i="19" s="1"/>
  <c r="K19" i="19"/>
  <c r="I19" i="19"/>
  <c r="G19" i="19"/>
  <c r="E19" i="19"/>
  <c r="C19" i="19"/>
  <c r="K11" i="19"/>
  <c r="Q28" i="18"/>
  <c r="M28" i="18"/>
  <c r="K28" i="18"/>
  <c r="G28" i="18"/>
  <c r="E28" i="18"/>
  <c r="C28" i="18"/>
  <c r="Q21" i="18"/>
  <c r="Q23" i="18" s="1"/>
  <c r="O21" i="18"/>
  <c r="O23" i="18" s="1"/>
  <c r="M21" i="18"/>
  <c r="M23" i="18" s="1"/>
  <c r="K21" i="18"/>
  <c r="K23" i="18" s="1"/>
  <c r="I21" i="18"/>
  <c r="I23" i="18" s="1"/>
  <c r="G21" i="18"/>
  <c r="G23" i="18" s="1"/>
  <c r="E21" i="18"/>
  <c r="E23" i="18" s="1"/>
  <c r="C21" i="18"/>
  <c r="C23" i="18" s="1"/>
  <c r="S20" i="18"/>
  <c r="S21" i="18" s="1"/>
  <c r="S23" i="18" s="1"/>
  <c r="C30" i="18" l="1"/>
  <c r="I27" i="19"/>
  <c r="Q30" i="18"/>
  <c r="E30" i="18"/>
  <c r="G30" i="18"/>
  <c r="K30" i="18"/>
  <c r="M30" i="18"/>
  <c r="S12" i="18"/>
  <c r="K27" i="19"/>
  <c r="G54" i="1" l="1"/>
  <c r="C54" i="1"/>
  <c r="G55" i="14"/>
  <c r="C55" i="14"/>
  <c r="H32" i="3" l="1"/>
  <c r="D32" i="3"/>
  <c r="G16" i="1" l="1"/>
  <c r="C16" i="1"/>
  <c r="G16" i="14"/>
  <c r="C16" i="14"/>
  <c r="G53" i="14" l="1"/>
  <c r="C53" i="14"/>
  <c r="G48" i="14"/>
  <c r="G23" i="1" l="1"/>
  <c r="G25" i="1" s="1"/>
  <c r="G27" i="1" s="1"/>
  <c r="C23" i="1"/>
  <c r="C25" i="1" s="1"/>
  <c r="C27" i="1" s="1"/>
  <c r="C29" i="1" s="1"/>
  <c r="C52" i="1"/>
  <c r="H69" i="3"/>
  <c r="O26" i="18" l="1"/>
  <c r="I28" i="18"/>
  <c r="I30" i="18" s="1"/>
  <c r="G29" i="1"/>
  <c r="K19" i="16" l="1"/>
  <c r="K21" i="16" s="1"/>
  <c r="K23" i="16" s="1"/>
  <c r="I21" i="16"/>
  <c r="I23" i="16" s="1"/>
  <c r="S26" i="18"/>
  <c r="S28" i="18" s="1"/>
  <c r="S30" i="18" s="1"/>
  <c r="O28" i="18"/>
  <c r="O30" i="18" s="1"/>
  <c r="C48" i="1"/>
  <c r="G34" i="1"/>
  <c r="H44" i="3"/>
  <c r="C34" i="1"/>
  <c r="H46" i="3" l="1"/>
  <c r="D44" i="3"/>
  <c r="G48" i="1"/>
  <c r="G52" i="1" s="1"/>
  <c r="H85" i="3" l="1"/>
  <c r="H87" i="3" s="1"/>
  <c r="H89" i="3" s="1"/>
  <c r="D46" i="3"/>
  <c r="D85" i="3" s="1"/>
  <c r="D87" i="3" s="1"/>
  <c r="D89" i="3" s="1"/>
  <c r="C23" i="14"/>
  <c r="C25" i="14" s="1"/>
  <c r="C27" i="14" s="1"/>
  <c r="C29" i="14" s="1"/>
  <c r="C48" i="14" s="1"/>
  <c r="G23" i="14"/>
  <c r="G25" i="14" s="1"/>
  <c r="G27" i="14" s="1"/>
  <c r="G29" i="14" s="1"/>
  <c r="G34" i="14" s="1"/>
  <c r="C34" i="14" l="1"/>
</calcChain>
</file>

<file path=xl/sharedStrings.xml><?xml version="1.0" encoding="utf-8"?>
<sst xmlns="http://schemas.openxmlformats.org/spreadsheetml/2006/main" count="472" uniqueCount="234">
  <si>
    <t>Other income</t>
  </si>
  <si>
    <t>Inventories</t>
  </si>
  <si>
    <t>Other non-current assets</t>
  </si>
  <si>
    <t xml:space="preserve">Note </t>
  </si>
  <si>
    <t xml:space="preserve">Consolidated </t>
  </si>
  <si>
    <t>Assets</t>
  </si>
  <si>
    <t xml:space="preserve">share capital </t>
  </si>
  <si>
    <t xml:space="preserve">Total </t>
  </si>
  <si>
    <t>Issued</t>
  </si>
  <si>
    <t>Total assets</t>
  </si>
  <si>
    <t>Current liabilities</t>
  </si>
  <si>
    <t>Total liabilities</t>
  </si>
  <si>
    <t>Revenues</t>
  </si>
  <si>
    <t>Cash flows from operating activities</t>
  </si>
  <si>
    <t>Cash flows from financing activities</t>
  </si>
  <si>
    <t>Current assets</t>
  </si>
  <si>
    <t>equity</t>
  </si>
  <si>
    <t>Changes in operating assets and liabilities</t>
  </si>
  <si>
    <t>Cash flows from investing activities</t>
  </si>
  <si>
    <t>31 December</t>
  </si>
  <si>
    <t>Non-current assets</t>
  </si>
  <si>
    <t>financial statements</t>
  </si>
  <si>
    <t xml:space="preserve">Separate </t>
  </si>
  <si>
    <t>attributable to</t>
  </si>
  <si>
    <t>Consolidated financial statements</t>
  </si>
  <si>
    <t>Trade accounts receivable</t>
  </si>
  <si>
    <t>Separate financial statements</t>
  </si>
  <si>
    <t>Finance costs</t>
  </si>
  <si>
    <t>Equity</t>
  </si>
  <si>
    <t>Liabilities and equity</t>
  </si>
  <si>
    <t>Non-cash transactions</t>
  </si>
  <si>
    <t xml:space="preserve">Legal reserve </t>
  </si>
  <si>
    <t>Non-controlling interests</t>
  </si>
  <si>
    <t>Total comprehensive income for the period</t>
  </si>
  <si>
    <t xml:space="preserve">   Non-controlling interests</t>
  </si>
  <si>
    <t>interests</t>
  </si>
  <si>
    <t xml:space="preserve">Non-controlling </t>
  </si>
  <si>
    <t>Comprehensive income for the period</t>
  </si>
  <si>
    <t xml:space="preserve">    Other comprehensive income</t>
  </si>
  <si>
    <t>Deferred tax assets</t>
  </si>
  <si>
    <t>Note</t>
  </si>
  <si>
    <t>Interest income</t>
  </si>
  <si>
    <t>Other components of equity</t>
  </si>
  <si>
    <t>Statement of financial position</t>
  </si>
  <si>
    <t>Statement of comprehensive income (Unaudited)</t>
  </si>
  <si>
    <t>Statement of changes in equity (Unaudited)</t>
  </si>
  <si>
    <t>Statement of cash flows (Unaudited)</t>
  </si>
  <si>
    <t xml:space="preserve">   from financial institutions</t>
  </si>
  <si>
    <t>Transactions with owners, recorded directly in equity</t>
  </si>
  <si>
    <t>Total transactions with owners, recorded directly in equity</t>
  </si>
  <si>
    <t xml:space="preserve">owners of </t>
  </si>
  <si>
    <t>Investments in subsidiaries</t>
  </si>
  <si>
    <t>(Unaudited)</t>
  </si>
  <si>
    <t>Total other</t>
  </si>
  <si>
    <t>Taxes paid</t>
  </si>
  <si>
    <t>Interest paid</t>
  </si>
  <si>
    <t xml:space="preserve">   Authorised share capital</t>
  </si>
  <si>
    <t xml:space="preserve">   Issued and paid-up share capital</t>
  </si>
  <si>
    <t>Total equity</t>
  </si>
  <si>
    <t>Total liabilities and equity</t>
  </si>
  <si>
    <t xml:space="preserve">   Owners of the parent</t>
  </si>
  <si>
    <t>and paid-up</t>
  </si>
  <si>
    <t>Total</t>
  </si>
  <si>
    <t xml:space="preserve">the parent </t>
  </si>
  <si>
    <t>Other non-current liabilities</t>
  </si>
  <si>
    <t>Total revenues</t>
  </si>
  <si>
    <t>Expenses</t>
  </si>
  <si>
    <t>Total expenses</t>
  </si>
  <si>
    <t xml:space="preserve">(in thousand Baht) </t>
  </si>
  <si>
    <t xml:space="preserve">Cash and cash equivalents </t>
  </si>
  <si>
    <t>Other current assets</t>
  </si>
  <si>
    <t>Investment properties</t>
  </si>
  <si>
    <t xml:space="preserve">Property, plant and equipment  </t>
  </si>
  <si>
    <t>Other current liabilities</t>
  </si>
  <si>
    <t xml:space="preserve">Share capital: </t>
  </si>
  <si>
    <t>Retained earnings</t>
  </si>
  <si>
    <t>Revenue from sale of goods</t>
  </si>
  <si>
    <t>Dividend income</t>
  </si>
  <si>
    <t xml:space="preserve">Interest income </t>
  </si>
  <si>
    <t>Cost of sales of goods</t>
  </si>
  <si>
    <t xml:space="preserve">Administrative expenses  </t>
  </si>
  <si>
    <t>Retain earnings</t>
  </si>
  <si>
    <t>Adjustments to reconcile profit to cash receipts (payments)</t>
  </si>
  <si>
    <t>Depreciation and amortization</t>
  </si>
  <si>
    <t>Provision for employee benefit</t>
  </si>
  <si>
    <t>Trade accounts payable</t>
  </si>
  <si>
    <t xml:space="preserve">Interest received  </t>
  </si>
  <si>
    <t xml:space="preserve">Dividends received </t>
  </si>
  <si>
    <t xml:space="preserve">Acquisition of property, plant and equipment  </t>
  </si>
  <si>
    <t xml:space="preserve">   before effect of exchange rates</t>
  </si>
  <si>
    <t xml:space="preserve">Supplementary disclosure of cash flows information : </t>
  </si>
  <si>
    <t>Net cash used in financing activities</t>
  </si>
  <si>
    <t>Net cash generated from operating activities</t>
  </si>
  <si>
    <t>Net cash from operating activities</t>
  </si>
  <si>
    <t>Index Living Mall Public Company Limited and its Subsidiaries</t>
  </si>
  <si>
    <t>Consolidated</t>
  </si>
  <si>
    <t xml:space="preserve"> financial statements</t>
  </si>
  <si>
    <t xml:space="preserve">Total current assets </t>
  </si>
  <si>
    <t xml:space="preserve">Total non-current assets </t>
  </si>
  <si>
    <t xml:space="preserve">Total current liabilities </t>
  </si>
  <si>
    <t xml:space="preserve">Non-current liabilities </t>
  </si>
  <si>
    <t xml:space="preserve">Total non-current liabilities </t>
  </si>
  <si>
    <t xml:space="preserve">   Unappropriated</t>
  </si>
  <si>
    <t>Transfer to legal reserve</t>
  </si>
  <si>
    <t xml:space="preserve">Provision for customer royalty program </t>
  </si>
  <si>
    <t>Dividends paid to non-controlling interests</t>
  </si>
  <si>
    <t>Cash and cash equivalents at 1 January</t>
  </si>
  <si>
    <t>Equity attributable to owners of the parent</t>
  </si>
  <si>
    <t>Revenue from rental and rendering of services</t>
  </si>
  <si>
    <t>Cost of rental and rendering of services</t>
  </si>
  <si>
    <t xml:space="preserve">Contributions by and distributions to owners </t>
  </si>
  <si>
    <t xml:space="preserve">Total contributions by and distributions to owners </t>
  </si>
  <si>
    <t>Dividends</t>
  </si>
  <si>
    <t>Proceeds from repayment of loans to related parties</t>
  </si>
  <si>
    <t>Amortization leasehold rights income</t>
  </si>
  <si>
    <t>30 June</t>
  </si>
  <si>
    <t>Six-month period ended</t>
  </si>
  <si>
    <t>Cash and cash equivalents at 30 June</t>
  </si>
  <si>
    <t>Three-month period ended</t>
  </si>
  <si>
    <t>Net decrease in cash and cash equivalents,</t>
  </si>
  <si>
    <t>Net decrease in cash and cash equivalents</t>
  </si>
  <si>
    <t>Net cash from (used in) investing activities</t>
  </si>
  <si>
    <t>Non-current provisions for employee benefits</t>
  </si>
  <si>
    <t>Unappropriated</t>
  </si>
  <si>
    <t>Dividends paid to owners of the Company</t>
  </si>
  <si>
    <t>Acquisition of intangible assets</t>
  </si>
  <si>
    <t>Right-of-use assets</t>
  </si>
  <si>
    <t>Current portion of lease liabilities</t>
  </si>
  <si>
    <t>Current income tax payable</t>
  </si>
  <si>
    <t>Share premium on ordinary shares</t>
  </si>
  <si>
    <t>Other comprehensive income</t>
  </si>
  <si>
    <t>Impact of changes in accounting policies</t>
  </si>
  <si>
    <t>Selling and distribution expenses</t>
  </si>
  <si>
    <t>Profit before income tax expense</t>
  </si>
  <si>
    <t xml:space="preserve">Profit for the period </t>
  </si>
  <si>
    <t>Profit for the period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</si>
  <si>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</t>
    </r>
  </si>
  <si>
    <t>Balance at 1 January 2020 - restated</t>
  </si>
  <si>
    <t>Effect of exchange rate changes on cash and cash equivalents</t>
  </si>
  <si>
    <t>Profit from operating activities</t>
  </si>
  <si>
    <t xml:space="preserve">    Changes in ownership interests in subsidiaries</t>
  </si>
  <si>
    <t xml:space="preserve">    Total changes in ownership interests in subsidiaries</t>
  </si>
  <si>
    <t>Profit or (loss)</t>
  </si>
  <si>
    <t>on ordinary shares</t>
  </si>
  <si>
    <t>Share premium</t>
  </si>
  <si>
    <t>Loss on write-off property, plant and equipment,</t>
  </si>
  <si>
    <t xml:space="preserve">Other non-current financial assets </t>
  </si>
  <si>
    <t>Intangible assets</t>
  </si>
  <si>
    <r>
      <t>Bank overdrafts and short-term</t>
    </r>
    <r>
      <rPr>
        <sz val="11"/>
        <color rgb="FFFF0000"/>
        <rFont val="Times New Roman"/>
        <family val="1"/>
      </rPr>
      <t xml:space="preserve"> </t>
    </r>
    <r>
      <rPr>
        <sz val="11"/>
        <rFont val="Times New Roman"/>
        <family val="1"/>
      </rPr>
      <t>borrowings</t>
    </r>
  </si>
  <si>
    <t xml:space="preserve">Trade accounts payables </t>
  </si>
  <si>
    <t>Other current payables</t>
  </si>
  <si>
    <t>Current portion of long-term borrowings</t>
  </si>
  <si>
    <t xml:space="preserve">Short-term borrowings from </t>
  </si>
  <si>
    <t>and interest payable-related parties</t>
  </si>
  <si>
    <t>Long-term borrowings</t>
  </si>
  <si>
    <t>Lease liabilities</t>
  </si>
  <si>
    <t xml:space="preserve">   Appropriated legal reserve</t>
  </si>
  <si>
    <t>Sign…................................................................. Director</t>
  </si>
  <si>
    <t>Six-month period ended 30 June 2021</t>
  </si>
  <si>
    <t>Balance at 30 June 2021</t>
  </si>
  <si>
    <t>Balance at 1 January 2021</t>
  </si>
  <si>
    <t xml:space="preserve">                   Mrs. Kridchanok Patamasatayasonthi</t>
  </si>
  <si>
    <t xml:space="preserve">                                      Mr. Pisith Patamasatayasonthi</t>
  </si>
  <si>
    <t>Translation</t>
  </si>
  <si>
    <t>reserve</t>
  </si>
  <si>
    <t>Proceeds from sale of property, plant and equipment</t>
  </si>
  <si>
    <t xml:space="preserve">Payment of lease liabilities </t>
  </si>
  <si>
    <t>Acquisition of investment properties</t>
  </si>
  <si>
    <t>Proceeds from sale of investment properties</t>
  </si>
  <si>
    <t>Total comprehensive income attributable to:</t>
  </si>
  <si>
    <t xml:space="preserve">Other comprehensive income </t>
  </si>
  <si>
    <t xml:space="preserve">    Distributions to owners of the parent</t>
  </si>
  <si>
    <t xml:space="preserve">   Other comprehensive income</t>
  </si>
  <si>
    <t xml:space="preserve">   Distributions to owners </t>
  </si>
  <si>
    <t xml:space="preserve">    Total distributions to owners of the parent</t>
  </si>
  <si>
    <t>8</t>
  </si>
  <si>
    <t>2</t>
  </si>
  <si>
    <t>Reversal of warranty provision</t>
  </si>
  <si>
    <t>Dividend payable</t>
  </si>
  <si>
    <t>Other current receivables</t>
  </si>
  <si>
    <t xml:space="preserve">Reclassifies from property, plant and equipment </t>
  </si>
  <si>
    <t>to investment properties</t>
  </si>
  <si>
    <t>Loss on fair value adjustment</t>
  </si>
  <si>
    <t>Repayment of loans to related parties</t>
  </si>
  <si>
    <t xml:space="preserve">Short-term loans to </t>
  </si>
  <si>
    <t>and interest receivable-related party</t>
  </si>
  <si>
    <t xml:space="preserve">   (505 million ordinary shares, par value at </t>
  </si>
  <si>
    <t xml:space="preserve">   Baht 5 per share)</t>
  </si>
  <si>
    <t>Six-month period ended 30 June 2022</t>
  </si>
  <si>
    <t>Balance at 1 January 2022</t>
  </si>
  <si>
    <t>Balance at 30 June 2022</t>
  </si>
  <si>
    <t xml:space="preserve">   for the period, net of tax</t>
  </si>
  <si>
    <t>Share</t>
  </si>
  <si>
    <t>premium</t>
  </si>
  <si>
    <t xml:space="preserve"> shares</t>
  </si>
  <si>
    <t xml:space="preserve">  on ordinary</t>
  </si>
  <si>
    <t xml:space="preserve"> components </t>
  </si>
  <si>
    <t>of equity</t>
  </si>
  <si>
    <t xml:space="preserve">    Profit or loss</t>
  </si>
  <si>
    <t xml:space="preserve">Share premium </t>
  </si>
  <si>
    <t>on ordinary</t>
  </si>
  <si>
    <t>shares</t>
  </si>
  <si>
    <t xml:space="preserve">  Total distributions to owners, recorded directly in equity</t>
  </si>
  <si>
    <t xml:space="preserve">   Profit or loss</t>
  </si>
  <si>
    <t>Expected credit gain</t>
  </si>
  <si>
    <t>Losses (gains) on disposal of property, plant and equipment</t>
  </si>
  <si>
    <t>Acquisition of right-of-use assets</t>
  </si>
  <si>
    <t>Proceeds from borrowings-related parties</t>
  </si>
  <si>
    <t>Repayment of borrowings-related parties</t>
  </si>
  <si>
    <t>Initial recognition of right-of-use assets</t>
  </si>
  <si>
    <t>for which payment has not yet been made</t>
  </si>
  <si>
    <t>Reversal of impairment lossess on investment in subsidiary</t>
  </si>
  <si>
    <t>Proceeds from liquidation of subsidiary</t>
  </si>
  <si>
    <t>Repayment of bank overdraft</t>
  </si>
  <si>
    <t>Tax expense</t>
  </si>
  <si>
    <t xml:space="preserve">    Dividends to owners of the Company</t>
  </si>
  <si>
    <t xml:space="preserve">    Dividends from subsidiaries to non-controlling interest</t>
  </si>
  <si>
    <t>10</t>
  </si>
  <si>
    <t xml:space="preserve">   Dividends to owners of the Company</t>
  </si>
  <si>
    <t xml:space="preserve">    Liquidation of subsidiary</t>
  </si>
  <si>
    <t xml:space="preserve">    Changes in ownership interests in subsidiary</t>
  </si>
  <si>
    <t xml:space="preserve">    Total changes in ownership interests in subsidiary</t>
  </si>
  <si>
    <t>(Reversal of) loss on inventories devaluation</t>
  </si>
  <si>
    <t>Unrealised loss on exchange rate</t>
  </si>
  <si>
    <t>Loss from liquidation of subsidiary</t>
  </si>
  <si>
    <t>Profit attributable to:</t>
  </si>
  <si>
    <t>Loss on disposal of investment properties</t>
  </si>
  <si>
    <t>Gain on write-off of investment properties</t>
  </si>
  <si>
    <t>Repayment of short-term borrowings-financial institutions</t>
  </si>
  <si>
    <t>Proceeds from short-term borrowings-financial institutions</t>
  </si>
  <si>
    <t>Repayment of long term borrowings-financial institutions</t>
  </si>
  <si>
    <t>Acquisition of property, plant and equipment</t>
  </si>
  <si>
    <t xml:space="preserve"> and investment properties and intangible assets</t>
  </si>
  <si>
    <t>Reclassifies from right-of-use assets to investment properties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</si>
</sst>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_);_(* \(#,##0.0\);_(* &quot;-&quot;??_);_(@_)"/>
  </numFmts>
  <fonts count="22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rgb="FFFF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5"/>
      <color rgb="FFFF0000"/>
      <name val="Angsana New"/>
      <family val="1"/>
    </font>
    <font>
      <sz val="15"/>
      <name val="Angsana New"/>
      <family val="1"/>
      <charset val="222"/>
    </font>
    <font>
      <sz val="15"/>
      <name val="Angsana New"/>
      <family val="1"/>
    </font>
    <font>
      <b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230">
    <xf numFmtId="0" fontId="0" fillId="0" borderId="0" xfId="0"/>
    <xf numFmtId="165" fontId="3" fillId="0" borderId="0" xfId="1" applyNumberFormat="1" applyFont="1" applyFill="1" applyAlignment="1"/>
    <xf numFmtId="165" fontId="3" fillId="0" borderId="0" xfId="1" applyNumberFormat="1" applyFont="1" applyFill="1" applyAlignment="1">
      <alignment horizontal="center"/>
    </xf>
    <xf numFmtId="0" fontId="2" fillId="0" borderId="0" xfId="0" applyFont="1" applyAlignment="1">
      <alignment wrapText="1"/>
    </xf>
    <xf numFmtId="165" fontId="2" fillId="0" borderId="4" xfId="1" applyNumberFormat="1" applyFont="1" applyFill="1" applyBorder="1" applyAlignment="1"/>
    <xf numFmtId="165" fontId="2" fillId="0" borderId="0" xfId="1" applyNumberFormat="1" applyFont="1" applyFill="1" applyAlignment="1"/>
    <xf numFmtId="165" fontId="2" fillId="0" borderId="0" xfId="1" applyNumberFormat="1" applyFont="1" applyFill="1" applyBorder="1" applyAlignment="1"/>
    <xf numFmtId="165" fontId="2" fillId="0" borderId="1" xfId="1" applyNumberFormat="1" applyFont="1" applyFill="1" applyBorder="1" applyAlignment="1"/>
    <xf numFmtId="165" fontId="2" fillId="0" borderId="2" xfId="1" applyNumberFormat="1" applyFont="1" applyFill="1" applyBorder="1" applyAlignment="1"/>
    <xf numFmtId="165" fontId="3" fillId="0" borderId="1" xfId="1" applyNumberFormat="1" applyFont="1" applyFill="1" applyBorder="1" applyAlignment="1"/>
    <xf numFmtId="165" fontId="3" fillId="0" borderId="2" xfId="1" applyNumberFormat="1" applyFont="1" applyFill="1" applyBorder="1" applyAlignment="1"/>
    <xf numFmtId="166" fontId="3" fillId="0" borderId="2" xfId="1" applyNumberFormat="1" applyFont="1" applyFill="1" applyBorder="1" applyAlignment="1"/>
    <xf numFmtId="166" fontId="3" fillId="0" borderId="0" xfId="1" applyNumberFormat="1" applyFont="1" applyFill="1" applyAlignment="1"/>
    <xf numFmtId="165" fontId="3" fillId="0" borderId="0" xfId="1" applyNumberFormat="1" applyFont="1" applyFill="1" applyBorder="1" applyAlignment="1"/>
    <xf numFmtId="0" fontId="8" fillId="0" borderId="0" xfId="0" applyFont="1" applyFill="1" applyAlignment="1">
      <alignment horizontal="center"/>
    </xf>
    <xf numFmtId="165" fontId="3" fillId="0" borderId="0" xfId="1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49" fontId="2" fillId="0" borderId="0" xfId="0" applyNumberFormat="1" applyFont="1" applyFill="1" applyAlignment="1"/>
    <xf numFmtId="49" fontId="9" fillId="0" borderId="0" xfId="0" applyNumberFormat="1" applyFont="1" applyFill="1" applyAlignment="1"/>
    <xf numFmtId="49" fontId="0" fillId="0" borderId="0" xfId="0" applyNumberFormat="1" applyFont="1" applyFill="1" applyAlignment="1"/>
    <xf numFmtId="0" fontId="0" fillId="0" borderId="0" xfId="0" applyFont="1" applyFill="1" applyAlignment="1">
      <alignment horizontal="left"/>
    </xf>
    <xf numFmtId="165" fontId="2" fillId="0" borderId="4" xfId="1" applyNumberFormat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right"/>
    </xf>
    <xf numFmtId="43" fontId="3" fillId="0" borderId="0" xfId="1" applyFont="1" applyFill="1" applyAlignment="1">
      <alignment horizontal="right"/>
    </xf>
    <xf numFmtId="165" fontId="2" fillId="0" borderId="0" xfId="1" applyNumberFormat="1" applyFont="1" applyFill="1" applyBorder="1" applyAlignment="1">
      <alignment horizontal="center"/>
    </xf>
    <xf numFmtId="165" fontId="3" fillId="0" borderId="2" xfId="1" applyNumberFormat="1" applyFont="1" applyFill="1" applyBorder="1" applyAlignment="1">
      <alignment horizontal="center"/>
    </xf>
    <xf numFmtId="165" fontId="3" fillId="0" borderId="0" xfId="0" applyNumberFormat="1" applyFont="1" applyFill="1" applyAlignment="1">
      <alignment horizontal="right"/>
    </xf>
    <xf numFmtId="164" fontId="0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49" fontId="6" fillId="0" borderId="0" xfId="0" applyNumberFormat="1" applyFont="1" applyFill="1" applyAlignment="1"/>
    <xf numFmtId="165" fontId="10" fillId="0" borderId="0" xfId="1" applyNumberFormat="1" applyFont="1" applyFill="1" applyAlignment="1">
      <alignment horizontal="right"/>
    </xf>
    <xf numFmtId="165" fontId="0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165" fontId="0" fillId="0" borderId="2" xfId="1" applyNumberFormat="1" applyFont="1" applyFill="1" applyBorder="1" applyAlignment="1">
      <alignment horizontal="center"/>
    </xf>
    <xf numFmtId="165" fontId="3" fillId="0" borderId="2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165" fontId="10" fillId="0" borderId="0" xfId="1" applyNumberFormat="1" applyFont="1" applyFill="1" applyBorder="1" applyAlignment="1">
      <alignment horizontal="right"/>
    </xf>
    <xf numFmtId="43" fontId="10" fillId="0" borderId="0" xfId="1" applyFont="1" applyFill="1" applyAlignment="1">
      <alignment horizontal="right"/>
    </xf>
    <xf numFmtId="165" fontId="10" fillId="0" borderId="0" xfId="1" applyNumberFormat="1" applyFont="1" applyFill="1" applyBorder="1" applyAlignment="1">
      <alignment horizontal="center"/>
    </xf>
    <xf numFmtId="43" fontId="10" fillId="0" borderId="0" xfId="1" applyFont="1" applyFill="1" applyBorder="1" applyAlignment="1">
      <alignment horizontal="right"/>
    </xf>
    <xf numFmtId="43" fontId="2" fillId="0" borderId="1" xfId="1" applyNumberFormat="1" applyFont="1" applyFill="1" applyBorder="1" applyAlignment="1">
      <alignment horizontal="right"/>
    </xf>
    <xf numFmtId="43" fontId="2" fillId="0" borderId="0" xfId="1" applyNumberFormat="1" applyFont="1" applyFill="1" applyBorder="1" applyAlignment="1"/>
    <xf numFmtId="165" fontId="0" fillId="0" borderId="0" xfId="1" applyNumberFormat="1" applyFont="1" applyFill="1" applyBorder="1" applyAlignment="1">
      <alignment horizontal="right"/>
    </xf>
    <xf numFmtId="165" fontId="0" fillId="0" borderId="2" xfId="1" applyNumberFormat="1" applyFont="1" applyFill="1" applyBorder="1" applyAlignment="1">
      <alignment horizontal="right"/>
    </xf>
    <xf numFmtId="165" fontId="16" fillId="0" borderId="4" xfId="1" applyNumberFormat="1" applyFont="1" applyFill="1" applyBorder="1" applyAlignment="1">
      <alignment horizontal="right"/>
    </xf>
    <xf numFmtId="164" fontId="17" fillId="0" borderId="0" xfId="0" applyNumberFormat="1" applyFont="1" applyFill="1" applyAlignment="1">
      <alignment horizontal="right"/>
    </xf>
    <xf numFmtId="0" fontId="0" fillId="0" borderId="0" xfId="0" applyFont="1" applyFill="1" applyAlignment="1"/>
    <xf numFmtId="0" fontId="7" fillId="0" borderId="0" xfId="0" applyNumberFormat="1" applyFont="1" applyFill="1" applyAlignment="1">
      <alignment horizontal="left"/>
    </xf>
    <xf numFmtId="49" fontId="7" fillId="0" borderId="0" xfId="0" applyNumberFormat="1" applyFont="1" applyFill="1" applyAlignment="1">
      <alignment horizontal="left"/>
    </xf>
    <xf numFmtId="0" fontId="3" fillId="0" borderId="0" xfId="0" applyFont="1" applyFill="1" applyAlignment="1"/>
    <xf numFmtId="0" fontId="3" fillId="0" borderId="0" xfId="0" applyFont="1" applyFill="1" applyBorder="1" applyAlignment="1"/>
    <xf numFmtId="0" fontId="3" fillId="0" borderId="0" xfId="0" applyFont="1" applyFill="1" applyAlignment="1">
      <alignment horizontal="right"/>
    </xf>
    <xf numFmtId="49" fontId="6" fillId="0" borderId="0" xfId="0" applyNumberFormat="1" applyFont="1" applyFill="1" applyAlignment="1">
      <alignment horizontal="left"/>
    </xf>
    <xf numFmtId="49" fontId="2" fillId="0" borderId="0" xfId="0" applyNumberFormat="1" applyFont="1" applyFill="1" applyBorder="1" applyAlignment="1"/>
    <xf numFmtId="49" fontId="3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right"/>
    </xf>
    <xf numFmtId="165" fontId="2" fillId="0" borderId="0" xfId="1" applyNumberFormat="1" applyFont="1" applyFill="1" applyAlignment="1">
      <alignment horizontal="right"/>
    </xf>
    <xf numFmtId="49" fontId="8" fillId="0" borderId="0" xfId="0" applyNumberFormat="1" applyFont="1" applyFill="1" applyAlignment="1">
      <alignment horizontal="center"/>
    </xf>
    <xf numFmtId="165" fontId="3" fillId="0" borderId="0" xfId="1" applyNumberFormat="1" applyFont="1" applyFill="1" applyAlignment="1">
      <alignment horizontal="right"/>
    </xf>
    <xf numFmtId="165" fontId="2" fillId="0" borderId="4" xfId="1" applyNumberFormat="1" applyFont="1" applyFill="1" applyBorder="1" applyAlignment="1">
      <alignment horizontal="center"/>
    </xf>
    <xf numFmtId="49" fontId="2" fillId="0" borderId="0" xfId="0" applyNumberFormat="1" applyFont="1" applyFill="1" applyAlignment="1">
      <alignment horizontal="left"/>
    </xf>
    <xf numFmtId="37" fontId="2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Alignment="1">
      <alignment horizontal="right"/>
    </xf>
    <xf numFmtId="0" fontId="2" fillId="0" borderId="0" xfId="0" applyFont="1" applyFill="1" applyAlignment="1"/>
    <xf numFmtId="49" fontId="9" fillId="0" borderId="0" xfId="0" applyNumberFormat="1" applyFont="1" applyFill="1" applyAlignment="1">
      <alignment horizontal="left"/>
    </xf>
    <xf numFmtId="0" fontId="9" fillId="0" borderId="0" xfId="0" applyFont="1" applyFill="1" applyAlignment="1"/>
    <xf numFmtId="0" fontId="9" fillId="0" borderId="0" xfId="0" applyFont="1" applyFill="1" applyAlignment="1">
      <alignment horizontal="left"/>
    </xf>
    <xf numFmtId="165" fontId="2" fillId="0" borderId="2" xfId="1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left"/>
    </xf>
    <xf numFmtId="0" fontId="0" fillId="0" borderId="0" xfId="0" applyFill="1" applyAlignment="1"/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165" fontId="2" fillId="0" borderId="5" xfId="1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/>
    <xf numFmtId="37" fontId="3" fillId="0" borderId="0" xfId="0" applyNumberFormat="1" applyFont="1" applyFill="1" applyBorder="1" applyAlignment="1"/>
    <xf numFmtId="37" fontId="0" fillId="0" borderId="0" xfId="0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/>
    <xf numFmtId="43" fontId="3" fillId="0" borderId="0" xfId="1" applyFont="1" applyFill="1" applyAlignment="1">
      <alignment horizontal="center"/>
    </xf>
    <xf numFmtId="165" fontId="0" fillId="0" borderId="0" xfId="1" applyNumberFormat="1" applyFont="1" applyFill="1" applyAlignment="1">
      <alignment horizontal="center"/>
    </xf>
    <xf numFmtId="43" fontId="2" fillId="0" borderId="4" xfId="1" applyFont="1" applyFill="1" applyBorder="1" applyAlignment="1">
      <alignment horizontal="center"/>
    </xf>
    <xf numFmtId="43" fontId="2" fillId="0" borderId="0" xfId="1" applyFont="1" applyFill="1" applyBorder="1" applyAlignment="1">
      <alignment horizontal="center"/>
    </xf>
    <xf numFmtId="49" fontId="3" fillId="0" borderId="0" xfId="0" applyNumberFormat="1" applyFont="1" applyFill="1" applyAlignment="1"/>
    <xf numFmtId="0" fontId="2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0" fillId="0" borderId="0" xfId="0" applyFont="1" applyFill="1" applyBorder="1" applyAlignment="1">
      <alignment horizontal="center" wrapText="1"/>
    </xf>
    <xf numFmtId="49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wrapText="1"/>
    </xf>
    <xf numFmtId="165" fontId="2" fillId="0" borderId="3" xfId="1" applyNumberFormat="1" applyFont="1" applyFill="1" applyBorder="1" applyAlignment="1"/>
    <xf numFmtId="165" fontId="2" fillId="0" borderId="5" xfId="1" applyNumberFormat="1" applyFont="1" applyFill="1" applyBorder="1" applyAlignment="1"/>
    <xf numFmtId="165" fontId="2" fillId="0" borderId="1" xfId="1" applyNumberFormat="1" applyFont="1" applyFill="1" applyBorder="1" applyAlignment="1">
      <alignment horizontal="center"/>
    </xf>
    <xf numFmtId="37" fontId="2" fillId="0" borderId="0" xfId="0" applyNumberFormat="1" applyFont="1" applyFill="1" applyBorder="1" applyAlignment="1"/>
    <xf numFmtId="0" fontId="8" fillId="0" borderId="0" xfId="0" applyNumberFormat="1" applyFont="1" applyFill="1" applyAlignment="1">
      <alignment horizontal="center"/>
    </xf>
    <xf numFmtId="43" fontId="0" fillId="0" borderId="2" xfId="1" applyFont="1" applyFill="1" applyBorder="1" applyAlignment="1">
      <alignment horizontal="center"/>
    </xf>
    <xf numFmtId="43" fontId="0" fillId="0" borderId="0" xfId="1" applyFont="1" applyFill="1" applyBorder="1" applyAlignment="1">
      <alignment horizontal="center"/>
    </xf>
    <xf numFmtId="43" fontId="2" fillId="0" borderId="2" xfId="1" applyFont="1" applyFill="1" applyBorder="1" applyAlignment="1"/>
    <xf numFmtId="43" fontId="2" fillId="0" borderId="0" xfId="1" applyFont="1" applyFill="1" applyBorder="1" applyAlignment="1"/>
    <xf numFmtId="0" fontId="0" fillId="0" borderId="0" xfId="0" applyFill="1" applyAlignment="1">
      <alignment horizontal="left"/>
    </xf>
    <xf numFmtId="43" fontId="2" fillId="0" borderId="2" xfId="1" applyFont="1" applyFill="1" applyBorder="1" applyAlignment="1">
      <alignment horizontal="center"/>
    </xf>
    <xf numFmtId="165" fontId="2" fillId="0" borderId="0" xfId="0" applyNumberFormat="1" applyFont="1" applyFill="1" applyBorder="1" applyAlignment="1"/>
    <xf numFmtId="43" fontId="3" fillId="0" borderId="0" xfId="1" applyFont="1" applyFill="1" applyBorder="1" applyAlignment="1"/>
    <xf numFmtId="49" fontId="7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49" fontId="9" fillId="0" borderId="0" xfId="0" applyNumberFormat="1" applyFont="1" applyFill="1" applyAlignment="1">
      <alignment horizontal="center"/>
    </xf>
    <xf numFmtId="49" fontId="0" fillId="0" borderId="0" xfId="0" applyNumberFormat="1" applyFill="1" applyAlignment="1"/>
    <xf numFmtId="49" fontId="0" fillId="0" borderId="0" xfId="0" applyNumberFormat="1" applyFill="1" applyAlignment="1">
      <alignment horizontal="center"/>
    </xf>
    <xf numFmtId="165" fontId="0" fillId="0" borderId="0" xfId="1" applyNumberFormat="1" applyFont="1" applyFill="1" applyAlignment="1"/>
    <xf numFmtId="49" fontId="8" fillId="0" borderId="0" xfId="0" applyNumberFormat="1" applyFont="1" applyFill="1" applyAlignment="1"/>
    <xf numFmtId="164" fontId="3" fillId="0" borderId="0" xfId="0" applyNumberFormat="1" applyFont="1" applyFill="1" applyAlignment="1"/>
    <xf numFmtId="0" fontId="5" fillId="0" borderId="0" xfId="0" applyFont="1" applyFill="1" applyAlignment="1"/>
    <xf numFmtId="165" fontId="0" fillId="0" borderId="0" xfId="1" applyNumberFormat="1" applyFont="1" applyFill="1" applyAlignment="1">
      <alignment horizontal="right"/>
    </xf>
    <xf numFmtId="165" fontId="5" fillId="0" borderId="0" xfId="1" applyNumberFormat="1" applyFont="1" applyFill="1" applyAlignment="1"/>
    <xf numFmtId="165" fontId="5" fillId="0" borderId="0" xfId="1" applyNumberFormat="1" applyFont="1" applyFill="1" applyAlignment="1">
      <alignment horizontal="right"/>
    </xf>
    <xf numFmtId="165" fontId="0" fillId="0" borderId="2" xfId="1" applyNumberFormat="1" applyFont="1" applyFill="1" applyBorder="1" applyAlignment="1"/>
    <xf numFmtId="49" fontId="2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/>
    <xf numFmtId="164" fontId="5" fillId="0" borderId="0" xfId="0" applyNumberFormat="1" applyFont="1" applyFill="1" applyAlignment="1">
      <alignment horizontal="right"/>
    </xf>
    <xf numFmtId="49" fontId="5" fillId="0" borderId="0" xfId="0" applyNumberFormat="1" applyFont="1" applyFill="1" applyAlignment="1"/>
    <xf numFmtId="49" fontId="5" fillId="0" borderId="0" xfId="0" applyNumberFormat="1" applyFont="1" applyFill="1" applyAlignment="1">
      <alignment horizontal="center"/>
    </xf>
    <xf numFmtId="165" fontId="5" fillId="0" borderId="0" xfId="1" applyNumberFormat="1" applyFont="1" applyFill="1" applyBorder="1" applyAlignment="1"/>
    <xf numFmtId="165" fontId="5" fillId="0" borderId="2" xfId="1" applyNumberFormat="1" applyFont="1" applyFill="1" applyBorder="1" applyAlignment="1"/>
    <xf numFmtId="0" fontId="0" fillId="0" borderId="0" xfId="0" applyFill="1" applyAlignment="1">
      <alignment horizontal="center"/>
    </xf>
    <xf numFmtId="165" fontId="2" fillId="0" borderId="2" xfId="1" applyNumberFormat="1" applyFont="1" applyFill="1" applyBorder="1" applyAlignment="1">
      <alignment horizontal="right"/>
    </xf>
    <xf numFmtId="165" fontId="5" fillId="0" borderId="0" xfId="1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49" fontId="0" fillId="0" borderId="0" xfId="0" applyNumberFormat="1" applyFill="1" applyBorder="1" applyAlignment="1"/>
    <xf numFmtId="164" fontId="2" fillId="0" borderId="2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164" fontId="0" fillId="0" borderId="0" xfId="0" applyNumberFormat="1" applyFont="1" applyFill="1" applyAlignment="1">
      <alignment horizontal="right"/>
    </xf>
    <xf numFmtId="164" fontId="0" fillId="0" borderId="2" xfId="0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>
      <alignment horizontal="right"/>
    </xf>
    <xf numFmtId="165" fontId="2" fillId="0" borderId="1" xfId="1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165" fontId="2" fillId="0" borderId="0" xfId="0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 indent="1"/>
    </xf>
    <xf numFmtId="165" fontId="18" fillId="0" borderId="0" xfId="1" applyNumberFormat="1" applyFont="1" applyFill="1" applyBorder="1" applyAlignment="1"/>
    <xf numFmtId="165" fontId="2" fillId="0" borderId="0" xfId="1" applyNumberFormat="1" applyFont="1" applyFill="1" applyAlignment="1">
      <alignment horizontal="center"/>
    </xf>
    <xf numFmtId="37" fontId="2" fillId="0" borderId="0" xfId="0" applyNumberFormat="1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/>
    <xf numFmtId="43" fontId="2" fillId="0" borderId="0" xfId="1" applyFont="1" applyFill="1" applyAlignment="1">
      <alignment horizontal="center"/>
    </xf>
    <xf numFmtId="165" fontId="19" fillId="0" borderId="2" xfId="1" applyNumberFormat="1" applyFont="1" applyFill="1" applyBorder="1" applyAlignment="1">
      <alignment horizontal="right"/>
    </xf>
    <xf numFmtId="165" fontId="20" fillId="0" borderId="2" xfId="1" applyNumberFormat="1" applyFont="1" applyFill="1" applyBorder="1" applyAlignment="1">
      <alignment horizontal="right"/>
    </xf>
    <xf numFmtId="165" fontId="21" fillId="0" borderId="2" xfId="1" applyNumberFormat="1" applyFont="1" applyFill="1" applyBorder="1" applyAlignment="1">
      <alignment horizontal="right"/>
    </xf>
    <xf numFmtId="165" fontId="21" fillId="0" borderId="0" xfId="1" applyNumberFormat="1" applyFont="1" applyFill="1" applyBorder="1" applyAlignment="1">
      <alignment horizontal="right"/>
    </xf>
    <xf numFmtId="165" fontId="21" fillId="0" borderId="4" xfId="1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49" fontId="0" fillId="0" borderId="0" xfId="0" applyNumberFormat="1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49" fontId="0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3" fontId="3" fillId="0" borderId="0" xfId="0" applyNumberFormat="1" applyFont="1" applyFill="1"/>
    <xf numFmtId="0" fontId="2" fillId="0" borderId="0" xfId="0" applyFont="1" applyFill="1" applyAlignment="1">
      <alignment wrapText="1"/>
    </xf>
    <xf numFmtId="0" fontId="9" fillId="0" borderId="0" xfId="0" applyFont="1" applyFill="1"/>
    <xf numFmtId="0" fontId="0" fillId="0" borderId="0" xfId="0" applyFont="1" applyFill="1"/>
    <xf numFmtId="43" fontId="8" fillId="0" borderId="0" xfId="1" applyFont="1" applyFill="1" applyBorder="1" applyAlignment="1">
      <alignment horizontal="center"/>
    </xf>
    <xf numFmtId="164" fontId="16" fillId="0" borderId="0" xfId="0" applyNumberFormat="1" applyFont="1" applyFill="1" applyAlignment="1">
      <alignment horizontal="right"/>
    </xf>
    <xf numFmtId="43" fontId="2" fillId="0" borderId="0" xfId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165" fontId="2" fillId="0" borderId="3" xfId="1" applyNumberFormat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49" fontId="10" fillId="0" borderId="0" xfId="0" applyNumberFormat="1" applyFont="1" applyFill="1" applyAlignment="1"/>
    <xf numFmtId="43" fontId="3" fillId="0" borderId="0" xfId="1" applyFont="1" applyFill="1" applyAlignment="1"/>
    <xf numFmtId="0" fontId="7" fillId="0" borderId="0" xfId="2" applyFont="1" applyFill="1" applyAlignment="1">
      <alignment horizontal="left"/>
    </xf>
    <xf numFmtId="0" fontId="11" fillId="0" borderId="0" xfId="0" applyFont="1" applyFill="1"/>
    <xf numFmtId="0" fontId="6" fillId="0" borderId="0" xfId="2" applyFont="1" applyFill="1" applyAlignment="1">
      <alignment horizontal="left"/>
    </xf>
    <xf numFmtId="0" fontId="12" fillId="0" borderId="0" xfId="0" applyFont="1" applyFill="1"/>
    <xf numFmtId="0" fontId="3" fillId="0" borderId="0" xfId="0" applyFont="1" applyFill="1"/>
    <xf numFmtId="49" fontId="0" fillId="0" borderId="0" xfId="2" applyNumberFormat="1" applyFont="1" applyFill="1" applyAlignment="1">
      <alignment horizontal="center"/>
    </xf>
    <xf numFmtId="49" fontId="3" fillId="0" borderId="0" xfId="2" applyNumberFormat="1" applyFill="1" applyAlignment="1">
      <alignment horizontal="center"/>
    </xf>
    <xf numFmtId="0" fontId="2" fillId="0" borderId="0" xfId="2" applyFont="1" applyFill="1"/>
    <xf numFmtId="0" fontId="8" fillId="0" borderId="0" xfId="2" applyFont="1" applyFill="1" applyAlignment="1">
      <alignment horizontal="center"/>
    </xf>
    <xf numFmtId="0" fontId="3" fillId="0" borderId="0" xfId="2" applyFill="1" applyAlignment="1">
      <alignment horizontal="center"/>
    </xf>
    <xf numFmtId="0" fontId="0" fillId="0" borderId="0" xfId="2" applyFont="1" applyFill="1" applyAlignment="1">
      <alignment horizontal="center"/>
    </xf>
    <xf numFmtId="0" fontId="9" fillId="0" borderId="0" xfId="2" applyFont="1" applyFill="1"/>
    <xf numFmtId="37" fontId="8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 indent="1"/>
    </xf>
    <xf numFmtId="0" fontId="3" fillId="0" borderId="0" xfId="0" applyFont="1" applyFill="1" applyAlignment="1">
      <alignment wrapText="1"/>
    </xf>
    <xf numFmtId="0" fontId="9" fillId="0" borderId="0" xfId="0" applyFont="1" applyFill="1" applyAlignment="1">
      <alignment wrapText="1"/>
    </xf>
    <xf numFmtId="0" fontId="2" fillId="0" borderId="0" xfId="0" applyFont="1" applyFill="1"/>
    <xf numFmtId="37" fontId="13" fillId="0" borderId="0" xfId="0" applyNumberFormat="1" applyFont="1" applyFill="1" applyAlignment="1">
      <alignment horizontal="center"/>
    </xf>
    <xf numFmtId="37" fontId="14" fillId="0" borderId="0" xfId="0" applyNumberFormat="1" applyFont="1" applyFill="1" applyAlignment="1">
      <alignment horizontal="center"/>
    </xf>
    <xf numFmtId="37" fontId="3" fillId="0" borderId="0" xfId="0" applyNumberFormat="1" applyFont="1" applyFill="1"/>
    <xf numFmtId="165" fontId="3" fillId="0" borderId="0" xfId="0" applyNumberFormat="1" applyFont="1" applyFill="1"/>
    <xf numFmtId="0" fontId="8" fillId="0" borderId="0" xfId="0" applyFont="1" applyFill="1" applyAlignment="1">
      <alignment wrapText="1"/>
    </xf>
    <xf numFmtId="0" fontId="8" fillId="0" borderId="0" xfId="0" applyFont="1" applyFill="1"/>
    <xf numFmtId="0" fontId="3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15" fillId="0" borderId="0" xfId="0" applyFont="1" applyFill="1" applyAlignment="1">
      <alignment horizontal="left" indent="8"/>
    </xf>
    <xf numFmtId="0" fontId="15" fillId="0" borderId="0" xfId="0" applyFont="1" applyFill="1"/>
    <xf numFmtId="0" fontId="3" fillId="0" borderId="0" xfId="0" applyFont="1" applyFill="1" applyAlignment="1">
      <alignment horizontal="left" indent="8"/>
    </xf>
    <xf numFmtId="0" fontId="3" fillId="0" borderId="0" xfId="0" applyFont="1" applyFill="1" applyAlignment="1">
      <alignment horizontal="left" indent="10"/>
    </xf>
    <xf numFmtId="0" fontId="8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" fontId="0" fillId="0" borderId="0" xfId="0" quotePrefix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0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0" fillId="0" borderId="2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49" fontId="0" fillId="0" borderId="0" xfId="0" applyNumberFormat="1" applyFont="1" applyFill="1" applyAlignment="1">
      <alignment horizontal="left"/>
    </xf>
    <xf numFmtId="49" fontId="3" fillId="0" borderId="0" xfId="0" applyNumberFormat="1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49" fontId="0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</cellXfs>
  <cellStyles count="3">
    <cellStyle name="Comma" xfId="1" builtinId="3"/>
    <cellStyle name="Normal" xfId="0" builtinId="0"/>
    <cellStyle name="Normal 4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6A965-24F0-4305-8107-F7496CC718C1}">
  <dimension ref="A1:J162"/>
  <sheetViews>
    <sheetView view="pageBreakPreview" topLeftCell="A115" zoomScale="70" zoomScaleNormal="100" zoomScaleSheetLayoutView="70" workbookViewId="0">
      <selection activeCell="N10" sqref="N10"/>
    </sheetView>
  </sheetViews>
  <sheetFormatPr defaultColWidth="8.453125" defaultRowHeight="14" x14ac:dyDescent="0.3"/>
  <cols>
    <col min="1" max="1" width="50.7265625" style="164" customWidth="1"/>
    <col min="2" max="2" width="9.7265625" style="186" customWidth="1"/>
    <col min="3" max="3" width="1.1796875" style="186" customWidth="1"/>
    <col min="4" max="4" width="12.1796875" style="186" customWidth="1"/>
    <col min="5" max="5" width="1.1796875" style="186" customWidth="1"/>
    <col min="6" max="6" width="12.54296875" style="186" bestFit="1" customWidth="1"/>
    <col min="7" max="7" width="1.1796875" style="186" customWidth="1"/>
    <col min="8" max="8" width="12.1796875" style="186" customWidth="1"/>
    <col min="9" max="9" width="1.1796875" style="186" customWidth="1"/>
    <col min="10" max="10" width="12.54296875" style="186" bestFit="1" customWidth="1"/>
    <col min="11" max="16384" width="8.453125" style="186"/>
  </cols>
  <sheetData>
    <row r="1" spans="1:10" s="183" customFormat="1" ht="20.25" customHeight="1" x14ac:dyDescent="0.4">
      <c r="A1" s="182" t="s">
        <v>94</v>
      </c>
    </row>
    <row r="2" spans="1:10" s="185" customFormat="1" ht="20.25" customHeight="1" x14ac:dyDescent="0.35">
      <c r="A2" s="184" t="s">
        <v>43</v>
      </c>
    </row>
    <row r="3" spans="1:10" ht="20.25" customHeight="1" x14ac:dyDescent="0.3">
      <c r="A3" s="36"/>
    </row>
    <row r="4" spans="1:10" ht="20.25" customHeight="1" x14ac:dyDescent="0.3">
      <c r="B4" s="167"/>
      <c r="C4" s="167"/>
      <c r="D4" s="219" t="s">
        <v>95</v>
      </c>
      <c r="E4" s="219"/>
      <c r="F4" s="219"/>
      <c r="G4" s="219"/>
      <c r="H4" s="216" t="s">
        <v>22</v>
      </c>
      <c r="I4" s="216"/>
      <c r="J4" s="216"/>
    </row>
    <row r="5" spans="1:10" ht="20.25" customHeight="1" x14ac:dyDescent="0.3">
      <c r="B5" s="167"/>
      <c r="C5" s="167"/>
      <c r="D5" s="216" t="s">
        <v>96</v>
      </c>
      <c r="E5" s="216"/>
      <c r="F5" s="216"/>
      <c r="G5" s="216"/>
      <c r="H5" s="216" t="s">
        <v>96</v>
      </c>
      <c r="I5" s="216"/>
      <c r="J5" s="216"/>
    </row>
    <row r="6" spans="1:10" ht="20.25" customHeight="1" x14ac:dyDescent="0.3">
      <c r="B6" s="167"/>
      <c r="C6" s="167"/>
      <c r="D6" s="187" t="s">
        <v>115</v>
      </c>
      <c r="E6" s="188"/>
      <c r="F6" s="187" t="s">
        <v>19</v>
      </c>
      <c r="H6" s="187" t="s">
        <v>115</v>
      </c>
      <c r="I6" s="188"/>
      <c r="J6" s="187" t="s">
        <v>19</v>
      </c>
    </row>
    <row r="7" spans="1:10" ht="20.25" customHeight="1" x14ac:dyDescent="0.3">
      <c r="A7" s="189" t="s">
        <v>5</v>
      </c>
      <c r="B7" s="190" t="s">
        <v>40</v>
      </c>
      <c r="C7" s="14"/>
      <c r="D7" s="191">
        <v>2022</v>
      </c>
      <c r="E7" s="167"/>
      <c r="F7" s="191">
        <v>2021</v>
      </c>
      <c r="H7" s="191">
        <v>2022</v>
      </c>
      <c r="I7" s="167"/>
      <c r="J7" s="191">
        <v>2021</v>
      </c>
    </row>
    <row r="8" spans="1:10" ht="20.25" customHeight="1" x14ac:dyDescent="0.3">
      <c r="A8" s="189"/>
      <c r="B8" s="190"/>
      <c r="C8" s="14"/>
      <c r="D8" s="192" t="s">
        <v>52</v>
      </c>
      <c r="E8" s="167"/>
      <c r="F8" s="191"/>
      <c r="H8" s="192" t="s">
        <v>52</v>
      </c>
      <c r="I8" s="167"/>
      <c r="J8" s="191"/>
    </row>
    <row r="9" spans="1:10" ht="20.25" customHeight="1" x14ac:dyDescent="0.3">
      <c r="B9" s="167"/>
      <c r="C9" s="167"/>
      <c r="D9" s="217" t="s">
        <v>68</v>
      </c>
      <c r="E9" s="217"/>
      <c r="F9" s="217"/>
      <c r="G9" s="217"/>
      <c r="H9" s="217"/>
      <c r="I9" s="217"/>
      <c r="J9" s="217"/>
    </row>
    <row r="10" spans="1:10" ht="20.25" customHeight="1" x14ac:dyDescent="0.3">
      <c r="A10" s="193" t="s">
        <v>15</v>
      </c>
      <c r="B10" s="14"/>
      <c r="C10" s="14"/>
    </row>
    <row r="11" spans="1:10" ht="20.25" customHeight="1" x14ac:dyDescent="0.3">
      <c r="A11" s="164" t="s">
        <v>69</v>
      </c>
      <c r="B11" s="194"/>
      <c r="C11" s="14"/>
      <c r="D11" s="1">
        <v>42949</v>
      </c>
      <c r="E11" s="1"/>
      <c r="F11" s="1">
        <v>107086</v>
      </c>
      <c r="G11" s="1"/>
      <c r="H11" s="1">
        <v>22974</v>
      </c>
      <c r="I11" s="1"/>
      <c r="J11" s="1">
        <v>63026</v>
      </c>
    </row>
    <row r="12" spans="1:10" ht="20.25" customHeight="1" x14ac:dyDescent="0.3">
      <c r="A12" s="164" t="s">
        <v>25</v>
      </c>
      <c r="B12" s="194"/>
      <c r="C12" s="14"/>
      <c r="D12" s="1">
        <v>198169</v>
      </c>
      <c r="E12" s="1"/>
      <c r="F12" s="1">
        <v>218407</v>
      </c>
      <c r="G12" s="1"/>
      <c r="H12" s="1">
        <v>227293</v>
      </c>
      <c r="I12" s="1"/>
      <c r="J12" s="1">
        <v>214009</v>
      </c>
    </row>
    <row r="13" spans="1:10" ht="20.25" customHeight="1" x14ac:dyDescent="0.3">
      <c r="A13" s="163" t="s">
        <v>179</v>
      </c>
      <c r="B13" s="194"/>
      <c r="C13" s="14"/>
      <c r="D13" s="1">
        <v>301605</v>
      </c>
      <c r="E13" s="1"/>
      <c r="F13" s="1">
        <v>291080</v>
      </c>
      <c r="G13" s="1"/>
      <c r="H13" s="1">
        <v>255408</v>
      </c>
      <c r="I13" s="1"/>
      <c r="J13" s="1">
        <v>231172</v>
      </c>
    </row>
    <row r="14" spans="1:10" ht="20.25" customHeight="1" x14ac:dyDescent="0.3">
      <c r="A14" s="164" t="s">
        <v>184</v>
      </c>
      <c r="B14" s="194"/>
      <c r="C14" s="14"/>
      <c r="D14" s="1"/>
      <c r="E14" s="1"/>
      <c r="F14" s="1"/>
      <c r="G14" s="1"/>
      <c r="H14" s="1"/>
      <c r="I14" s="1"/>
      <c r="J14" s="1"/>
    </row>
    <row r="15" spans="1:10" ht="20.25" customHeight="1" x14ac:dyDescent="0.3">
      <c r="A15" s="195" t="s">
        <v>185</v>
      </c>
      <c r="B15" s="194">
        <v>2</v>
      </c>
      <c r="C15" s="14"/>
      <c r="D15" s="1">
        <v>0</v>
      </c>
      <c r="E15" s="2"/>
      <c r="F15" s="1">
        <v>0</v>
      </c>
      <c r="G15" s="1"/>
      <c r="H15" s="1">
        <v>16001</v>
      </c>
      <c r="I15" s="1"/>
      <c r="J15" s="1">
        <v>29048</v>
      </c>
    </row>
    <row r="16" spans="1:10" ht="20.25" customHeight="1" x14ac:dyDescent="0.3">
      <c r="A16" s="196" t="s">
        <v>1</v>
      </c>
      <c r="B16" s="194"/>
      <c r="C16" s="14"/>
      <c r="D16" s="1">
        <v>1928078</v>
      </c>
      <c r="E16" s="1"/>
      <c r="F16" s="1">
        <v>1657850</v>
      </c>
      <c r="G16" s="1"/>
      <c r="H16" s="1">
        <v>1912307</v>
      </c>
      <c r="I16" s="1"/>
      <c r="J16" s="1">
        <v>1656997</v>
      </c>
    </row>
    <row r="17" spans="1:10" ht="20.25" customHeight="1" x14ac:dyDescent="0.3">
      <c r="A17" s="196" t="s">
        <v>70</v>
      </c>
      <c r="B17" s="194"/>
      <c r="C17" s="14"/>
      <c r="D17" s="1">
        <v>15817</v>
      </c>
      <c r="E17" s="1"/>
      <c r="F17" s="1">
        <v>12451</v>
      </c>
      <c r="G17" s="1"/>
      <c r="H17" s="1">
        <v>11926</v>
      </c>
      <c r="I17" s="1"/>
      <c r="J17" s="1">
        <v>11607</v>
      </c>
    </row>
    <row r="18" spans="1:10" ht="20.25" customHeight="1" x14ac:dyDescent="0.3">
      <c r="A18" s="171" t="s">
        <v>97</v>
      </c>
      <c r="B18" s="194"/>
      <c r="C18" s="14"/>
      <c r="D18" s="4">
        <f>SUM(D11:D17)</f>
        <v>2486618</v>
      </c>
      <c r="E18" s="5"/>
      <c r="F18" s="4">
        <f>SUM(F11:F17)</f>
        <v>2286874</v>
      </c>
      <c r="H18" s="4">
        <f>SUM(H11:H17)</f>
        <v>2445909</v>
      </c>
      <c r="J18" s="4">
        <f>SUM(J11:J17)</f>
        <v>2205859</v>
      </c>
    </row>
    <row r="19" spans="1:10" ht="20.25" customHeight="1" x14ac:dyDescent="0.3">
      <c r="B19" s="194"/>
      <c r="C19" s="14"/>
      <c r="D19" s="1"/>
      <c r="E19" s="1"/>
      <c r="F19" s="1"/>
    </row>
    <row r="20" spans="1:10" ht="20.25" customHeight="1" x14ac:dyDescent="0.3">
      <c r="A20" s="197" t="s">
        <v>20</v>
      </c>
      <c r="B20" s="194"/>
      <c r="C20" s="14"/>
      <c r="D20" s="1"/>
      <c r="E20" s="1"/>
      <c r="F20" s="1"/>
    </row>
    <row r="21" spans="1:10" ht="20.25" customHeight="1" x14ac:dyDescent="0.3">
      <c r="A21" s="186" t="s">
        <v>146</v>
      </c>
      <c r="B21" s="194">
        <v>11</v>
      </c>
      <c r="C21" s="14"/>
      <c r="D21" s="1">
        <v>15487</v>
      </c>
      <c r="E21" s="1"/>
      <c r="F21" s="1">
        <v>15581</v>
      </c>
      <c r="G21" s="1"/>
      <c r="H21" s="1">
        <v>0</v>
      </c>
      <c r="I21" s="1"/>
      <c r="J21" s="1">
        <v>0</v>
      </c>
    </row>
    <row r="22" spans="1:10" ht="20.25" customHeight="1" x14ac:dyDescent="0.3">
      <c r="A22" s="196" t="s">
        <v>51</v>
      </c>
      <c r="B22" s="194"/>
      <c r="C22" s="14"/>
      <c r="D22" s="1">
        <v>0</v>
      </c>
      <c r="E22" s="1"/>
      <c r="F22" s="1">
        <v>0</v>
      </c>
      <c r="G22" s="1"/>
      <c r="H22" s="1">
        <v>980398</v>
      </c>
      <c r="I22" s="1"/>
      <c r="J22" s="1">
        <v>980398</v>
      </c>
    </row>
    <row r="23" spans="1:10" ht="20.25" customHeight="1" x14ac:dyDescent="0.3">
      <c r="A23" s="196" t="s">
        <v>71</v>
      </c>
      <c r="B23" s="194">
        <v>3</v>
      </c>
      <c r="C23" s="14"/>
      <c r="D23" s="1">
        <v>1775915</v>
      </c>
      <c r="E23" s="1"/>
      <c r="F23" s="1">
        <v>1551253</v>
      </c>
      <c r="G23" s="1"/>
      <c r="H23" s="1">
        <v>1702154</v>
      </c>
      <c r="I23" s="1"/>
      <c r="J23" s="1">
        <v>1436235</v>
      </c>
    </row>
    <row r="24" spans="1:10" ht="20.25" customHeight="1" x14ac:dyDescent="0.3">
      <c r="A24" s="196" t="s">
        <v>72</v>
      </c>
      <c r="B24" s="194">
        <v>4</v>
      </c>
      <c r="C24" s="14"/>
      <c r="D24" s="1">
        <v>4741062</v>
      </c>
      <c r="E24" s="1"/>
      <c r="F24" s="1">
        <v>4912262</v>
      </c>
      <c r="G24" s="1"/>
      <c r="H24" s="1">
        <v>4063420</v>
      </c>
      <c r="I24" s="1"/>
      <c r="J24" s="1">
        <v>4193284</v>
      </c>
    </row>
    <row r="25" spans="1:10" ht="20.25" customHeight="1" x14ac:dyDescent="0.3">
      <c r="A25" s="164" t="s">
        <v>126</v>
      </c>
      <c r="B25" s="194">
        <v>5</v>
      </c>
      <c r="C25" s="14"/>
      <c r="D25" s="1">
        <v>2868218</v>
      </c>
      <c r="E25" s="1"/>
      <c r="F25" s="1">
        <v>3209370</v>
      </c>
      <c r="H25" s="1">
        <v>3157515</v>
      </c>
      <c r="J25" s="1">
        <v>3563839</v>
      </c>
    </row>
    <row r="26" spans="1:10" ht="20.25" customHeight="1" x14ac:dyDescent="0.3">
      <c r="A26" s="196" t="s">
        <v>147</v>
      </c>
      <c r="B26" s="194"/>
      <c r="C26" s="14"/>
      <c r="D26" s="1">
        <v>38140</v>
      </c>
      <c r="E26" s="1"/>
      <c r="F26" s="1">
        <v>34990</v>
      </c>
      <c r="G26" s="1"/>
      <c r="H26" s="1">
        <v>24297</v>
      </c>
      <c r="I26" s="1"/>
      <c r="J26" s="1">
        <v>18592</v>
      </c>
    </row>
    <row r="27" spans="1:10" ht="20.25" customHeight="1" x14ac:dyDescent="0.3">
      <c r="A27" s="196" t="s">
        <v>39</v>
      </c>
      <c r="B27" s="194"/>
      <c r="C27" s="14"/>
      <c r="D27" s="1">
        <v>186340</v>
      </c>
      <c r="E27" s="1"/>
      <c r="F27" s="1">
        <v>212163</v>
      </c>
      <c r="G27" s="1"/>
      <c r="H27" s="1">
        <v>126294</v>
      </c>
      <c r="I27" s="1"/>
      <c r="J27" s="1">
        <v>157002</v>
      </c>
    </row>
    <row r="28" spans="1:10" ht="20.25" customHeight="1" x14ac:dyDescent="0.3">
      <c r="A28" s="196" t="s">
        <v>2</v>
      </c>
      <c r="B28" s="194"/>
      <c r="C28" s="14"/>
      <c r="D28" s="1">
        <v>116020</v>
      </c>
      <c r="E28" s="1"/>
      <c r="F28" s="1">
        <v>133504</v>
      </c>
      <c r="G28" s="1"/>
      <c r="H28" s="1">
        <v>109011</v>
      </c>
      <c r="I28" s="1"/>
      <c r="J28" s="1">
        <v>127047</v>
      </c>
    </row>
    <row r="29" spans="1:10" ht="20.25" customHeight="1" x14ac:dyDescent="0.3">
      <c r="A29" s="171" t="s">
        <v>98</v>
      </c>
      <c r="B29" s="194"/>
      <c r="C29" s="14"/>
      <c r="D29" s="4">
        <f>SUM(D21:D28)</f>
        <v>9741182</v>
      </c>
      <c r="E29" s="5"/>
      <c r="F29" s="4">
        <f>SUM(F21:F28)</f>
        <v>10069123</v>
      </c>
      <c r="H29" s="4">
        <f>SUM(H21:H28)</f>
        <v>10163089</v>
      </c>
      <c r="J29" s="4">
        <f>SUM(J21:J28)</f>
        <v>10476397</v>
      </c>
    </row>
    <row r="30" spans="1:10" ht="20.25" customHeight="1" x14ac:dyDescent="0.3">
      <c r="A30" s="36"/>
      <c r="B30" s="194"/>
      <c r="C30" s="14"/>
      <c r="D30" s="6"/>
      <c r="E30" s="5"/>
      <c r="F30" s="6"/>
      <c r="H30" s="6"/>
      <c r="J30" s="6"/>
    </row>
    <row r="31" spans="1:10" ht="20.25" customHeight="1" thickBot="1" x14ac:dyDescent="0.35">
      <c r="A31" s="198" t="s">
        <v>9</v>
      </c>
      <c r="B31" s="194"/>
      <c r="C31" s="14"/>
      <c r="D31" s="7">
        <f>SUM(D18+D29)</f>
        <v>12227800</v>
      </c>
      <c r="E31" s="5"/>
      <c r="F31" s="7">
        <f>SUM(F18+F29)</f>
        <v>12355997</v>
      </c>
      <c r="H31" s="7">
        <f>SUM(H18+H29)</f>
        <v>12608998</v>
      </c>
      <c r="J31" s="7">
        <f>SUM(J18+J29)</f>
        <v>12682256</v>
      </c>
    </row>
    <row r="32" spans="1:10" ht="23.15" customHeight="1" thickTop="1" x14ac:dyDescent="0.3">
      <c r="B32" s="194"/>
    </row>
    <row r="33" spans="1:10" s="183" customFormat="1" ht="20.25" customHeight="1" x14ac:dyDescent="0.4">
      <c r="A33" s="182" t="str">
        <f>A1</f>
        <v>Index Living Mall Public Company Limited and its Subsidiaries</v>
      </c>
      <c r="B33" s="199"/>
    </row>
    <row r="34" spans="1:10" s="185" customFormat="1" ht="20.25" customHeight="1" x14ac:dyDescent="0.35">
      <c r="A34" s="184" t="str">
        <f>A2</f>
        <v>Statement of financial position</v>
      </c>
      <c r="B34" s="200"/>
    </row>
    <row r="35" spans="1:10" ht="10.15" customHeight="1" x14ac:dyDescent="0.3">
      <c r="A35" s="198"/>
      <c r="B35" s="14"/>
      <c r="C35" s="14"/>
      <c r="D35" s="6"/>
      <c r="E35" s="6"/>
      <c r="F35" s="6"/>
    </row>
    <row r="36" spans="1:10" ht="19.5" customHeight="1" x14ac:dyDescent="0.3">
      <c r="B36" s="194"/>
      <c r="C36" s="167"/>
      <c r="D36" s="216" t="s">
        <v>95</v>
      </c>
      <c r="E36" s="216"/>
      <c r="F36" s="216"/>
      <c r="G36" s="216"/>
      <c r="H36" s="216" t="s">
        <v>22</v>
      </c>
      <c r="I36" s="216"/>
      <c r="J36" s="216"/>
    </row>
    <row r="37" spans="1:10" ht="19.5" customHeight="1" x14ac:dyDescent="0.3">
      <c r="B37" s="194"/>
      <c r="C37" s="167"/>
      <c r="D37" s="216" t="s">
        <v>96</v>
      </c>
      <c r="E37" s="216"/>
      <c r="F37" s="216"/>
      <c r="G37" s="216"/>
      <c r="H37" s="216" t="s">
        <v>96</v>
      </c>
      <c r="I37" s="216"/>
      <c r="J37" s="216"/>
    </row>
    <row r="38" spans="1:10" ht="19.5" customHeight="1" x14ac:dyDescent="0.3">
      <c r="B38" s="194"/>
      <c r="C38" s="167"/>
      <c r="D38" s="187" t="s">
        <v>115</v>
      </c>
      <c r="E38" s="188"/>
      <c r="F38" s="187" t="s">
        <v>19</v>
      </c>
      <c r="H38" s="187" t="s">
        <v>115</v>
      </c>
      <c r="I38" s="188"/>
      <c r="J38" s="187" t="s">
        <v>19</v>
      </c>
    </row>
    <row r="39" spans="1:10" ht="20.25" customHeight="1" x14ac:dyDescent="0.3">
      <c r="A39" s="36" t="s">
        <v>29</v>
      </c>
      <c r="B39" s="194" t="s">
        <v>40</v>
      </c>
      <c r="C39" s="167"/>
      <c r="D39" s="191">
        <v>2022</v>
      </c>
      <c r="E39" s="167"/>
      <c r="F39" s="191">
        <v>2021</v>
      </c>
      <c r="H39" s="191">
        <v>2022</v>
      </c>
      <c r="I39" s="167"/>
      <c r="J39" s="191">
        <v>2021</v>
      </c>
    </row>
    <row r="40" spans="1:10" ht="20.25" customHeight="1" x14ac:dyDescent="0.3">
      <c r="A40" s="36"/>
      <c r="B40" s="194"/>
      <c r="C40" s="167"/>
      <c r="D40" s="192" t="s">
        <v>52</v>
      </c>
      <c r="E40" s="167"/>
      <c r="F40" s="191"/>
      <c r="H40" s="192" t="s">
        <v>52</v>
      </c>
      <c r="I40" s="167"/>
      <c r="J40" s="191"/>
    </row>
    <row r="41" spans="1:10" ht="17.5" customHeight="1" x14ac:dyDescent="0.3">
      <c r="B41" s="194"/>
      <c r="C41" s="14"/>
      <c r="D41" s="217" t="s">
        <v>68</v>
      </c>
      <c r="E41" s="217"/>
      <c r="F41" s="217"/>
      <c r="G41" s="217"/>
      <c r="H41" s="217"/>
      <c r="I41" s="217"/>
      <c r="J41" s="217"/>
    </row>
    <row r="42" spans="1:10" ht="16" customHeight="1" x14ac:dyDescent="0.3">
      <c r="A42" s="172" t="s">
        <v>10</v>
      </c>
      <c r="B42" s="194"/>
      <c r="C42" s="167"/>
      <c r="D42" s="201"/>
      <c r="E42" s="201"/>
      <c r="F42" s="201"/>
    </row>
    <row r="43" spans="1:10" ht="20.25" customHeight="1" x14ac:dyDescent="0.3">
      <c r="A43" s="186" t="s">
        <v>148</v>
      </c>
      <c r="B43" s="194"/>
      <c r="C43" s="14"/>
    </row>
    <row r="44" spans="1:10" ht="20.25" customHeight="1" x14ac:dyDescent="0.3">
      <c r="A44" s="186" t="s">
        <v>47</v>
      </c>
      <c r="B44" s="14"/>
      <c r="C44" s="14"/>
      <c r="D44" s="1">
        <v>1041000</v>
      </c>
      <c r="E44" s="1"/>
      <c r="F44" s="1">
        <v>763000</v>
      </c>
      <c r="G44" s="1"/>
      <c r="H44" s="1">
        <v>641000</v>
      </c>
      <c r="I44" s="1"/>
      <c r="J44" s="1">
        <v>321000</v>
      </c>
    </row>
    <row r="45" spans="1:10" ht="20.25" customHeight="1" x14ac:dyDescent="0.3">
      <c r="A45" s="196" t="s">
        <v>149</v>
      </c>
      <c r="B45" s="14"/>
      <c r="C45" s="14"/>
      <c r="D45" s="1">
        <v>690495</v>
      </c>
      <c r="E45" s="1"/>
      <c r="F45" s="1">
        <v>755175</v>
      </c>
      <c r="G45" s="1"/>
      <c r="H45" s="1">
        <v>1331179</v>
      </c>
      <c r="I45" s="1"/>
      <c r="J45" s="1">
        <v>1236349</v>
      </c>
    </row>
    <row r="46" spans="1:10" ht="20.25" customHeight="1" x14ac:dyDescent="0.3">
      <c r="A46" s="196" t="s">
        <v>150</v>
      </c>
      <c r="B46" s="14"/>
      <c r="C46" s="14"/>
      <c r="D46" s="1">
        <v>936532</v>
      </c>
      <c r="E46" s="1"/>
      <c r="F46" s="1">
        <v>874399</v>
      </c>
      <c r="G46" s="1"/>
      <c r="H46" s="1">
        <v>859364</v>
      </c>
      <c r="I46" s="1"/>
      <c r="J46" s="1">
        <v>809019</v>
      </c>
    </row>
    <row r="47" spans="1:10" ht="20.25" customHeight="1" x14ac:dyDescent="0.3">
      <c r="A47" s="186" t="s">
        <v>151</v>
      </c>
      <c r="B47" s="14">
        <v>6</v>
      </c>
      <c r="C47" s="14"/>
      <c r="D47" s="1">
        <v>267887</v>
      </c>
      <c r="E47" s="1"/>
      <c r="F47" s="1">
        <v>348640</v>
      </c>
      <c r="G47" s="1"/>
      <c r="H47" s="1">
        <v>267887</v>
      </c>
      <c r="I47" s="1"/>
      <c r="J47" s="1">
        <v>348640</v>
      </c>
    </row>
    <row r="48" spans="1:10" ht="20.25" customHeight="1" x14ac:dyDescent="0.3">
      <c r="A48" s="186" t="s">
        <v>127</v>
      </c>
      <c r="B48" s="14"/>
      <c r="C48" s="14"/>
      <c r="D48" s="1">
        <v>47635</v>
      </c>
      <c r="E48" s="1"/>
      <c r="F48" s="1">
        <v>60682</v>
      </c>
      <c r="G48" s="1"/>
      <c r="H48" s="1">
        <v>118097</v>
      </c>
      <c r="I48" s="1"/>
      <c r="J48" s="1">
        <v>130179</v>
      </c>
    </row>
    <row r="49" spans="1:10" ht="20.25" customHeight="1" x14ac:dyDescent="0.3">
      <c r="A49" s="164" t="s">
        <v>152</v>
      </c>
      <c r="B49" s="14"/>
      <c r="C49" s="14"/>
      <c r="E49" s="1"/>
      <c r="I49" s="202"/>
    </row>
    <row r="50" spans="1:10" ht="20.25" customHeight="1" x14ac:dyDescent="0.3">
      <c r="A50" s="195" t="s">
        <v>153</v>
      </c>
      <c r="B50" s="14">
        <v>2</v>
      </c>
      <c r="C50" s="14"/>
      <c r="D50" s="202">
        <v>0</v>
      </c>
      <c r="E50" s="1"/>
      <c r="F50" s="202">
        <v>0</v>
      </c>
      <c r="H50" s="202">
        <v>346159</v>
      </c>
      <c r="I50" s="202"/>
      <c r="J50" s="202">
        <v>513297</v>
      </c>
    </row>
    <row r="51" spans="1:10" ht="20.25" customHeight="1" x14ac:dyDescent="0.3">
      <c r="A51" s="164" t="s">
        <v>128</v>
      </c>
      <c r="C51" s="14"/>
      <c r="D51" s="202">
        <v>27423</v>
      </c>
      <c r="E51" s="1"/>
      <c r="F51" s="1">
        <v>28189</v>
      </c>
      <c r="G51" s="1"/>
      <c r="H51" s="1">
        <v>0</v>
      </c>
      <c r="I51" s="1"/>
      <c r="J51" s="1">
        <v>8211</v>
      </c>
    </row>
    <row r="52" spans="1:10" ht="20.25" customHeight="1" x14ac:dyDescent="0.3">
      <c r="A52" s="164" t="s">
        <v>73</v>
      </c>
      <c r="B52" s="14"/>
      <c r="C52" s="14"/>
      <c r="D52" s="1">
        <v>25675</v>
      </c>
      <c r="E52" s="1"/>
      <c r="F52" s="1">
        <v>24593</v>
      </c>
      <c r="G52" s="1"/>
      <c r="H52" s="1">
        <v>22381</v>
      </c>
      <c r="I52" s="1"/>
      <c r="J52" s="1">
        <v>21134</v>
      </c>
    </row>
    <row r="53" spans="1:10" ht="20.25" customHeight="1" x14ac:dyDescent="0.3">
      <c r="A53" s="36" t="s">
        <v>99</v>
      </c>
      <c r="B53" s="14"/>
      <c r="C53" s="14"/>
      <c r="D53" s="4">
        <f>SUM(D44:D52)</f>
        <v>3036647</v>
      </c>
      <c r="E53" s="5"/>
      <c r="F53" s="4">
        <f>SUM(F44:F52)</f>
        <v>2854678</v>
      </c>
      <c r="H53" s="4">
        <f>SUM(H44:H52)</f>
        <v>3586067</v>
      </c>
      <c r="J53" s="4">
        <f>SUM(J44:J52)</f>
        <v>3387829</v>
      </c>
    </row>
    <row r="54" spans="1:10" ht="10.15" customHeight="1" x14ac:dyDescent="0.3">
      <c r="B54" s="14"/>
      <c r="C54" s="14"/>
      <c r="D54" s="1"/>
      <c r="E54" s="1"/>
      <c r="F54" s="1"/>
    </row>
    <row r="55" spans="1:10" ht="20.25" customHeight="1" x14ac:dyDescent="0.3">
      <c r="A55" s="197" t="s">
        <v>100</v>
      </c>
      <c r="B55" s="14"/>
      <c r="C55" s="14"/>
      <c r="D55" s="1"/>
      <c r="E55" s="1"/>
      <c r="F55" s="1"/>
    </row>
    <row r="56" spans="1:10" ht="20.25" customHeight="1" x14ac:dyDescent="0.3">
      <c r="A56" s="164" t="s">
        <v>154</v>
      </c>
      <c r="B56" s="14">
        <v>6</v>
      </c>
      <c r="C56" s="14"/>
      <c r="D56" s="1">
        <v>421274</v>
      </c>
      <c r="E56" s="1"/>
      <c r="F56" s="1">
        <v>864287</v>
      </c>
      <c r="G56" s="1"/>
      <c r="H56" s="1">
        <v>421274</v>
      </c>
      <c r="I56" s="1"/>
      <c r="J56" s="1">
        <v>864287</v>
      </c>
    </row>
    <row r="57" spans="1:10" ht="20.25" customHeight="1" x14ac:dyDescent="0.3">
      <c r="A57" s="164" t="s">
        <v>155</v>
      </c>
      <c r="B57" s="14"/>
      <c r="C57" s="14"/>
      <c r="D57" s="1">
        <v>2735183</v>
      </c>
      <c r="E57" s="1"/>
      <c r="F57" s="1">
        <v>2738403</v>
      </c>
      <c r="G57" s="1"/>
      <c r="H57" s="1">
        <v>3164501</v>
      </c>
      <c r="I57" s="1"/>
      <c r="J57" s="1">
        <v>3197201</v>
      </c>
    </row>
    <row r="58" spans="1:10" ht="20.25" customHeight="1" x14ac:dyDescent="0.3">
      <c r="A58" s="164" t="s">
        <v>122</v>
      </c>
      <c r="B58" s="14"/>
      <c r="C58" s="14"/>
      <c r="D58" s="1">
        <v>255047</v>
      </c>
      <c r="E58" s="1"/>
      <c r="F58" s="1">
        <v>243127</v>
      </c>
      <c r="G58" s="1"/>
      <c r="H58" s="1">
        <v>172802</v>
      </c>
      <c r="I58" s="1"/>
      <c r="J58" s="1">
        <v>163401</v>
      </c>
    </row>
    <row r="59" spans="1:10" ht="20.25" customHeight="1" x14ac:dyDescent="0.3">
      <c r="A59" s="196" t="s">
        <v>64</v>
      </c>
      <c r="B59" s="14"/>
      <c r="C59" s="14"/>
      <c r="D59" s="1">
        <v>346782</v>
      </c>
      <c r="E59" s="1"/>
      <c r="F59" s="1">
        <v>344397</v>
      </c>
      <c r="G59" s="1"/>
      <c r="H59" s="1">
        <v>209604</v>
      </c>
      <c r="I59" s="1"/>
      <c r="J59" s="1">
        <v>211521</v>
      </c>
    </row>
    <row r="60" spans="1:10" ht="20.25" customHeight="1" x14ac:dyDescent="0.3">
      <c r="A60" s="171" t="s">
        <v>101</v>
      </c>
      <c r="B60" s="14"/>
      <c r="C60" s="14"/>
      <c r="D60" s="4">
        <f>SUM(D56:D59)</f>
        <v>3758286</v>
      </c>
      <c r="E60" s="5"/>
      <c r="F60" s="4">
        <f>SUM(F56:F59)</f>
        <v>4190214</v>
      </c>
      <c r="H60" s="4">
        <f>SUM(H56:H59)</f>
        <v>3968181</v>
      </c>
      <c r="J60" s="4">
        <f>SUM(J56:J59)</f>
        <v>4436410</v>
      </c>
    </row>
    <row r="61" spans="1:10" ht="10.15" customHeight="1" x14ac:dyDescent="0.3">
      <c r="A61" s="198"/>
      <c r="B61" s="14"/>
      <c r="C61" s="14"/>
      <c r="D61" s="6"/>
      <c r="E61" s="6"/>
      <c r="F61" s="6"/>
    </row>
    <row r="62" spans="1:10" ht="20.25" customHeight="1" x14ac:dyDescent="0.3">
      <c r="A62" s="198" t="s">
        <v>11</v>
      </c>
      <c r="B62" s="14"/>
      <c r="C62" s="14"/>
      <c r="D62" s="8">
        <f>SUM(D53+D60)</f>
        <v>6794933</v>
      </c>
      <c r="E62" s="6"/>
      <c r="F62" s="8">
        <f>SUM(F53+F60)</f>
        <v>7044892</v>
      </c>
      <c r="H62" s="8">
        <f>SUM(H53+H60)</f>
        <v>7554248</v>
      </c>
      <c r="J62" s="8">
        <f>SUM(J53+J60)</f>
        <v>7824239</v>
      </c>
    </row>
    <row r="63" spans="1:10" ht="10.15" customHeight="1" x14ac:dyDescent="0.3">
      <c r="A63" s="198"/>
      <c r="B63" s="14"/>
      <c r="C63" s="14"/>
      <c r="D63" s="6"/>
      <c r="E63" s="6"/>
      <c r="F63" s="6"/>
    </row>
    <row r="64" spans="1:10" ht="20.25" customHeight="1" x14ac:dyDescent="0.3">
      <c r="A64" s="70" t="s">
        <v>28</v>
      </c>
      <c r="B64" s="194"/>
      <c r="C64" s="14"/>
      <c r="D64" s="201"/>
      <c r="E64" s="201"/>
      <c r="F64" s="201"/>
    </row>
    <row r="65" spans="1:10" ht="20.25" customHeight="1" x14ac:dyDescent="0.3">
      <c r="A65" s="186" t="s">
        <v>74</v>
      </c>
      <c r="B65" s="14"/>
      <c r="C65" s="14"/>
      <c r="D65" s="201"/>
      <c r="E65" s="201"/>
      <c r="F65" s="201"/>
    </row>
    <row r="66" spans="1:10" ht="20.25" customHeight="1" x14ac:dyDescent="0.3">
      <c r="A66" s="196" t="s">
        <v>56</v>
      </c>
      <c r="B66" s="14"/>
      <c r="C66" s="14"/>
      <c r="D66" s="201"/>
      <c r="E66" s="201"/>
      <c r="F66" s="201"/>
    </row>
    <row r="67" spans="1:10" ht="20.25" customHeight="1" x14ac:dyDescent="0.3">
      <c r="A67" s="203" t="s">
        <v>186</v>
      </c>
      <c r="B67" s="14"/>
      <c r="C67" s="14"/>
      <c r="D67" s="201"/>
      <c r="E67" s="201"/>
      <c r="F67" s="201"/>
    </row>
    <row r="68" spans="1:10" ht="20.25" customHeight="1" thickBot="1" x14ac:dyDescent="0.35">
      <c r="A68" s="204" t="s">
        <v>187</v>
      </c>
      <c r="B68" s="14"/>
      <c r="C68" s="14"/>
      <c r="D68" s="9">
        <v>2525000</v>
      </c>
      <c r="E68" s="1"/>
      <c r="F68" s="9">
        <v>2525000</v>
      </c>
      <c r="H68" s="9">
        <v>2525000</v>
      </c>
      <c r="I68" s="1"/>
      <c r="J68" s="9">
        <v>2525000</v>
      </c>
    </row>
    <row r="69" spans="1:10" ht="20.25" customHeight="1" thickTop="1" x14ac:dyDescent="0.3">
      <c r="A69" s="196" t="s">
        <v>57</v>
      </c>
      <c r="B69" s="14"/>
      <c r="C69" s="14"/>
      <c r="D69" s="13"/>
      <c r="E69" s="1"/>
      <c r="F69" s="13"/>
      <c r="H69" s="13"/>
      <c r="I69" s="1"/>
      <c r="J69" s="13"/>
    </row>
    <row r="70" spans="1:10" ht="20.25" customHeight="1" x14ac:dyDescent="0.3">
      <c r="A70" s="203" t="s">
        <v>186</v>
      </c>
      <c r="B70" s="14"/>
      <c r="C70" s="14"/>
      <c r="D70" s="13"/>
      <c r="E70" s="1"/>
      <c r="F70" s="13"/>
      <c r="H70" s="13"/>
      <c r="I70" s="1"/>
      <c r="J70" s="13"/>
    </row>
    <row r="71" spans="1:10" ht="20.25" customHeight="1" x14ac:dyDescent="0.3">
      <c r="A71" s="204" t="s">
        <v>187</v>
      </c>
      <c r="B71" s="14"/>
      <c r="C71" s="14"/>
      <c r="D71" s="1">
        <v>2525000</v>
      </c>
      <c r="E71" s="1"/>
      <c r="F71" s="1">
        <v>2525000</v>
      </c>
      <c r="H71" s="1">
        <v>2525000</v>
      </c>
      <c r="I71" s="1"/>
      <c r="J71" s="1">
        <v>2525000</v>
      </c>
    </row>
    <row r="72" spans="1:10" ht="20.25" customHeight="1" x14ac:dyDescent="0.3">
      <c r="A72" s="186" t="s">
        <v>129</v>
      </c>
      <c r="B72" s="14"/>
      <c r="C72" s="14"/>
      <c r="D72" s="1">
        <v>1741110</v>
      </c>
      <c r="E72" s="1"/>
      <c r="F72" s="1">
        <v>1741110</v>
      </c>
      <c r="H72" s="1">
        <v>1741110</v>
      </c>
      <c r="I72" s="1"/>
      <c r="J72" s="1">
        <v>1741110</v>
      </c>
    </row>
    <row r="73" spans="1:10" ht="20.25" customHeight="1" x14ac:dyDescent="0.3">
      <c r="A73" s="196" t="s">
        <v>75</v>
      </c>
      <c r="B73" s="14"/>
      <c r="C73" s="14"/>
      <c r="D73" s="1"/>
      <c r="E73" s="1"/>
      <c r="F73" s="1"/>
    </row>
    <row r="74" spans="1:10" ht="20.25" customHeight="1" x14ac:dyDescent="0.3">
      <c r="A74" s="205" t="s">
        <v>156</v>
      </c>
      <c r="B74" s="14"/>
      <c r="C74" s="14"/>
      <c r="D74" s="1">
        <v>243600</v>
      </c>
      <c r="E74" s="1"/>
      <c r="F74" s="1">
        <v>243600</v>
      </c>
      <c r="H74" s="1">
        <v>243600</v>
      </c>
      <c r="I74" s="1"/>
      <c r="J74" s="1">
        <v>243600</v>
      </c>
    </row>
    <row r="75" spans="1:10" ht="20.25" customHeight="1" x14ac:dyDescent="0.3">
      <c r="A75" s="205" t="s">
        <v>102</v>
      </c>
      <c r="B75" s="14"/>
      <c r="C75" s="14"/>
      <c r="D75" s="1">
        <v>923151</v>
      </c>
      <c r="E75" s="1"/>
      <c r="F75" s="1">
        <v>802200</v>
      </c>
      <c r="H75" s="1">
        <v>545040</v>
      </c>
      <c r="I75" s="1"/>
      <c r="J75" s="1">
        <v>348307</v>
      </c>
    </row>
    <row r="76" spans="1:10" ht="20.25" customHeight="1" x14ac:dyDescent="0.3">
      <c r="A76" s="205" t="s">
        <v>42</v>
      </c>
      <c r="B76" s="14"/>
      <c r="C76" s="14"/>
      <c r="D76" s="10">
        <v>0</v>
      </c>
      <c r="E76" s="1"/>
      <c r="F76" s="10">
        <v>-2094</v>
      </c>
      <c r="H76" s="11">
        <v>0</v>
      </c>
      <c r="I76" s="12"/>
      <c r="J76" s="11">
        <v>0</v>
      </c>
    </row>
    <row r="77" spans="1:10" ht="20.25" customHeight="1" x14ac:dyDescent="0.3">
      <c r="A77" s="206" t="s">
        <v>107</v>
      </c>
      <c r="B77" s="194"/>
      <c r="C77" s="14"/>
      <c r="D77" s="6">
        <f>SUM(D71:D76)</f>
        <v>5432861</v>
      </c>
      <c r="E77" s="5"/>
      <c r="F77" s="6">
        <f>SUM(F71:F76)</f>
        <v>5309816</v>
      </c>
      <c r="H77" s="6">
        <f>SUM(H71:H76)</f>
        <v>5054750</v>
      </c>
      <c r="I77" s="1"/>
      <c r="J77" s="6">
        <f>SUM(J71:J76)</f>
        <v>4858017</v>
      </c>
    </row>
    <row r="78" spans="1:10" ht="20.25" customHeight="1" x14ac:dyDescent="0.3">
      <c r="A78" s="196" t="s">
        <v>32</v>
      </c>
      <c r="B78" s="194"/>
      <c r="C78" s="14"/>
      <c r="D78" s="13">
        <v>6</v>
      </c>
      <c r="E78" s="13"/>
      <c r="F78" s="13">
        <v>1289</v>
      </c>
      <c r="H78" s="8">
        <v>0</v>
      </c>
      <c r="I78" s="1"/>
      <c r="J78" s="10">
        <v>0</v>
      </c>
    </row>
    <row r="79" spans="1:10" ht="20.25" customHeight="1" x14ac:dyDescent="0.3">
      <c r="A79" s="198" t="s">
        <v>58</v>
      </c>
      <c r="C79" s="14"/>
      <c r="D79" s="4">
        <f>SUM(D77:D78)</f>
        <v>5432867</v>
      </c>
      <c r="E79" s="5"/>
      <c r="F79" s="4">
        <f>SUM(F77:F78)</f>
        <v>5311105</v>
      </c>
      <c r="H79" s="4">
        <f>SUM(H77:H78)</f>
        <v>5054750</v>
      </c>
      <c r="J79" s="4">
        <f>SUM(J77:J78)</f>
        <v>4858017</v>
      </c>
    </row>
    <row r="80" spans="1:10" ht="10.15" customHeight="1" x14ac:dyDescent="0.3">
      <c r="A80" s="36"/>
      <c r="B80" s="194"/>
      <c r="C80" s="14"/>
      <c r="D80" s="6"/>
      <c r="E80" s="5"/>
      <c r="F80" s="6"/>
    </row>
    <row r="81" spans="1:10" ht="20.25" customHeight="1" thickBot="1" x14ac:dyDescent="0.35">
      <c r="A81" s="198" t="s">
        <v>59</v>
      </c>
      <c r="B81" s="194"/>
      <c r="C81" s="14"/>
      <c r="D81" s="7">
        <f>SUM(D62+D79)</f>
        <v>12227800</v>
      </c>
      <c r="E81" s="5"/>
      <c r="F81" s="7">
        <f>SUM(F62+F79)</f>
        <v>12355997</v>
      </c>
      <c r="H81" s="7">
        <f>SUM(H62+H79)</f>
        <v>12608998</v>
      </c>
      <c r="J81" s="7">
        <f>SUM(J62+J79)</f>
        <v>12682256</v>
      </c>
    </row>
    <row r="82" spans="1:10" ht="20.25" customHeight="1" thickTop="1" x14ac:dyDescent="0.3">
      <c r="A82" s="198"/>
      <c r="B82" s="194"/>
      <c r="C82" s="14"/>
      <c r="D82" s="6"/>
      <c r="E82" s="5"/>
      <c r="F82" s="6"/>
    </row>
    <row r="83" spans="1:10" s="208" customFormat="1" ht="20.25" customHeight="1" x14ac:dyDescent="0.7">
      <c r="A83" s="207"/>
      <c r="D83" s="147"/>
      <c r="E83" s="147"/>
      <c r="F83" s="147"/>
      <c r="G83" s="147"/>
      <c r="H83" s="147"/>
      <c r="I83" s="147"/>
      <c r="J83" s="147"/>
    </row>
    <row r="84" spans="1:10" ht="20.25" customHeight="1" x14ac:dyDescent="0.3">
      <c r="A84" s="209"/>
      <c r="E84" s="210"/>
      <c r="F84" s="218"/>
      <c r="G84" s="218"/>
      <c r="H84" s="218"/>
      <c r="I84" s="218"/>
      <c r="J84" s="218"/>
    </row>
    <row r="85" spans="1:10" ht="23.25" customHeight="1" x14ac:dyDescent="0.3"/>
    <row r="86" spans="1:10" ht="23.25" customHeight="1" x14ac:dyDescent="0.3"/>
    <row r="87" spans="1:10" ht="23.25" customHeight="1" x14ac:dyDescent="0.3"/>
    <row r="88" spans="1:10" ht="23.25" customHeight="1" x14ac:dyDescent="0.3"/>
    <row r="89" spans="1:10" ht="23.25" customHeight="1" x14ac:dyDescent="0.3"/>
    <row r="90" spans="1:10" ht="23.25" customHeight="1" x14ac:dyDescent="0.3"/>
    <row r="91" spans="1:10" ht="23.25" customHeight="1" x14ac:dyDescent="0.3"/>
    <row r="92" spans="1:10" ht="23.25" customHeight="1" x14ac:dyDescent="0.3"/>
    <row r="93" spans="1:10" ht="23.25" customHeight="1" x14ac:dyDescent="0.3"/>
    <row r="94" spans="1:10" ht="23.25" customHeight="1" x14ac:dyDescent="0.3"/>
    <row r="95" spans="1:10" ht="23.25" customHeight="1" x14ac:dyDescent="0.3"/>
    <row r="96" spans="1:10" ht="23.25" customHeight="1" x14ac:dyDescent="0.3"/>
    <row r="97" ht="23.25" customHeight="1" x14ac:dyDescent="0.3"/>
    <row r="98" ht="23.25" customHeight="1" x14ac:dyDescent="0.3"/>
    <row r="99" ht="23.25" customHeight="1" x14ac:dyDescent="0.3"/>
    <row r="100" ht="23.25" customHeight="1" x14ac:dyDescent="0.3"/>
    <row r="101" ht="23.25" customHeight="1" x14ac:dyDescent="0.3"/>
    <row r="102" ht="23.25" customHeight="1" x14ac:dyDescent="0.3"/>
    <row r="103" ht="23.25" customHeight="1" x14ac:dyDescent="0.3"/>
    <row r="104" ht="23.25" customHeight="1" x14ac:dyDescent="0.3"/>
    <row r="105" ht="23.25" customHeight="1" x14ac:dyDescent="0.3"/>
    <row r="106" ht="23.25" customHeight="1" x14ac:dyDescent="0.3"/>
    <row r="107" ht="23.25" customHeight="1" x14ac:dyDescent="0.3"/>
    <row r="108" ht="23.25" customHeight="1" x14ac:dyDescent="0.3"/>
    <row r="109" ht="23.25" customHeight="1" x14ac:dyDescent="0.3"/>
    <row r="110" ht="23.25" customHeight="1" x14ac:dyDescent="0.3"/>
    <row r="111" ht="23.25" customHeight="1" x14ac:dyDescent="0.3"/>
    <row r="112" ht="23.25" customHeight="1" x14ac:dyDescent="0.3"/>
    <row r="113" ht="23.25" customHeight="1" x14ac:dyDescent="0.3"/>
    <row r="114" ht="23.25" customHeight="1" x14ac:dyDescent="0.3"/>
    <row r="115" ht="23.25" customHeight="1" x14ac:dyDescent="0.3"/>
    <row r="116" ht="23.25" customHeight="1" x14ac:dyDescent="0.3"/>
    <row r="117" ht="23.25" customHeight="1" x14ac:dyDescent="0.3"/>
    <row r="118" ht="23.25" customHeight="1" x14ac:dyDescent="0.3"/>
    <row r="119" ht="23.25" customHeight="1" x14ac:dyDescent="0.3"/>
    <row r="120" ht="23.25" customHeight="1" x14ac:dyDescent="0.3"/>
    <row r="121" ht="23.25" customHeight="1" x14ac:dyDescent="0.3"/>
    <row r="122" ht="23.25" customHeight="1" x14ac:dyDescent="0.3"/>
    <row r="123" ht="23.25" customHeight="1" x14ac:dyDescent="0.3"/>
    <row r="124" ht="23.25" customHeight="1" x14ac:dyDescent="0.3"/>
    <row r="125" ht="23.25" customHeight="1" x14ac:dyDescent="0.3"/>
    <row r="126" ht="23.25" customHeight="1" x14ac:dyDescent="0.3"/>
    <row r="127" ht="23.25" customHeight="1" x14ac:dyDescent="0.3"/>
    <row r="128" ht="23.25" customHeight="1" x14ac:dyDescent="0.3"/>
    <row r="129" ht="23.25" customHeight="1" x14ac:dyDescent="0.3"/>
    <row r="130" ht="23.25" customHeight="1" x14ac:dyDescent="0.3"/>
    <row r="131" ht="23.25" customHeight="1" x14ac:dyDescent="0.3"/>
    <row r="132" ht="23.25" customHeight="1" x14ac:dyDescent="0.3"/>
    <row r="133" ht="23.25" customHeight="1" x14ac:dyDescent="0.3"/>
    <row r="134" ht="23.25" customHeight="1" x14ac:dyDescent="0.3"/>
    <row r="135" ht="23.25" customHeight="1" x14ac:dyDescent="0.3"/>
    <row r="136" ht="23.25" customHeight="1" x14ac:dyDescent="0.3"/>
    <row r="137" ht="23.25" customHeight="1" x14ac:dyDescent="0.3"/>
    <row r="138" ht="23.25" customHeight="1" x14ac:dyDescent="0.3"/>
    <row r="139" ht="23.25" customHeight="1" x14ac:dyDescent="0.3"/>
    <row r="140" ht="23.25" customHeight="1" x14ac:dyDescent="0.3"/>
    <row r="141" ht="23.25" customHeight="1" x14ac:dyDescent="0.3"/>
    <row r="142" ht="23.25" customHeight="1" x14ac:dyDescent="0.3"/>
    <row r="143" ht="23.25" customHeight="1" x14ac:dyDescent="0.3"/>
    <row r="144" ht="23.25" customHeight="1" x14ac:dyDescent="0.3"/>
    <row r="145" ht="23.25" customHeight="1" x14ac:dyDescent="0.3"/>
    <row r="146" ht="23.25" customHeight="1" x14ac:dyDescent="0.3"/>
    <row r="147" ht="23.25" customHeight="1" x14ac:dyDescent="0.3"/>
    <row r="148" ht="23.25" customHeight="1" x14ac:dyDescent="0.3"/>
    <row r="149" ht="23.25" customHeight="1" x14ac:dyDescent="0.3"/>
    <row r="150" ht="23.25" customHeight="1" x14ac:dyDescent="0.3"/>
    <row r="151" ht="23.25" customHeight="1" x14ac:dyDescent="0.3"/>
    <row r="152" ht="23.25" customHeight="1" x14ac:dyDescent="0.3"/>
    <row r="153" ht="23.25" customHeight="1" x14ac:dyDescent="0.3"/>
    <row r="154" ht="23.25" customHeight="1" x14ac:dyDescent="0.3"/>
    <row r="155" ht="23.25" customHeight="1" x14ac:dyDescent="0.3"/>
    <row r="156" ht="23.25" customHeight="1" x14ac:dyDescent="0.3"/>
    <row r="157" ht="23.25" customHeight="1" x14ac:dyDescent="0.3"/>
    <row r="158" ht="23.25" customHeight="1" x14ac:dyDescent="0.3"/>
    <row r="159" ht="23.25" customHeight="1" x14ac:dyDescent="0.3"/>
    <row r="160" ht="23.25" customHeight="1" x14ac:dyDescent="0.3"/>
    <row r="161" ht="23.25" customHeight="1" x14ac:dyDescent="0.3"/>
    <row r="162" ht="23.25" customHeight="1" x14ac:dyDescent="0.3"/>
  </sheetData>
  <mergeCells count="11">
    <mergeCell ref="D37:G37"/>
    <mergeCell ref="H37:J37"/>
    <mergeCell ref="D41:J41"/>
    <mergeCell ref="F84:J84"/>
    <mergeCell ref="D4:G4"/>
    <mergeCell ref="H4:J4"/>
    <mergeCell ref="D5:G5"/>
    <mergeCell ref="H5:J5"/>
    <mergeCell ref="D9:J9"/>
    <mergeCell ref="D36:G36"/>
    <mergeCell ref="H36:J36"/>
  </mergeCells>
  <pageMargins left="0.7" right="0.7" top="0.48" bottom="0.5" header="0.5" footer="0.5"/>
  <pageSetup paperSize="9" scale="72" firstPageNumber="2" orientation="portrait" useFirstPageNumber="1" r:id="rId1"/>
  <headerFooter>
    <oddFooter>&amp;LThe accompanying notes are from an integral part of the interim financial statements.
&amp;C&amp;P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56"/>
  <sheetViews>
    <sheetView view="pageBreakPreview" topLeftCell="A82" zoomScale="70" zoomScaleNormal="85" zoomScaleSheetLayoutView="70" workbookViewId="0">
      <selection activeCell="A28" sqref="A28"/>
    </sheetView>
  </sheetViews>
  <sheetFormatPr defaultColWidth="9.1796875" defaultRowHeight="19.5" customHeight="1" x14ac:dyDescent="0.3"/>
  <cols>
    <col min="1" max="1" width="47.7265625" style="89" customWidth="1"/>
    <col min="2" max="2" width="10.7265625" style="14" customWidth="1"/>
    <col min="3" max="3" width="11.1796875" style="50" customWidth="1"/>
    <col min="4" max="4" width="1.453125" style="50" customWidth="1"/>
    <col min="5" max="5" width="11.1796875" style="50" customWidth="1"/>
    <col min="6" max="6" width="1.453125" style="50" customWidth="1"/>
    <col min="7" max="7" width="11.1796875" style="50" customWidth="1"/>
    <col min="8" max="8" width="1.453125" style="50" customWidth="1"/>
    <col min="9" max="9" width="11.1796875" style="50" customWidth="1"/>
    <col min="10" max="16" width="4" style="50" customWidth="1"/>
    <col min="17" max="18" width="4.81640625" style="50" bestFit="1" customWidth="1"/>
    <col min="19" max="19" width="6.453125" style="50" bestFit="1" customWidth="1"/>
    <col min="20" max="22" width="4.81640625" style="50" bestFit="1" customWidth="1"/>
    <col min="23" max="23" width="5.54296875" style="50" bestFit="1" customWidth="1"/>
    <col min="24" max="16384" width="9.1796875" style="50"/>
  </cols>
  <sheetData>
    <row r="1" spans="1:23" ht="20.25" customHeight="1" x14ac:dyDescent="0.35">
      <c r="A1" s="48" t="s">
        <v>94</v>
      </c>
    </row>
    <row r="2" spans="1:23" ht="20.25" customHeight="1" x14ac:dyDescent="0.3">
      <c r="A2" s="30" t="s">
        <v>44</v>
      </c>
    </row>
    <row r="3" spans="1:23" ht="20.25" customHeight="1" x14ac:dyDescent="0.3">
      <c r="A3" s="18"/>
    </row>
    <row r="4" spans="1:23" ht="20.25" customHeight="1" x14ac:dyDescent="0.3">
      <c r="A4" s="18"/>
      <c r="B4" s="159"/>
      <c r="C4" s="212" t="s">
        <v>4</v>
      </c>
      <c r="D4" s="212"/>
      <c r="E4" s="212"/>
      <c r="F4" s="158"/>
      <c r="G4" s="212" t="s">
        <v>22</v>
      </c>
      <c r="H4" s="212"/>
      <c r="I4" s="212"/>
    </row>
    <row r="5" spans="1:23" ht="20.25" customHeight="1" x14ac:dyDescent="0.3">
      <c r="A5" s="18"/>
      <c r="B5" s="159"/>
      <c r="C5" s="212" t="s">
        <v>21</v>
      </c>
      <c r="D5" s="212"/>
      <c r="E5" s="212"/>
      <c r="F5" s="158"/>
      <c r="G5" s="212" t="s">
        <v>21</v>
      </c>
      <c r="H5" s="212"/>
      <c r="I5" s="212"/>
    </row>
    <row r="6" spans="1:23" ht="20.25" customHeight="1" x14ac:dyDescent="0.3">
      <c r="A6" s="18"/>
      <c r="B6" s="159"/>
      <c r="C6" s="213" t="s">
        <v>118</v>
      </c>
      <c r="D6" s="214"/>
      <c r="E6" s="214"/>
      <c r="F6" s="158"/>
      <c r="G6" s="213" t="s">
        <v>118</v>
      </c>
      <c r="H6" s="214"/>
      <c r="I6" s="214"/>
    </row>
    <row r="7" spans="1:23" ht="20.25" customHeight="1" x14ac:dyDescent="0.3">
      <c r="A7" s="18"/>
      <c r="B7" s="159"/>
      <c r="C7" s="213" t="s">
        <v>115</v>
      </c>
      <c r="D7" s="214"/>
      <c r="E7" s="214"/>
      <c r="F7" s="158"/>
      <c r="G7" s="213" t="s">
        <v>115</v>
      </c>
      <c r="H7" s="214"/>
      <c r="I7" s="214"/>
    </row>
    <row r="8" spans="1:23" s="120" customFormat="1" ht="20.25" customHeight="1" x14ac:dyDescent="0.3">
      <c r="A8" s="19"/>
      <c r="B8" s="159"/>
      <c r="C8" s="56">
        <v>2022</v>
      </c>
      <c r="D8" s="56"/>
      <c r="E8" s="56">
        <v>2021</v>
      </c>
      <c r="F8" s="56"/>
      <c r="G8" s="56">
        <v>2022</v>
      </c>
      <c r="H8" s="56"/>
      <c r="I8" s="56">
        <v>2021</v>
      </c>
    </row>
    <row r="9" spans="1:23" s="120" customFormat="1" ht="20.25" customHeight="1" x14ac:dyDescent="0.3">
      <c r="A9" s="166"/>
      <c r="B9" s="159"/>
      <c r="C9" s="211" t="s">
        <v>68</v>
      </c>
      <c r="D9" s="211"/>
      <c r="E9" s="211"/>
      <c r="F9" s="211"/>
      <c r="G9" s="211"/>
      <c r="H9" s="211"/>
      <c r="I9" s="211"/>
    </row>
    <row r="10" spans="1:23" s="120" customFormat="1" ht="20.25" customHeight="1" x14ac:dyDescent="0.3">
      <c r="A10" s="19" t="s">
        <v>12</v>
      </c>
      <c r="B10" s="159"/>
      <c r="C10" s="174"/>
      <c r="D10" s="159"/>
      <c r="E10" s="174"/>
      <c r="F10" s="159"/>
      <c r="G10" s="174"/>
      <c r="H10" s="159"/>
      <c r="I10" s="174"/>
    </row>
    <row r="11" spans="1:23" s="120" customFormat="1" ht="20.25" customHeight="1" x14ac:dyDescent="0.3">
      <c r="A11" s="20" t="s">
        <v>76</v>
      </c>
      <c r="B11" s="159"/>
      <c r="C11" s="15">
        <v>1990293</v>
      </c>
      <c r="D11" s="16"/>
      <c r="E11" s="15">
        <v>1910661</v>
      </c>
      <c r="F11" s="16"/>
      <c r="G11" s="15">
        <v>1979563</v>
      </c>
      <c r="H11" s="16"/>
      <c r="I11" s="15">
        <v>1908275</v>
      </c>
      <c r="Q11" s="170"/>
      <c r="R11" s="170"/>
      <c r="S11" s="170"/>
      <c r="T11" s="170"/>
      <c r="U11" s="170"/>
      <c r="V11" s="170"/>
      <c r="W11" s="170"/>
    </row>
    <row r="12" spans="1:23" s="120" customFormat="1" ht="20.25" customHeight="1" x14ac:dyDescent="0.3">
      <c r="A12" s="20" t="s">
        <v>108</v>
      </c>
      <c r="B12" s="159"/>
      <c r="C12" s="15">
        <v>153839</v>
      </c>
      <c r="D12" s="16"/>
      <c r="E12" s="15">
        <v>123170</v>
      </c>
      <c r="F12" s="16"/>
      <c r="G12" s="15">
        <v>114789</v>
      </c>
      <c r="H12" s="16"/>
      <c r="I12" s="15">
        <v>95090</v>
      </c>
      <c r="Q12" s="170"/>
      <c r="R12" s="170"/>
      <c r="S12" s="170"/>
      <c r="T12" s="170"/>
      <c r="U12" s="170"/>
      <c r="V12" s="170"/>
      <c r="W12" s="170"/>
    </row>
    <row r="13" spans="1:23" s="120" customFormat="1" ht="20.25" customHeight="1" x14ac:dyDescent="0.3">
      <c r="A13" s="20" t="s">
        <v>77</v>
      </c>
      <c r="B13" s="159"/>
      <c r="C13" s="15">
        <v>660</v>
      </c>
      <c r="D13" s="16"/>
      <c r="E13" s="15">
        <v>0</v>
      </c>
      <c r="F13" s="16"/>
      <c r="G13" s="15">
        <v>259200</v>
      </c>
      <c r="H13" s="17"/>
      <c r="I13" s="15">
        <v>170847</v>
      </c>
      <c r="Q13" s="170"/>
      <c r="R13" s="170"/>
      <c r="S13" s="170"/>
      <c r="T13" s="170"/>
      <c r="U13" s="170"/>
      <c r="V13" s="170"/>
      <c r="W13" s="170"/>
    </row>
    <row r="14" spans="1:23" s="120" customFormat="1" ht="20.25" customHeight="1" x14ac:dyDescent="0.3">
      <c r="A14" s="20" t="s">
        <v>78</v>
      </c>
      <c r="B14" s="159"/>
      <c r="C14" s="15">
        <v>97</v>
      </c>
      <c r="D14" s="16"/>
      <c r="E14" s="15">
        <v>88</v>
      </c>
      <c r="F14" s="16"/>
      <c r="G14" s="15">
        <v>75</v>
      </c>
      <c r="H14" s="16"/>
      <c r="I14" s="15">
        <v>78</v>
      </c>
      <c r="Q14" s="170"/>
      <c r="R14" s="170"/>
      <c r="S14" s="170"/>
      <c r="T14" s="170"/>
      <c r="U14" s="170"/>
      <c r="V14" s="170"/>
      <c r="W14" s="170"/>
    </row>
    <row r="15" spans="1:23" s="120" customFormat="1" ht="20.25" customHeight="1" x14ac:dyDescent="0.3">
      <c r="A15" s="20" t="s">
        <v>0</v>
      </c>
      <c r="B15" s="159"/>
      <c r="C15" s="15">
        <v>24735</v>
      </c>
      <c r="D15" s="16"/>
      <c r="E15" s="15">
        <v>14531</v>
      </c>
      <c r="F15" s="16"/>
      <c r="G15" s="15">
        <v>30904</v>
      </c>
      <c r="H15" s="16"/>
      <c r="I15" s="15">
        <v>23222</v>
      </c>
      <c r="Q15" s="170"/>
      <c r="R15" s="170"/>
      <c r="S15" s="170"/>
      <c r="T15" s="170"/>
      <c r="U15" s="170"/>
      <c r="V15" s="170"/>
      <c r="W15" s="170"/>
    </row>
    <row r="16" spans="1:23" ht="20.25" customHeight="1" x14ac:dyDescent="0.3">
      <c r="A16" s="18" t="s">
        <v>65</v>
      </c>
      <c r="C16" s="22">
        <f>SUM(C11:C15)</f>
        <v>2169624</v>
      </c>
      <c r="D16" s="138"/>
      <c r="E16" s="22">
        <f>SUM(E11:E15)</f>
        <v>2048450</v>
      </c>
      <c r="F16" s="138"/>
      <c r="G16" s="22">
        <f>SUM(G11:G15)</f>
        <v>2384531</v>
      </c>
      <c r="H16" s="138"/>
      <c r="I16" s="22">
        <f>SUM(I11:I15)</f>
        <v>2197512</v>
      </c>
      <c r="L16" s="119"/>
      <c r="N16" s="119"/>
      <c r="P16" s="119"/>
      <c r="R16" s="119"/>
    </row>
    <row r="17" spans="1:23" ht="20.25" customHeight="1" x14ac:dyDescent="0.3">
      <c r="A17" s="18"/>
      <c r="C17" s="176"/>
      <c r="D17" s="138"/>
      <c r="E17" s="176"/>
      <c r="F17" s="138"/>
      <c r="G17" s="176"/>
      <c r="H17" s="138"/>
      <c r="I17" s="176"/>
      <c r="L17" s="119"/>
      <c r="N17" s="119"/>
      <c r="P17" s="119"/>
      <c r="R17" s="119"/>
    </row>
    <row r="18" spans="1:23" ht="20.25" customHeight="1" x14ac:dyDescent="0.3">
      <c r="A18" s="19" t="s">
        <v>66</v>
      </c>
      <c r="C18" s="176"/>
      <c r="D18" s="138"/>
      <c r="E18" s="176"/>
      <c r="F18" s="138"/>
      <c r="G18" s="176"/>
      <c r="H18" s="138"/>
      <c r="I18" s="176"/>
      <c r="L18" s="119"/>
      <c r="N18" s="119"/>
      <c r="P18" s="119"/>
      <c r="R18" s="119"/>
    </row>
    <row r="19" spans="1:23" ht="20.25" customHeight="1" x14ac:dyDescent="0.3">
      <c r="A19" s="20" t="s">
        <v>79</v>
      </c>
      <c r="C19" s="43">
        <v>1076618</v>
      </c>
      <c r="D19" s="139"/>
      <c r="E19" s="43">
        <v>1066454</v>
      </c>
      <c r="F19" s="139"/>
      <c r="G19" s="43">
        <v>1193795</v>
      </c>
      <c r="H19" s="139"/>
      <c r="I19" s="43">
        <v>1146608</v>
      </c>
      <c r="L19" s="119"/>
      <c r="N19" s="119"/>
      <c r="P19" s="119"/>
      <c r="Q19" s="170"/>
      <c r="R19" s="170"/>
      <c r="S19" s="170"/>
      <c r="T19" s="170"/>
      <c r="U19" s="170"/>
      <c r="V19" s="170"/>
      <c r="W19" s="170"/>
    </row>
    <row r="20" spans="1:23" ht="20.25" customHeight="1" x14ac:dyDescent="0.3">
      <c r="A20" s="20" t="s">
        <v>109</v>
      </c>
      <c r="C20" s="43">
        <v>75664</v>
      </c>
      <c r="D20" s="139"/>
      <c r="E20" s="43">
        <v>72406</v>
      </c>
      <c r="F20" s="139"/>
      <c r="G20" s="43">
        <v>51452</v>
      </c>
      <c r="H20" s="139"/>
      <c r="I20" s="43">
        <v>46747</v>
      </c>
      <c r="L20" s="119"/>
      <c r="N20" s="119"/>
      <c r="P20" s="119"/>
      <c r="Q20" s="170"/>
      <c r="R20" s="170"/>
      <c r="S20" s="170"/>
      <c r="T20" s="170"/>
      <c r="U20" s="170"/>
      <c r="V20" s="170"/>
      <c r="W20" s="170"/>
    </row>
    <row r="21" spans="1:23" ht="20.25" customHeight="1" x14ac:dyDescent="0.3">
      <c r="A21" s="20" t="s">
        <v>132</v>
      </c>
      <c r="C21" s="43">
        <v>521373</v>
      </c>
      <c r="D21" s="139"/>
      <c r="E21" s="43">
        <v>484221</v>
      </c>
      <c r="F21" s="139"/>
      <c r="G21" s="43">
        <v>531806</v>
      </c>
      <c r="H21" s="139"/>
      <c r="I21" s="43">
        <v>494990</v>
      </c>
      <c r="L21" s="119"/>
      <c r="N21" s="119"/>
      <c r="P21" s="119"/>
      <c r="Q21" s="170"/>
      <c r="R21" s="170"/>
      <c r="S21" s="170"/>
      <c r="T21" s="170"/>
      <c r="U21" s="170"/>
      <c r="V21" s="170"/>
      <c r="W21" s="170"/>
    </row>
    <row r="22" spans="1:23" ht="20.25" customHeight="1" x14ac:dyDescent="0.3">
      <c r="A22" s="20" t="s">
        <v>80</v>
      </c>
      <c r="C22" s="43">
        <v>251226</v>
      </c>
      <c r="D22" s="139"/>
      <c r="E22" s="43">
        <v>242697</v>
      </c>
      <c r="F22" s="139"/>
      <c r="G22" s="43">
        <v>211252</v>
      </c>
      <c r="H22" s="139"/>
      <c r="I22" s="43">
        <v>203528</v>
      </c>
      <c r="L22" s="119"/>
      <c r="N22" s="119"/>
      <c r="P22" s="119"/>
      <c r="Q22" s="170"/>
      <c r="R22" s="170"/>
      <c r="S22" s="170"/>
      <c r="T22" s="170"/>
      <c r="U22" s="170"/>
      <c r="V22" s="170"/>
      <c r="W22" s="170"/>
    </row>
    <row r="23" spans="1:23" ht="20.25" customHeight="1" x14ac:dyDescent="0.3">
      <c r="A23" s="18" t="s">
        <v>67</v>
      </c>
      <c r="C23" s="22">
        <f>SUM(C19:C22)</f>
        <v>1924881</v>
      </c>
      <c r="D23" s="23"/>
      <c r="E23" s="22">
        <f>SUM(E19:E22)</f>
        <v>1865778</v>
      </c>
      <c r="F23" s="23"/>
      <c r="G23" s="22">
        <f>SUM(G19:G22)</f>
        <v>1988305</v>
      </c>
      <c r="H23" s="23"/>
      <c r="I23" s="22">
        <f>SUM(I19:I22)</f>
        <v>1891873</v>
      </c>
      <c r="L23" s="119"/>
      <c r="N23" s="119"/>
      <c r="P23" s="119"/>
      <c r="R23" s="119"/>
    </row>
    <row r="24" spans="1:23" ht="20.25" customHeight="1" x14ac:dyDescent="0.3">
      <c r="C24" s="24"/>
      <c r="D24" s="23"/>
      <c r="E24" s="24"/>
      <c r="F24" s="23"/>
      <c r="G24" s="24"/>
      <c r="H24" s="23"/>
      <c r="I24" s="24"/>
      <c r="L24" s="119"/>
      <c r="N24" s="119"/>
      <c r="P24" s="119"/>
      <c r="R24" s="119"/>
    </row>
    <row r="25" spans="1:23" ht="20.25" customHeight="1" x14ac:dyDescent="0.3">
      <c r="A25" s="18" t="s">
        <v>139</v>
      </c>
      <c r="C25" s="25">
        <f>C16-C23</f>
        <v>244743</v>
      </c>
      <c r="D25" s="25"/>
      <c r="E25" s="25">
        <f>E16-E23</f>
        <v>182672</v>
      </c>
      <c r="F25" s="25"/>
      <c r="G25" s="25">
        <f>G16-G23</f>
        <v>396226</v>
      </c>
      <c r="H25" s="25"/>
      <c r="I25" s="25">
        <f>I16-I23</f>
        <v>305639</v>
      </c>
      <c r="L25" s="119"/>
      <c r="N25" s="119"/>
      <c r="P25" s="119"/>
      <c r="R25" s="119"/>
    </row>
    <row r="26" spans="1:23" ht="20.25" customHeight="1" x14ac:dyDescent="0.3">
      <c r="A26" s="20" t="s">
        <v>27</v>
      </c>
      <c r="C26" s="26">
        <v>52965</v>
      </c>
      <c r="D26" s="27"/>
      <c r="E26" s="26">
        <v>65521</v>
      </c>
      <c r="F26" s="27"/>
      <c r="G26" s="26">
        <v>58129</v>
      </c>
      <c r="H26" s="27"/>
      <c r="I26" s="26">
        <v>67443</v>
      </c>
      <c r="L26" s="119"/>
      <c r="N26" s="119"/>
      <c r="P26" s="119"/>
      <c r="Q26" s="170"/>
      <c r="R26" s="170"/>
      <c r="S26" s="170"/>
      <c r="T26" s="170"/>
      <c r="U26" s="170"/>
      <c r="V26" s="170"/>
      <c r="W26" s="170"/>
    </row>
    <row r="27" spans="1:23" s="120" customFormat="1" ht="20.25" customHeight="1" x14ac:dyDescent="0.3">
      <c r="A27" s="18" t="s">
        <v>133</v>
      </c>
      <c r="B27" s="14"/>
      <c r="C27" s="59">
        <f>C25-C26</f>
        <v>191778</v>
      </c>
      <c r="D27" s="59"/>
      <c r="E27" s="59">
        <f>E25-E26</f>
        <v>117151</v>
      </c>
      <c r="F27" s="59"/>
      <c r="G27" s="59">
        <f t="shared" ref="G27:I27" si="0">G25-G26</f>
        <v>338097</v>
      </c>
      <c r="H27" s="59"/>
      <c r="I27" s="59">
        <f t="shared" si="0"/>
        <v>238196</v>
      </c>
      <c r="L27" s="119"/>
      <c r="N27" s="119"/>
      <c r="P27" s="119"/>
      <c r="R27" s="119"/>
    </row>
    <row r="28" spans="1:23" s="120" customFormat="1" ht="20.25" customHeight="1" x14ac:dyDescent="0.3">
      <c r="A28" s="115" t="s">
        <v>214</v>
      </c>
      <c r="B28" s="14"/>
      <c r="C28" s="131">
        <v>-29474</v>
      </c>
      <c r="D28" s="177"/>
      <c r="E28" s="131">
        <v>-16136</v>
      </c>
      <c r="F28" s="28"/>
      <c r="G28" s="28">
        <v>-13745</v>
      </c>
      <c r="H28" s="28"/>
      <c r="I28" s="28">
        <v>-10806</v>
      </c>
      <c r="L28" s="119"/>
      <c r="N28" s="119"/>
      <c r="P28" s="119"/>
      <c r="Q28" s="170"/>
      <c r="R28" s="170"/>
      <c r="S28" s="170"/>
      <c r="T28" s="170"/>
      <c r="U28" s="170"/>
      <c r="V28" s="170"/>
      <c r="W28" s="170"/>
    </row>
    <row r="29" spans="1:23" ht="20.25" customHeight="1" thickBot="1" x14ac:dyDescent="0.35">
      <c r="A29" s="18" t="s">
        <v>134</v>
      </c>
      <c r="B29" s="29"/>
      <c r="C29" s="178">
        <f>SUM(C27:C28)</f>
        <v>162304</v>
      </c>
      <c r="D29" s="138"/>
      <c r="E29" s="178">
        <f>SUM(E27:E28)</f>
        <v>101015</v>
      </c>
      <c r="F29" s="138"/>
      <c r="G29" s="178">
        <f>SUM(G27:G28)</f>
        <v>324352</v>
      </c>
      <c r="H29" s="138"/>
      <c r="I29" s="178">
        <f>SUM(I27:I28)</f>
        <v>227390</v>
      </c>
      <c r="L29" s="119"/>
      <c r="N29" s="119"/>
      <c r="P29" s="119"/>
      <c r="R29" s="119"/>
    </row>
    <row r="30" spans="1:23" ht="20.25" customHeight="1" thickTop="1" x14ac:dyDescent="0.3">
      <c r="A30" s="18"/>
      <c r="B30" s="29"/>
      <c r="C30" s="59"/>
      <c r="D30" s="138"/>
      <c r="E30" s="59"/>
      <c r="F30" s="138"/>
      <c r="G30" s="59"/>
      <c r="H30" s="138"/>
      <c r="I30" s="59"/>
      <c r="L30" s="119"/>
      <c r="N30" s="119"/>
      <c r="P30" s="119"/>
      <c r="R30" s="119"/>
    </row>
    <row r="31" spans="1:23" ht="20.25" customHeight="1" x14ac:dyDescent="0.3">
      <c r="A31" s="18" t="s">
        <v>170</v>
      </c>
      <c r="B31" s="29"/>
      <c r="C31" s="59"/>
      <c r="D31" s="138"/>
      <c r="E31" s="59"/>
      <c r="F31" s="138"/>
      <c r="G31" s="59"/>
      <c r="H31" s="138"/>
      <c r="I31" s="59"/>
      <c r="L31" s="119"/>
      <c r="N31" s="119"/>
      <c r="P31" s="119"/>
      <c r="R31" s="119"/>
    </row>
    <row r="32" spans="1:23" ht="20.25" customHeight="1" x14ac:dyDescent="0.3">
      <c r="A32" s="18" t="s">
        <v>130</v>
      </c>
      <c r="B32" s="29"/>
      <c r="C32" s="59"/>
      <c r="D32" s="138"/>
      <c r="E32" s="59"/>
      <c r="F32" s="138"/>
      <c r="G32" s="59"/>
      <c r="H32" s="138"/>
      <c r="I32" s="59"/>
      <c r="L32" s="119"/>
      <c r="N32" s="119"/>
      <c r="P32" s="119"/>
      <c r="R32" s="119"/>
    </row>
    <row r="33" spans="1:23" s="47" customFormat="1" ht="20.25" customHeight="1" x14ac:dyDescent="0.3">
      <c r="A33" s="18" t="s">
        <v>191</v>
      </c>
      <c r="B33" s="14"/>
      <c r="C33" s="71">
        <v>0</v>
      </c>
      <c r="D33" s="88"/>
      <c r="E33" s="71">
        <v>0</v>
      </c>
      <c r="F33" s="25"/>
      <c r="G33" s="71">
        <v>0</v>
      </c>
      <c r="H33" s="25"/>
      <c r="I33" s="71">
        <v>0</v>
      </c>
      <c r="L33" s="119"/>
      <c r="N33" s="119"/>
      <c r="P33" s="119"/>
      <c r="R33" s="119"/>
    </row>
    <row r="34" spans="1:23" ht="20.25" customHeight="1" thickBot="1" x14ac:dyDescent="0.35">
      <c r="A34" s="18" t="s">
        <v>33</v>
      </c>
      <c r="B34" s="29"/>
      <c r="C34" s="142">
        <f>SUM(C29,C33)</f>
        <v>162304</v>
      </c>
      <c r="D34" s="179"/>
      <c r="E34" s="142">
        <f>SUM(E29,E33)</f>
        <v>101015</v>
      </c>
      <c r="F34" s="60"/>
      <c r="G34" s="142">
        <f>SUM(G29,G33)</f>
        <v>324352</v>
      </c>
      <c r="H34" s="60"/>
      <c r="I34" s="142">
        <f>SUM(I29,I33)</f>
        <v>227390</v>
      </c>
      <c r="K34" s="47"/>
      <c r="L34" s="119"/>
      <c r="M34" s="47"/>
      <c r="N34" s="119"/>
      <c r="O34" s="47"/>
      <c r="P34" s="119"/>
      <c r="Q34" s="47"/>
      <c r="R34" s="119"/>
    </row>
    <row r="35" spans="1:23" ht="20.25" customHeight="1" thickTop="1" x14ac:dyDescent="0.3">
      <c r="A35" s="18"/>
      <c r="B35" s="29"/>
      <c r="C35" s="176"/>
      <c r="D35" s="179"/>
      <c r="E35" s="176"/>
      <c r="F35" s="60"/>
      <c r="G35" s="59"/>
      <c r="H35" s="60"/>
      <c r="I35" s="59"/>
    </row>
    <row r="36" spans="1:23" ht="20.25" customHeight="1" x14ac:dyDescent="0.35">
      <c r="A36" s="48" t="s">
        <v>94</v>
      </c>
    </row>
    <row r="37" spans="1:23" ht="20.25" customHeight="1" x14ac:dyDescent="0.3">
      <c r="A37" s="30" t="s">
        <v>44</v>
      </c>
    </row>
    <row r="38" spans="1:23" ht="20.25" customHeight="1" x14ac:dyDescent="0.3">
      <c r="A38" s="18"/>
    </row>
    <row r="39" spans="1:23" ht="20.25" customHeight="1" x14ac:dyDescent="0.3">
      <c r="A39" s="18"/>
      <c r="B39" s="159"/>
      <c r="C39" s="212" t="s">
        <v>4</v>
      </c>
      <c r="D39" s="212"/>
      <c r="E39" s="212"/>
      <c r="F39" s="158"/>
      <c r="G39" s="212" t="s">
        <v>22</v>
      </c>
      <c r="H39" s="212"/>
      <c r="I39" s="212"/>
    </row>
    <row r="40" spans="1:23" ht="20.25" customHeight="1" x14ac:dyDescent="0.3">
      <c r="A40" s="18"/>
      <c r="B40" s="159"/>
      <c r="C40" s="212" t="s">
        <v>21</v>
      </c>
      <c r="D40" s="212"/>
      <c r="E40" s="212"/>
      <c r="F40" s="158"/>
      <c r="G40" s="212" t="s">
        <v>21</v>
      </c>
      <c r="H40" s="212"/>
      <c r="I40" s="212"/>
    </row>
    <row r="41" spans="1:23" ht="20.25" customHeight="1" x14ac:dyDescent="0.3">
      <c r="A41" s="18"/>
      <c r="B41" s="159"/>
      <c r="C41" s="213" t="s">
        <v>118</v>
      </c>
      <c r="D41" s="214"/>
      <c r="E41" s="214"/>
      <c r="F41" s="158"/>
      <c r="G41" s="213" t="s">
        <v>118</v>
      </c>
      <c r="H41" s="214"/>
      <c r="I41" s="214"/>
    </row>
    <row r="42" spans="1:23" ht="20.25" customHeight="1" x14ac:dyDescent="0.3">
      <c r="A42" s="18"/>
      <c r="B42" s="159"/>
      <c r="C42" s="213" t="s">
        <v>115</v>
      </c>
      <c r="D42" s="214"/>
      <c r="E42" s="214"/>
      <c r="F42" s="158"/>
      <c r="G42" s="213" t="s">
        <v>115</v>
      </c>
      <c r="H42" s="214"/>
      <c r="I42" s="214"/>
    </row>
    <row r="43" spans="1:23" s="120" customFormat="1" ht="20.25" customHeight="1" x14ac:dyDescent="0.3">
      <c r="A43" s="19"/>
      <c r="B43" s="159"/>
      <c r="C43" s="56">
        <v>2022</v>
      </c>
      <c r="D43" s="56"/>
      <c r="E43" s="56">
        <v>2021</v>
      </c>
      <c r="F43" s="56"/>
      <c r="G43" s="56">
        <v>2022</v>
      </c>
      <c r="H43" s="56"/>
      <c r="I43" s="56">
        <v>2021</v>
      </c>
    </row>
    <row r="44" spans="1:23" s="120" customFormat="1" ht="20.25" customHeight="1" x14ac:dyDescent="0.3">
      <c r="A44" s="166"/>
      <c r="B44" s="159"/>
      <c r="C44" s="211" t="s">
        <v>68</v>
      </c>
      <c r="D44" s="211"/>
      <c r="E44" s="211"/>
      <c r="F44" s="211"/>
      <c r="G44" s="211"/>
      <c r="H44" s="211"/>
      <c r="I44" s="211"/>
    </row>
    <row r="45" spans="1:23" ht="20.25" customHeight="1" x14ac:dyDescent="0.3">
      <c r="A45" s="18" t="s">
        <v>225</v>
      </c>
      <c r="B45" s="29"/>
      <c r="C45" s="176"/>
      <c r="D45" s="179"/>
      <c r="E45" s="176"/>
      <c r="F45" s="60"/>
      <c r="G45" s="59"/>
      <c r="H45" s="60"/>
      <c r="I45" s="59"/>
    </row>
    <row r="46" spans="1:23" ht="20.25" customHeight="1" x14ac:dyDescent="0.3">
      <c r="A46" s="115" t="s">
        <v>60</v>
      </c>
      <c r="C46" s="37">
        <v>162303</v>
      </c>
      <c r="D46" s="38"/>
      <c r="E46" s="37">
        <v>101015</v>
      </c>
      <c r="F46" s="31"/>
      <c r="G46" s="15">
        <v>324352</v>
      </c>
      <c r="H46" s="31"/>
      <c r="I46" s="15">
        <v>227390</v>
      </c>
      <c r="L46" s="119"/>
      <c r="N46" s="119"/>
      <c r="P46" s="119"/>
      <c r="Q46" s="170"/>
      <c r="R46" s="170"/>
      <c r="S46" s="170"/>
      <c r="T46" s="170"/>
      <c r="U46" s="170"/>
      <c r="V46" s="170"/>
      <c r="W46" s="170"/>
    </row>
    <row r="47" spans="1:23" ht="20.25" customHeight="1" x14ac:dyDescent="0.3">
      <c r="A47" s="180" t="s">
        <v>34</v>
      </c>
      <c r="C47" s="43">
        <v>1</v>
      </c>
      <c r="D47" s="38"/>
      <c r="E47" s="59">
        <v>0</v>
      </c>
      <c r="F47" s="37"/>
      <c r="G47" s="71">
        <v>0</v>
      </c>
      <c r="H47" s="39"/>
      <c r="I47" s="71">
        <v>0</v>
      </c>
      <c r="L47" s="119"/>
      <c r="N47" s="119"/>
      <c r="P47" s="119"/>
      <c r="Q47" s="170"/>
      <c r="R47" s="170"/>
      <c r="S47" s="170"/>
      <c r="T47" s="170"/>
      <c r="U47" s="170"/>
      <c r="V47" s="170"/>
      <c r="W47" s="170"/>
    </row>
    <row r="48" spans="1:23" s="67" customFormat="1" ht="20.25" customHeight="1" thickBot="1" x14ac:dyDescent="0.35">
      <c r="A48" s="18"/>
      <c r="B48" s="29"/>
      <c r="C48" s="178">
        <f>C29</f>
        <v>162304</v>
      </c>
      <c r="D48" s="179"/>
      <c r="E48" s="178">
        <f>E29</f>
        <v>101015</v>
      </c>
      <c r="F48" s="60"/>
      <c r="G48" s="178">
        <f>SUM(G45:G47)</f>
        <v>324352</v>
      </c>
      <c r="H48" s="60"/>
      <c r="I48" s="178">
        <f>SUM(I45:I47)</f>
        <v>227390</v>
      </c>
      <c r="L48" s="119"/>
      <c r="N48" s="119"/>
      <c r="P48" s="119"/>
      <c r="R48" s="119"/>
    </row>
    <row r="49" spans="1:23" ht="20.25" customHeight="1" thickTop="1" x14ac:dyDescent="0.3">
      <c r="A49" s="18"/>
      <c r="C49" s="17"/>
      <c r="D49" s="24"/>
      <c r="E49" s="17"/>
      <c r="F49" s="62"/>
      <c r="G49" s="15"/>
      <c r="H49" s="62"/>
      <c r="I49" s="15"/>
    </row>
    <row r="50" spans="1:23" ht="20.25" customHeight="1" x14ac:dyDescent="0.3">
      <c r="A50" s="18" t="s">
        <v>169</v>
      </c>
      <c r="C50" s="17"/>
      <c r="D50" s="24"/>
      <c r="E50" s="17"/>
      <c r="F50" s="62"/>
      <c r="G50" s="15"/>
      <c r="H50" s="62"/>
      <c r="I50" s="15"/>
    </row>
    <row r="51" spans="1:23" ht="20.25" customHeight="1" x14ac:dyDescent="0.3">
      <c r="A51" s="115" t="s">
        <v>60</v>
      </c>
      <c r="C51" s="15">
        <v>162303</v>
      </c>
      <c r="D51" s="38"/>
      <c r="E51" s="15">
        <v>101015</v>
      </c>
      <c r="F51" s="31"/>
      <c r="G51" s="15">
        <v>324352</v>
      </c>
      <c r="H51" s="31"/>
      <c r="I51" s="15">
        <v>227390</v>
      </c>
      <c r="L51" s="119"/>
      <c r="N51" s="119"/>
      <c r="P51" s="119"/>
      <c r="Q51" s="170"/>
      <c r="R51" s="170"/>
      <c r="S51" s="170"/>
      <c r="T51" s="170"/>
      <c r="U51" s="170"/>
      <c r="V51" s="170"/>
      <c r="W51" s="170"/>
    </row>
    <row r="52" spans="1:23" ht="20.25" customHeight="1" x14ac:dyDescent="0.3">
      <c r="A52" s="115" t="s">
        <v>34</v>
      </c>
      <c r="C52" s="35">
        <v>1</v>
      </c>
      <c r="D52" s="40"/>
      <c r="E52" s="133">
        <v>0</v>
      </c>
      <c r="F52" s="37"/>
      <c r="G52" s="71">
        <v>0</v>
      </c>
      <c r="H52" s="39"/>
      <c r="I52" s="71">
        <v>0</v>
      </c>
      <c r="L52" s="119"/>
      <c r="N52" s="119"/>
      <c r="P52" s="119"/>
      <c r="Q52" s="170"/>
      <c r="R52" s="170"/>
      <c r="S52" s="170"/>
      <c r="T52" s="170"/>
      <c r="U52" s="170"/>
      <c r="V52" s="170"/>
      <c r="W52" s="170"/>
    </row>
    <row r="53" spans="1:23" ht="20.25" customHeight="1" thickBot="1" x14ac:dyDescent="0.35">
      <c r="A53" s="18"/>
      <c r="C53" s="142">
        <f>SUM(C51:C52)</f>
        <v>162304</v>
      </c>
      <c r="D53" s="179"/>
      <c r="E53" s="142">
        <f>SUM(E51:E52)</f>
        <v>101015</v>
      </c>
      <c r="F53" s="60"/>
      <c r="G53" s="142">
        <f>SUM(G51:G52)</f>
        <v>324352</v>
      </c>
      <c r="H53" s="60"/>
      <c r="I53" s="142">
        <f>SUM(I51:I52)</f>
        <v>227390</v>
      </c>
      <c r="L53" s="119"/>
      <c r="N53" s="119"/>
      <c r="P53" s="119"/>
      <c r="R53" s="119"/>
    </row>
    <row r="54" spans="1:23" ht="20.25" customHeight="1" thickTop="1" x14ac:dyDescent="0.3">
      <c r="A54" s="18"/>
      <c r="C54" s="17"/>
      <c r="D54" s="24"/>
      <c r="E54" s="17"/>
      <c r="F54" s="62"/>
      <c r="G54" s="15"/>
      <c r="H54" s="62"/>
      <c r="I54" s="15"/>
    </row>
    <row r="55" spans="1:23" ht="20.25" customHeight="1" thickBot="1" x14ac:dyDescent="0.35">
      <c r="A55" s="18" t="s">
        <v>136</v>
      </c>
      <c r="C55" s="41">
        <f>C46/505000</f>
        <v>0.32139207920792079</v>
      </c>
      <c r="D55" s="42"/>
      <c r="E55" s="41">
        <f>E46/505000</f>
        <v>0.20002970297029704</v>
      </c>
      <c r="F55" s="42"/>
      <c r="G55" s="41">
        <f>G46/505000</f>
        <v>0.64228118811881185</v>
      </c>
      <c r="H55" s="42"/>
      <c r="I55" s="41">
        <f>I46/505000</f>
        <v>0.45027722772277229</v>
      </c>
      <c r="L55" s="119"/>
      <c r="N55" s="119"/>
      <c r="P55" s="119"/>
      <c r="Q55" s="170"/>
      <c r="R55" s="170"/>
      <c r="S55" s="170"/>
      <c r="T55" s="170"/>
      <c r="U55" s="170"/>
      <c r="V55" s="170"/>
      <c r="W55" s="170"/>
    </row>
    <row r="56" spans="1:23" ht="20.25" customHeight="1" thickTop="1" x14ac:dyDescent="0.3">
      <c r="A56" s="18"/>
      <c r="B56" s="29"/>
      <c r="C56" s="59"/>
      <c r="D56" s="138"/>
      <c r="E56" s="59"/>
      <c r="F56" s="138"/>
      <c r="G56" s="59"/>
      <c r="H56" s="138"/>
      <c r="I56" s="59"/>
      <c r="L56" s="119"/>
      <c r="N56" s="119"/>
      <c r="P56" s="119"/>
      <c r="R56" s="119"/>
    </row>
  </sheetData>
  <mergeCells count="18">
    <mergeCell ref="C7:E7"/>
    <mergeCell ref="G7:I7"/>
    <mergeCell ref="C9:I9"/>
    <mergeCell ref="C4:E4"/>
    <mergeCell ref="G4:I4"/>
    <mergeCell ref="C5:E5"/>
    <mergeCell ref="G5:I5"/>
    <mergeCell ref="C6:E6"/>
    <mergeCell ref="G6:I6"/>
    <mergeCell ref="C42:E42"/>
    <mergeCell ref="G42:I42"/>
    <mergeCell ref="C44:I44"/>
    <mergeCell ref="C39:E39"/>
    <mergeCell ref="G39:I39"/>
    <mergeCell ref="C40:E40"/>
    <mergeCell ref="G40:I40"/>
    <mergeCell ref="C41:E41"/>
    <mergeCell ref="G41:I41"/>
  </mergeCells>
  <pageMargins left="0.7" right="0.7" top="0.48" bottom="0.5" header="0.5" footer="0.5"/>
  <pageSetup paperSize="9" scale="83" firstPageNumber="4" orientation="portrait" useFirstPageNumber="1" r:id="rId1"/>
  <headerFooter>
    <oddFooter>&amp;LThe accompanying notes are from an integral part of the interim financial statements.
&amp;C&amp;P</oddFooter>
  </headerFooter>
  <rowBreaks count="1" manualBreakCount="1">
    <brk id="35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W55"/>
  <sheetViews>
    <sheetView view="pageBreakPreview" topLeftCell="A64" zoomScale="70" zoomScaleNormal="85" zoomScaleSheetLayoutView="70" workbookViewId="0">
      <selection activeCell="L42" sqref="L42"/>
    </sheetView>
  </sheetViews>
  <sheetFormatPr defaultColWidth="9.1796875" defaultRowHeight="19.5" customHeight="1" x14ac:dyDescent="0.3"/>
  <cols>
    <col min="1" max="1" width="47.7265625" style="89" customWidth="1"/>
    <col min="2" max="2" width="10.7265625" style="14" customWidth="1"/>
    <col min="3" max="3" width="11.1796875" style="50" customWidth="1"/>
    <col min="4" max="4" width="1.453125" style="50" customWidth="1"/>
    <col min="5" max="5" width="11.1796875" style="50" customWidth="1"/>
    <col min="6" max="6" width="1.453125" style="50" customWidth="1"/>
    <col min="7" max="7" width="11.1796875" style="50" customWidth="1"/>
    <col min="8" max="8" width="1.453125" style="50" customWidth="1"/>
    <col min="9" max="9" width="11.1796875" style="50" customWidth="1"/>
    <col min="10" max="16" width="4" style="50" customWidth="1"/>
    <col min="17" max="23" width="4.81640625" style="50" bestFit="1" customWidth="1"/>
    <col min="24" max="16384" width="9.1796875" style="50"/>
  </cols>
  <sheetData>
    <row r="1" spans="1:23" ht="20.25" customHeight="1" x14ac:dyDescent="0.35">
      <c r="A1" s="48" t="s">
        <v>94</v>
      </c>
    </row>
    <row r="2" spans="1:23" ht="20.25" customHeight="1" x14ac:dyDescent="0.3">
      <c r="A2" s="30" t="s">
        <v>44</v>
      </c>
    </row>
    <row r="3" spans="1:23" ht="20.25" customHeight="1" x14ac:dyDescent="0.3">
      <c r="A3" s="18"/>
    </row>
    <row r="4" spans="1:23" ht="20.25" customHeight="1" x14ac:dyDescent="0.3">
      <c r="A4" s="18"/>
      <c r="B4" s="159"/>
      <c r="C4" s="212" t="s">
        <v>4</v>
      </c>
      <c r="D4" s="212"/>
      <c r="E4" s="212"/>
      <c r="F4" s="158"/>
      <c r="G4" s="212" t="s">
        <v>22</v>
      </c>
      <c r="H4" s="212"/>
      <c r="I4" s="212"/>
    </row>
    <row r="5" spans="1:23" ht="20.25" customHeight="1" x14ac:dyDescent="0.3">
      <c r="A5" s="18"/>
      <c r="B5" s="159"/>
      <c r="C5" s="212" t="s">
        <v>21</v>
      </c>
      <c r="D5" s="212"/>
      <c r="E5" s="212"/>
      <c r="F5" s="158"/>
      <c r="G5" s="212" t="s">
        <v>21</v>
      </c>
      <c r="H5" s="212"/>
      <c r="I5" s="212"/>
    </row>
    <row r="6" spans="1:23" ht="20.25" customHeight="1" x14ac:dyDescent="0.3">
      <c r="A6" s="18"/>
      <c r="B6" s="159"/>
      <c r="C6" s="213" t="s">
        <v>116</v>
      </c>
      <c r="D6" s="214"/>
      <c r="E6" s="214"/>
      <c r="F6" s="158"/>
      <c r="G6" s="213" t="s">
        <v>116</v>
      </c>
      <c r="H6" s="214"/>
      <c r="I6" s="214"/>
    </row>
    <row r="7" spans="1:23" ht="20.25" customHeight="1" x14ac:dyDescent="0.3">
      <c r="A7" s="18"/>
      <c r="B7" s="159"/>
      <c r="C7" s="213" t="s">
        <v>115</v>
      </c>
      <c r="D7" s="214"/>
      <c r="E7" s="214"/>
      <c r="F7" s="158"/>
      <c r="G7" s="213" t="s">
        <v>115</v>
      </c>
      <c r="H7" s="214"/>
      <c r="I7" s="214"/>
    </row>
    <row r="8" spans="1:23" s="120" customFormat="1" ht="20.25" customHeight="1" x14ac:dyDescent="0.3">
      <c r="A8" s="19"/>
      <c r="B8" s="159" t="s">
        <v>3</v>
      </c>
      <c r="C8" s="56">
        <v>2022</v>
      </c>
      <c r="D8" s="56"/>
      <c r="E8" s="56">
        <v>2021</v>
      </c>
      <c r="F8" s="56"/>
      <c r="G8" s="56">
        <v>2022</v>
      </c>
      <c r="H8" s="56"/>
      <c r="I8" s="56">
        <v>2021</v>
      </c>
    </row>
    <row r="9" spans="1:23" s="120" customFormat="1" ht="20.25" customHeight="1" x14ac:dyDescent="0.3">
      <c r="A9" s="166"/>
      <c r="B9" s="159"/>
      <c r="C9" s="211" t="s">
        <v>68</v>
      </c>
      <c r="D9" s="211"/>
      <c r="E9" s="211"/>
      <c r="F9" s="211"/>
      <c r="G9" s="211"/>
      <c r="H9" s="211"/>
      <c r="I9" s="211"/>
    </row>
    <row r="10" spans="1:23" s="120" customFormat="1" ht="20.25" customHeight="1" x14ac:dyDescent="0.3">
      <c r="A10" s="19" t="s">
        <v>12</v>
      </c>
      <c r="B10" s="159">
        <v>7</v>
      </c>
      <c r="C10" s="174"/>
      <c r="D10" s="159"/>
      <c r="E10" s="174"/>
      <c r="F10" s="159"/>
      <c r="G10" s="174"/>
      <c r="H10" s="159"/>
      <c r="I10" s="174"/>
    </row>
    <row r="11" spans="1:23" s="120" customFormat="1" ht="20.25" customHeight="1" x14ac:dyDescent="0.3">
      <c r="A11" s="20" t="s">
        <v>76</v>
      </c>
      <c r="B11" s="159"/>
      <c r="C11" s="15">
        <v>3959253</v>
      </c>
      <c r="D11" s="16"/>
      <c r="E11" s="15">
        <v>3915731</v>
      </c>
      <c r="F11" s="16"/>
      <c r="G11" s="15">
        <v>3940706</v>
      </c>
      <c r="H11" s="16"/>
      <c r="I11" s="15">
        <v>3912477</v>
      </c>
      <c r="Q11" s="170"/>
      <c r="R11" s="170"/>
      <c r="S11" s="170"/>
      <c r="T11" s="170"/>
      <c r="U11" s="170"/>
      <c r="V11" s="170"/>
      <c r="W11" s="170"/>
    </row>
    <row r="12" spans="1:23" s="120" customFormat="1" ht="20.25" customHeight="1" x14ac:dyDescent="0.3">
      <c r="A12" s="20" t="s">
        <v>108</v>
      </c>
      <c r="B12" s="159"/>
      <c r="C12" s="15">
        <v>306344</v>
      </c>
      <c r="D12" s="16"/>
      <c r="E12" s="15">
        <v>251604</v>
      </c>
      <c r="F12" s="16"/>
      <c r="G12" s="15">
        <v>228870</v>
      </c>
      <c r="H12" s="16"/>
      <c r="I12" s="15">
        <v>191498</v>
      </c>
      <c r="Q12" s="170"/>
      <c r="R12" s="170"/>
      <c r="S12" s="170"/>
      <c r="T12" s="170"/>
      <c r="U12" s="170"/>
      <c r="V12" s="170"/>
      <c r="W12" s="170"/>
    </row>
    <row r="13" spans="1:23" s="120" customFormat="1" ht="20.25" customHeight="1" x14ac:dyDescent="0.3">
      <c r="A13" s="20" t="s">
        <v>77</v>
      </c>
      <c r="B13" s="159">
        <v>2</v>
      </c>
      <c r="C13" s="15">
        <v>660</v>
      </c>
      <c r="D13" s="16"/>
      <c r="E13" s="15">
        <v>325</v>
      </c>
      <c r="F13" s="16"/>
      <c r="G13" s="15">
        <v>259200</v>
      </c>
      <c r="H13" s="17"/>
      <c r="I13" s="15">
        <v>170847</v>
      </c>
      <c r="Q13" s="170"/>
      <c r="R13" s="170"/>
      <c r="S13" s="170"/>
      <c r="T13" s="170"/>
      <c r="U13" s="170"/>
      <c r="V13" s="170"/>
      <c r="W13" s="170"/>
    </row>
    <row r="14" spans="1:23" s="120" customFormat="1" ht="20.25" customHeight="1" x14ac:dyDescent="0.3">
      <c r="A14" s="20" t="s">
        <v>78</v>
      </c>
      <c r="B14" s="159"/>
      <c r="C14" s="15">
        <v>144</v>
      </c>
      <c r="D14" s="16"/>
      <c r="E14" s="15">
        <v>135</v>
      </c>
      <c r="F14" s="16"/>
      <c r="G14" s="15">
        <v>141</v>
      </c>
      <c r="H14" s="16"/>
      <c r="I14" s="15">
        <v>125</v>
      </c>
      <c r="Q14" s="170"/>
      <c r="R14" s="170"/>
      <c r="S14" s="170"/>
      <c r="T14" s="170"/>
      <c r="U14" s="170"/>
      <c r="V14" s="170"/>
      <c r="W14" s="170"/>
    </row>
    <row r="15" spans="1:23" s="120" customFormat="1" ht="20.25" customHeight="1" x14ac:dyDescent="0.3">
      <c r="A15" s="20" t="s">
        <v>0</v>
      </c>
      <c r="B15" s="159"/>
      <c r="C15" s="15">
        <v>52567</v>
      </c>
      <c r="D15" s="16"/>
      <c r="E15" s="15">
        <v>27346</v>
      </c>
      <c r="F15" s="16"/>
      <c r="G15" s="15">
        <v>59145</v>
      </c>
      <c r="H15" s="16"/>
      <c r="I15" s="15">
        <v>45195</v>
      </c>
      <c r="Q15" s="170"/>
      <c r="R15" s="170"/>
      <c r="S15" s="170"/>
      <c r="T15" s="170"/>
      <c r="U15" s="170"/>
      <c r="V15" s="170"/>
      <c r="W15" s="170"/>
    </row>
    <row r="16" spans="1:23" ht="20.25" customHeight="1" x14ac:dyDescent="0.3">
      <c r="A16" s="18" t="s">
        <v>65</v>
      </c>
      <c r="C16" s="45">
        <f>SUM(C11:C15)</f>
        <v>4318968</v>
      </c>
      <c r="D16" s="138"/>
      <c r="E16" s="45">
        <f>SUM(E11:E15)</f>
        <v>4195141</v>
      </c>
      <c r="F16" s="175"/>
      <c r="G16" s="45">
        <f>SUM(G11:G15)</f>
        <v>4488062</v>
      </c>
      <c r="H16" s="175"/>
      <c r="I16" s="45">
        <f>SUM(I11:I15)</f>
        <v>4320142</v>
      </c>
      <c r="L16" s="119"/>
      <c r="N16" s="119"/>
      <c r="P16" s="119"/>
      <c r="R16" s="119"/>
    </row>
    <row r="17" spans="1:23" ht="20.25" customHeight="1" x14ac:dyDescent="0.3">
      <c r="A17" s="18"/>
      <c r="C17" s="176"/>
      <c r="D17" s="138"/>
      <c r="E17" s="176"/>
      <c r="F17" s="138"/>
      <c r="G17" s="176"/>
      <c r="H17" s="138"/>
      <c r="I17" s="176"/>
      <c r="L17" s="119"/>
      <c r="N17" s="119"/>
      <c r="P17" s="119"/>
      <c r="R17" s="119"/>
    </row>
    <row r="18" spans="1:23" ht="20.25" customHeight="1" x14ac:dyDescent="0.3">
      <c r="A18" s="19" t="s">
        <v>66</v>
      </c>
      <c r="B18" s="14">
        <v>7</v>
      </c>
      <c r="C18" s="176"/>
      <c r="D18" s="138"/>
      <c r="E18" s="176"/>
      <c r="F18" s="138"/>
      <c r="G18" s="176"/>
      <c r="H18" s="138"/>
      <c r="I18" s="176"/>
      <c r="L18" s="119"/>
      <c r="N18" s="119"/>
      <c r="P18" s="119"/>
      <c r="R18" s="119"/>
    </row>
    <row r="19" spans="1:23" ht="20.25" customHeight="1" x14ac:dyDescent="0.3">
      <c r="A19" s="20" t="s">
        <v>79</v>
      </c>
      <c r="C19" s="43">
        <v>2143001</v>
      </c>
      <c r="D19" s="139"/>
      <c r="E19" s="43">
        <v>2201521</v>
      </c>
      <c r="F19" s="139"/>
      <c r="G19" s="43">
        <v>2358564</v>
      </c>
      <c r="H19" s="139"/>
      <c r="I19" s="43">
        <v>2400463</v>
      </c>
      <c r="L19" s="119"/>
      <c r="N19" s="119"/>
      <c r="P19" s="119"/>
      <c r="Q19" s="170"/>
      <c r="R19" s="170"/>
      <c r="S19" s="170"/>
      <c r="T19" s="170"/>
      <c r="U19" s="170"/>
      <c r="V19" s="170"/>
      <c r="W19" s="170"/>
    </row>
    <row r="20" spans="1:23" ht="20.25" customHeight="1" x14ac:dyDescent="0.3">
      <c r="A20" s="20" t="s">
        <v>109</v>
      </c>
      <c r="C20" s="43">
        <v>150151</v>
      </c>
      <c r="D20" s="139"/>
      <c r="E20" s="43">
        <v>139940</v>
      </c>
      <c r="F20" s="139"/>
      <c r="G20" s="43">
        <v>102098</v>
      </c>
      <c r="H20" s="139"/>
      <c r="I20" s="43">
        <v>93883</v>
      </c>
      <c r="L20" s="119"/>
      <c r="N20" s="119"/>
      <c r="P20" s="119"/>
      <c r="Q20" s="170"/>
      <c r="R20" s="170"/>
      <c r="S20" s="170"/>
      <c r="T20" s="170"/>
      <c r="U20" s="170"/>
      <c r="V20" s="170"/>
      <c r="W20" s="170"/>
    </row>
    <row r="21" spans="1:23" ht="20.25" customHeight="1" x14ac:dyDescent="0.3">
      <c r="A21" s="20" t="s">
        <v>132</v>
      </c>
      <c r="C21" s="43">
        <v>1033468</v>
      </c>
      <c r="D21" s="139"/>
      <c r="E21" s="43">
        <v>956872</v>
      </c>
      <c r="F21" s="139"/>
      <c r="G21" s="43">
        <v>1055003</v>
      </c>
      <c r="H21" s="139"/>
      <c r="I21" s="43">
        <v>979840</v>
      </c>
      <c r="L21" s="119"/>
      <c r="N21" s="119"/>
      <c r="P21" s="119"/>
      <c r="Q21" s="170"/>
      <c r="R21" s="170"/>
      <c r="S21" s="170"/>
      <c r="T21" s="170"/>
      <c r="U21" s="170"/>
      <c r="V21" s="170"/>
      <c r="W21" s="170"/>
    </row>
    <row r="22" spans="1:23" ht="20.25" customHeight="1" x14ac:dyDescent="0.3">
      <c r="A22" s="20" t="s">
        <v>80</v>
      </c>
      <c r="C22" s="43">
        <v>502566</v>
      </c>
      <c r="D22" s="139"/>
      <c r="E22" s="43">
        <v>475195</v>
      </c>
      <c r="F22" s="139"/>
      <c r="G22" s="43">
        <v>425390</v>
      </c>
      <c r="H22" s="139"/>
      <c r="I22" s="43">
        <v>396388</v>
      </c>
      <c r="L22" s="119"/>
      <c r="N22" s="119"/>
      <c r="P22" s="119"/>
      <c r="Q22" s="170"/>
      <c r="R22" s="170"/>
      <c r="S22" s="170"/>
      <c r="T22" s="170"/>
      <c r="U22" s="170"/>
      <c r="V22" s="170"/>
      <c r="W22" s="170"/>
    </row>
    <row r="23" spans="1:23" ht="20.25" customHeight="1" x14ac:dyDescent="0.3">
      <c r="A23" s="18" t="s">
        <v>67</v>
      </c>
      <c r="C23" s="45">
        <f>SUM(C19:C22)</f>
        <v>3829186</v>
      </c>
      <c r="D23" s="46"/>
      <c r="E23" s="45">
        <f>SUM(E19:E22)</f>
        <v>3773528</v>
      </c>
      <c r="F23" s="46"/>
      <c r="G23" s="45">
        <f>SUM(G19:G22)</f>
        <v>3941055</v>
      </c>
      <c r="H23" s="46"/>
      <c r="I23" s="45">
        <f>SUM(I19:I22)</f>
        <v>3870574</v>
      </c>
      <c r="L23" s="119"/>
      <c r="N23" s="119"/>
      <c r="P23" s="119"/>
      <c r="R23" s="119"/>
    </row>
    <row r="24" spans="1:23" ht="20.25" customHeight="1" x14ac:dyDescent="0.3">
      <c r="C24" s="24"/>
      <c r="D24" s="23"/>
      <c r="E24" s="24"/>
      <c r="F24" s="23"/>
      <c r="G24" s="24"/>
      <c r="H24" s="23"/>
      <c r="I24" s="24"/>
      <c r="L24" s="119"/>
      <c r="N24" s="119"/>
      <c r="P24" s="119"/>
      <c r="R24" s="119"/>
    </row>
    <row r="25" spans="1:23" ht="20.25" customHeight="1" x14ac:dyDescent="0.3">
      <c r="A25" s="18" t="s">
        <v>139</v>
      </c>
      <c r="C25" s="25">
        <f>C16-C23</f>
        <v>489782</v>
      </c>
      <c r="D25" s="25"/>
      <c r="E25" s="25">
        <f>E16-E23</f>
        <v>421613</v>
      </c>
      <c r="F25" s="25"/>
      <c r="G25" s="25">
        <f>G16-G23</f>
        <v>547007</v>
      </c>
      <c r="H25" s="25"/>
      <c r="I25" s="25">
        <f>I16-I23</f>
        <v>449568</v>
      </c>
      <c r="L25" s="119"/>
      <c r="N25" s="119"/>
      <c r="P25" s="119"/>
      <c r="R25" s="119"/>
    </row>
    <row r="26" spans="1:23" ht="20.25" customHeight="1" x14ac:dyDescent="0.3">
      <c r="A26" s="20" t="s">
        <v>27</v>
      </c>
      <c r="C26" s="26">
        <v>106805</v>
      </c>
      <c r="D26" s="27"/>
      <c r="E26" s="26">
        <v>130311</v>
      </c>
      <c r="F26" s="27"/>
      <c r="G26" s="26">
        <v>117566</v>
      </c>
      <c r="H26" s="27"/>
      <c r="I26" s="26">
        <v>137610</v>
      </c>
      <c r="L26" s="119"/>
      <c r="N26" s="119"/>
      <c r="P26" s="119"/>
      <c r="Q26" s="170"/>
      <c r="R26" s="170"/>
      <c r="S26" s="170"/>
      <c r="T26" s="170"/>
      <c r="U26" s="170"/>
      <c r="V26" s="170"/>
      <c r="W26" s="170"/>
    </row>
    <row r="27" spans="1:23" s="120" customFormat="1" ht="20.25" customHeight="1" x14ac:dyDescent="0.3">
      <c r="A27" s="18" t="s">
        <v>133</v>
      </c>
      <c r="B27" s="14"/>
      <c r="C27" s="59">
        <f>C25-C26</f>
        <v>382977</v>
      </c>
      <c r="D27" s="59"/>
      <c r="E27" s="59">
        <f>E25-E26</f>
        <v>291302</v>
      </c>
      <c r="F27" s="59"/>
      <c r="G27" s="59">
        <f t="shared" ref="G27:I27" si="0">G25-G26</f>
        <v>429441</v>
      </c>
      <c r="H27" s="59"/>
      <c r="I27" s="59">
        <f t="shared" si="0"/>
        <v>311958</v>
      </c>
      <c r="L27" s="119"/>
      <c r="N27" s="119"/>
      <c r="P27" s="119"/>
      <c r="R27" s="119"/>
    </row>
    <row r="28" spans="1:23" s="120" customFormat="1" ht="20.25" customHeight="1" x14ac:dyDescent="0.3">
      <c r="A28" s="115" t="s">
        <v>214</v>
      </c>
      <c r="B28" s="14">
        <v>8</v>
      </c>
      <c r="C28" s="131">
        <v>-60025</v>
      </c>
      <c r="D28" s="177"/>
      <c r="E28" s="131">
        <v>-44929</v>
      </c>
      <c r="F28" s="28"/>
      <c r="G28" s="28">
        <v>-30708</v>
      </c>
      <c r="H28" s="28"/>
      <c r="I28" s="28">
        <v>-22885</v>
      </c>
      <c r="L28" s="119"/>
      <c r="N28" s="119"/>
      <c r="P28" s="119"/>
      <c r="Q28" s="170"/>
      <c r="R28" s="170"/>
      <c r="S28" s="170"/>
      <c r="T28" s="170"/>
      <c r="U28" s="170"/>
      <c r="V28" s="170"/>
      <c r="W28" s="170"/>
    </row>
    <row r="29" spans="1:23" ht="20.25" customHeight="1" thickBot="1" x14ac:dyDescent="0.35">
      <c r="A29" s="18" t="s">
        <v>134</v>
      </c>
      <c r="B29" s="29"/>
      <c r="C29" s="178">
        <f>SUM(C27:C28)</f>
        <v>322952</v>
      </c>
      <c r="D29" s="138"/>
      <c r="E29" s="178">
        <f>SUM(E27:E28)</f>
        <v>246373</v>
      </c>
      <c r="F29" s="138"/>
      <c r="G29" s="178">
        <f>SUM(G27:G28)</f>
        <v>398733</v>
      </c>
      <c r="H29" s="138"/>
      <c r="I29" s="178">
        <f>SUM(I27:I28)</f>
        <v>289073</v>
      </c>
      <c r="L29" s="119"/>
      <c r="N29" s="119"/>
      <c r="P29" s="119"/>
      <c r="R29" s="119"/>
    </row>
    <row r="30" spans="1:23" ht="20.25" customHeight="1" thickTop="1" x14ac:dyDescent="0.3">
      <c r="A30" s="18"/>
      <c r="B30" s="29"/>
      <c r="C30" s="59"/>
      <c r="D30" s="138"/>
      <c r="E30" s="59"/>
      <c r="F30" s="138"/>
      <c r="G30" s="59"/>
      <c r="H30" s="138"/>
      <c r="I30" s="59"/>
      <c r="L30" s="119"/>
      <c r="N30" s="119"/>
      <c r="P30" s="119"/>
      <c r="R30" s="119"/>
    </row>
    <row r="31" spans="1:23" ht="20.25" customHeight="1" x14ac:dyDescent="0.3">
      <c r="A31" s="18" t="s">
        <v>170</v>
      </c>
      <c r="B31" s="25"/>
      <c r="C31" s="25"/>
      <c r="D31" s="25"/>
      <c r="E31" s="25"/>
      <c r="F31" s="25"/>
      <c r="G31" s="25"/>
      <c r="H31" s="138"/>
      <c r="I31" s="25"/>
      <c r="L31" s="119"/>
      <c r="N31" s="119"/>
      <c r="P31" s="119"/>
      <c r="R31" s="119"/>
    </row>
    <row r="32" spans="1:23" ht="20.25" customHeight="1" x14ac:dyDescent="0.3">
      <c r="A32" s="18" t="s">
        <v>170</v>
      </c>
      <c r="B32" s="29"/>
      <c r="C32" s="59"/>
      <c r="D32" s="138"/>
      <c r="E32" s="59"/>
      <c r="F32" s="138"/>
      <c r="G32" s="59"/>
      <c r="H32" s="138"/>
      <c r="I32" s="59"/>
      <c r="L32" s="119"/>
      <c r="N32" s="119"/>
      <c r="P32" s="119"/>
      <c r="R32" s="119"/>
    </row>
    <row r="33" spans="1:23" s="47" customFormat="1" ht="20.25" customHeight="1" x14ac:dyDescent="0.3">
      <c r="A33" s="18" t="s">
        <v>191</v>
      </c>
      <c r="B33" s="14"/>
      <c r="C33" s="71">
        <v>0</v>
      </c>
      <c r="D33" s="88"/>
      <c r="E33" s="71">
        <v>0</v>
      </c>
      <c r="F33" s="25"/>
      <c r="G33" s="71">
        <v>0</v>
      </c>
      <c r="H33" s="25"/>
      <c r="I33" s="71">
        <v>0</v>
      </c>
      <c r="L33" s="119"/>
      <c r="N33" s="119"/>
      <c r="P33" s="119"/>
      <c r="R33" s="119"/>
    </row>
    <row r="34" spans="1:23" ht="20.25" customHeight="1" thickBot="1" x14ac:dyDescent="0.35">
      <c r="A34" s="18" t="s">
        <v>33</v>
      </c>
      <c r="B34" s="29"/>
      <c r="C34" s="142">
        <f>SUM(C29,C33)</f>
        <v>322952</v>
      </c>
      <c r="D34" s="179"/>
      <c r="E34" s="142">
        <f>SUM(E29,E33)</f>
        <v>246373</v>
      </c>
      <c r="F34" s="60"/>
      <c r="G34" s="142">
        <f>SUM(G29,G33)</f>
        <v>398733</v>
      </c>
      <c r="H34" s="60"/>
      <c r="I34" s="142">
        <f>SUM(I29,I33)</f>
        <v>289073</v>
      </c>
      <c r="K34" s="47"/>
      <c r="L34" s="119"/>
      <c r="M34" s="47"/>
      <c r="N34" s="119"/>
      <c r="O34" s="47"/>
      <c r="P34" s="119"/>
      <c r="Q34" s="47"/>
      <c r="R34" s="119"/>
    </row>
    <row r="35" spans="1:23" ht="20.25" customHeight="1" thickTop="1" x14ac:dyDescent="0.3">
      <c r="A35" s="18"/>
      <c r="C35" s="17"/>
      <c r="D35" s="24"/>
      <c r="E35" s="17"/>
      <c r="F35" s="62"/>
      <c r="G35" s="15"/>
      <c r="H35" s="62"/>
      <c r="I35" s="15"/>
    </row>
    <row r="36" spans="1:23" ht="20.25" customHeight="1" x14ac:dyDescent="0.35">
      <c r="A36" s="48" t="s">
        <v>94</v>
      </c>
    </row>
    <row r="37" spans="1:23" ht="20.25" customHeight="1" x14ac:dyDescent="0.3">
      <c r="A37" s="30" t="s">
        <v>44</v>
      </c>
    </row>
    <row r="38" spans="1:23" ht="20.25" customHeight="1" x14ac:dyDescent="0.3">
      <c r="A38" s="18"/>
    </row>
    <row r="39" spans="1:23" ht="20.25" customHeight="1" x14ac:dyDescent="0.3">
      <c r="A39" s="18"/>
      <c r="B39" s="159"/>
      <c r="C39" s="212" t="s">
        <v>4</v>
      </c>
      <c r="D39" s="212"/>
      <c r="E39" s="212"/>
      <c r="F39" s="158"/>
      <c r="G39" s="212" t="s">
        <v>22</v>
      </c>
      <c r="H39" s="212"/>
      <c r="I39" s="212"/>
    </row>
    <row r="40" spans="1:23" ht="20.25" customHeight="1" x14ac:dyDescent="0.3">
      <c r="A40" s="18"/>
      <c r="B40" s="159"/>
      <c r="C40" s="212" t="s">
        <v>21</v>
      </c>
      <c r="D40" s="212"/>
      <c r="E40" s="212"/>
      <c r="F40" s="158"/>
      <c r="G40" s="212" t="s">
        <v>21</v>
      </c>
      <c r="H40" s="212"/>
      <c r="I40" s="212"/>
    </row>
    <row r="41" spans="1:23" ht="20.25" customHeight="1" x14ac:dyDescent="0.3">
      <c r="A41" s="18"/>
      <c r="B41" s="159"/>
      <c r="C41" s="213" t="s">
        <v>116</v>
      </c>
      <c r="D41" s="214"/>
      <c r="E41" s="214"/>
      <c r="F41" s="158"/>
      <c r="G41" s="213" t="s">
        <v>116</v>
      </c>
      <c r="H41" s="214"/>
      <c r="I41" s="214"/>
    </row>
    <row r="42" spans="1:23" ht="20.25" customHeight="1" x14ac:dyDescent="0.3">
      <c r="A42" s="18"/>
      <c r="B42" s="159"/>
      <c r="C42" s="213" t="s">
        <v>115</v>
      </c>
      <c r="D42" s="214"/>
      <c r="E42" s="214"/>
      <c r="F42" s="158"/>
      <c r="G42" s="213" t="s">
        <v>115</v>
      </c>
      <c r="H42" s="214"/>
      <c r="I42" s="214"/>
    </row>
    <row r="43" spans="1:23" s="120" customFormat="1" ht="20.25" customHeight="1" x14ac:dyDescent="0.3">
      <c r="A43" s="19"/>
      <c r="B43" s="159"/>
      <c r="C43" s="56">
        <v>2022</v>
      </c>
      <c r="D43" s="56"/>
      <c r="E43" s="56">
        <v>2021</v>
      </c>
      <c r="F43" s="56"/>
      <c r="G43" s="56">
        <v>2022</v>
      </c>
      <c r="H43" s="56"/>
      <c r="I43" s="56">
        <v>2021</v>
      </c>
    </row>
    <row r="44" spans="1:23" s="120" customFormat="1" ht="20.25" customHeight="1" x14ac:dyDescent="0.3">
      <c r="A44" s="166"/>
      <c r="B44" s="159"/>
      <c r="C44" s="211" t="s">
        <v>68</v>
      </c>
      <c r="D44" s="211"/>
      <c r="E44" s="211"/>
      <c r="F44" s="211"/>
      <c r="G44" s="211"/>
      <c r="H44" s="211"/>
      <c r="I44" s="211"/>
    </row>
    <row r="45" spans="1:23" ht="20.25" customHeight="1" x14ac:dyDescent="0.3">
      <c r="A45" s="18" t="s">
        <v>225</v>
      </c>
      <c r="B45" s="29"/>
      <c r="C45" s="176"/>
      <c r="D45" s="179"/>
      <c r="E45" s="176"/>
      <c r="F45" s="60"/>
      <c r="G45" s="59"/>
      <c r="H45" s="60"/>
      <c r="I45" s="59"/>
    </row>
    <row r="46" spans="1:23" ht="20.25" customHeight="1" x14ac:dyDescent="0.3">
      <c r="A46" s="115" t="s">
        <v>60</v>
      </c>
      <c r="C46" s="37">
        <v>322951</v>
      </c>
      <c r="D46" s="38"/>
      <c r="E46" s="37">
        <v>246373</v>
      </c>
      <c r="F46" s="31"/>
      <c r="G46" s="15">
        <v>398733</v>
      </c>
      <c r="H46" s="31"/>
      <c r="I46" s="15">
        <v>289073</v>
      </c>
      <c r="L46" s="119"/>
      <c r="N46" s="119"/>
      <c r="P46" s="119"/>
      <c r="Q46" s="170"/>
      <c r="R46" s="170"/>
      <c r="S46" s="170"/>
      <c r="T46" s="170"/>
      <c r="U46" s="170"/>
      <c r="V46" s="170"/>
      <c r="W46" s="170"/>
    </row>
    <row r="47" spans="1:23" ht="20.25" customHeight="1" x14ac:dyDescent="0.3">
      <c r="A47" s="180" t="s">
        <v>34</v>
      </c>
      <c r="C47" s="43">
        <v>1</v>
      </c>
      <c r="D47" s="38"/>
      <c r="E47" s="59">
        <v>0</v>
      </c>
      <c r="F47" s="59"/>
      <c r="G47" s="71">
        <v>0</v>
      </c>
      <c r="H47" s="25"/>
      <c r="I47" s="71">
        <v>0</v>
      </c>
      <c r="L47" s="119"/>
      <c r="N47" s="119"/>
      <c r="P47" s="119"/>
      <c r="R47" s="119"/>
    </row>
    <row r="48" spans="1:23" s="67" customFormat="1" ht="20.25" customHeight="1" thickBot="1" x14ac:dyDescent="0.35">
      <c r="A48" s="18"/>
      <c r="B48" s="29"/>
      <c r="C48" s="178">
        <f>C29</f>
        <v>322952</v>
      </c>
      <c r="D48" s="179"/>
      <c r="E48" s="178">
        <f>E29</f>
        <v>246373</v>
      </c>
      <c r="F48" s="60"/>
      <c r="G48" s="178">
        <f>SUM(G45:G47)</f>
        <v>398733</v>
      </c>
      <c r="H48" s="60"/>
      <c r="I48" s="178">
        <f>SUM(I45:I47)</f>
        <v>289073</v>
      </c>
      <c r="L48" s="119"/>
      <c r="N48" s="119"/>
      <c r="P48" s="119"/>
      <c r="R48" s="119"/>
    </row>
    <row r="49" spans="1:23" ht="20.25" customHeight="1" thickTop="1" x14ac:dyDescent="0.3">
      <c r="A49" s="18" t="s">
        <v>169</v>
      </c>
      <c r="C49" s="17"/>
      <c r="D49" s="24"/>
      <c r="E49" s="17"/>
      <c r="F49" s="62"/>
      <c r="G49" s="15"/>
      <c r="H49" s="62"/>
      <c r="I49" s="15"/>
    </row>
    <row r="50" spans="1:23" ht="20.25" customHeight="1" x14ac:dyDescent="0.3">
      <c r="A50" s="115" t="s">
        <v>60</v>
      </c>
      <c r="C50" s="15">
        <v>322951</v>
      </c>
      <c r="D50" s="38"/>
      <c r="E50" s="15">
        <v>246373</v>
      </c>
      <c r="F50" s="31"/>
      <c r="G50" s="15">
        <v>398733</v>
      </c>
      <c r="H50" s="31"/>
      <c r="I50" s="15">
        <v>289073</v>
      </c>
      <c r="L50" s="119"/>
      <c r="N50" s="119"/>
      <c r="P50" s="119"/>
      <c r="Q50" s="170"/>
      <c r="R50" s="170"/>
      <c r="S50" s="170"/>
      <c r="T50" s="170"/>
      <c r="U50" s="170"/>
      <c r="V50" s="170"/>
      <c r="W50" s="170"/>
    </row>
    <row r="51" spans="1:23" ht="20.25" customHeight="1" x14ac:dyDescent="0.3">
      <c r="A51" s="115" t="s">
        <v>34</v>
      </c>
      <c r="C51" s="44">
        <v>1</v>
      </c>
      <c r="D51" s="40"/>
      <c r="E51" s="133">
        <v>0</v>
      </c>
      <c r="F51" s="59"/>
      <c r="G51" s="71">
        <v>0</v>
      </c>
      <c r="H51" s="25"/>
      <c r="I51" s="71">
        <v>0</v>
      </c>
      <c r="L51" s="119"/>
      <c r="N51" s="119"/>
      <c r="P51" s="119"/>
      <c r="R51" s="119"/>
    </row>
    <row r="52" spans="1:23" ht="20.25" customHeight="1" thickBot="1" x14ac:dyDescent="0.35">
      <c r="A52" s="18"/>
      <c r="C52" s="142">
        <f>SUM(C50:C51)</f>
        <v>322952</v>
      </c>
      <c r="D52" s="179"/>
      <c r="E52" s="142">
        <f>SUM(E50:E51)</f>
        <v>246373</v>
      </c>
      <c r="F52" s="60"/>
      <c r="G52" s="142">
        <f>SUM(G50:G51)</f>
        <v>398733</v>
      </c>
      <c r="H52" s="60"/>
      <c r="I52" s="142">
        <f>SUM(I50:I51)</f>
        <v>289073</v>
      </c>
      <c r="L52" s="119"/>
      <c r="N52" s="119"/>
      <c r="P52" s="119"/>
      <c r="R52" s="119"/>
    </row>
    <row r="53" spans="1:23" ht="20.25" customHeight="1" thickTop="1" x14ac:dyDescent="0.3">
      <c r="A53" s="18"/>
      <c r="C53" s="17"/>
      <c r="D53" s="24"/>
      <c r="E53" s="17"/>
      <c r="F53" s="62"/>
      <c r="G53" s="15"/>
      <c r="H53" s="62"/>
      <c r="I53" s="15"/>
    </row>
    <row r="54" spans="1:23" ht="20.25" customHeight="1" thickBot="1" x14ac:dyDescent="0.35">
      <c r="A54" s="18" t="s">
        <v>136</v>
      </c>
      <c r="C54" s="41">
        <f>C46/505000</f>
        <v>0.6395069306930693</v>
      </c>
      <c r="D54" s="42"/>
      <c r="E54" s="41">
        <f>E46/505000</f>
        <v>0.48786732673267325</v>
      </c>
      <c r="F54" s="42"/>
      <c r="G54" s="41">
        <f>G46/505000</f>
        <v>0.78957029702970294</v>
      </c>
      <c r="H54" s="42"/>
      <c r="I54" s="41">
        <f>I46/505000</f>
        <v>0.57242178217821782</v>
      </c>
      <c r="L54" s="119"/>
      <c r="N54" s="119"/>
      <c r="P54" s="119"/>
      <c r="Q54" s="170"/>
      <c r="R54" s="170"/>
      <c r="S54" s="170"/>
      <c r="T54" s="170"/>
      <c r="U54" s="170"/>
      <c r="V54" s="170"/>
      <c r="W54" s="170"/>
    </row>
    <row r="55" spans="1:23" ht="20.25" customHeight="1" thickTop="1" x14ac:dyDescent="0.3">
      <c r="C55" s="181"/>
      <c r="D55" s="181"/>
      <c r="E55" s="181"/>
      <c r="F55" s="181"/>
      <c r="G55" s="181"/>
      <c r="H55" s="181"/>
      <c r="I55" s="181"/>
    </row>
  </sheetData>
  <mergeCells count="18">
    <mergeCell ref="C4:E4"/>
    <mergeCell ref="G4:I4"/>
    <mergeCell ref="C7:E7"/>
    <mergeCell ref="G7:I7"/>
    <mergeCell ref="C9:I9"/>
    <mergeCell ref="C5:E5"/>
    <mergeCell ref="G5:I5"/>
    <mergeCell ref="C6:E6"/>
    <mergeCell ref="G6:I6"/>
    <mergeCell ref="C42:E42"/>
    <mergeCell ref="G42:I42"/>
    <mergeCell ref="C44:I44"/>
    <mergeCell ref="C39:E39"/>
    <mergeCell ref="G39:I39"/>
    <mergeCell ref="C40:E40"/>
    <mergeCell ref="G40:I40"/>
    <mergeCell ref="C41:E41"/>
    <mergeCell ref="G41:I41"/>
  </mergeCells>
  <phoneticPr fontId="4" type="noConversion"/>
  <pageMargins left="0.7" right="0.7" top="0.48" bottom="0.5" header="0.5" footer="0.5"/>
  <pageSetup paperSize="9" scale="83" firstPageNumber="6" orientation="portrait" useFirstPageNumber="1" r:id="rId1"/>
  <headerFooter>
    <oddFooter>&amp;LThe accompanying notes are from an integral part of the interim financial statements.
&amp;C&amp;P</oddFooter>
  </headerFooter>
  <rowBreaks count="1" manualBreakCount="1">
    <brk id="35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62"/>
  <sheetViews>
    <sheetView view="pageBreakPreview" topLeftCell="A109" zoomScale="70" zoomScaleNormal="72" zoomScaleSheetLayoutView="70" workbookViewId="0">
      <selection activeCell="A62" sqref="A62"/>
    </sheetView>
  </sheetViews>
  <sheetFormatPr defaultColWidth="9.1796875" defaultRowHeight="14" x14ac:dyDescent="0.3"/>
  <cols>
    <col min="1" max="1" width="54.54296875" style="89" customWidth="1"/>
    <col min="2" max="2" width="5.54296875" style="89" bestFit="1" customWidth="1"/>
    <col min="3" max="3" width="13.1796875" style="50" customWidth="1"/>
    <col min="4" max="4" width="1.453125" style="50" customWidth="1"/>
    <col min="5" max="5" width="11.81640625" style="50" customWidth="1"/>
    <col min="6" max="6" width="1.1796875" style="50" customWidth="1"/>
    <col min="7" max="7" width="12.1796875" style="50" customWidth="1"/>
    <col min="8" max="8" width="1.1796875" style="50" customWidth="1"/>
    <col min="9" max="9" width="13.453125" style="50" customWidth="1"/>
    <col min="10" max="10" width="1.1796875" style="50" customWidth="1"/>
    <col min="11" max="11" width="11.453125" style="50" customWidth="1"/>
    <col min="12" max="12" width="1.1796875" style="50" customWidth="1"/>
    <col min="13" max="13" width="11.7265625" style="50" customWidth="1"/>
    <col min="14" max="14" width="1.1796875" style="50" customWidth="1"/>
    <col min="15" max="15" width="12.81640625" style="50" bestFit="1" customWidth="1"/>
    <col min="16" max="16" width="1" style="51" customWidth="1"/>
    <col min="17" max="17" width="13.81640625" style="50" customWidth="1"/>
    <col min="18" max="18" width="1.1796875" style="50" customWidth="1"/>
    <col min="19" max="19" width="12" style="50" customWidth="1"/>
    <col min="20" max="16384" width="9.1796875" style="50"/>
  </cols>
  <sheetData>
    <row r="1" spans="1:19" ht="20.25" customHeight="1" x14ac:dyDescent="0.35">
      <c r="A1" s="48" t="s">
        <v>94</v>
      </c>
      <c r="B1" s="49"/>
      <c r="S1" s="52"/>
    </row>
    <row r="2" spans="1:19" ht="20.25" customHeight="1" x14ac:dyDescent="0.3">
      <c r="A2" s="53" t="s">
        <v>45</v>
      </c>
      <c r="B2" s="53"/>
      <c r="S2" s="52"/>
    </row>
    <row r="3" spans="1:19" ht="20.25" customHeight="1" x14ac:dyDescent="0.3">
      <c r="A3" s="30"/>
      <c r="B3" s="30"/>
    </row>
    <row r="4" spans="1:19" s="51" customFormat="1" ht="20.25" customHeight="1" x14ac:dyDescent="0.3">
      <c r="A4" s="54"/>
      <c r="B4" s="54"/>
      <c r="C4" s="212" t="s">
        <v>24</v>
      </c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</row>
    <row r="5" spans="1:19" s="51" customFormat="1" ht="20.25" customHeight="1" x14ac:dyDescent="0.3">
      <c r="A5" s="55"/>
      <c r="B5" s="55"/>
      <c r="G5" s="220" t="s">
        <v>81</v>
      </c>
      <c r="H5" s="220"/>
      <c r="I5" s="220"/>
      <c r="J5" s="159"/>
      <c r="K5" s="220" t="s">
        <v>42</v>
      </c>
      <c r="L5" s="220"/>
      <c r="M5" s="220"/>
      <c r="N5" s="56"/>
    </row>
    <row r="6" spans="1:19" s="51" customFormat="1" ht="20.25" customHeight="1" x14ac:dyDescent="0.3">
      <c r="A6" s="55"/>
      <c r="B6" s="55"/>
      <c r="E6" s="169" t="s">
        <v>192</v>
      </c>
      <c r="G6" s="56"/>
      <c r="H6" s="56"/>
      <c r="I6" s="56"/>
      <c r="J6" s="159"/>
      <c r="K6" s="169"/>
      <c r="L6" s="169"/>
      <c r="M6" s="169"/>
      <c r="N6" s="56"/>
      <c r="O6" s="168" t="s">
        <v>28</v>
      </c>
    </row>
    <row r="7" spans="1:19" s="51" customFormat="1" ht="20.25" customHeight="1" x14ac:dyDescent="0.3">
      <c r="A7" s="55"/>
      <c r="B7" s="55"/>
      <c r="C7" s="56" t="s">
        <v>8</v>
      </c>
      <c r="D7" s="56"/>
      <c r="E7" s="169" t="s">
        <v>193</v>
      </c>
      <c r="F7" s="56"/>
      <c r="G7" s="56"/>
      <c r="J7" s="159"/>
      <c r="K7" s="168"/>
      <c r="M7" s="169" t="s">
        <v>53</v>
      </c>
      <c r="N7" s="56"/>
      <c r="O7" s="56" t="s">
        <v>23</v>
      </c>
      <c r="R7" s="56"/>
    </row>
    <row r="8" spans="1:19" s="51" customFormat="1" ht="20.25" customHeight="1" x14ac:dyDescent="0.3">
      <c r="A8" s="55"/>
      <c r="B8" s="55"/>
      <c r="C8" s="169" t="s">
        <v>61</v>
      </c>
      <c r="D8" s="56"/>
      <c r="E8" s="169" t="s">
        <v>195</v>
      </c>
      <c r="F8" s="56"/>
      <c r="G8" s="56"/>
      <c r="I8" s="56"/>
      <c r="J8" s="159"/>
      <c r="K8" s="168" t="s">
        <v>163</v>
      </c>
      <c r="M8" s="169" t="s">
        <v>196</v>
      </c>
      <c r="N8" s="56"/>
      <c r="O8" s="168" t="s">
        <v>50</v>
      </c>
      <c r="P8" s="56"/>
      <c r="Q8" s="56" t="s">
        <v>36</v>
      </c>
      <c r="R8" s="56"/>
      <c r="S8" s="56" t="s">
        <v>7</v>
      </c>
    </row>
    <row r="9" spans="1:19" s="51" customFormat="1" ht="20.25" customHeight="1" x14ac:dyDescent="0.3">
      <c r="A9" s="55"/>
      <c r="B9" s="94" t="s">
        <v>40</v>
      </c>
      <c r="C9" s="56" t="s">
        <v>6</v>
      </c>
      <c r="D9" s="56"/>
      <c r="E9" s="169" t="s">
        <v>194</v>
      </c>
      <c r="F9" s="56"/>
      <c r="G9" s="56" t="s">
        <v>31</v>
      </c>
      <c r="H9" s="56"/>
      <c r="I9" s="169" t="s">
        <v>123</v>
      </c>
      <c r="J9" s="56"/>
      <c r="K9" s="168" t="s">
        <v>164</v>
      </c>
      <c r="L9" s="56"/>
      <c r="M9" s="169" t="s">
        <v>197</v>
      </c>
      <c r="N9" s="56"/>
      <c r="O9" s="168" t="s">
        <v>63</v>
      </c>
      <c r="P9" s="56"/>
      <c r="Q9" s="56" t="s">
        <v>35</v>
      </c>
      <c r="R9" s="56"/>
      <c r="S9" s="56" t="s">
        <v>16</v>
      </c>
    </row>
    <row r="10" spans="1:19" s="51" customFormat="1" ht="20.25" customHeight="1" x14ac:dyDescent="0.3">
      <c r="C10" s="211" t="s">
        <v>68</v>
      </c>
      <c r="D10" s="211"/>
      <c r="E10" s="211"/>
      <c r="F10" s="211"/>
      <c r="G10" s="211"/>
      <c r="H10" s="211"/>
      <c r="I10" s="211"/>
      <c r="J10" s="211"/>
      <c r="K10" s="211"/>
      <c r="L10" s="211"/>
      <c r="M10" s="211"/>
      <c r="N10" s="211"/>
      <c r="O10" s="211"/>
      <c r="P10" s="211"/>
      <c r="Q10" s="211"/>
      <c r="R10" s="211"/>
      <c r="S10" s="211"/>
    </row>
    <row r="11" spans="1:19" s="51" customFormat="1" ht="20.25" customHeight="1" x14ac:dyDescent="0.3">
      <c r="A11" s="54" t="s">
        <v>158</v>
      </c>
      <c r="B11" s="54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</row>
    <row r="12" spans="1:19" ht="20.25" customHeight="1" x14ac:dyDescent="0.3">
      <c r="A12" s="18" t="s">
        <v>160</v>
      </c>
      <c r="B12" s="18"/>
      <c r="C12" s="59">
        <v>2525000</v>
      </c>
      <c r="D12" s="59"/>
      <c r="E12" s="59">
        <v>1741110</v>
      </c>
      <c r="F12" s="59"/>
      <c r="G12" s="59">
        <v>227100</v>
      </c>
      <c r="H12" s="59"/>
      <c r="I12" s="59">
        <v>587232</v>
      </c>
      <c r="J12" s="59"/>
      <c r="K12" s="59">
        <v>-2094</v>
      </c>
      <c r="L12" s="59"/>
      <c r="M12" s="59">
        <f>K12</f>
        <v>-2094</v>
      </c>
      <c r="N12" s="59"/>
      <c r="O12" s="59">
        <f>SUM(C12:I12,M12)</f>
        <v>5078348</v>
      </c>
      <c r="P12" s="59"/>
      <c r="Q12" s="59">
        <v>1289</v>
      </c>
      <c r="R12" s="59"/>
      <c r="S12" s="59">
        <f>SUM(O12:Q12)</f>
        <v>5079637</v>
      </c>
    </row>
    <row r="13" spans="1:19" ht="20.25" customHeight="1" x14ac:dyDescent="0.3">
      <c r="A13" s="64"/>
      <c r="B13" s="18"/>
      <c r="C13" s="65"/>
      <c r="D13" s="66"/>
      <c r="E13" s="65"/>
      <c r="F13" s="66"/>
      <c r="G13" s="65"/>
      <c r="H13" s="66"/>
      <c r="I13" s="65"/>
      <c r="J13" s="65"/>
      <c r="K13" s="65"/>
      <c r="L13" s="66"/>
      <c r="M13" s="65"/>
      <c r="N13" s="66"/>
      <c r="O13" s="65"/>
      <c r="P13" s="65"/>
      <c r="Q13" s="65"/>
      <c r="R13" s="66"/>
      <c r="S13" s="65"/>
    </row>
    <row r="14" spans="1:19" ht="20.25" customHeight="1" x14ac:dyDescent="0.3">
      <c r="A14" s="67" t="s">
        <v>48</v>
      </c>
      <c r="B14" s="18"/>
      <c r="C14" s="65"/>
      <c r="D14" s="66"/>
      <c r="E14" s="65"/>
      <c r="F14" s="66"/>
      <c r="G14" s="65"/>
      <c r="H14" s="66"/>
      <c r="I14" s="65"/>
      <c r="J14" s="65"/>
      <c r="K14" s="65"/>
      <c r="L14" s="66"/>
      <c r="M14" s="65"/>
      <c r="N14" s="66"/>
      <c r="O14" s="65"/>
      <c r="P14" s="65"/>
      <c r="Q14" s="65"/>
      <c r="R14" s="66"/>
      <c r="S14" s="65"/>
    </row>
    <row r="15" spans="1:19" ht="20.25" customHeight="1" x14ac:dyDescent="0.3">
      <c r="A15" s="172" t="s">
        <v>171</v>
      </c>
      <c r="B15" s="18"/>
      <c r="C15" s="65"/>
      <c r="D15" s="66"/>
      <c r="E15" s="65"/>
      <c r="F15" s="66"/>
      <c r="G15" s="65"/>
      <c r="H15" s="66"/>
      <c r="I15" s="65"/>
      <c r="J15" s="65"/>
      <c r="K15" s="65"/>
      <c r="L15" s="66"/>
      <c r="M15" s="65"/>
      <c r="N15" s="66"/>
      <c r="O15" s="65"/>
      <c r="P15" s="65"/>
      <c r="Q15" s="65"/>
      <c r="R15" s="66"/>
      <c r="S15" s="65"/>
    </row>
    <row r="16" spans="1:19" ht="20.25" customHeight="1" x14ac:dyDescent="0.3">
      <c r="A16" s="173" t="s">
        <v>215</v>
      </c>
      <c r="B16" s="61" t="s">
        <v>217</v>
      </c>
      <c r="C16" s="26">
        <v>0</v>
      </c>
      <c r="D16" s="15"/>
      <c r="E16" s="26">
        <v>0</v>
      </c>
      <c r="F16" s="15"/>
      <c r="G16" s="26">
        <v>0</v>
      </c>
      <c r="H16" s="74"/>
      <c r="I16" s="26">
        <v>-136350</v>
      </c>
      <c r="J16" s="74"/>
      <c r="K16" s="26">
        <v>0</v>
      </c>
      <c r="L16" s="74"/>
      <c r="M16" s="26">
        <v>0</v>
      </c>
      <c r="N16" s="74"/>
      <c r="O16" s="26">
        <f t="shared" ref="O16:O17" si="0">SUM(C16:I16,M16)</f>
        <v>-136350</v>
      </c>
      <c r="P16" s="33"/>
      <c r="Q16" s="26">
        <v>0</v>
      </c>
      <c r="R16" s="75"/>
      <c r="S16" s="35">
        <f>SUM(O16:Q16)</f>
        <v>-136350</v>
      </c>
    </row>
    <row r="17" spans="1:19" ht="20.25" customHeight="1" x14ac:dyDescent="0.3">
      <c r="A17" s="172" t="s">
        <v>174</v>
      </c>
      <c r="B17" s="18"/>
      <c r="C17" s="71">
        <f>SUM(C16)</f>
        <v>0</v>
      </c>
      <c r="D17" s="60"/>
      <c r="E17" s="71">
        <f>SUM(E16)</f>
        <v>0</v>
      </c>
      <c r="F17" s="60"/>
      <c r="G17" s="71">
        <f>SUM(G16)</f>
        <v>0</v>
      </c>
      <c r="H17" s="66"/>
      <c r="I17" s="71">
        <f>SUM(I16)</f>
        <v>-136350</v>
      </c>
      <c r="J17" s="65"/>
      <c r="K17" s="71">
        <f>SUM(K16)</f>
        <v>0</v>
      </c>
      <c r="L17" s="66"/>
      <c r="M17" s="71">
        <f>SUM(M16)</f>
        <v>0</v>
      </c>
      <c r="N17" s="66"/>
      <c r="O17" s="71">
        <f t="shared" si="0"/>
        <v>-136350</v>
      </c>
      <c r="P17" s="25"/>
      <c r="Q17" s="71">
        <f>SUM(Q16)</f>
        <v>0</v>
      </c>
      <c r="R17" s="66"/>
      <c r="S17" s="71">
        <f>SUM(S16)</f>
        <v>-136350</v>
      </c>
    </row>
    <row r="18" spans="1:19" ht="20.25" customHeight="1" x14ac:dyDescent="0.3">
      <c r="A18" s="64"/>
      <c r="B18" s="18"/>
      <c r="C18" s="65"/>
      <c r="D18" s="66"/>
      <c r="E18" s="65"/>
      <c r="F18" s="66"/>
      <c r="G18" s="65"/>
      <c r="H18" s="66"/>
      <c r="I18" s="65"/>
      <c r="J18" s="65"/>
      <c r="K18" s="65"/>
      <c r="L18" s="66"/>
      <c r="M18" s="65"/>
      <c r="N18" s="66"/>
      <c r="O18" s="65"/>
      <c r="P18" s="65"/>
      <c r="Q18" s="65"/>
      <c r="R18" s="66"/>
      <c r="S18" s="65"/>
    </row>
    <row r="19" spans="1:19" ht="20.25" customHeight="1" x14ac:dyDescent="0.3">
      <c r="A19" s="68" t="s">
        <v>140</v>
      </c>
      <c r="B19" s="69"/>
      <c r="C19" s="25"/>
      <c r="D19" s="59"/>
      <c r="E19" s="25"/>
      <c r="F19" s="59"/>
      <c r="G19" s="25"/>
      <c r="H19" s="65"/>
      <c r="I19" s="25"/>
      <c r="J19" s="65"/>
      <c r="K19" s="25"/>
      <c r="L19" s="65"/>
      <c r="M19" s="25"/>
      <c r="N19" s="65"/>
      <c r="O19" s="25"/>
      <c r="P19" s="25"/>
      <c r="Q19" s="25"/>
      <c r="R19" s="66"/>
      <c r="S19" s="33"/>
    </row>
    <row r="20" spans="1:19" ht="20.25" customHeight="1" x14ac:dyDescent="0.3">
      <c r="A20" s="162" t="s">
        <v>216</v>
      </c>
      <c r="B20" s="14"/>
      <c r="C20" s="26">
        <v>0</v>
      </c>
      <c r="D20" s="15"/>
      <c r="E20" s="26">
        <v>0</v>
      </c>
      <c r="F20" s="15"/>
      <c r="G20" s="26">
        <v>0</v>
      </c>
      <c r="H20" s="74"/>
      <c r="I20" s="26">
        <v>0</v>
      </c>
      <c r="J20" s="74"/>
      <c r="K20" s="26">
        <v>0</v>
      </c>
      <c r="L20" s="74"/>
      <c r="M20" s="26">
        <v>0</v>
      </c>
      <c r="N20" s="74"/>
      <c r="O20" s="26">
        <v>0</v>
      </c>
      <c r="P20" s="33"/>
      <c r="Q20" s="26">
        <v>-1</v>
      </c>
      <c r="R20" s="75"/>
      <c r="S20" s="35">
        <f>SUM(O20:Q20)</f>
        <v>-1</v>
      </c>
    </row>
    <row r="21" spans="1:19" ht="20.25" customHeight="1" x14ac:dyDescent="0.3">
      <c r="A21" s="68" t="s">
        <v>141</v>
      </c>
      <c r="B21" s="69"/>
      <c r="C21" s="71">
        <f>SUM(C20)</f>
        <v>0</v>
      </c>
      <c r="D21" s="60"/>
      <c r="E21" s="71">
        <f>SUM(E20)</f>
        <v>0</v>
      </c>
      <c r="F21" s="60"/>
      <c r="G21" s="71">
        <f>SUM(G20)</f>
        <v>0</v>
      </c>
      <c r="H21" s="66"/>
      <c r="I21" s="71">
        <f>SUM(I20)</f>
        <v>0</v>
      </c>
      <c r="J21" s="65"/>
      <c r="K21" s="71">
        <f>SUM(K20)</f>
        <v>0</v>
      </c>
      <c r="L21" s="66"/>
      <c r="M21" s="71">
        <f>SUM(M20)</f>
        <v>0</v>
      </c>
      <c r="N21" s="66"/>
      <c r="O21" s="71">
        <f>SUM(O20)</f>
        <v>0</v>
      </c>
      <c r="P21" s="25"/>
      <c r="Q21" s="71">
        <f>SUM(Q20)</f>
        <v>-1</v>
      </c>
      <c r="R21" s="66"/>
      <c r="S21" s="71">
        <f>SUM(S20)</f>
        <v>-1</v>
      </c>
    </row>
    <row r="22" spans="1:19" ht="20.25" customHeight="1" x14ac:dyDescent="0.3">
      <c r="A22" s="68"/>
      <c r="B22" s="69"/>
      <c r="C22" s="76"/>
      <c r="D22" s="60"/>
      <c r="E22" s="25"/>
      <c r="F22" s="60"/>
      <c r="G22" s="25"/>
      <c r="H22" s="66"/>
      <c r="I22" s="76"/>
      <c r="J22" s="65"/>
      <c r="K22" s="76"/>
      <c r="L22" s="66"/>
      <c r="M22" s="25"/>
      <c r="N22" s="66"/>
      <c r="O22" s="76"/>
      <c r="P22" s="25"/>
      <c r="Q22" s="25"/>
      <c r="R22" s="66"/>
      <c r="S22" s="76"/>
    </row>
    <row r="23" spans="1:19" ht="20.25" customHeight="1" x14ac:dyDescent="0.3">
      <c r="A23" s="67" t="s">
        <v>49</v>
      </c>
      <c r="B23" s="67"/>
      <c r="C23" s="71">
        <f>C21+C17</f>
        <v>0</v>
      </c>
      <c r="D23" s="60"/>
      <c r="E23" s="71">
        <f>E21+E17</f>
        <v>0</v>
      </c>
      <c r="F23" s="60"/>
      <c r="G23" s="71">
        <f>G21+G17</f>
        <v>0</v>
      </c>
      <c r="H23" s="66"/>
      <c r="I23" s="71">
        <f>I21+I17</f>
        <v>-136350</v>
      </c>
      <c r="J23" s="65"/>
      <c r="K23" s="71">
        <f>K21+K17</f>
        <v>0</v>
      </c>
      <c r="L23" s="66"/>
      <c r="M23" s="71">
        <f>M21+M17</f>
        <v>0</v>
      </c>
      <c r="N23" s="66"/>
      <c r="O23" s="71">
        <f>O21+O17</f>
        <v>-136350</v>
      </c>
      <c r="P23" s="25"/>
      <c r="Q23" s="71">
        <f>Q21+Q17</f>
        <v>-1</v>
      </c>
      <c r="R23" s="66"/>
      <c r="S23" s="71">
        <f>S21+S17</f>
        <v>-136351</v>
      </c>
    </row>
    <row r="24" spans="1:19" ht="20.25" customHeight="1" x14ac:dyDescent="0.3">
      <c r="A24" s="18"/>
      <c r="B24" s="18"/>
      <c r="C24" s="65"/>
      <c r="D24" s="66"/>
      <c r="E24" s="65"/>
      <c r="F24" s="66"/>
      <c r="G24" s="65"/>
      <c r="H24" s="66"/>
      <c r="I24" s="65"/>
      <c r="J24" s="65"/>
      <c r="K24" s="65"/>
      <c r="L24" s="66"/>
      <c r="M24" s="65"/>
      <c r="N24" s="66"/>
      <c r="O24" s="65"/>
      <c r="P24" s="65"/>
      <c r="Q24" s="65"/>
      <c r="R24" s="66"/>
      <c r="S24" s="33"/>
    </row>
    <row r="25" spans="1:19" ht="20.25" customHeight="1" x14ac:dyDescent="0.3">
      <c r="A25" s="18" t="s">
        <v>37</v>
      </c>
      <c r="B25" s="18"/>
      <c r="C25" s="77"/>
      <c r="D25" s="78"/>
      <c r="E25" s="77"/>
      <c r="F25" s="78"/>
      <c r="G25" s="77"/>
      <c r="H25" s="78"/>
      <c r="I25" s="79"/>
      <c r="J25" s="80"/>
      <c r="K25" s="77"/>
      <c r="L25" s="78"/>
      <c r="M25" s="79"/>
      <c r="N25" s="81"/>
      <c r="O25" s="82"/>
      <c r="P25" s="82"/>
      <c r="Q25" s="82"/>
      <c r="R25" s="81"/>
      <c r="S25" s="79"/>
    </row>
    <row r="26" spans="1:19" ht="20.25" customHeight="1" x14ac:dyDescent="0.3">
      <c r="A26" s="20" t="s">
        <v>198</v>
      </c>
      <c r="B26" s="20"/>
      <c r="C26" s="33">
        <v>0</v>
      </c>
      <c r="D26" s="15"/>
      <c r="E26" s="33">
        <v>0</v>
      </c>
      <c r="F26" s="15"/>
      <c r="G26" s="33">
        <v>0</v>
      </c>
      <c r="H26" s="149"/>
      <c r="I26" s="33">
        <f>'PL-6mth (6-7)'!E29</f>
        <v>246373</v>
      </c>
      <c r="J26" s="150"/>
      <c r="K26" s="25">
        <v>0</v>
      </c>
      <c r="L26" s="149"/>
      <c r="M26" s="25">
        <v>0</v>
      </c>
      <c r="N26" s="151"/>
      <c r="O26" s="33">
        <f t="shared" ref="O26" si="1">SUM(C26:I26,M26)</f>
        <v>246373</v>
      </c>
      <c r="P26" s="25"/>
      <c r="Q26" s="25">
        <v>0</v>
      </c>
      <c r="R26" s="6"/>
      <c r="S26" s="15">
        <f>SUM(O26:Q26)</f>
        <v>246373</v>
      </c>
    </row>
    <row r="27" spans="1:19" ht="20.25" customHeight="1" x14ac:dyDescent="0.3">
      <c r="A27" s="164" t="s">
        <v>38</v>
      </c>
      <c r="B27" s="164"/>
      <c r="C27" s="26">
        <v>0</v>
      </c>
      <c r="D27" s="15"/>
      <c r="E27" s="26">
        <v>0</v>
      </c>
      <c r="F27" s="15"/>
      <c r="G27" s="26">
        <v>0</v>
      </c>
      <c r="H27" s="152"/>
      <c r="I27" s="71">
        <v>0</v>
      </c>
      <c r="J27" s="152"/>
      <c r="K27" s="148">
        <v>0</v>
      </c>
      <c r="L27" s="152"/>
      <c r="M27" s="71">
        <v>0</v>
      </c>
      <c r="N27" s="99"/>
      <c r="O27" s="71">
        <v>0</v>
      </c>
      <c r="P27" s="25"/>
      <c r="Q27" s="148">
        <v>0</v>
      </c>
      <c r="R27" s="6"/>
      <c r="S27" s="59">
        <v>0</v>
      </c>
    </row>
    <row r="28" spans="1:19" ht="20.25" customHeight="1" x14ac:dyDescent="0.3">
      <c r="A28" s="18" t="s">
        <v>33</v>
      </c>
      <c r="B28" s="18"/>
      <c r="C28" s="87">
        <f>SUM(C26:C27)</f>
        <v>0</v>
      </c>
      <c r="D28" s="60"/>
      <c r="E28" s="87">
        <f>SUM(E26:E27)</f>
        <v>0</v>
      </c>
      <c r="F28" s="60"/>
      <c r="G28" s="87">
        <f>SUM(G26:G27)</f>
        <v>0</v>
      </c>
      <c r="H28" s="60"/>
      <c r="I28" s="63">
        <f>SUM(I26:I27)</f>
        <v>246373</v>
      </c>
      <c r="J28" s="59"/>
      <c r="K28" s="63">
        <f>SUM(K26:K27)</f>
        <v>0</v>
      </c>
      <c r="L28" s="60"/>
      <c r="M28" s="63">
        <f>SUM(M26:M27)</f>
        <v>0</v>
      </c>
      <c r="N28" s="60"/>
      <c r="O28" s="63">
        <f>SUM(O26:O27)</f>
        <v>246373</v>
      </c>
      <c r="P28" s="25"/>
      <c r="Q28" s="63">
        <f>SUM(Q26:Q27)</f>
        <v>0</v>
      </c>
      <c r="R28" s="60"/>
      <c r="S28" s="63">
        <f>SUM(S26:S27)</f>
        <v>246373</v>
      </c>
    </row>
    <row r="29" spans="1:19" ht="20.25" customHeight="1" x14ac:dyDescent="0.3">
      <c r="A29" s="18"/>
      <c r="B29" s="18"/>
      <c r="C29" s="88"/>
      <c r="D29" s="60"/>
      <c r="E29" s="88"/>
      <c r="F29" s="60"/>
      <c r="G29" s="88"/>
      <c r="H29" s="60"/>
      <c r="I29" s="25"/>
      <c r="J29" s="59"/>
      <c r="K29" s="25"/>
      <c r="L29" s="60"/>
      <c r="M29" s="76"/>
      <c r="N29" s="60"/>
      <c r="O29" s="25"/>
      <c r="P29" s="25"/>
      <c r="Q29" s="25"/>
      <c r="R29" s="60"/>
      <c r="S29" s="25"/>
    </row>
    <row r="30" spans="1:19" ht="20.25" customHeight="1" thickBot="1" x14ac:dyDescent="0.35">
      <c r="A30" s="18" t="s">
        <v>159</v>
      </c>
      <c r="B30" s="18"/>
      <c r="C30" s="7">
        <f>SUM(C28,C21,C12)</f>
        <v>2525000</v>
      </c>
      <c r="E30" s="7">
        <f>SUM(E28,E21,E12)</f>
        <v>1741110</v>
      </c>
      <c r="G30" s="7">
        <f>SUM(G28,G21,G12)</f>
        <v>227100</v>
      </c>
      <c r="I30" s="7">
        <f>SUM(I28,I21,I12)+I17</f>
        <v>697255</v>
      </c>
      <c r="K30" s="7">
        <f>SUM(K28,K21,K12)</f>
        <v>-2094</v>
      </c>
      <c r="M30" s="7">
        <f>SUM(M28,M21,M12)</f>
        <v>-2094</v>
      </c>
      <c r="O30" s="7">
        <f>SUM(O28,O21,O12)+O17</f>
        <v>5188371</v>
      </c>
      <c r="P30" s="6"/>
      <c r="Q30" s="7">
        <f>SUM(Q28,Q21,Q12)</f>
        <v>1288</v>
      </c>
      <c r="S30" s="7">
        <f>SUM(S28,S21,S12)+S17</f>
        <v>5189659</v>
      </c>
    </row>
    <row r="31" spans="1:19" ht="20.25" customHeight="1" thickTop="1" x14ac:dyDescent="0.3"/>
    <row r="62" spans="2:16" ht="21" customHeight="1" x14ac:dyDescent="0.3">
      <c r="B62" s="50"/>
      <c r="O62" s="51"/>
      <c r="P62" s="50"/>
    </row>
  </sheetData>
  <mergeCells count="4">
    <mergeCell ref="C4:S4"/>
    <mergeCell ref="G5:I5"/>
    <mergeCell ref="K5:M5"/>
    <mergeCell ref="C10:S10"/>
  </mergeCells>
  <pageMargins left="0.7" right="0.7" top="0.48" bottom="0.5" header="0.5" footer="0.5"/>
  <pageSetup paperSize="9" scale="72" firstPageNumber="8" orientation="landscape" useFirstPageNumber="1" r:id="rId1"/>
  <headerFooter>
    <oddFooter>&amp;LThe accompanying notes are from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6814C-2273-4349-B43E-9A7CCA01EAF9}">
  <dimension ref="A1:S31"/>
  <sheetViews>
    <sheetView view="pageBreakPreview" topLeftCell="A46" zoomScale="70" zoomScaleNormal="84" zoomScaleSheetLayoutView="70" workbookViewId="0">
      <selection activeCell="A76" sqref="A76:XFD76"/>
    </sheetView>
  </sheetViews>
  <sheetFormatPr defaultColWidth="9.1796875" defaultRowHeight="14" x14ac:dyDescent="0.3"/>
  <cols>
    <col min="1" max="1" width="52.26953125" style="89" customWidth="1"/>
    <col min="2" max="2" width="5.453125" style="89" customWidth="1"/>
    <col min="3" max="3" width="13.453125" style="50" customWidth="1"/>
    <col min="4" max="4" width="1.54296875" style="50" customWidth="1"/>
    <col min="5" max="5" width="12.54296875" style="50" customWidth="1"/>
    <col min="6" max="6" width="1.1796875" style="50" customWidth="1"/>
    <col min="7" max="7" width="12.1796875" style="50" customWidth="1"/>
    <col min="8" max="8" width="1.1796875" style="50" customWidth="1"/>
    <col min="9" max="9" width="13.453125" style="50" customWidth="1"/>
    <col min="10" max="10" width="1.1796875" style="50" customWidth="1"/>
    <col min="11" max="11" width="11.26953125" style="50" customWidth="1"/>
    <col min="12" max="12" width="1.1796875" style="50" customWidth="1"/>
    <col min="13" max="13" width="13.1796875" style="50" customWidth="1"/>
    <col min="14" max="14" width="1.1796875" style="50" customWidth="1"/>
    <col min="15" max="15" width="13.1796875" style="50" customWidth="1"/>
    <col min="16" max="16" width="1.1796875" style="51" customWidth="1"/>
    <col min="17" max="17" width="13.81640625" style="50" customWidth="1"/>
    <col min="18" max="18" width="1.1796875" style="50" customWidth="1"/>
    <col min="19" max="19" width="13" style="50" customWidth="1"/>
    <col min="20" max="16384" width="9.1796875" style="50"/>
  </cols>
  <sheetData>
    <row r="1" spans="1:19" ht="20.25" customHeight="1" x14ac:dyDescent="0.35">
      <c r="A1" s="48" t="s">
        <v>94</v>
      </c>
      <c r="B1" s="49"/>
      <c r="S1" s="52"/>
    </row>
    <row r="2" spans="1:19" ht="20.25" customHeight="1" x14ac:dyDescent="0.3">
      <c r="A2" s="53" t="s">
        <v>45</v>
      </c>
      <c r="B2" s="53"/>
      <c r="S2" s="52"/>
    </row>
    <row r="3" spans="1:19" ht="20.25" customHeight="1" x14ac:dyDescent="0.3">
      <c r="A3" s="30"/>
      <c r="B3" s="30"/>
    </row>
    <row r="4" spans="1:19" s="51" customFormat="1" ht="20.25" customHeight="1" x14ac:dyDescent="0.3">
      <c r="A4" s="54"/>
      <c r="B4" s="54"/>
      <c r="C4" s="212" t="s">
        <v>24</v>
      </c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</row>
    <row r="5" spans="1:19" s="51" customFormat="1" ht="20.25" customHeight="1" x14ac:dyDescent="0.3">
      <c r="A5" s="55"/>
      <c r="B5" s="55"/>
      <c r="G5" s="220" t="s">
        <v>81</v>
      </c>
      <c r="H5" s="220"/>
      <c r="I5" s="220"/>
      <c r="J5" s="159"/>
      <c r="K5" s="220" t="s">
        <v>42</v>
      </c>
      <c r="L5" s="220"/>
      <c r="M5" s="220"/>
      <c r="N5" s="56"/>
    </row>
    <row r="6" spans="1:19" s="51" customFormat="1" ht="20.25" customHeight="1" x14ac:dyDescent="0.3">
      <c r="A6" s="55"/>
      <c r="B6" s="55"/>
      <c r="E6" s="169" t="s">
        <v>192</v>
      </c>
      <c r="G6" s="56"/>
      <c r="H6" s="56"/>
      <c r="I6" s="56"/>
      <c r="J6" s="159"/>
      <c r="K6" s="169"/>
      <c r="L6" s="169"/>
      <c r="M6" s="169"/>
      <c r="N6" s="56"/>
      <c r="O6" s="168" t="s">
        <v>28</v>
      </c>
    </row>
    <row r="7" spans="1:19" s="51" customFormat="1" ht="20.25" customHeight="1" x14ac:dyDescent="0.3">
      <c r="A7" s="55"/>
      <c r="B7" s="55"/>
      <c r="C7" s="56" t="s">
        <v>8</v>
      </c>
      <c r="D7" s="56"/>
      <c r="E7" s="169" t="s">
        <v>193</v>
      </c>
      <c r="F7" s="56"/>
      <c r="G7" s="56"/>
      <c r="J7" s="159"/>
      <c r="K7" s="168"/>
      <c r="M7" s="169" t="s">
        <v>53</v>
      </c>
      <c r="N7" s="56"/>
      <c r="O7" s="56" t="s">
        <v>23</v>
      </c>
      <c r="R7" s="56"/>
    </row>
    <row r="8" spans="1:19" s="51" customFormat="1" ht="20.25" customHeight="1" x14ac:dyDescent="0.3">
      <c r="A8" s="55"/>
      <c r="B8" s="55"/>
      <c r="C8" s="169" t="s">
        <v>61</v>
      </c>
      <c r="D8" s="56"/>
      <c r="E8" s="169" t="s">
        <v>195</v>
      </c>
      <c r="F8" s="56"/>
      <c r="G8" s="56"/>
      <c r="I8" s="56"/>
      <c r="J8" s="159"/>
      <c r="K8" s="168" t="s">
        <v>163</v>
      </c>
      <c r="M8" s="169" t="s">
        <v>196</v>
      </c>
      <c r="N8" s="56"/>
      <c r="O8" s="168" t="s">
        <v>50</v>
      </c>
      <c r="P8" s="56"/>
      <c r="Q8" s="56" t="s">
        <v>36</v>
      </c>
      <c r="R8" s="56"/>
      <c r="S8" s="56" t="s">
        <v>7</v>
      </c>
    </row>
    <row r="9" spans="1:19" s="51" customFormat="1" ht="20.25" customHeight="1" x14ac:dyDescent="0.3">
      <c r="A9" s="55"/>
      <c r="B9" s="94" t="s">
        <v>40</v>
      </c>
      <c r="C9" s="56" t="s">
        <v>6</v>
      </c>
      <c r="D9" s="56"/>
      <c r="E9" s="169" t="s">
        <v>194</v>
      </c>
      <c r="F9" s="56"/>
      <c r="G9" s="56" t="s">
        <v>31</v>
      </c>
      <c r="H9" s="56"/>
      <c r="I9" s="169" t="s">
        <v>123</v>
      </c>
      <c r="J9" s="56"/>
      <c r="K9" s="168" t="s">
        <v>164</v>
      </c>
      <c r="L9" s="56"/>
      <c r="M9" s="169" t="s">
        <v>197</v>
      </c>
      <c r="N9" s="56"/>
      <c r="O9" s="168" t="s">
        <v>63</v>
      </c>
      <c r="P9" s="56"/>
      <c r="Q9" s="56" t="s">
        <v>35</v>
      </c>
      <c r="R9" s="56"/>
      <c r="S9" s="56" t="s">
        <v>16</v>
      </c>
    </row>
    <row r="10" spans="1:19" s="51" customFormat="1" ht="20.25" customHeight="1" x14ac:dyDescent="0.3">
      <c r="C10" s="211" t="s">
        <v>68</v>
      </c>
      <c r="D10" s="211"/>
      <c r="E10" s="211"/>
      <c r="F10" s="211"/>
      <c r="G10" s="211"/>
      <c r="H10" s="211"/>
      <c r="I10" s="211"/>
      <c r="J10" s="211"/>
      <c r="K10" s="211"/>
      <c r="L10" s="211"/>
      <c r="M10" s="211"/>
      <c r="N10" s="211"/>
      <c r="O10" s="211"/>
      <c r="P10" s="211"/>
      <c r="Q10" s="211"/>
      <c r="R10" s="211"/>
      <c r="S10" s="211"/>
    </row>
    <row r="11" spans="1:19" s="51" customFormat="1" ht="20.25" customHeight="1" x14ac:dyDescent="0.3">
      <c r="A11" s="54" t="s">
        <v>188</v>
      </c>
      <c r="B11" s="54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</row>
    <row r="12" spans="1:19" ht="20.25" customHeight="1" x14ac:dyDescent="0.3">
      <c r="A12" s="18" t="s">
        <v>189</v>
      </c>
      <c r="B12" s="18"/>
      <c r="C12" s="59">
        <v>2525000</v>
      </c>
      <c r="D12" s="59"/>
      <c r="E12" s="59">
        <v>1741110</v>
      </c>
      <c r="F12" s="59"/>
      <c r="G12" s="59">
        <v>243600</v>
      </c>
      <c r="H12" s="59"/>
      <c r="I12" s="59">
        <v>802200</v>
      </c>
      <c r="J12" s="59"/>
      <c r="K12" s="59">
        <v>-2094</v>
      </c>
      <c r="L12" s="59"/>
      <c r="M12" s="59">
        <f>K12</f>
        <v>-2094</v>
      </c>
      <c r="N12" s="59"/>
      <c r="O12" s="59">
        <f>SUM(C12:I12,M12)</f>
        <v>5309816</v>
      </c>
      <c r="P12" s="59"/>
      <c r="Q12" s="59">
        <v>1289</v>
      </c>
      <c r="R12" s="59"/>
      <c r="S12" s="59">
        <f>SUM(O12:Q12)</f>
        <v>5311105</v>
      </c>
    </row>
    <row r="13" spans="1:19" ht="20.25" customHeight="1" x14ac:dyDescent="0.3">
      <c r="A13" s="64"/>
      <c r="B13" s="18"/>
      <c r="C13" s="65"/>
      <c r="D13" s="66"/>
      <c r="E13" s="65"/>
      <c r="F13" s="66"/>
      <c r="G13" s="65"/>
      <c r="H13" s="66"/>
      <c r="I13" s="65"/>
      <c r="J13" s="65"/>
      <c r="K13" s="65"/>
      <c r="L13" s="66"/>
      <c r="M13" s="65"/>
      <c r="N13" s="66"/>
      <c r="O13" s="65"/>
      <c r="P13" s="65"/>
      <c r="Q13" s="65"/>
      <c r="R13" s="66"/>
      <c r="S13" s="65"/>
    </row>
    <row r="14" spans="1:19" ht="20.25" customHeight="1" x14ac:dyDescent="0.3">
      <c r="A14" s="67" t="s">
        <v>48</v>
      </c>
      <c r="B14" s="18"/>
      <c r="C14" s="65"/>
      <c r="D14" s="66"/>
      <c r="E14" s="65"/>
      <c r="F14" s="66"/>
      <c r="G14" s="65"/>
      <c r="H14" s="66"/>
      <c r="I14" s="65"/>
      <c r="J14" s="65"/>
      <c r="K14" s="65"/>
      <c r="L14" s="66"/>
      <c r="M14" s="65"/>
      <c r="N14" s="66"/>
      <c r="O14" s="65"/>
      <c r="P14" s="65"/>
      <c r="Q14" s="65"/>
      <c r="R14" s="66"/>
      <c r="S14" s="65"/>
    </row>
    <row r="15" spans="1:19" ht="20.25" customHeight="1" x14ac:dyDescent="0.3">
      <c r="A15" s="172" t="s">
        <v>171</v>
      </c>
      <c r="B15" s="18"/>
      <c r="C15" s="65"/>
      <c r="D15" s="66"/>
      <c r="E15" s="65"/>
      <c r="F15" s="66"/>
      <c r="G15" s="65"/>
      <c r="H15" s="66"/>
      <c r="I15" s="65"/>
      <c r="J15" s="65"/>
      <c r="K15" s="65"/>
      <c r="L15" s="66"/>
      <c r="M15" s="65"/>
      <c r="N15" s="66"/>
      <c r="O15" s="65"/>
      <c r="P15" s="65"/>
      <c r="Q15" s="65"/>
      <c r="R15" s="66"/>
      <c r="S15" s="65"/>
    </row>
    <row r="16" spans="1:19" ht="20.25" customHeight="1" x14ac:dyDescent="0.3">
      <c r="A16" s="173" t="s">
        <v>215</v>
      </c>
      <c r="B16" s="61" t="s">
        <v>217</v>
      </c>
      <c r="C16" s="26">
        <v>0</v>
      </c>
      <c r="D16" s="15"/>
      <c r="E16" s="26">
        <v>0</v>
      </c>
      <c r="F16" s="15"/>
      <c r="G16" s="26">
        <v>0</v>
      </c>
      <c r="H16" s="74"/>
      <c r="I16" s="26">
        <v>-202000</v>
      </c>
      <c r="J16" s="74"/>
      <c r="K16" s="26">
        <v>0</v>
      </c>
      <c r="L16" s="74"/>
      <c r="M16" s="26">
        <v>0</v>
      </c>
      <c r="N16" s="74"/>
      <c r="O16" s="26">
        <f t="shared" ref="O16:O17" si="0">SUM(C16:I16,M16)</f>
        <v>-202000</v>
      </c>
      <c r="P16" s="33"/>
      <c r="Q16" s="26">
        <v>0</v>
      </c>
      <c r="R16" s="75"/>
      <c r="S16" s="35">
        <f>SUM(O16:Q16)</f>
        <v>-202000</v>
      </c>
    </row>
    <row r="17" spans="1:19" ht="20.25" customHeight="1" x14ac:dyDescent="0.3">
      <c r="A17" s="172" t="s">
        <v>174</v>
      </c>
      <c r="B17" s="18"/>
      <c r="C17" s="71">
        <f>SUM(C16)</f>
        <v>0</v>
      </c>
      <c r="D17" s="60"/>
      <c r="E17" s="71">
        <f>SUM(E16)</f>
        <v>0</v>
      </c>
      <c r="F17" s="60"/>
      <c r="G17" s="71">
        <f>SUM(G16)</f>
        <v>0</v>
      </c>
      <c r="H17" s="66"/>
      <c r="I17" s="71">
        <f>SUM(I16)</f>
        <v>-202000</v>
      </c>
      <c r="J17" s="65"/>
      <c r="K17" s="71">
        <f>SUM(K16)</f>
        <v>0</v>
      </c>
      <c r="L17" s="66"/>
      <c r="M17" s="71">
        <f>SUM(M16)</f>
        <v>0</v>
      </c>
      <c r="N17" s="66"/>
      <c r="O17" s="71">
        <f t="shared" si="0"/>
        <v>-202000</v>
      </c>
      <c r="P17" s="25"/>
      <c r="Q17" s="71">
        <f>SUM(Q16)</f>
        <v>0</v>
      </c>
      <c r="R17" s="66"/>
      <c r="S17" s="71">
        <f>SUM(S16)</f>
        <v>-202000</v>
      </c>
    </row>
    <row r="18" spans="1:19" ht="20.25" customHeight="1" x14ac:dyDescent="0.3">
      <c r="A18" s="64"/>
      <c r="B18" s="18"/>
      <c r="C18" s="65"/>
      <c r="D18" s="66"/>
      <c r="E18" s="65"/>
      <c r="F18" s="66"/>
      <c r="G18" s="65"/>
      <c r="H18" s="66"/>
      <c r="I18" s="65"/>
      <c r="J18" s="65"/>
      <c r="K18" s="65"/>
      <c r="L18" s="66"/>
      <c r="M18" s="65"/>
      <c r="N18" s="66"/>
      <c r="O18" s="65"/>
      <c r="P18" s="65"/>
      <c r="Q18" s="65"/>
      <c r="R18" s="66"/>
      <c r="S18" s="65"/>
    </row>
    <row r="19" spans="1:19" ht="20.25" customHeight="1" x14ac:dyDescent="0.3">
      <c r="A19" s="68" t="s">
        <v>220</v>
      </c>
      <c r="B19" s="69"/>
      <c r="C19" s="25"/>
      <c r="D19" s="59"/>
      <c r="E19" s="25"/>
      <c r="F19" s="59"/>
      <c r="G19" s="25"/>
      <c r="H19" s="65"/>
      <c r="I19" s="25"/>
      <c r="J19" s="65"/>
      <c r="K19" s="25"/>
      <c r="L19" s="65"/>
      <c r="M19" s="25"/>
      <c r="N19" s="65"/>
      <c r="O19" s="25"/>
      <c r="P19" s="25"/>
      <c r="Q19" s="25"/>
      <c r="R19" s="66"/>
      <c r="S19" s="33"/>
    </row>
    <row r="20" spans="1:19" ht="20.25" customHeight="1" x14ac:dyDescent="0.65">
      <c r="A20" s="162" t="s">
        <v>219</v>
      </c>
      <c r="B20" s="14"/>
      <c r="C20" s="26">
        <v>0</v>
      </c>
      <c r="D20" s="15"/>
      <c r="E20" s="26">
        <v>0</v>
      </c>
      <c r="F20" s="15"/>
      <c r="G20" s="26">
        <v>0</v>
      </c>
      <c r="H20" s="74"/>
      <c r="I20" s="26">
        <v>0</v>
      </c>
      <c r="J20" s="74"/>
      <c r="K20" s="26">
        <v>2094</v>
      </c>
      <c r="L20" s="74"/>
      <c r="M20" s="153">
        <f>K20</f>
        <v>2094</v>
      </c>
      <c r="N20" s="43"/>
      <c r="O20" s="154">
        <f>SUM(K20,C20,E20,G20,I20)</f>
        <v>2094</v>
      </c>
      <c r="P20" s="43"/>
      <c r="Q20" s="44">
        <v>-1284</v>
      </c>
      <c r="R20" s="43"/>
      <c r="S20" s="43">
        <f t="shared" ref="S20" si="1">SUM(O20:Q20)</f>
        <v>810</v>
      </c>
    </row>
    <row r="21" spans="1:19" ht="20.25" customHeight="1" x14ac:dyDescent="0.7">
      <c r="A21" s="68" t="s">
        <v>221</v>
      </c>
      <c r="B21" s="69"/>
      <c r="C21" s="71">
        <f>SUM(C20)</f>
        <v>0</v>
      </c>
      <c r="D21" s="60"/>
      <c r="E21" s="71">
        <f>SUM(E20)</f>
        <v>0</v>
      </c>
      <c r="F21" s="60"/>
      <c r="G21" s="71">
        <f>SUM(G20)</f>
        <v>0</v>
      </c>
      <c r="H21" s="66"/>
      <c r="I21" s="71">
        <f>SUM(I20)</f>
        <v>0</v>
      </c>
      <c r="J21" s="65"/>
      <c r="K21" s="71">
        <f>SUM(K20)</f>
        <v>2094</v>
      </c>
      <c r="L21" s="66"/>
      <c r="M21" s="155">
        <f>SUM(M19:M20)</f>
        <v>2094</v>
      </c>
      <c r="N21" s="156"/>
      <c r="O21" s="155">
        <f>SUM(O19:O20)</f>
        <v>2094</v>
      </c>
      <c r="P21" s="156"/>
      <c r="Q21" s="155">
        <f>SUM(Q19:Q20)</f>
        <v>-1284</v>
      </c>
      <c r="R21" s="156"/>
      <c r="S21" s="157">
        <f>O21+Q21</f>
        <v>810</v>
      </c>
    </row>
    <row r="22" spans="1:19" ht="20.25" customHeight="1" x14ac:dyDescent="0.7">
      <c r="A22" s="68"/>
      <c r="B22" s="69"/>
      <c r="C22" s="76"/>
      <c r="D22" s="60"/>
      <c r="E22" s="25"/>
      <c r="F22" s="60"/>
      <c r="G22" s="25"/>
      <c r="H22" s="66"/>
      <c r="I22" s="76"/>
      <c r="J22" s="65"/>
      <c r="K22" s="76"/>
      <c r="L22" s="66"/>
      <c r="M22" s="156"/>
      <c r="N22" s="156"/>
      <c r="O22" s="156"/>
      <c r="P22" s="156"/>
      <c r="Q22" s="156"/>
      <c r="R22" s="156"/>
      <c r="S22" s="156"/>
    </row>
    <row r="23" spans="1:19" ht="20.25" customHeight="1" x14ac:dyDescent="0.7">
      <c r="A23" s="67" t="s">
        <v>49</v>
      </c>
      <c r="B23" s="67"/>
      <c r="C23" s="71">
        <f>C21+C17</f>
        <v>0</v>
      </c>
      <c r="D23" s="60"/>
      <c r="E23" s="71">
        <f>E21+E17</f>
        <v>0</v>
      </c>
      <c r="F23" s="60"/>
      <c r="G23" s="71">
        <f>G21+G17</f>
        <v>0</v>
      </c>
      <c r="H23" s="66"/>
      <c r="I23" s="71">
        <f>I21+I17</f>
        <v>-202000</v>
      </c>
      <c r="J23" s="65"/>
      <c r="K23" s="71">
        <f>K21+K17</f>
        <v>2094</v>
      </c>
      <c r="L23" s="66"/>
      <c r="M23" s="155">
        <f>M21+M17</f>
        <v>2094</v>
      </c>
      <c r="N23" s="156"/>
      <c r="O23" s="155">
        <f>O21+O16</f>
        <v>-199906</v>
      </c>
      <c r="P23" s="156"/>
      <c r="Q23" s="155">
        <f>Q21+Q16</f>
        <v>-1284</v>
      </c>
      <c r="R23" s="156"/>
      <c r="S23" s="155">
        <f>S21+S16</f>
        <v>-201190</v>
      </c>
    </row>
    <row r="24" spans="1:19" ht="20.25" customHeight="1" x14ac:dyDescent="0.3">
      <c r="A24" s="18"/>
      <c r="B24" s="18"/>
      <c r="C24" s="65"/>
      <c r="D24" s="66"/>
      <c r="E24" s="65"/>
      <c r="F24" s="66"/>
      <c r="G24" s="65"/>
      <c r="H24" s="66"/>
      <c r="I24" s="65"/>
      <c r="J24" s="65"/>
      <c r="K24" s="65"/>
      <c r="L24" s="66"/>
      <c r="M24" s="65"/>
      <c r="N24" s="66"/>
      <c r="O24" s="65"/>
      <c r="P24" s="65"/>
      <c r="Q24" s="65"/>
      <c r="R24" s="66"/>
      <c r="S24" s="33"/>
    </row>
    <row r="25" spans="1:19" ht="20.25" customHeight="1" x14ac:dyDescent="0.3">
      <c r="A25" s="18" t="s">
        <v>37</v>
      </c>
      <c r="B25" s="18"/>
      <c r="C25" s="77"/>
      <c r="D25" s="78"/>
      <c r="E25" s="77"/>
      <c r="F25" s="78"/>
      <c r="G25" s="77"/>
      <c r="H25" s="78"/>
      <c r="I25" s="79"/>
      <c r="J25" s="80"/>
      <c r="K25" s="77"/>
      <c r="L25" s="78"/>
      <c r="M25" s="79"/>
      <c r="N25" s="81"/>
      <c r="O25" s="82"/>
      <c r="P25" s="82"/>
      <c r="Q25" s="82"/>
      <c r="R25" s="81"/>
      <c r="S25" s="79"/>
    </row>
    <row r="26" spans="1:19" ht="20.25" customHeight="1" x14ac:dyDescent="0.3">
      <c r="A26" s="20" t="s">
        <v>198</v>
      </c>
      <c r="B26" s="20"/>
      <c r="C26" s="33">
        <v>0</v>
      </c>
      <c r="D26" s="15"/>
      <c r="E26" s="33">
        <v>0</v>
      </c>
      <c r="F26" s="15"/>
      <c r="G26" s="33">
        <v>0</v>
      </c>
      <c r="H26" s="78"/>
      <c r="I26" s="145">
        <v>322951</v>
      </c>
      <c r="J26" s="80"/>
      <c r="K26" s="33">
        <v>0</v>
      </c>
      <c r="L26" s="83"/>
      <c r="M26" s="33">
        <v>0</v>
      </c>
      <c r="N26" s="81"/>
      <c r="O26" s="33">
        <f t="shared" ref="O26" si="2">SUM(C26:I26,M26)</f>
        <v>322951</v>
      </c>
      <c r="P26" s="33"/>
      <c r="Q26" s="33">
        <v>1</v>
      </c>
      <c r="R26" s="84"/>
      <c r="S26" s="15">
        <f>SUM(O26:Q26)</f>
        <v>322952</v>
      </c>
    </row>
    <row r="27" spans="1:19" ht="20.25" customHeight="1" x14ac:dyDescent="0.3">
      <c r="A27" s="164" t="s">
        <v>38</v>
      </c>
      <c r="B27" s="164"/>
      <c r="C27" s="26">
        <v>0</v>
      </c>
      <c r="D27" s="15"/>
      <c r="E27" s="26">
        <v>0</v>
      </c>
      <c r="F27" s="15"/>
      <c r="G27" s="26">
        <v>0</v>
      </c>
      <c r="H27" s="85"/>
      <c r="I27" s="26">
        <v>0</v>
      </c>
      <c r="J27" s="85"/>
      <c r="K27" s="86">
        <v>0</v>
      </c>
      <c r="L27" s="85"/>
      <c r="M27" s="26">
        <v>0</v>
      </c>
      <c r="N27" s="82"/>
      <c r="O27" s="26">
        <v>0</v>
      </c>
      <c r="P27" s="145"/>
      <c r="Q27" s="86">
        <v>0</v>
      </c>
      <c r="R27" s="84"/>
      <c r="S27" s="43">
        <v>0</v>
      </c>
    </row>
    <row r="28" spans="1:19" ht="20.25" customHeight="1" x14ac:dyDescent="0.3">
      <c r="A28" s="18" t="s">
        <v>33</v>
      </c>
      <c r="B28" s="18"/>
      <c r="C28" s="87">
        <f>SUM(C26:C27)</f>
        <v>0</v>
      </c>
      <c r="D28" s="60"/>
      <c r="E28" s="87">
        <f>SUM(E26:E27)</f>
        <v>0</v>
      </c>
      <c r="F28" s="60"/>
      <c r="G28" s="87">
        <f>SUM(G26:G27)</f>
        <v>0</v>
      </c>
      <c r="H28" s="60"/>
      <c r="I28" s="63">
        <f>SUM(I26:I27)</f>
        <v>322951</v>
      </c>
      <c r="J28" s="59"/>
      <c r="K28" s="63">
        <f>SUM(K26:K27)</f>
        <v>0</v>
      </c>
      <c r="L28" s="60"/>
      <c r="M28" s="63">
        <f>SUM(M26:M27)</f>
        <v>0</v>
      </c>
      <c r="N28" s="60"/>
      <c r="O28" s="63">
        <f>SUM(O26:O27)</f>
        <v>322951</v>
      </c>
      <c r="P28" s="25"/>
      <c r="Q28" s="63">
        <f>SUM(Q26:Q27)</f>
        <v>1</v>
      </c>
      <c r="R28" s="60"/>
      <c r="S28" s="63">
        <f>SUM(S26:S27)</f>
        <v>322952</v>
      </c>
    </row>
    <row r="29" spans="1:19" ht="20.25" customHeight="1" x14ac:dyDescent="0.3">
      <c r="A29" s="18"/>
      <c r="B29" s="18"/>
      <c r="C29" s="88"/>
      <c r="D29" s="60"/>
      <c r="E29" s="88"/>
      <c r="F29" s="60"/>
      <c r="G29" s="88"/>
      <c r="H29" s="60"/>
      <c r="I29" s="25"/>
      <c r="J29" s="59"/>
      <c r="K29" s="25"/>
      <c r="L29" s="60"/>
      <c r="M29" s="76"/>
      <c r="N29" s="60"/>
      <c r="O29" s="25"/>
      <c r="P29" s="25"/>
      <c r="Q29" s="25"/>
      <c r="R29" s="60"/>
      <c r="S29" s="25"/>
    </row>
    <row r="30" spans="1:19" ht="20.25" customHeight="1" thickBot="1" x14ac:dyDescent="0.35">
      <c r="A30" s="18" t="s">
        <v>190</v>
      </c>
      <c r="B30" s="18"/>
      <c r="C30" s="7">
        <f>SUM(C28,C21,C12)</f>
        <v>2525000</v>
      </c>
      <c r="E30" s="7">
        <f>SUM(E28,E21,E12)</f>
        <v>1741110</v>
      </c>
      <c r="G30" s="7">
        <f>SUM(G28,G21,G12)</f>
        <v>243600</v>
      </c>
      <c r="I30" s="7">
        <f>SUM(I28,I21,I12)+I17</f>
        <v>923151</v>
      </c>
      <c r="K30" s="7">
        <f>SUM(K28,K21,K12)</f>
        <v>0</v>
      </c>
      <c r="M30" s="7">
        <f>SUM(M28,M21,M12)</f>
        <v>0</v>
      </c>
      <c r="O30" s="7">
        <f>SUM(O28,O21,O12)+O17</f>
        <v>5432861</v>
      </c>
      <c r="P30" s="6"/>
      <c r="Q30" s="7">
        <f>SUM(Q28,Q21,Q12)</f>
        <v>6</v>
      </c>
      <c r="S30" s="7">
        <f>SUM(S28,S21,S12)+S17</f>
        <v>5432867</v>
      </c>
    </row>
    <row r="31" spans="1:19" ht="21" customHeight="1" thickTop="1" x14ac:dyDescent="0.3"/>
  </sheetData>
  <mergeCells count="4">
    <mergeCell ref="C4:S4"/>
    <mergeCell ref="G5:I5"/>
    <mergeCell ref="K5:M5"/>
    <mergeCell ref="C10:S10"/>
  </mergeCells>
  <pageMargins left="0.7" right="0.7" top="0.48" bottom="0.5" header="0.5" footer="0.5"/>
  <pageSetup paperSize="9" scale="72" firstPageNumber="9" orientation="landscape" useFirstPageNumber="1" r:id="rId1"/>
  <headerFooter>
    <oddFooter>&amp;LThe accompanying notes are from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60"/>
  <sheetViews>
    <sheetView view="pageBreakPreview" topLeftCell="A160" zoomScale="70" zoomScaleNormal="66" zoomScaleSheetLayoutView="70" workbookViewId="0">
      <selection activeCell="A67" sqref="A67:XFD67"/>
    </sheetView>
  </sheetViews>
  <sheetFormatPr defaultColWidth="9.1796875" defaultRowHeight="20.25" customHeight="1" x14ac:dyDescent="0.3"/>
  <cols>
    <col min="1" max="1" width="53.26953125" style="89" customWidth="1"/>
    <col min="2" max="2" width="5.81640625" style="89" customWidth="1"/>
    <col min="3" max="3" width="17" style="50" customWidth="1"/>
    <col min="4" max="4" width="1.453125" style="50" customWidth="1"/>
    <col min="5" max="5" width="16.453125" style="50" customWidth="1"/>
    <col min="6" max="6" width="1.453125" style="50" customWidth="1"/>
    <col min="7" max="7" width="16.54296875" style="50" customWidth="1"/>
    <col min="8" max="8" width="1.453125" style="50" customWidth="1"/>
    <col min="9" max="9" width="16.54296875" style="50" customWidth="1"/>
    <col min="10" max="10" width="1.453125" style="50" customWidth="1"/>
    <col min="11" max="11" width="16.453125" style="50" customWidth="1"/>
    <col min="12" max="16384" width="9.1796875" style="50"/>
  </cols>
  <sheetData>
    <row r="1" spans="1:11" ht="20.25" customHeight="1" x14ac:dyDescent="0.35">
      <c r="A1" s="48" t="s">
        <v>94</v>
      </c>
      <c r="B1" s="49"/>
      <c r="K1" s="52"/>
    </row>
    <row r="2" spans="1:11" ht="20.25" customHeight="1" x14ac:dyDescent="0.3">
      <c r="A2" s="53" t="s">
        <v>45</v>
      </c>
      <c r="B2" s="53"/>
      <c r="K2" s="52"/>
    </row>
    <row r="4" spans="1:11" ht="20.25" customHeight="1" x14ac:dyDescent="0.3">
      <c r="A4" s="51"/>
      <c r="B4" s="54"/>
      <c r="C4" s="221" t="s">
        <v>26</v>
      </c>
      <c r="D4" s="221"/>
      <c r="E4" s="221"/>
      <c r="F4" s="221"/>
      <c r="G4" s="221"/>
      <c r="H4" s="221"/>
      <c r="I4" s="221"/>
      <c r="J4" s="221"/>
      <c r="K4" s="221"/>
    </row>
    <row r="5" spans="1:11" ht="20.149999999999999" customHeight="1" x14ac:dyDescent="0.3">
      <c r="A5" s="51"/>
      <c r="B5" s="54"/>
      <c r="C5" s="160"/>
      <c r="D5" s="160"/>
      <c r="E5" s="160"/>
      <c r="F5" s="160"/>
      <c r="G5" s="222" t="s">
        <v>81</v>
      </c>
      <c r="H5" s="222"/>
      <c r="I5" s="222"/>
      <c r="J5" s="160"/>
      <c r="K5" s="160"/>
    </row>
    <row r="6" spans="1:11" ht="20.149999999999999" customHeight="1" x14ac:dyDescent="0.3">
      <c r="A6" s="55"/>
      <c r="B6" s="55"/>
      <c r="C6" s="91" t="s">
        <v>8</v>
      </c>
      <c r="D6" s="91"/>
      <c r="E6" s="92" t="s">
        <v>199</v>
      </c>
      <c r="F6" s="91"/>
      <c r="G6" s="169"/>
      <c r="H6" s="91"/>
      <c r="I6" s="51"/>
      <c r="J6" s="51"/>
      <c r="K6" s="56"/>
    </row>
    <row r="7" spans="1:11" ht="20.149999999999999" customHeight="1" x14ac:dyDescent="0.3">
      <c r="A7" s="55"/>
      <c r="B7" s="55"/>
      <c r="C7" s="92" t="s">
        <v>61</v>
      </c>
      <c r="D7" s="91"/>
      <c r="E7" s="169" t="s">
        <v>200</v>
      </c>
      <c r="F7" s="91"/>
      <c r="G7" s="169"/>
      <c r="H7" s="91"/>
      <c r="I7" s="91"/>
      <c r="J7" s="91"/>
      <c r="K7" s="169" t="s">
        <v>62</v>
      </c>
    </row>
    <row r="8" spans="1:11" ht="20.149999999999999" customHeight="1" x14ac:dyDescent="0.3">
      <c r="A8" s="55"/>
      <c r="B8" s="94" t="s">
        <v>40</v>
      </c>
      <c r="C8" s="91" t="s">
        <v>6</v>
      </c>
      <c r="D8" s="91"/>
      <c r="E8" s="93" t="s">
        <v>201</v>
      </c>
      <c r="F8" s="91"/>
      <c r="G8" s="168" t="s">
        <v>31</v>
      </c>
      <c r="H8" s="51"/>
      <c r="I8" s="169" t="s">
        <v>123</v>
      </c>
      <c r="J8" s="51"/>
      <c r="K8" s="169" t="s">
        <v>16</v>
      </c>
    </row>
    <row r="9" spans="1:11" ht="18.649999999999999" customHeight="1" x14ac:dyDescent="0.3">
      <c r="A9" s="51"/>
      <c r="B9" s="54"/>
      <c r="C9" s="223" t="s">
        <v>68</v>
      </c>
      <c r="D9" s="223"/>
      <c r="E9" s="223"/>
      <c r="F9" s="223"/>
      <c r="G9" s="223"/>
      <c r="H9" s="223"/>
      <c r="I9" s="223"/>
      <c r="J9" s="223"/>
      <c r="K9" s="223"/>
    </row>
    <row r="10" spans="1:11" s="51" customFormat="1" ht="20.25" customHeight="1" x14ac:dyDescent="0.3">
      <c r="A10" s="54" t="s">
        <v>158</v>
      </c>
      <c r="B10" s="54"/>
      <c r="C10" s="161"/>
      <c r="D10" s="161"/>
      <c r="E10" s="161"/>
      <c r="F10" s="161"/>
      <c r="G10" s="161"/>
      <c r="H10" s="161"/>
      <c r="I10" s="161"/>
      <c r="J10" s="161"/>
      <c r="K10" s="161"/>
    </row>
    <row r="11" spans="1:11" ht="20.25" customHeight="1" x14ac:dyDescent="0.3">
      <c r="A11" s="18" t="s">
        <v>160</v>
      </c>
      <c r="B11" s="18"/>
      <c r="C11" s="6">
        <v>2525000</v>
      </c>
      <c r="D11" s="6"/>
      <c r="E11" s="6">
        <v>1741110</v>
      </c>
      <c r="F11" s="6"/>
      <c r="G11" s="25">
        <v>227100</v>
      </c>
      <c r="H11" s="6"/>
      <c r="I11" s="6">
        <v>262275</v>
      </c>
      <c r="J11" s="6"/>
      <c r="K11" s="6">
        <f>SUM(C11:I11)</f>
        <v>4755485</v>
      </c>
    </row>
    <row r="12" spans="1:11" ht="14.15" customHeight="1" x14ac:dyDescent="0.3">
      <c r="A12" s="171"/>
      <c r="B12" s="18"/>
      <c r="C12" s="6"/>
      <c r="D12" s="6"/>
      <c r="E12" s="6"/>
      <c r="F12" s="6"/>
      <c r="G12" s="25"/>
      <c r="H12" s="6"/>
      <c r="I12" s="6"/>
      <c r="J12" s="6"/>
      <c r="K12" s="6"/>
    </row>
    <row r="13" spans="1:11" ht="20.25" customHeight="1" x14ac:dyDescent="0.3">
      <c r="A13" s="18" t="s">
        <v>48</v>
      </c>
      <c r="B13" s="18"/>
      <c r="C13" s="99"/>
      <c r="D13" s="99"/>
      <c r="E13" s="99"/>
      <c r="F13" s="99"/>
      <c r="G13" s="99"/>
      <c r="H13" s="99"/>
      <c r="I13" s="99"/>
      <c r="J13" s="99"/>
      <c r="K13" s="99"/>
    </row>
    <row r="14" spans="1:11" ht="20.25" customHeight="1" x14ac:dyDescent="0.3">
      <c r="A14" s="68" t="s">
        <v>173</v>
      </c>
      <c r="B14" s="18"/>
      <c r="C14" s="99"/>
      <c r="D14" s="99"/>
      <c r="E14" s="99"/>
      <c r="F14" s="99"/>
      <c r="G14" s="99"/>
      <c r="H14" s="99"/>
      <c r="I14" s="99"/>
      <c r="J14" s="99"/>
      <c r="K14" s="99"/>
    </row>
    <row r="15" spans="1:11" ht="20.25" customHeight="1" x14ac:dyDescent="0.3">
      <c r="A15" s="162" t="s">
        <v>218</v>
      </c>
      <c r="B15" s="100">
        <v>10</v>
      </c>
      <c r="C15" s="101">
        <v>0</v>
      </c>
      <c r="D15" s="102"/>
      <c r="E15" s="101">
        <v>0</v>
      </c>
      <c r="F15" s="102"/>
      <c r="G15" s="101">
        <v>0</v>
      </c>
      <c r="H15" s="83"/>
      <c r="I15" s="34">
        <v>-136350</v>
      </c>
      <c r="J15" s="83"/>
      <c r="K15" s="34">
        <f t="shared" ref="K15:K16" si="0">SUM(C15:I15)</f>
        <v>-136350</v>
      </c>
    </row>
    <row r="16" spans="1:11" ht="20.25" customHeight="1" x14ac:dyDescent="0.3">
      <c r="A16" s="68" t="s">
        <v>202</v>
      </c>
      <c r="B16" s="18"/>
      <c r="C16" s="103">
        <f>SUM(C15)</f>
        <v>0</v>
      </c>
      <c r="D16" s="104"/>
      <c r="E16" s="103">
        <f>SUM(E15)</f>
        <v>0</v>
      </c>
      <c r="F16" s="104"/>
      <c r="G16" s="103">
        <f>SUM(G15)</f>
        <v>0</v>
      </c>
      <c r="H16" s="99"/>
      <c r="I16" s="71">
        <f>SUM(I15)</f>
        <v>-136350</v>
      </c>
      <c r="J16" s="99"/>
      <c r="K16" s="71">
        <f t="shared" si="0"/>
        <v>-136350</v>
      </c>
    </row>
    <row r="17" spans="1:11" ht="20.25" customHeight="1" x14ac:dyDescent="0.3">
      <c r="A17" s="18"/>
      <c r="B17" s="18"/>
      <c r="C17" s="99"/>
      <c r="D17" s="99"/>
      <c r="E17" s="99"/>
      <c r="F17" s="99"/>
      <c r="G17" s="99"/>
      <c r="H17" s="99"/>
      <c r="I17" s="99"/>
      <c r="J17" s="99"/>
      <c r="K17" s="99"/>
    </row>
    <row r="18" spans="1:11" ht="20.25" customHeight="1" x14ac:dyDescent="0.3">
      <c r="A18" s="36" t="s">
        <v>37</v>
      </c>
      <c r="B18" s="36"/>
      <c r="C18" s="99"/>
      <c r="D18" s="99"/>
      <c r="E18" s="99"/>
      <c r="F18" s="99"/>
      <c r="G18" s="99"/>
      <c r="H18" s="99"/>
      <c r="I18" s="99"/>
      <c r="J18" s="99"/>
      <c r="K18" s="99"/>
    </row>
    <row r="19" spans="1:11" ht="20.25" customHeight="1" x14ac:dyDescent="0.3">
      <c r="A19" s="20" t="s">
        <v>203</v>
      </c>
      <c r="B19" s="105"/>
      <c r="C19" s="102">
        <v>0</v>
      </c>
      <c r="D19" s="78"/>
      <c r="E19" s="102">
        <v>0</v>
      </c>
      <c r="F19" s="78"/>
      <c r="G19" s="102">
        <v>0</v>
      </c>
      <c r="H19" s="82"/>
      <c r="I19" s="145">
        <f>'PL-6mth (6-7)'!I29</f>
        <v>289073</v>
      </c>
      <c r="J19" s="82"/>
      <c r="K19" s="84">
        <f>SUM(G19:I19)</f>
        <v>289073</v>
      </c>
    </row>
    <row r="20" spans="1:11" ht="20.25" customHeight="1" x14ac:dyDescent="0.3">
      <c r="A20" s="163" t="s">
        <v>172</v>
      </c>
      <c r="B20" s="105"/>
      <c r="C20" s="101">
        <v>0</v>
      </c>
      <c r="D20" s="78"/>
      <c r="E20" s="101">
        <v>0</v>
      </c>
      <c r="F20" s="78"/>
      <c r="G20" s="101">
        <v>0</v>
      </c>
      <c r="H20" s="82"/>
      <c r="I20" s="34">
        <v>0</v>
      </c>
      <c r="J20" s="78"/>
      <c r="K20" s="34">
        <v>0</v>
      </c>
    </row>
    <row r="21" spans="1:11" ht="20.25" customHeight="1" x14ac:dyDescent="0.3">
      <c r="A21" s="36" t="s">
        <v>33</v>
      </c>
      <c r="B21" s="36"/>
      <c r="C21" s="106">
        <f>SUM(C19)</f>
        <v>0</v>
      </c>
      <c r="D21" s="99"/>
      <c r="E21" s="106">
        <f>SUM(E19)</f>
        <v>0</v>
      </c>
      <c r="F21" s="99"/>
      <c r="G21" s="87">
        <f>SUM(G19)</f>
        <v>0</v>
      </c>
      <c r="H21" s="99"/>
      <c r="I21" s="63">
        <f>SUM(I19)</f>
        <v>289073</v>
      </c>
      <c r="J21" s="107"/>
      <c r="K21" s="63">
        <f>SUM(K19:K19)</f>
        <v>289073</v>
      </c>
    </row>
    <row r="22" spans="1:11" ht="20.25" customHeight="1" x14ac:dyDescent="0.3">
      <c r="A22" s="18"/>
      <c r="B22" s="18"/>
      <c r="C22" s="99"/>
      <c r="D22" s="99"/>
      <c r="E22" s="99"/>
      <c r="F22" s="99"/>
      <c r="G22" s="99"/>
      <c r="H22" s="99"/>
      <c r="I22" s="99"/>
      <c r="J22" s="99"/>
      <c r="K22" s="99"/>
    </row>
    <row r="23" spans="1:11" ht="20.25" customHeight="1" thickBot="1" x14ac:dyDescent="0.35">
      <c r="A23" s="18" t="s">
        <v>159</v>
      </c>
      <c r="B23" s="18"/>
      <c r="C23" s="7">
        <f>SUM(C11,C21,C16)</f>
        <v>2525000</v>
      </c>
      <c r="D23" s="6"/>
      <c r="E23" s="7">
        <f>SUM(E11,E21,E16)</f>
        <v>1741110</v>
      </c>
      <c r="F23" s="6"/>
      <c r="G23" s="7">
        <f>SUM(G11,G21,G16)</f>
        <v>227100</v>
      </c>
      <c r="H23" s="6"/>
      <c r="I23" s="7">
        <f>SUM(I11,I21,I16)</f>
        <v>414998</v>
      </c>
      <c r="J23" s="6"/>
      <c r="K23" s="7">
        <f>SUM(K11,K21,K16)</f>
        <v>4908208</v>
      </c>
    </row>
    <row r="24" spans="1:11" ht="29.15" customHeight="1" thickTop="1" x14ac:dyDescent="0.3"/>
    <row r="25" spans="1:11" ht="20.25" customHeight="1" x14ac:dyDescent="0.35">
      <c r="A25" s="48" t="s">
        <v>94</v>
      </c>
      <c r="B25" s="49"/>
      <c r="K25" s="52"/>
    </row>
    <row r="26" spans="1:11" ht="20.25" customHeight="1" x14ac:dyDescent="0.3">
      <c r="A26" s="53" t="s">
        <v>45</v>
      </c>
      <c r="B26" s="53"/>
      <c r="K26" s="52"/>
    </row>
    <row r="28" spans="1:11" ht="20.25" customHeight="1" x14ac:dyDescent="0.3">
      <c r="A28" s="51"/>
      <c r="B28" s="54"/>
      <c r="C28" s="221" t="s">
        <v>26</v>
      </c>
      <c r="D28" s="221"/>
      <c r="E28" s="221"/>
      <c r="F28" s="221"/>
      <c r="G28" s="221"/>
      <c r="H28" s="221"/>
      <c r="I28" s="221"/>
      <c r="J28" s="221"/>
      <c r="K28" s="221"/>
    </row>
    <row r="29" spans="1:11" ht="20.149999999999999" customHeight="1" x14ac:dyDescent="0.3">
      <c r="A29" s="51"/>
      <c r="B29" s="54"/>
      <c r="C29" s="160"/>
      <c r="D29" s="160"/>
      <c r="E29" s="160"/>
      <c r="F29" s="160"/>
      <c r="G29" s="222" t="s">
        <v>81</v>
      </c>
      <c r="H29" s="222"/>
      <c r="I29" s="222"/>
      <c r="J29" s="160"/>
      <c r="K29" s="160"/>
    </row>
    <row r="30" spans="1:11" ht="20.149999999999999" customHeight="1" x14ac:dyDescent="0.3">
      <c r="A30" s="55"/>
      <c r="B30" s="55"/>
      <c r="C30" s="91" t="s">
        <v>8</v>
      </c>
      <c r="D30" s="91"/>
      <c r="E30" s="92" t="s">
        <v>199</v>
      </c>
      <c r="F30" s="91"/>
      <c r="G30" s="169"/>
      <c r="H30" s="91"/>
      <c r="I30" s="51"/>
      <c r="J30" s="51"/>
      <c r="K30" s="56"/>
    </row>
    <row r="31" spans="1:11" ht="20.149999999999999" customHeight="1" x14ac:dyDescent="0.3">
      <c r="A31" s="55"/>
      <c r="B31" s="55"/>
      <c r="C31" s="92" t="s">
        <v>61</v>
      </c>
      <c r="D31" s="91"/>
      <c r="E31" s="169" t="s">
        <v>200</v>
      </c>
      <c r="F31" s="91"/>
      <c r="G31" s="169"/>
      <c r="H31" s="91"/>
      <c r="I31" s="91"/>
      <c r="J31" s="91"/>
      <c r="K31" s="169" t="s">
        <v>62</v>
      </c>
    </row>
    <row r="32" spans="1:11" ht="20.149999999999999" customHeight="1" x14ac:dyDescent="0.3">
      <c r="A32" s="55"/>
      <c r="B32" s="94" t="s">
        <v>40</v>
      </c>
      <c r="C32" s="91" t="s">
        <v>6</v>
      </c>
      <c r="D32" s="91"/>
      <c r="E32" s="93" t="s">
        <v>201</v>
      </c>
      <c r="F32" s="91"/>
      <c r="G32" s="168" t="s">
        <v>31</v>
      </c>
      <c r="H32" s="51"/>
      <c r="I32" s="169" t="s">
        <v>123</v>
      </c>
      <c r="J32" s="51"/>
      <c r="K32" s="169" t="s">
        <v>16</v>
      </c>
    </row>
    <row r="33" spans="1:11" ht="18.649999999999999" customHeight="1" x14ac:dyDescent="0.3">
      <c r="A33" s="51"/>
      <c r="B33" s="54"/>
      <c r="C33" s="223" t="s">
        <v>68</v>
      </c>
      <c r="D33" s="223"/>
      <c r="E33" s="223"/>
      <c r="F33" s="223"/>
      <c r="G33" s="223"/>
      <c r="H33" s="223"/>
      <c r="I33" s="223"/>
      <c r="J33" s="223"/>
      <c r="K33" s="223"/>
    </row>
    <row r="34" spans="1:11" s="51" customFormat="1" ht="20.25" customHeight="1" x14ac:dyDescent="0.3">
      <c r="A34" s="54" t="s">
        <v>188</v>
      </c>
      <c r="B34" s="54"/>
      <c r="C34" s="161"/>
      <c r="D34" s="161"/>
      <c r="E34" s="161"/>
      <c r="F34" s="161"/>
      <c r="G34" s="161"/>
      <c r="H34" s="161"/>
      <c r="I34" s="161"/>
      <c r="J34" s="161"/>
      <c r="K34" s="161"/>
    </row>
    <row r="35" spans="1:11" ht="20.25" customHeight="1" x14ac:dyDescent="0.3">
      <c r="A35" s="18" t="s">
        <v>189</v>
      </c>
      <c r="B35" s="18"/>
      <c r="C35" s="6">
        <v>2525000</v>
      </c>
      <c r="D35" s="6"/>
      <c r="E35" s="6">
        <v>1741110</v>
      </c>
      <c r="F35" s="6"/>
      <c r="G35" s="25">
        <v>243600</v>
      </c>
      <c r="H35" s="6"/>
      <c r="I35" s="6">
        <v>348307</v>
      </c>
      <c r="J35" s="6"/>
      <c r="K35" s="6">
        <f>SUM(C35:I35)</f>
        <v>4858017</v>
      </c>
    </row>
    <row r="36" spans="1:11" ht="14.15" customHeight="1" x14ac:dyDescent="0.3">
      <c r="A36" s="171"/>
      <c r="B36" s="18"/>
      <c r="C36" s="6"/>
      <c r="D36" s="6"/>
      <c r="E36" s="6"/>
      <c r="F36" s="6"/>
      <c r="G36" s="25"/>
      <c r="H36" s="6"/>
      <c r="I36" s="6"/>
      <c r="J36" s="6"/>
      <c r="K36" s="6"/>
    </row>
    <row r="37" spans="1:11" ht="20.25" customHeight="1" x14ac:dyDescent="0.3">
      <c r="A37" s="18" t="s">
        <v>48</v>
      </c>
      <c r="B37" s="18"/>
      <c r="C37" s="99"/>
      <c r="D37" s="99"/>
      <c r="E37" s="99"/>
      <c r="F37" s="99"/>
      <c r="G37" s="99"/>
      <c r="H37" s="99"/>
      <c r="I37" s="99"/>
      <c r="J37" s="99"/>
      <c r="K37" s="99"/>
    </row>
    <row r="38" spans="1:11" ht="20.25" customHeight="1" x14ac:dyDescent="0.3">
      <c r="A38" s="68" t="s">
        <v>173</v>
      </c>
      <c r="B38" s="18"/>
      <c r="C38" s="99"/>
      <c r="D38" s="99"/>
      <c r="E38" s="99"/>
      <c r="F38" s="99"/>
      <c r="G38" s="99"/>
      <c r="H38" s="99"/>
      <c r="I38" s="99"/>
      <c r="J38" s="99"/>
      <c r="K38" s="99"/>
    </row>
    <row r="39" spans="1:11" ht="20.25" customHeight="1" x14ac:dyDescent="0.3">
      <c r="A39" s="162" t="s">
        <v>218</v>
      </c>
      <c r="B39" s="100">
        <v>10</v>
      </c>
      <c r="C39" s="101">
        <v>0</v>
      </c>
      <c r="D39" s="102"/>
      <c r="E39" s="101">
        <v>0</v>
      </c>
      <c r="F39" s="102"/>
      <c r="G39" s="101">
        <v>0</v>
      </c>
      <c r="H39" s="83"/>
      <c r="I39" s="34">
        <v>-202000</v>
      </c>
      <c r="J39" s="83"/>
      <c r="K39" s="34">
        <f t="shared" ref="K39:K40" si="1">SUM(C39:I39)</f>
        <v>-202000</v>
      </c>
    </row>
    <row r="40" spans="1:11" ht="20.25" customHeight="1" x14ac:dyDescent="0.3">
      <c r="A40" s="68" t="s">
        <v>202</v>
      </c>
      <c r="B40" s="18"/>
      <c r="C40" s="103">
        <f>SUM(C39)</f>
        <v>0</v>
      </c>
      <c r="D40" s="104"/>
      <c r="E40" s="103">
        <f>SUM(E39)</f>
        <v>0</v>
      </c>
      <c r="F40" s="104"/>
      <c r="G40" s="103">
        <f>SUM(G39)</f>
        <v>0</v>
      </c>
      <c r="H40" s="99"/>
      <c r="I40" s="71">
        <f>SUM(I39)</f>
        <v>-202000</v>
      </c>
      <c r="J40" s="99"/>
      <c r="K40" s="71">
        <f t="shared" si="1"/>
        <v>-202000</v>
      </c>
    </row>
    <row r="41" spans="1:11" ht="20.25" customHeight="1" x14ac:dyDescent="0.3">
      <c r="A41" s="18"/>
      <c r="B41" s="18"/>
      <c r="C41" s="99"/>
      <c r="D41" s="99"/>
      <c r="E41" s="99"/>
      <c r="F41" s="99"/>
      <c r="G41" s="99"/>
      <c r="H41" s="99"/>
      <c r="I41" s="99"/>
      <c r="J41" s="99"/>
      <c r="K41" s="99"/>
    </row>
    <row r="42" spans="1:11" ht="20.25" customHeight="1" x14ac:dyDescent="0.3">
      <c r="A42" s="36" t="s">
        <v>37</v>
      </c>
      <c r="B42" s="36"/>
      <c r="C42" s="99"/>
      <c r="D42" s="99"/>
      <c r="E42" s="99"/>
      <c r="F42" s="99"/>
      <c r="G42" s="99"/>
      <c r="H42" s="99"/>
      <c r="I42" s="99"/>
      <c r="J42" s="99"/>
      <c r="K42" s="99"/>
    </row>
    <row r="43" spans="1:11" ht="20.25" customHeight="1" x14ac:dyDescent="0.3">
      <c r="A43" s="20" t="s">
        <v>203</v>
      </c>
      <c r="B43" s="105"/>
      <c r="C43" s="102">
        <v>0</v>
      </c>
      <c r="D43" s="78"/>
      <c r="E43" s="102">
        <v>0</v>
      </c>
      <c r="F43" s="78"/>
      <c r="G43" s="102">
        <v>0</v>
      </c>
      <c r="H43" s="82"/>
      <c r="I43" s="145">
        <v>398733</v>
      </c>
      <c r="J43" s="82"/>
      <c r="K43" s="84">
        <f>SUM(G43:I43)</f>
        <v>398733</v>
      </c>
    </row>
    <row r="44" spans="1:11" ht="20.25" customHeight="1" x14ac:dyDescent="0.3">
      <c r="A44" s="163" t="s">
        <v>172</v>
      </c>
      <c r="B44" s="105"/>
      <c r="C44" s="101">
        <v>0</v>
      </c>
      <c r="D44" s="78"/>
      <c r="E44" s="101">
        <v>0</v>
      </c>
      <c r="F44" s="78"/>
      <c r="G44" s="101">
        <v>0</v>
      </c>
      <c r="H44" s="82"/>
      <c r="I44" s="34">
        <v>0</v>
      </c>
      <c r="J44" s="78"/>
      <c r="K44" s="34">
        <v>0</v>
      </c>
    </row>
    <row r="45" spans="1:11" ht="20.25" customHeight="1" x14ac:dyDescent="0.3">
      <c r="A45" s="36" t="s">
        <v>33</v>
      </c>
      <c r="B45" s="36"/>
      <c r="C45" s="106">
        <f>SUM(C43)</f>
        <v>0</v>
      </c>
      <c r="D45" s="99"/>
      <c r="E45" s="106">
        <f>SUM(E43)</f>
        <v>0</v>
      </c>
      <c r="F45" s="99"/>
      <c r="G45" s="87">
        <f>SUM(G43)</f>
        <v>0</v>
      </c>
      <c r="H45" s="99"/>
      <c r="I45" s="63">
        <f>SUM(I43)</f>
        <v>398733</v>
      </c>
      <c r="J45" s="107"/>
      <c r="K45" s="63">
        <f>SUM(K43:K43)</f>
        <v>398733</v>
      </c>
    </row>
    <row r="46" spans="1:11" ht="20.25" customHeight="1" x14ac:dyDescent="0.3">
      <c r="A46" s="18"/>
      <c r="B46" s="18"/>
      <c r="C46" s="99"/>
      <c r="D46" s="99"/>
      <c r="E46" s="99"/>
      <c r="F46" s="99"/>
      <c r="G46" s="99"/>
      <c r="H46" s="99"/>
      <c r="I46" s="99"/>
      <c r="J46" s="99"/>
      <c r="K46" s="99"/>
    </row>
    <row r="47" spans="1:11" ht="20.25" customHeight="1" thickBot="1" x14ac:dyDescent="0.35">
      <c r="A47" s="18" t="s">
        <v>190</v>
      </c>
      <c r="B47" s="18"/>
      <c r="C47" s="7">
        <f>SUM(C35,C45,C40)</f>
        <v>2525000</v>
      </c>
      <c r="D47" s="6"/>
      <c r="E47" s="7">
        <f>SUM(E35,E45,E40)</f>
        <v>1741110</v>
      </c>
      <c r="F47" s="6"/>
      <c r="G47" s="7">
        <f>SUM(G35,G45,G40)</f>
        <v>243600</v>
      </c>
      <c r="H47" s="6"/>
      <c r="I47" s="7">
        <f>SUM(I35,I45,I40)</f>
        <v>545040</v>
      </c>
      <c r="J47" s="6"/>
      <c r="K47" s="7">
        <f>SUM(K35,K45,K40)</f>
        <v>5054750</v>
      </c>
    </row>
    <row r="48" spans="1:11" ht="20.25" customHeight="1" thickTop="1" x14ac:dyDescent="0.3"/>
    <row r="58" spans="1:11" ht="20.25" hidden="1" customHeight="1" x14ac:dyDescent="0.3">
      <c r="A58" s="162" t="s">
        <v>131</v>
      </c>
      <c r="B58" s="18"/>
      <c r="C58" s="6"/>
      <c r="D58" s="6"/>
      <c r="E58" s="6"/>
      <c r="F58" s="6"/>
      <c r="G58" s="25"/>
      <c r="H58" s="6"/>
      <c r="I58" s="6"/>
      <c r="J58" s="6"/>
      <c r="K58" s="6"/>
    </row>
    <row r="59" spans="1:11" ht="20.25" hidden="1" customHeight="1" x14ac:dyDescent="0.3">
      <c r="A59" s="171" t="s">
        <v>137</v>
      </c>
      <c r="B59" s="18"/>
      <c r="C59" s="96"/>
      <c r="D59" s="6"/>
      <c r="E59" s="96"/>
      <c r="F59" s="6"/>
      <c r="G59" s="97"/>
      <c r="H59" s="6"/>
      <c r="I59" s="96"/>
      <c r="J59" s="6"/>
      <c r="K59" s="96"/>
    </row>
    <row r="60" spans="1:11" ht="2.5" hidden="1" customHeight="1" x14ac:dyDescent="0.3">
      <c r="A60" s="171"/>
      <c r="B60" s="18"/>
      <c r="C60" s="6"/>
      <c r="D60" s="6"/>
      <c r="E60" s="6"/>
      <c r="F60" s="6"/>
      <c r="G60" s="98"/>
      <c r="H60" s="6"/>
      <c r="I60" s="6"/>
      <c r="J60" s="6"/>
      <c r="K60" s="6"/>
    </row>
  </sheetData>
  <mergeCells count="6">
    <mergeCell ref="C4:K4"/>
    <mergeCell ref="G5:I5"/>
    <mergeCell ref="C28:K28"/>
    <mergeCell ref="G29:I29"/>
    <mergeCell ref="C33:K33"/>
    <mergeCell ref="C9:K9"/>
  </mergeCells>
  <pageMargins left="0.7" right="0.7" top="0.48" bottom="0.5" header="0.5" footer="0.5"/>
  <pageSetup paperSize="9" scale="89" firstPageNumber="10" orientation="landscape" useFirstPageNumber="1" r:id="rId1"/>
  <headerFooter>
    <oddFooter>&amp;LThe accompanying notes are from an integral part of the interim financial statements.
&amp;C&amp;P</oddFooter>
  </headerFooter>
  <rowBreaks count="1" manualBreakCount="1">
    <brk id="2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/>
  <dimension ref="A1:X101"/>
  <sheetViews>
    <sheetView tabSelected="1" view="pageBreakPreview" zoomScale="70" zoomScaleNormal="71" zoomScaleSheetLayoutView="70" workbookViewId="0">
      <selection activeCell="W163" sqref="W163"/>
    </sheetView>
  </sheetViews>
  <sheetFormatPr defaultColWidth="9.1796875" defaultRowHeight="20.25" customHeight="1" x14ac:dyDescent="0.3"/>
  <cols>
    <col min="1" max="1" width="65.7265625" style="89" customWidth="1"/>
    <col min="2" max="2" width="8.7265625" style="166" customWidth="1"/>
    <col min="3" max="3" width="1.1796875" style="89" customWidth="1"/>
    <col min="4" max="4" width="11.54296875" style="50" bestFit="1" customWidth="1"/>
    <col min="5" max="5" width="1.1796875" style="50" customWidth="1"/>
    <col min="6" max="6" width="11.54296875" style="50" bestFit="1" customWidth="1"/>
    <col min="7" max="7" width="1.1796875" style="50" customWidth="1"/>
    <col min="8" max="8" width="11.54296875" style="50" bestFit="1" customWidth="1"/>
    <col min="9" max="9" width="1.1796875" style="50" customWidth="1"/>
    <col min="10" max="10" width="11.54296875" style="50" bestFit="1" customWidth="1"/>
    <col min="11" max="17" width="3.81640625" style="50" customWidth="1"/>
    <col min="18" max="23" width="4.54296875" style="50" bestFit="1" customWidth="1"/>
    <col min="24" max="24" width="13.54296875" style="50" bestFit="1" customWidth="1"/>
    <col min="25" max="16384" width="9.1796875" style="50"/>
  </cols>
  <sheetData>
    <row r="1" spans="1:24" ht="20.25" customHeight="1" x14ac:dyDescent="0.35">
      <c r="A1" s="48" t="s">
        <v>94</v>
      </c>
      <c r="B1" s="109"/>
      <c r="C1" s="49"/>
    </row>
    <row r="2" spans="1:24" ht="20.149999999999999" customHeight="1" x14ac:dyDescent="0.3">
      <c r="A2" s="30" t="s">
        <v>46</v>
      </c>
      <c r="B2" s="110"/>
      <c r="C2" s="30"/>
    </row>
    <row r="3" spans="1:24" s="51" customFormat="1" ht="12.75" customHeight="1" x14ac:dyDescent="0.3">
      <c r="A3" s="54"/>
      <c r="B3" s="111"/>
      <c r="C3" s="54"/>
    </row>
    <row r="4" spans="1:24" s="51" customFormat="1" ht="19.5" customHeight="1" x14ac:dyDescent="0.3">
      <c r="A4" s="55"/>
      <c r="B4" s="112"/>
      <c r="C4" s="55"/>
      <c r="D4" s="212" t="s">
        <v>4</v>
      </c>
      <c r="E4" s="212"/>
      <c r="F4" s="212"/>
      <c r="G4" s="158"/>
      <c r="H4" s="212" t="s">
        <v>22</v>
      </c>
      <c r="I4" s="212"/>
      <c r="J4" s="212"/>
    </row>
    <row r="5" spans="1:24" s="51" customFormat="1" ht="19.5" customHeight="1" x14ac:dyDescent="0.3">
      <c r="A5" s="55"/>
      <c r="B5" s="112"/>
      <c r="C5" s="55"/>
      <c r="D5" s="212" t="s">
        <v>21</v>
      </c>
      <c r="E5" s="212"/>
      <c r="F5" s="212"/>
      <c r="G5" s="113"/>
      <c r="H5" s="212" t="s">
        <v>21</v>
      </c>
      <c r="I5" s="212"/>
      <c r="J5" s="212"/>
    </row>
    <row r="6" spans="1:24" s="51" customFormat="1" ht="19.5" customHeight="1" x14ac:dyDescent="0.3">
      <c r="A6" s="55"/>
      <c r="B6" s="112"/>
      <c r="C6" s="55"/>
      <c r="D6" s="213" t="s">
        <v>116</v>
      </c>
      <c r="E6" s="214"/>
      <c r="F6" s="214"/>
      <c r="G6" s="113"/>
      <c r="H6" s="213" t="s">
        <v>116</v>
      </c>
      <c r="I6" s="214"/>
      <c r="J6" s="214"/>
    </row>
    <row r="7" spans="1:24" s="51" customFormat="1" ht="19.5" customHeight="1" x14ac:dyDescent="0.3">
      <c r="A7" s="55"/>
      <c r="B7" s="112"/>
      <c r="C7" s="55"/>
      <c r="D7" s="215" t="s">
        <v>115</v>
      </c>
      <c r="E7" s="214"/>
      <c r="F7" s="214"/>
      <c r="G7" s="113"/>
      <c r="H7" s="215" t="s">
        <v>115</v>
      </c>
      <c r="I7" s="214"/>
      <c r="J7" s="214"/>
    </row>
    <row r="8" spans="1:24" s="51" customFormat="1" ht="19.5" customHeight="1" x14ac:dyDescent="0.3">
      <c r="A8" s="55"/>
      <c r="B8" s="94" t="s">
        <v>40</v>
      </c>
      <c r="C8" s="55"/>
      <c r="D8" s="56">
        <v>2022</v>
      </c>
      <c r="E8" s="56"/>
      <c r="F8" s="56">
        <v>2021</v>
      </c>
      <c r="G8" s="56"/>
      <c r="H8" s="56">
        <v>2022</v>
      </c>
      <c r="I8" s="56"/>
      <c r="J8" s="56">
        <v>2021</v>
      </c>
    </row>
    <row r="9" spans="1:24" s="51" customFormat="1" ht="19.5" customHeight="1" x14ac:dyDescent="0.3">
      <c r="A9" s="55"/>
      <c r="B9" s="112"/>
      <c r="C9" s="55"/>
      <c r="D9" s="211" t="s">
        <v>68</v>
      </c>
      <c r="E9" s="211"/>
      <c r="F9" s="211"/>
      <c r="G9" s="211"/>
      <c r="H9" s="211"/>
      <c r="I9" s="211"/>
      <c r="J9" s="211"/>
    </row>
    <row r="10" spans="1:24" ht="19.5" customHeight="1" x14ac:dyDescent="0.3">
      <c r="A10" s="19" t="s">
        <v>13</v>
      </c>
      <c r="B10" s="114"/>
      <c r="C10" s="19"/>
      <c r="D10" s="23"/>
      <c r="E10" s="23"/>
      <c r="F10" s="23"/>
      <c r="G10" s="23"/>
      <c r="H10" s="23"/>
      <c r="I10" s="23"/>
      <c r="J10" s="23"/>
    </row>
    <row r="11" spans="1:24" ht="19.5" customHeight="1" x14ac:dyDescent="0.3">
      <c r="A11" s="115" t="s">
        <v>135</v>
      </c>
      <c r="B11" s="116"/>
      <c r="C11" s="115"/>
      <c r="D11" s="23">
        <v>322952</v>
      </c>
      <c r="E11" s="23"/>
      <c r="F11" s="23">
        <v>246373</v>
      </c>
      <c r="G11" s="117"/>
      <c r="H11" s="117">
        <v>398733</v>
      </c>
      <c r="I11" s="117"/>
      <c r="J11" s="117">
        <v>289073</v>
      </c>
      <c r="R11" s="170"/>
      <c r="S11" s="170"/>
      <c r="T11" s="170"/>
      <c r="U11" s="170"/>
      <c r="V11" s="170"/>
      <c r="W11" s="170"/>
      <c r="X11" s="170"/>
    </row>
    <row r="12" spans="1:24" ht="19.5" customHeight="1" x14ac:dyDescent="0.3">
      <c r="A12" s="118" t="s">
        <v>82</v>
      </c>
      <c r="B12" s="61"/>
      <c r="C12" s="118"/>
      <c r="D12" s="119"/>
      <c r="E12" s="23"/>
      <c r="F12" s="119"/>
      <c r="G12" s="23"/>
      <c r="H12" s="119"/>
      <c r="I12" s="23"/>
      <c r="J12" s="119"/>
    </row>
    <row r="13" spans="1:24" s="120" customFormat="1" ht="19.5" customHeight="1" x14ac:dyDescent="0.3">
      <c r="A13" s="115" t="s">
        <v>214</v>
      </c>
      <c r="B13" s="61" t="s">
        <v>175</v>
      </c>
      <c r="C13" s="115"/>
      <c r="D13" s="13">
        <v>60025</v>
      </c>
      <c r="E13" s="15"/>
      <c r="F13" s="13">
        <v>44929</v>
      </c>
      <c r="G13" s="117"/>
      <c r="H13" s="43">
        <v>30708</v>
      </c>
      <c r="I13" s="86"/>
      <c r="J13" s="43">
        <v>22885</v>
      </c>
      <c r="R13" s="170"/>
      <c r="S13" s="170"/>
      <c r="T13" s="170"/>
      <c r="U13" s="170"/>
      <c r="V13" s="170"/>
      <c r="W13" s="170"/>
      <c r="X13" s="170"/>
    </row>
    <row r="14" spans="1:24" ht="19.5" customHeight="1" x14ac:dyDescent="0.3">
      <c r="A14" s="89" t="s">
        <v>27</v>
      </c>
      <c r="D14" s="13">
        <v>106805</v>
      </c>
      <c r="E14" s="15"/>
      <c r="F14" s="13">
        <v>130311</v>
      </c>
      <c r="G14" s="117"/>
      <c r="H14" s="121">
        <v>117566</v>
      </c>
      <c r="I14" s="117"/>
      <c r="J14" s="121">
        <v>137610</v>
      </c>
      <c r="R14" s="170"/>
      <c r="S14" s="170"/>
      <c r="T14" s="170"/>
      <c r="U14" s="170"/>
      <c r="V14" s="170"/>
      <c r="W14" s="170"/>
      <c r="X14" s="170"/>
    </row>
    <row r="15" spans="1:24" ht="19.5" customHeight="1" x14ac:dyDescent="0.3">
      <c r="A15" s="89" t="s">
        <v>83</v>
      </c>
      <c r="D15" s="13">
        <v>412818</v>
      </c>
      <c r="E15" s="15"/>
      <c r="F15" s="13">
        <v>443008</v>
      </c>
      <c r="G15" s="117"/>
      <c r="H15" s="117">
        <v>378050</v>
      </c>
      <c r="I15" s="117"/>
      <c r="J15" s="117">
        <v>401497</v>
      </c>
      <c r="R15" s="170"/>
      <c r="S15" s="170"/>
      <c r="T15" s="170"/>
      <c r="U15" s="170"/>
      <c r="V15" s="170"/>
      <c r="W15" s="170"/>
      <c r="X15" s="170"/>
    </row>
    <row r="16" spans="1:24" ht="19.5" customHeight="1" x14ac:dyDescent="0.3">
      <c r="A16" s="115" t="s">
        <v>84</v>
      </c>
      <c r="B16" s="116"/>
      <c r="C16" s="115"/>
      <c r="D16" s="122">
        <v>13231</v>
      </c>
      <c r="E16" s="123"/>
      <c r="F16" s="122">
        <v>12611</v>
      </c>
      <c r="G16" s="117"/>
      <c r="H16" s="117">
        <v>9735</v>
      </c>
      <c r="I16" s="117"/>
      <c r="J16" s="117">
        <v>9059</v>
      </c>
      <c r="R16" s="170"/>
      <c r="S16" s="170"/>
      <c r="T16" s="170"/>
      <c r="U16" s="170"/>
      <c r="V16" s="170"/>
      <c r="W16" s="170"/>
      <c r="X16" s="170"/>
    </row>
    <row r="17" spans="1:24" ht="19.5" customHeight="1" x14ac:dyDescent="0.3">
      <c r="A17" s="115" t="s">
        <v>104</v>
      </c>
      <c r="B17" s="116"/>
      <c r="C17" s="115"/>
      <c r="D17" s="122">
        <v>2088</v>
      </c>
      <c r="E17" s="123"/>
      <c r="F17" s="122">
        <v>13603</v>
      </c>
      <c r="G17" s="117"/>
      <c r="H17" s="117">
        <v>2088</v>
      </c>
      <c r="I17" s="117"/>
      <c r="J17" s="117">
        <v>13603</v>
      </c>
      <c r="R17" s="170"/>
      <c r="S17" s="170"/>
      <c r="T17" s="170"/>
      <c r="U17" s="170"/>
      <c r="V17" s="170"/>
      <c r="W17" s="170"/>
      <c r="X17" s="170"/>
    </row>
    <row r="18" spans="1:24" ht="19.5" customHeight="1" x14ac:dyDescent="0.3">
      <c r="A18" s="115" t="s">
        <v>223</v>
      </c>
      <c r="B18" s="116"/>
      <c r="C18" s="115"/>
      <c r="D18" s="2">
        <v>198</v>
      </c>
      <c r="E18" s="62"/>
      <c r="F18" s="2">
        <v>927</v>
      </c>
      <c r="G18" s="117"/>
      <c r="H18" s="117">
        <v>175</v>
      </c>
      <c r="I18" s="117"/>
      <c r="J18" s="117">
        <v>845</v>
      </c>
      <c r="R18" s="170"/>
      <c r="S18" s="170"/>
      <c r="T18" s="170"/>
      <c r="U18" s="170"/>
      <c r="V18" s="170"/>
      <c r="W18" s="170"/>
      <c r="X18" s="170"/>
    </row>
    <row r="19" spans="1:24" ht="19.5" customHeight="1" x14ac:dyDescent="0.3">
      <c r="A19" s="115" t="s">
        <v>204</v>
      </c>
      <c r="B19" s="61"/>
      <c r="C19" s="115"/>
      <c r="D19" s="2">
        <v>-242</v>
      </c>
      <c r="E19" s="62"/>
      <c r="F19" s="2">
        <v>-762</v>
      </c>
      <c r="G19" s="62"/>
      <c r="H19" s="2">
        <v>-61</v>
      </c>
      <c r="I19" s="62"/>
      <c r="J19" s="2">
        <v>-110</v>
      </c>
      <c r="R19" s="170"/>
      <c r="S19" s="170"/>
      <c r="T19" s="170"/>
      <c r="U19" s="170"/>
      <c r="V19" s="170"/>
      <c r="W19" s="170"/>
      <c r="X19" s="170"/>
    </row>
    <row r="20" spans="1:24" ht="19.5" customHeight="1" x14ac:dyDescent="0.3">
      <c r="A20" s="115" t="s">
        <v>222</v>
      </c>
      <c r="B20" s="116"/>
      <c r="C20" s="115"/>
      <c r="D20" s="2">
        <v>-11452</v>
      </c>
      <c r="E20" s="62"/>
      <c r="F20" s="2">
        <v>6498</v>
      </c>
      <c r="G20" s="117"/>
      <c r="H20" s="117">
        <v>-11609</v>
      </c>
      <c r="I20" s="117"/>
      <c r="J20" s="117">
        <v>4178</v>
      </c>
      <c r="R20" s="170"/>
      <c r="S20" s="170"/>
      <c r="T20" s="170"/>
      <c r="U20" s="170"/>
      <c r="V20" s="170"/>
      <c r="W20" s="170"/>
      <c r="X20" s="170"/>
    </row>
    <row r="21" spans="1:24" ht="19.5" customHeight="1" x14ac:dyDescent="0.3">
      <c r="A21" s="115" t="s">
        <v>211</v>
      </c>
      <c r="B21" s="61"/>
      <c r="C21" s="115"/>
      <c r="D21" s="2">
        <v>-3347</v>
      </c>
      <c r="E21" s="62"/>
      <c r="F21" s="2">
        <v>0</v>
      </c>
      <c r="G21" s="62"/>
      <c r="H21" s="2">
        <v>-2062</v>
      </c>
      <c r="I21" s="62"/>
      <c r="J21" s="2">
        <v>0</v>
      </c>
      <c r="R21" s="170"/>
      <c r="S21" s="170"/>
      <c r="T21" s="170"/>
      <c r="U21" s="170"/>
      <c r="V21" s="170"/>
      <c r="W21" s="170"/>
      <c r="X21" s="170"/>
    </row>
    <row r="22" spans="1:24" ht="19.5" customHeight="1" x14ac:dyDescent="0.3">
      <c r="A22" s="115" t="s">
        <v>205</v>
      </c>
      <c r="B22" s="116"/>
      <c r="C22" s="115"/>
      <c r="D22" s="2">
        <v>-10243</v>
      </c>
      <c r="E22" s="62"/>
      <c r="F22" s="2">
        <v>287</v>
      </c>
      <c r="G22" s="117"/>
      <c r="H22" s="117">
        <v>-2530</v>
      </c>
      <c r="I22" s="117"/>
      <c r="J22" s="117">
        <v>300</v>
      </c>
      <c r="R22" s="170"/>
      <c r="S22" s="170"/>
      <c r="T22" s="170"/>
      <c r="U22" s="170"/>
      <c r="V22" s="170"/>
      <c r="W22" s="170"/>
      <c r="X22" s="170"/>
    </row>
    <row r="23" spans="1:24" ht="19.5" customHeight="1" x14ac:dyDescent="0.3">
      <c r="A23" s="115" t="s">
        <v>145</v>
      </c>
      <c r="B23" s="116"/>
      <c r="C23" s="115"/>
      <c r="D23" s="2">
        <v>7306</v>
      </c>
      <c r="E23" s="62"/>
      <c r="F23" s="2">
        <v>8</v>
      </c>
      <c r="G23" s="62"/>
      <c r="H23" s="1">
        <v>6515</v>
      </c>
      <c r="I23" s="62"/>
      <c r="J23" s="1">
        <v>8</v>
      </c>
      <c r="R23" s="170"/>
      <c r="S23" s="170"/>
      <c r="T23" s="170"/>
      <c r="U23" s="170"/>
      <c r="V23" s="170"/>
      <c r="W23" s="170"/>
      <c r="X23" s="170"/>
    </row>
    <row r="24" spans="1:24" ht="19.5" customHeight="1" x14ac:dyDescent="0.3">
      <c r="A24" s="115" t="s">
        <v>226</v>
      </c>
      <c r="B24" s="116"/>
      <c r="C24" s="115"/>
      <c r="D24" s="2">
        <v>0</v>
      </c>
      <c r="E24" s="62"/>
      <c r="F24" s="2">
        <v>18</v>
      </c>
      <c r="G24" s="117"/>
      <c r="H24" s="117">
        <v>0</v>
      </c>
      <c r="I24" s="117"/>
      <c r="J24" s="117">
        <v>0</v>
      </c>
      <c r="R24" s="170"/>
      <c r="S24" s="170"/>
      <c r="T24" s="170"/>
      <c r="U24" s="170"/>
      <c r="V24" s="170"/>
      <c r="W24" s="170"/>
      <c r="X24" s="170"/>
    </row>
    <row r="25" spans="1:24" ht="19.5" customHeight="1" x14ac:dyDescent="0.3">
      <c r="A25" s="115" t="s">
        <v>227</v>
      </c>
      <c r="B25" s="116"/>
      <c r="C25" s="115"/>
      <c r="D25" s="2">
        <v>-9521</v>
      </c>
      <c r="E25" s="62"/>
      <c r="F25" s="1">
        <v>0</v>
      </c>
      <c r="G25" s="117"/>
      <c r="H25" s="117">
        <v>-9521</v>
      </c>
      <c r="I25" s="117"/>
      <c r="J25" s="117">
        <v>0</v>
      </c>
      <c r="R25" s="170"/>
      <c r="S25" s="170"/>
      <c r="T25" s="170"/>
      <c r="U25" s="170"/>
      <c r="V25" s="170"/>
      <c r="W25" s="170"/>
      <c r="X25" s="170"/>
    </row>
    <row r="26" spans="1:24" ht="19.5" customHeight="1" x14ac:dyDescent="0.3">
      <c r="A26" s="115" t="s">
        <v>114</v>
      </c>
      <c r="B26" s="116"/>
      <c r="C26" s="115"/>
      <c r="D26" s="13">
        <v>-4516</v>
      </c>
      <c r="E26" s="15"/>
      <c r="F26" s="13">
        <v>-4536</v>
      </c>
      <c r="G26" s="117"/>
      <c r="H26" s="117">
        <v>-4516</v>
      </c>
      <c r="I26" s="117"/>
      <c r="J26" s="117">
        <v>-4536</v>
      </c>
      <c r="R26" s="170"/>
      <c r="S26" s="170"/>
      <c r="T26" s="170"/>
      <c r="U26" s="170"/>
      <c r="V26" s="170"/>
      <c r="W26" s="170"/>
      <c r="X26" s="170"/>
    </row>
    <row r="27" spans="1:24" ht="19.5" customHeight="1" x14ac:dyDescent="0.3">
      <c r="A27" s="115" t="s">
        <v>177</v>
      </c>
      <c r="B27" s="116"/>
      <c r="C27" s="115"/>
      <c r="D27" s="13">
        <v>0</v>
      </c>
      <c r="E27" s="15"/>
      <c r="F27" s="13">
        <v>-6300</v>
      </c>
      <c r="G27" s="117"/>
      <c r="H27" s="117">
        <v>0</v>
      </c>
      <c r="I27" s="117"/>
      <c r="J27" s="117">
        <v>-6300</v>
      </c>
      <c r="R27" s="170"/>
      <c r="S27" s="170"/>
      <c r="T27" s="170"/>
      <c r="U27" s="170"/>
      <c r="V27" s="170"/>
      <c r="W27" s="170"/>
      <c r="X27" s="170"/>
    </row>
    <row r="28" spans="1:24" ht="19.5" customHeight="1" x14ac:dyDescent="0.3">
      <c r="A28" s="115" t="s">
        <v>224</v>
      </c>
      <c r="B28" s="116"/>
      <c r="C28" s="115"/>
      <c r="D28" s="13">
        <v>2094</v>
      </c>
      <c r="E28" s="15"/>
      <c r="F28" s="13">
        <v>0</v>
      </c>
      <c r="G28" s="117"/>
      <c r="H28" s="117">
        <v>0</v>
      </c>
      <c r="I28" s="117"/>
      <c r="J28" s="117">
        <v>0</v>
      </c>
      <c r="R28" s="170"/>
      <c r="S28" s="170"/>
      <c r="T28" s="170"/>
      <c r="U28" s="170"/>
      <c r="V28" s="170"/>
      <c r="W28" s="170"/>
      <c r="X28" s="170"/>
    </row>
    <row r="29" spans="1:24" ht="19.5" customHeight="1" x14ac:dyDescent="0.3">
      <c r="A29" s="115" t="s">
        <v>41</v>
      </c>
      <c r="B29" s="116"/>
      <c r="C29" s="115"/>
      <c r="D29" s="33">
        <v>-144</v>
      </c>
      <c r="E29" s="15"/>
      <c r="F29" s="33">
        <v>-135</v>
      </c>
      <c r="G29" s="117"/>
      <c r="H29" s="84">
        <v>-141</v>
      </c>
      <c r="I29" s="117"/>
      <c r="J29" s="84">
        <v>-125</v>
      </c>
      <c r="R29" s="170"/>
      <c r="S29" s="170"/>
      <c r="T29" s="170"/>
      <c r="U29" s="170"/>
      <c r="V29" s="170"/>
      <c r="W29" s="170"/>
      <c r="X29" s="170"/>
    </row>
    <row r="30" spans="1:24" ht="19.5" customHeight="1" x14ac:dyDescent="0.3">
      <c r="A30" s="115" t="s">
        <v>77</v>
      </c>
      <c r="B30" s="61" t="s">
        <v>176</v>
      </c>
      <c r="C30" s="115"/>
      <c r="D30" s="13">
        <v>-660</v>
      </c>
      <c r="E30" s="15"/>
      <c r="F30" s="13">
        <v>-325</v>
      </c>
      <c r="G30" s="84"/>
      <c r="H30" s="84">
        <v>-259200</v>
      </c>
      <c r="I30" s="84"/>
      <c r="J30" s="84">
        <v>-170847</v>
      </c>
      <c r="R30" s="170"/>
      <c r="S30" s="170"/>
      <c r="T30" s="170"/>
      <c r="U30" s="170"/>
      <c r="V30" s="170"/>
      <c r="W30" s="170"/>
      <c r="X30" s="170"/>
    </row>
    <row r="31" spans="1:24" ht="19.5" customHeight="1" x14ac:dyDescent="0.3">
      <c r="A31" s="115" t="s">
        <v>182</v>
      </c>
      <c r="B31" s="61"/>
      <c r="C31" s="115"/>
      <c r="D31" s="10">
        <v>94</v>
      </c>
      <c r="E31" s="62"/>
      <c r="F31" s="10">
        <v>540</v>
      </c>
      <c r="G31" s="117"/>
      <c r="H31" s="124">
        <v>0</v>
      </c>
      <c r="I31" s="117"/>
      <c r="J31" s="124">
        <v>1295</v>
      </c>
      <c r="R31" s="170"/>
      <c r="S31" s="170"/>
      <c r="T31" s="170"/>
      <c r="U31" s="170"/>
      <c r="V31" s="170"/>
      <c r="W31" s="170"/>
      <c r="X31" s="170"/>
    </row>
    <row r="32" spans="1:24" s="120" customFormat="1" ht="19.5" customHeight="1" x14ac:dyDescent="0.3">
      <c r="A32" s="18"/>
      <c r="B32" s="125"/>
      <c r="C32" s="18"/>
      <c r="D32" s="62">
        <f>SUM(D11:D31)</f>
        <v>887486</v>
      </c>
      <c r="E32" s="23"/>
      <c r="F32" s="62">
        <f>SUM(F11:F31)</f>
        <v>887055</v>
      </c>
      <c r="G32" s="23"/>
      <c r="H32" s="62">
        <f>SUM(H11:H31)</f>
        <v>653930</v>
      </c>
      <c r="I32" s="23"/>
      <c r="J32" s="62">
        <f>SUM(J11:J31)</f>
        <v>698435</v>
      </c>
    </row>
    <row r="33" spans="1:24" s="120" customFormat="1" ht="19.5" customHeight="1" x14ac:dyDescent="0.3">
      <c r="A33" s="118" t="s">
        <v>17</v>
      </c>
      <c r="B33" s="61"/>
      <c r="C33" s="118"/>
      <c r="D33" s="126"/>
      <c r="E33" s="127"/>
      <c r="F33" s="126"/>
      <c r="G33" s="127"/>
      <c r="H33" s="119"/>
      <c r="I33" s="127"/>
      <c r="J33" s="119"/>
    </row>
    <row r="34" spans="1:24" s="120" customFormat="1" ht="19.5" customHeight="1" x14ac:dyDescent="0.3">
      <c r="A34" s="128" t="s">
        <v>25</v>
      </c>
      <c r="B34" s="129"/>
      <c r="C34" s="128"/>
      <c r="D34" s="122">
        <v>21067</v>
      </c>
      <c r="E34" s="123"/>
      <c r="F34" s="122">
        <v>-31221</v>
      </c>
      <c r="G34" s="117"/>
      <c r="H34" s="117">
        <v>-12656</v>
      </c>
      <c r="I34" s="117"/>
      <c r="J34" s="117">
        <v>-8909</v>
      </c>
      <c r="R34" s="170"/>
      <c r="S34" s="170"/>
      <c r="T34" s="170"/>
      <c r="U34" s="170"/>
      <c r="V34" s="170"/>
      <c r="W34" s="170"/>
      <c r="X34" s="170"/>
    </row>
    <row r="35" spans="1:24" s="120" customFormat="1" ht="19.5" customHeight="1" x14ac:dyDescent="0.3">
      <c r="A35" s="115" t="s">
        <v>179</v>
      </c>
      <c r="B35" s="116"/>
      <c r="C35" s="115"/>
      <c r="D35" s="122">
        <v>2076</v>
      </c>
      <c r="E35" s="123"/>
      <c r="F35" s="122">
        <v>-21744</v>
      </c>
      <c r="G35" s="117"/>
      <c r="H35" s="117">
        <v>-23281</v>
      </c>
      <c r="I35" s="117"/>
      <c r="J35" s="117">
        <v>-27873</v>
      </c>
      <c r="R35" s="170"/>
      <c r="S35" s="170"/>
      <c r="T35" s="170"/>
      <c r="U35" s="170"/>
      <c r="V35" s="170"/>
      <c r="W35" s="170"/>
      <c r="X35" s="170"/>
    </row>
    <row r="36" spans="1:24" s="120" customFormat="1" ht="19.5" customHeight="1" x14ac:dyDescent="0.3">
      <c r="A36" s="115" t="s">
        <v>1</v>
      </c>
      <c r="B36" s="116"/>
      <c r="C36" s="115"/>
      <c r="D36" s="122">
        <v>-258776</v>
      </c>
      <c r="E36" s="123"/>
      <c r="F36" s="122">
        <v>9018</v>
      </c>
      <c r="G36" s="117"/>
      <c r="H36" s="117">
        <v>-243701</v>
      </c>
      <c r="I36" s="117"/>
      <c r="J36" s="117">
        <v>50479</v>
      </c>
      <c r="R36" s="170"/>
      <c r="S36" s="170"/>
      <c r="T36" s="170"/>
      <c r="U36" s="170"/>
      <c r="V36" s="170"/>
      <c r="W36" s="170"/>
      <c r="X36" s="170"/>
    </row>
    <row r="37" spans="1:24" s="120" customFormat="1" ht="19.5" customHeight="1" x14ac:dyDescent="0.3">
      <c r="A37" s="115" t="s">
        <v>70</v>
      </c>
      <c r="B37" s="116"/>
      <c r="C37" s="115"/>
      <c r="D37" s="122">
        <v>-3366</v>
      </c>
      <c r="E37" s="123"/>
      <c r="F37" s="122">
        <v>-203</v>
      </c>
      <c r="G37" s="117"/>
      <c r="H37" s="117">
        <v>-319</v>
      </c>
      <c r="I37" s="117"/>
      <c r="J37" s="117">
        <v>-118</v>
      </c>
      <c r="R37" s="170"/>
      <c r="S37" s="170"/>
      <c r="T37" s="170"/>
      <c r="U37" s="170"/>
      <c r="V37" s="170"/>
      <c r="W37" s="170"/>
      <c r="X37" s="170"/>
    </row>
    <row r="38" spans="1:24" s="120" customFormat="1" ht="19.5" customHeight="1" x14ac:dyDescent="0.3">
      <c r="A38" s="115" t="s">
        <v>2</v>
      </c>
      <c r="B38" s="116"/>
      <c r="C38" s="115"/>
      <c r="D38" s="122">
        <v>17484</v>
      </c>
      <c r="E38" s="123"/>
      <c r="F38" s="122">
        <v>-16312</v>
      </c>
      <c r="G38" s="117"/>
      <c r="H38" s="117">
        <v>18036</v>
      </c>
      <c r="I38" s="117"/>
      <c r="J38" s="117">
        <v>-16374</v>
      </c>
      <c r="R38" s="170"/>
      <c r="S38" s="170"/>
      <c r="T38" s="170"/>
      <c r="U38" s="170"/>
      <c r="V38" s="170"/>
      <c r="W38" s="170"/>
      <c r="X38" s="170"/>
    </row>
    <row r="39" spans="1:24" s="120" customFormat="1" ht="19.5" customHeight="1" x14ac:dyDescent="0.3">
      <c r="A39" s="115" t="s">
        <v>85</v>
      </c>
      <c r="B39" s="116"/>
      <c r="C39" s="115"/>
      <c r="D39" s="122">
        <v>-65470</v>
      </c>
      <c r="E39" s="123"/>
      <c r="F39" s="122">
        <v>127782</v>
      </c>
      <c r="G39" s="117"/>
      <c r="H39" s="117">
        <v>94088</v>
      </c>
      <c r="I39" s="117"/>
      <c r="J39" s="117">
        <v>97198</v>
      </c>
      <c r="R39" s="170"/>
      <c r="S39" s="170"/>
      <c r="T39" s="170"/>
      <c r="U39" s="170"/>
      <c r="V39" s="170"/>
      <c r="W39" s="170"/>
      <c r="X39" s="170"/>
    </row>
    <row r="40" spans="1:24" s="120" customFormat="1" ht="19.5" customHeight="1" x14ac:dyDescent="0.3">
      <c r="A40" s="20" t="s">
        <v>150</v>
      </c>
      <c r="B40" s="129"/>
      <c r="C40" s="128"/>
      <c r="D40" s="122">
        <v>32204</v>
      </c>
      <c r="E40" s="123"/>
      <c r="F40" s="122">
        <v>50500</v>
      </c>
      <c r="G40" s="117"/>
      <c r="H40" s="117">
        <v>15774</v>
      </c>
      <c r="I40" s="117"/>
      <c r="J40" s="117">
        <v>31707</v>
      </c>
      <c r="R40" s="170"/>
      <c r="S40" s="170"/>
      <c r="T40" s="170"/>
      <c r="U40" s="170"/>
      <c r="V40" s="170"/>
      <c r="W40" s="170"/>
      <c r="X40" s="170"/>
    </row>
    <row r="41" spans="1:24" s="120" customFormat="1" ht="19.5" customHeight="1" x14ac:dyDescent="0.3">
      <c r="A41" s="128" t="s">
        <v>73</v>
      </c>
      <c r="B41" s="129"/>
      <c r="C41" s="128"/>
      <c r="D41" s="130">
        <v>1082</v>
      </c>
      <c r="E41" s="123"/>
      <c r="F41" s="130">
        <v>-7026</v>
      </c>
      <c r="G41" s="117"/>
      <c r="H41" s="117">
        <v>1247</v>
      </c>
      <c r="I41" s="117"/>
      <c r="J41" s="117">
        <v>-6368</v>
      </c>
      <c r="R41" s="170"/>
      <c r="S41" s="170"/>
      <c r="T41" s="170"/>
      <c r="U41" s="170"/>
      <c r="V41" s="170"/>
      <c r="W41" s="170"/>
      <c r="X41" s="170"/>
    </row>
    <row r="42" spans="1:24" s="120" customFormat="1" ht="19.5" customHeight="1" x14ac:dyDescent="0.3">
      <c r="A42" s="20" t="s">
        <v>122</v>
      </c>
      <c r="B42" s="129"/>
      <c r="C42" s="128"/>
      <c r="D42" s="122">
        <v>-1311</v>
      </c>
      <c r="E42" s="123"/>
      <c r="F42" s="122">
        <v>-28288</v>
      </c>
      <c r="G42" s="117"/>
      <c r="H42" s="117">
        <v>-334</v>
      </c>
      <c r="I42" s="117"/>
      <c r="J42" s="117">
        <v>-27402</v>
      </c>
      <c r="R42" s="170"/>
      <c r="S42" s="170"/>
      <c r="T42" s="170"/>
      <c r="U42" s="170"/>
      <c r="V42" s="170"/>
      <c r="W42" s="170"/>
      <c r="X42" s="170"/>
    </row>
    <row r="43" spans="1:24" s="120" customFormat="1" ht="19.5" customHeight="1" x14ac:dyDescent="0.3">
      <c r="A43" s="115" t="s">
        <v>64</v>
      </c>
      <c r="B43" s="116"/>
      <c r="C43" s="115"/>
      <c r="D43" s="131">
        <v>6901</v>
      </c>
      <c r="E43" s="123"/>
      <c r="F43" s="131">
        <v>-2643</v>
      </c>
      <c r="G43" s="117"/>
      <c r="H43" s="124">
        <v>2599</v>
      </c>
      <c r="I43" s="117"/>
      <c r="J43" s="124">
        <v>-4132</v>
      </c>
      <c r="R43" s="170"/>
      <c r="S43" s="170"/>
      <c r="T43" s="170"/>
      <c r="U43" s="170"/>
      <c r="V43" s="170"/>
      <c r="W43" s="170"/>
      <c r="X43" s="170"/>
    </row>
    <row r="44" spans="1:24" s="47" customFormat="1" ht="19.5" customHeight="1" x14ac:dyDescent="0.3">
      <c r="A44" s="73" t="s">
        <v>92</v>
      </c>
      <c r="B44" s="132"/>
      <c r="C44" s="73"/>
      <c r="D44" s="43">
        <f>SUM(D32:D43)</f>
        <v>639377</v>
      </c>
      <c r="E44" s="28"/>
      <c r="F44" s="43">
        <f>SUM(F32:F43)</f>
        <v>966918</v>
      </c>
      <c r="G44" s="28"/>
      <c r="H44" s="43">
        <f>SUM(H32:H43)</f>
        <v>505383</v>
      </c>
      <c r="I44" s="28"/>
      <c r="J44" s="43">
        <f>SUM(J32:J43)</f>
        <v>786643</v>
      </c>
    </row>
    <row r="45" spans="1:24" s="120" customFormat="1" ht="19.5" customHeight="1" x14ac:dyDescent="0.3">
      <c r="A45" s="20" t="s">
        <v>54</v>
      </c>
      <c r="B45" s="129"/>
      <c r="C45" s="128"/>
      <c r="D45" s="34">
        <v>-47522</v>
      </c>
      <c r="E45" s="123"/>
      <c r="F45" s="34">
        <v>-56229</v>
      </c>
      <c r="G45" s="117"/>
      <c r="H45" s="124">
        <v>-9073</v>
      </c>
      <c r="I45" s="117"/>
      <c r="J45" s="124">
        <v>-10359</v>
      </c>
      <c r="R45" s="170"/>
      <c r="S45" s="170"/>
      <c r="T45" s="170"/>
      <c r="U45" s="170"/>
      <c r="V45" s="170"/>
      <c r="W45" s="170"/>
      <c r="X45" s="170"/>
    </row>
    <row r="46" spans="1:24" s="120" customFormat="1" ht="19.5" customHeight="1" x14ac:dyDescent="0.3">
      <c r="A46" s="18" t="s">
        <v>93</v>
      </c>
      <c r="B46" s="125"/>
      <c r="C46" s="18"/>
      <c r="D46" s="133">
        <f>SUM(D44:D45)</f>
        <v>591855</v>
      </c>
      <c r="E46" s="123"/>
      <c r="F46" s="133">
        <f>SUM(F44:F45)</f>
        <v>910689</v>
      </c>
      <c r="G46" s="123"/>
      <c r="H46" s="133">
        <f>SUM(H44:H45)</f>
        <v>496310</v>
      </c>
      <c r="I46" s="134"/>
      <c r="J46" s="133">
        <f>SUM(J44:J45)</f>
        <v>776284</v>
      </c>
    </row>
    <row r="47" spans="1:24" s="120" customFormat="1" ht="18" customHeight="1" x14ac:dyDescent="0.3">
      <c r="A47" s="18"/>
      <c r="B47" s="125"/>
      <c r="C47" s="18"/>
      <c r="D47" s="59"/>
      <c r="E47" s="123"/>
      <c r="F47" s="59"/>
      <c r="G47" s="123"/>
      <c r="H47" s="59"/>
      <c r="I47" s="134"/>
      <c r="J47" s="59"/>
    </row>
    <row r="48" spans="1:24" ht="20.25" customHeight="1" x14ac:dyDescent="0.35">
      <c r="A48" s="48" t="s">
        <v>94</v>
      </c>
      <c r="B48" s="109"/>
      <c r="C48" s="49"/>
    </row>
    <row r="49" spans="1:24" ht="20.25" customHeight="1" x14ac:dyDescent="0.3">
      <c r="A49" s="30" t="s">
        <v>46</v>
      </c>
      <c r="B49" s="110"/>
      <c r="C49" s="30"/>
    </row>
    <row r="50" spans="1:24" ht="9" customHeight="1" x14ac:dyDescent="0.3">
      <c r="A50" s="30"/>
      <c r="B50" s="110"/>
      <c r="C50" s="30"/>
    </row>
    <row r="51" spans="1:24" s="51" customFormat="1" ht="19.5" customHeight="1" x14ac:dyDescent="0.3">
      <c r="A51" s="55"/>
      <c r="B51" s="112"/>
      <c r="C51" s="55"/>
      <c r="D51" s="212" t="s">
        <v>4</v>
      </c>
      <c r="E51" s="212"/>
      <c r="F51" s="212"/>
      <c r="G51" s="158"/>
      <c r="H51" s="212" t="s">
        <v>22</v>
      </c>
      <c r="I51" s="212"/>
      <c r="J51" s="212"/>
    </row>
    <row r="52" spans="1:24" s="51" customFormat="1" ht="19.5" customHeight="1" x14ac:dyDescent="0.3">
      <c r="A52" s="55"/>
      <c r="B52" s="112"/>
      <c r="C52" s="55"/>
      <c r="D52" s="212" t="s">
        <v>21</v>
      </c>
      <c r="E52" s="212"/>
      <c r="F52" s="212"/>
      <c r="G52" s="113"/>
      <c r="H52" s="212" t="s">
        <v>21</v>
      </c>
      <c r="I52" s="212"/>
      <c r="J52" s="212"/>
    </row>
    <row r="53" spans="1:24" s="51" customFormat="1" ht="19.5" customHeight="1" x14ac:dyDescent="0.3">
      <c r="A53" s="55"/>
      <c r="B53" s="94"/>
      <c r="C53" s="55"/>
      <c r="D53" s="213" t="s">
        <v>116</v>
      </c>
      <c r="E53" s="214"/>
      <c r="F53" s="214"/>
      <c r="G53" s="113"/>
      <c r="H53" s="213" t="s">
        <v>116</v>
      </c>
      <c r="I53" s="214"/>
      <c r="J53" s="214"/>
    </row>
    <row r="54" spans="1:24" s="51" customFormat="1" ht="19.5" customHeight="1" x14ac:dyDescent="0.3">
      <c r="A54" s="55"/>
      <c r="B54" s="112"/>
      <c r="C54" s="55"/>
      <c r="D54" s="215" t="s">
        <v>115</v>
      </c>
      <c r="E54" s="214"/>
      <c r="F54" s="214"/>
      <c r="G54" s="113"/>
      <c r="H54" s="215" t="s">
        <v>115</v>
      </c>
      <c r="I54" s="214"/>
      <c r="J54" s="214"/>
    </row>
    <row r="55" spans="1:24" s="51" customFormat="1" ht="19.5" customHeight="1" x14ac:dyDescent="0.3">
      <c r="A55" s="55"/>
      <c r="B55" s="94" t="s">
        <v>40</v>
      </c>
      <c r="C55" s="55"/>
      <c r="D55" s="56">
        <v>2022</v>
      </c>
      <c r="E55" s="56"/>
      <c r="F55" s="56">
        <v>2021</v>
      </c>
      <c r="G55" s="56"/>
      <c r="H55" s="56">
        <v>2022</v>
      </c>
      <c r="I55" s="56"/>
      <c r="J55" s="56">
        <v>2021</v>
      </c>
    </row>
    <row r="56" spans="1:24" s="51" customFormat="1" ht="15" customHeight="1" x14ac:dyDescent="0.3">
      <c r="A56" s="55"/>
      <c r="B56" s="112"/>
      <c r="C56" s="55"/>
      <c r="D56" s="211" t="s">
        <v>68</v>
      </c>
      <c r="E56" s="211"/>
      <c r="F56" s="211"/>
      <c r="G56" s="211"/>
      <c r="H56" s="211"/>
      <c r="I56" s="211"/>
      <c r="J56" s="211"/>
    </row>
    <row r="57" spans="1:24" ht="19.5" customHeight="1" x14ac:dyDescent="0.3">
      <c r="A57" s="19" t="s">
        <v>18</v>
      </c>
      <c r="B57" s="114"/>
      <c r="C57" s="19"/>
      <c r="D57" s="135"/>
      <c r="E57" s="135"/>
      <c r="F57" s="135"/>
      <c r="G57" s="23"/>
      <c r="H57" s="23"/>
      <c r="I57" s="23"/>
      <c r="J57" s="23"/>
    </row>
    <row r="58" spans="1:24" ht="19.5" customHeight="1" x14ac:dyDescent="0.3">
      <c r="A58" s="115" t="s">
        <v>86</v>
      </c>
      <c r="B58" s="61"/>
      <c r="C58" s="115"/>
      <c r="D58" s="2">
        <v>97</v>
      </c>
      <c r="E58" s="15"/>
      <c r="F58" s="2">
        <v>89</v>
      </c>
      <c r="G58" s="117"/>
      <c r="H58" s="117">
        <v>94</v>
      </c>
      <c r="I58" s="117"/>
      <c r="J58" s="117">
        <v>23</v>
      </c>
      <c r="R58" s="170"/>
      <c r="S58" s="170"/>
      <c r="T58" s="170"/>
      <c r="U58" s="170"/>
      <c r="V58" s="170"/>
      <c r="W58" s="170"/>
      <c r="X58" s="170"/>
    </row>
    <row r="59" spans="1:24" ht="19.5" customHeight="1" x14ac:dyDescent="0.3">
      <c r="A59" s="115" t="s">
        <v>87</v>
      </c>
      <c r="B59" s="61"/>
      <c r="C59" s="115"/>
      <c r="D59" s="2">
        <v>660</v>
      </c>
      <c r="E59" s="15"/>
      <c r="F59" s="2">
        <v>325</v>
      </c>
      <c r="G59" s="117"/>
      <c r="H59" s="117">
        <v>259200</v>
      </c>
      <c r="I59" s="117"/>
      <c r="J59" s="117">
        <v>170847</v>
      </c>
      <c r="R59" s="170"/>
      <c r="S59" s="170"/>
      <c r="T59" s="170"/>
      <c r="U59" s="170"/>
      <c r="V59" s="170"/>
      <c r="W59" s="170"/>
      <c r="X59" s="170"/>
    </row>
    <row r="60" spans="1:24" ht="19.5" customHeight="1" x14ac:dyDescent="0.3">
      <c r="A60" s="136" t="s">
        <v>212</v>
      </c>
      <c r="B60" s="61"/>
      <c r="C60" s="115"/>
      <c r="D60" s="2">
        <v>2062</v>
      </c>
      <c r="E60" s="15"/>
      <c r="F60" s="2">
        <v>0</v>
      </c>
      <c r="G60" s="117"/>
      <c r="H60" s="121">
        <v>2062</v>
      </c>
      <c r="I60" s="117"/>
      <c r="J60" s="121">
        <v>0</v>
      </c>
      <c r="R60" s="170"/>
      <c r="S60" s="170"/>
      <c r="T60" s="170"/>
      <c r="U60" s="170"/>
      <c r="V60" s="170"/>
      <c r="W60" s="170"/>
      <c r="X60" s="170"/>
    </row>
    <row r="61" spans="1:24" s="120" customFormat="1" ht="19.5" customHeight="1" x14ac:dyDescent="0.3">
      <c r="A61" s="136" t="s">
        <v>88</v>
      </c>
      <c r="B61" s="61"/>
      <c r="C61" s="115"/>
      <c r="D61" s="122">
        <v>-63606</v>
      </c>
      <c r="E61" s="123"/>
      <c r="F61" s="122">
        <v>-42298</v>
      </c>
      <c r="G61" s="117"/>
      <c r="H61" s="84">
        <v>-46128</v>
      </c>
      <c r="I61" s="117"/>
      <c r="J61" s="84">
        <v>-28850</v>
      </c>
      <c r="R61" s="170"/>
      <c r="S61" s="170"/>
      <c r="T61" s="170"/>
      <c r="U61" s="170"/>
      <c r="V61" s="170"/>
      <c r="W61" s="170"/>
      <c r="X61" s="170"/>
    </row>
    <row r="62" spans="1:24" ht="19.5" customHeight="1" x14ac:dyDescent="0.3">
      <c r="A62" s="136" t="s">
        <v>165</v>
      </c>
      <c r="B62" s="61"/>
      <c r="C62" s="115"/>
      <c r="D62" s="2">
        <v>12214</v>
      </c>
      <c r="E62" s="15"/>
      <c r="F62" s="2">
        <v>1204</v>
      </c>
      <c r="G62" s="117"/>
      <c r="H62" s="84">
        <v>4248</v>
      </c>
      <c r="I62" s="117"/>
      <c r="J62" s="84">
        <v>1177</v>
      </c>
      <c r="R62" s="170"/>
      <c r="S62" s="170"/>
      <c r="T62" s="170"/>
      <c r="U62" s="170"/>
      <c r="V62" s="170"/>
      <c r="W62" s="170"/>
      <c r="X62" s="170"/>
    </row>
    <row r="63" spans="1:24" ht="19.5" customHeight="1" x14ac:dyDescent="0.3">
      <c r="A63" s="136" t="s">
        <v>167</v>
      </c>
      <c r="B63" s="61"/>
      <c r="C63" s="115"/>
      <c r="D63" s="43">
        <v>-6564</v>
      </c>
      <c r="E63" s="62"/>
      <c r="F63" s="43">
        <v>-23305</v>
      </c>
      <c r="G63" s="117"/>
      <c r="H63" s="121">
        <v>-4080</v>
      </c>
      <c r="I63" s="117"/>
      <c r="J63" s="121">
        <v>-16861</v>
      </c>
      <c r="R63" s="170"/>
      <c r="S63" s="170"/>
      <c r="T63" s="170"/>
      <c r="U63" s="170"/>
      <c r="V63" s="170"/>
      <c r="W63" s="170"/>
      <c r="X63" s="170"/>
    </row>
    <row r="64" spans="1:24" ht="19.5" customHeight="1" x14ac:dyDescent="0.3">
      <c r="A64" s="136" t="s">
        <v>168</v>
      </c>
      <c r="B64" s="61"/>
      <c r="C64" s="115"/>
      <c r="D64" s="43">
        <v>0</v>
      </c>
      <c r="E64" s="62"/>
      <c r="F64" s="43">
        <v>4</v>
      </c>
      <c r="G64" s="117"/>
      <c r="H64" s="121">
        <v>0</v>
      </c>
      <c r="I64" s="117"/>
      <c r="J64" s="121">
        <v>0</v>
      </c>
      <c r="R64" s="170"/>
      <c r="S64" s="170"/>
      <c r="T64" s="170"/>
      <c r="U64" s="170"/>
      <c r="V64" s="170"/>
      <c r="W64" s="170"/>
      <c r="X64" s="170"/>
    </row>
    <row r="65" spans="1:24" ht="19.5" customHeight="1" x14ac:dyDescent="0.3">
      <c r="A65" s="115" t="s">
        <v>206</v>
      </c>
      <c r="B65" s="61"/>
      <c r="C65" s="115"/>
      <c r="D65" s="2">
        <v>0</v>
      </c>
      <c r="E65" s="15"/>
      <c r="F65" s="2">
        <v>-34522</v>
      </c>
      <c r="G65" s="15"/>
      <c r="H65" s="145">
        <v>0</v>
      </c>
      <c r="I65" s="15"/>
      <c r="J65" s="145">
        <v>0</v>
      </c>
      <c r="R65" s="170"/>
      <c r="S65" s="170"/>
      <c r="T65" s="170"/>
      <c r="U65" s="170"/>
      <c r="V65" s="170"/>
      <c r="W65" s="170"/>
      <c r="X65" s="170"/>
    </row>
    <row r="66" spans="1:24" ht="19.5" customHeight="1" x14ac:dyDescent="0.3">
      <c r="A66" s="115" t="s">
        <v>125</v>
      </c>
      <c r="B66" s="61"/>
      <c r="C66" s="115"/>
      <c r="D66" s="2">
        <v>-12432</v>
      </c>
      <c r="E66" s="62"/>
      <c r="F66" s="2">
        <v>-3943</v>
      </c>
      <c r="G66" s="117"/>
      <c r="H66" s="121">
        <v>-11913</v>
      </c>
      <c r="I66" s="117"/>
      <c r="J66" s="121">
        <v>-3622</v>
      </c>
      <c r="R66" s="170"/>
      <c r="S66" s="170"/>
      <c r="T66" s="170"/>
      <c r="U66" s="170"/>
      <c r="V66" s="170"/>
      <c r="W66" s="170"/>
      <c r="X66" s="170"/>
    </row>
    <row r="67" spans="1:24" ht="19.5" customHeight="1" x14ac:dyDescent="0.3">
      <c r="A67" s="115" t="s">
        <v>113</v>
      </c>
      <c r="B67" s="61" t="s">
        <v>176</v>
      </c>
      <c r="C67" s="115"/>
      <c r="D67" s="145">
        <v>0</v>
      </c>
      <c r="E67" s="2"/>
      <c r="F67" s="145">
        <v>0</v>
      </c>
      <c r="G67" s="117"/>
      <c r="H67" s="117">
        <v>34000</v>
      </c>
      <c r="I67" s="117"/>
      <c r="J67" s="117">
        <v>2000</v>
      </c>
      <c r="R67" s="170"/>
      <c r="S67" s="170"/>
      <c r="T67" s="170"/>
      <c r="U67" s="170"/>
      <c r="V67" s="170"/>
      <c r="W67" s="170"/>
      <c r="X67" s="170"/>
    </row>
    <row r="68" spans="1:24" ht="19.5" customHeight="1" x14ac:dyDescent="0.3">
      <c r="A68" s="115" t="s">
        <v>183</v>
      </c>
      <c r="B68" s="61" t="s">
        <v>176</v>
      </c>
      <c r="C68" s="115"/>
      <c r="D68" s="34">
        <v>0</v>
      </c>
      <c r="E68" s="15"/>
      <c r="F68" s="34">
        <v>0</v>
      </c>
      <c r="G68" s="117"/>
      <c r="H68" s="124">
        <v>-21000</v>
      </c>
      <c r="I68" s="117"/>
      <c r="J68" s="124">
        <v>-17000</v>
      </c>
      <c r="R68" s="170"/>
      <c r="S68" s="170"/>
      <c r="T68" s="170"/>
      <c r="U68" s="170"/>
      <c r="V68" s="170"/>
      <c r="W68" s="170"/>
      <c r="X68" s="170"/>
    </row>
    <row r="69" spans="1:24" ht="19.5" customHeight="1" x14ac:dyDescent="0.3">
      <c r="A69" s="18" t="s">
        <v>121</v>
      </c>
      <c r="B69" s="125"/>
      <c r="C69" s="18"/>
      <c r="D69" s="133">
        <f>SUM(D58:D68)</f>
        <v>-67569</v>
      </c>
      <c r="E69" s="60"/>
      <c r="F69" s="133">
        <f>SUM(F58:F68)</f>
        <v>-102446</v>
      </c>
      <c r="G69" s="60"/>
      <c r="H69" s="133">
        <f>SUM(H58:H68)</f>
        <v>216483</v>
      </c>
      <c r="I69" s="60"/>
      <c r="J69" s="133">
        <f>SUM(J58:J68)</f>
        <v>107714</v>
      </c>
    </row>
    <row r="70" spans="1:24" ht="19.5" customHeight="1" x14ac:dyDescent="0.3">
      <c r="A70" s="18"/>
      <c r="B70" s="125"/>
      <c r="C70" s="18"/>
      <c r="D70" s="23"/>
      <c r="E70" s="23"/>
      <c r="F70" s="23"/>
      <c r="G70" s="23"/>
      <c r="H70" s="23"/>
      <c r="I70" s="23"/>
      <c r="J70" s="23"/>
    </row>
    <row r="71" spans="1:24" ht="19.5" customHeight="1" x14ac:dyDescent="0.3">
      <c r="A71" s="19" t="s">
        <v>14</v>
      </c>
      <c r="B71" s="61"/>
      <c r="C71" s="19"/>
      <c r="D71" s="23"/>
      <c r="E71" s="23"/>
      <c r="F71" s="23"/>
      <c r="G71" s="23"/>
      <c r="H71" s="23"/>
      <c r="I71" s="23"/>
      <c r="J71" s="23"/>
    </row>
    <row r="72" spans="1:24" ht="19.5" customHeight="1" x14ac:dyDescent="0.3">
      <c r="A72" s="115" t="s">
        <v>213</v>
      </c>
      <c r="B72" s="61"/>
      <c r="C72" s="115"/>
      <c r="D72" s="86">
        <v>0</v>
      </c>
      <c r="E72" s="62"/>
      <c r="F72" s="86">
        <v>-1</v>
      </c>
      <c r="G72" s="117"/>
      <c r="H72" s="117">
        <v>0</v>
      </c>
      <c r="I72" s="117"/>
      <c r="J72" s="117">
        <v>0</v>
      </c>
      <c r="R72" s="170"/>
      <c r="S72" s="170"/>
      <c r="T72" s="170"/>
      <c r="U72" s="170"/>
      <c r="V72" s="170"/>
      <c r="W72" s="170"/>
      <c r="X72" s="170"/>
    </row>
    <row r="73" spans="1:24" ht="19.5" customHeight="1" x14ac:dyDescent="0.3">
      <c r="A73" s="115" t="s">
        <v>228</v>
      </c>
      <c r="B73" s="61"/>
      <c r="C73" s="115"/>
      <c r="D73" s="86">
        <v>-3180500</v>
      </c>
      <c r="E73" s="62"/>
      <c r="F73" s="86">
        <v>-2934000</v>
      </c>
      <c r="G73" s="117"/>
      <c r="H73" s="121">
        <v>-2296500</v>
      </c>
      <c r="I73" s="117"/>
      <c r="J73" s="121">
        <v>-2807000</v>
      </c>
      <c r="R73" s="170"/>
      <c r="S73" s="170"/>
      <c r="T73" s="170"/>
      <c r="U73" s="170"/>
      <c r="V73" s="170"/>
      <c r="W73" s="170"/>
      <c r="X73" s="170"/>
    </row>
    <row r="74" spans="1:24" ht="19.5" customHeight="1" x14ac:dyDescent="0.3">
      <c r="A74" s="20" t="s">
        <v>229</v>
      </c>
      <c r="B74" s="61"/>
      <c r="C74" s="115"/>
      <c r="D74" s="86">
        <v>3458500</v>
      </c>
      <c r="E74" s="62"/>
      <c r="F74" s="86">
        <v>3054000</v>
      </c>
      <c r="G74" s="117"/>
      <c r="H74" s="117">
        <v>2616500</v>
      </c>
      <c r="I74" s="117"/>
      <c r="J74" s="117">
        <v>2902000</v>
      </c>
      <c r="R74" s="170"/>
      <c r="S74" s="170"/>
      <c r="T74" s="170"/>
      <c r="U74" s="170"/>
      <c r="V74" s="170"/>
      <c r="W74" s="170"/>
      <c r="X74" s="170"/>
    </row>
    <row r="75" spans="1:24" ht="19.5" customHeight="1" x14ac:dyDescent="0.3">
      <c r="A75" s="115" t="s">
        <v>207</v>
      </c>
      <c r="B75" s="61" t="s">
        <v>176</v>
      </c>
      <c r="C75" s="115"/>
      <c r="D75" s="86">
        <v>0</v>
      </c>
      <c r="E75" s="62"/>
      <c r="F75" s="86">
        <v>0</v>
      </c>
      <c r="G75" s="117"/>
      <c r="H75" s="117">
        <v>1326000</v>
      </c>
      <c r="I75" s="117"/>
      <c r="J75" s="117">
        <v>952000</v>
      </c>
      <c r="R75" s="170"/>
      <c r="S75" s="170"/>
      <c r="T75" s="170"/>
      <c r="U75" s="170"/>
      <c r="V75" s="170"/>
      <c r="W75" s="170"/>
      <c r="X75" s="170"/>
    </row>
    <row r="76" spans="1:24" ht="19.5" customHeight="1" x14ac:dyDescent="0.3">
      <c r="A76" s="20" t="s">
        <v>208</v>
      </c>
      <c r="B76" s="61" t="s">
        <v>176</v>
      </c>
      <c r="D76" s="86">
        <v>0</v>
      </c>
      <c r="E76" s="62"/>
      <c r="F76" s="86">
        <v>0</v>
      </c>
      <c r="G76" s="117"/>
      <c r="H76" s="121">
        <v>-1493000</v>
      </c>
      <c r="I76" s="117"/>
      <c r="J76" s="121">
        <v>-957000</v>
      </c>
      <c r="R76" s="170"/>
      <c r="S76" s="170"/>
      <c r="T76" s="170"/>
      <c r="U76" s="170"/>
      <c r="V76" s="170"/>
      <c r="W76" s="170"/>
      <c r="X76" s="170"/>
    </row>
    <row r="77" spans="1:24" ht="19.5" customHeight="1" x14ac:dyDescent="0.3">
      <c r="A77" s="20" t="s">
        <v>230</v>
      </c>
      <c r="D77" s="23">
        <v>-523766</v>
      </c>
      <c r="E77" s="23"/>
      <c r="F77" s="23">
        <v>-678095</v>
      </c>
      <c r="G77" s="117"/>
      <c r="H77" s="121">
        <v>-523766</v>
      </c>
      <c r="I77" s="117"/>
      <c r="J77" s="121">
        <v>-678095</v>
      </c>
      <c r="R77" s="170"/>
      <c r="S77" s="170"/>
      <c r="T77" s="170"/>
      <c r="U77" s="170"/>
      <c r="V77" s="170"/>
      <c r="W77" s="170"/>
      <c r="X77" s="170"/>
    </row>
    <row r="78" spans="1:24" ht="19.5" customHeight="1" x14ac:dyDescent="0.3">
      <c r="A78" s="20" t="s">
        <v>166</v>
      </c>
      <c r="B78" s="61"/>
      <c r="C78" s="115"/>
      <c r="D78" s="62">
        <v>-33795</v>
      </c>
      <c r="E78" s="62"/>
      <c r="F78" s="62">
        <v>-25302</v>
      </c>
      <c r="G78" s="117"/>
      <c r="H78" s="121">
        <v>-62308</v>
      </c>
      <c r="I78" s="117"/>
      <c r="J78" s="121">
        <v>-58523</v>
      </c>
      <c r="R78" s="170"/>
      <c r="S78" s="170"/>
      <c r="T78" s="170"/>
      <c r="U78" s="170"/>
      <c r="V78" s="170"/>
      <c r="W78" s="170"/>
      <c r="X78" s="170"/>
    </row>
    <row r="79" spans="1:24" ht="19.5" customHeight="1" x14ac:dyDescent="0.3">
      <c r="A79" s="115" t="s">
        <v>124</v>
      </c>
      <c r="B79" s="61"/>
      <c r="C79" s="115"/>
      <c r="D79" s="121">
        <v>-201943</v>
      </c>
      <c r="E79" s="62"/>
      <c r="F79" s="121">
        <v>-136298</v>
      </c>
      <c r="G79" s="117"/>
      <c r="H79" s="121">
        <v>-201943</v>
      </c>
      <c r="I79" s="117"/>
      <c r="J79" s="121">
        <v>-136298</v>
      </c>
      <c r="R79" s="170"/>
      <c r="S79" s="170"/>
      <c r="T79" s="170"/>
      <c r="U79" s="170"/>
      <c r="V79" s="170"/>
      <c r="W79" s="170"/>
      <c r="X79" s="170"/>
    </row>
    <row r="80" spans="1:24" ht="19.5" customHeight="1" x14ac:dyDescent="0.3">
      <c r="A80" s="115" t="s">
        <v>105</v>
      </c>
      <c r="B80" s="61"/>
      <c r="C80" s="115"/>
      <c r="D80" s="121">
        <v>0</v>
      </c>
      <c r="E80" s="62"/>
      <c r="F80" s="121">
        <v>-1</v>
      </c>
      <c r="G80" s="62"/>
      <c r="H80" s="43">
        <v>0</v>
      </c>
      <c r="I80" s="62"/>
      <c r="J80" s="43">
        <v>0</v>
      </c>
      <c r="R80" s="170"/>
      <c r="S80" s="170"/>
      <c r="T80" s="170"/>
      <c r="U80" s="170"/>
      <c r="V80" s="170"/>
      <c r="W80" s="170"/>
      <c r="X80" s="170"/>
    </row>
    <row r="81" spans="1:24" ht="19.5" customHeight="1" x14ac:dyDescent="0.3">
      <c r="A81" s="20" t="s">
        <v>55</v>
      </c>
      <c r="B81" s="61"/>
      <c r="D81" s="35">
        <v>-106921</v>
      </c>
      <c r="E81" s="62"/>
      <c r="F81" s="35">
        <v>-130493</v>
      </c>
      <c r="G81" s="117"/>
      <c r="H81" s="44">
        <v>-117828</v>
      </c>
      <c r="I81" s="86"/>
      <c r="J81" s="44">
        <v>-137797</v>
      </c>
      <c r="R81" s="170"/>
      <c r="S81" s="170"/>
      <c r="T81" s="170"/>
      <c r="U81" s="170"/>
      <c r="V81" s="170"/>
      <c r="W81" s="170"/>
      <c r="X81" s="170"/>
    </row>
    <row r="82" spans="1:24" ht="19.5" customHeight="1" x14ac:dyDescent="0.3">
      <c r="A82" s="18" t="s">
        <v>91</v>
      </c>
      <c r="B82" s="125"/>
      <c r="C82" s="18"/>
      <c r="D82" s="137">
        <f>SUM(D72:D81)</f>
        <v>-588425</v>
      </c>
      <c r="E82" s="138"/>
      <c r="F82" s="137">
        <f>SUM(F72:F81)</f>
        <v>-850190</v>
      </c>
      <c r="G82" s="138"/>
      <c r="H82" s="133">
        <f>SUM(H72:H81)</f>
        <v>-752845</v>
      </c>
      <c r="I82" s="138"/>
      <c r="J82" s="133">
        <f>SUM(J72:J81)</f>
        <v>-920713</v>
      </c>
    </row>
    <row r="83" spans="1:24" ht="19.5" customHeight="1" x14ac:dyDescent="0.3">
      <c r="A83" s="18"/>
      <c r="B83" s="125"/>
      <c r="C83" s="18"/>
      <c r="D83" s="16"/>
      <c r="E83" s="23"/>
      <c r="F83" s="16"/>
      <c r="G83" s="23"/>
      <c r="H83" s="16"/>
      <c r="I83" s="23"/>
      <c r="J83" s="16"/>
    </row>
    <row r="84" spans="1:24" ht="19.5" customHeight="1" x14ac:dyDescent="0.3">
      <c r="A84" s="20" t="s">
        <v>119</v>
      </c>
      <c r="B84" s="125"/>
      <c r="C84" s="18"/>
      <c r="D84" s="16"/>
      <c r="E84" s="23"/>
      <c r="F84" s="16"/>
      <c r="G84" s="23"/>
      <c r="H84" s="16"/>
      <c r="I84" s="23"/>
      <c r="J84" s="16"/>
    </row>
    <row r="85" spans="1:24" ht="19.5" customHeight="1" x14ac:dyDescent="0.3">
      <c r="A85" s="20" t="s">
        <v>89</v>
      </c>
      <c r="B85" s="125"/>
      <c r="C85" s="18"/>
      <c r="D85" s="121">
        <f>D82+D69+D46</f>
        <v>-64139</v>
      </c>
      <c r="E85" s="139"/>
      <c r="F85" s="121">
        <f>F82+F69+F46</f>
        <v>-41947</v>
      </c>
      <c r="G85" s="139"/>
      <c r="H85" s="121">
        <f>H82+H69+H46</f>
        <v>-40052</v>
      </c>
      <c r="I85" s="139"/>
      <c r="J85" s="121">
        <f>J82+J69+J46</f>
        <v>-36715</v>
      </c>
    </row>
    <row r="86" spans="1:24" s="120" customFormat="1" ht="19.5" customHeight="1" x14ac:dyDescent="0.3">
      <c r="A86" s="115" t="s">
        <v>138</v>
      </c>
      <c r="B86" s="116"/>
      <c r="C86" s="115"/>
      <c r="D86" s="35">
        <v>2</v>
      </c>
      <c r="E86" s="62"/>
      <c r="F86" s="35">
        <v>2</v>
      </c>
      <c r="G86" s="117"/>
      <c r="H86" s="124">
        <v>0</v>
      </c>
      <c r="I86" s="117"/>
      <c r="J86" s="124">
        <v>0</v>
      </c>
    </row>
    <row r="87" spans="1:24" s="120" customFormat="1" ht="19.5" customHeight="1" x14ac:dyDescent="0.3">
      <c r="A87" s="18" t="s">
        <v>120</v>
      </c>
      <c r="B87" s="116"/>
      <c r="C87" s="115"/>
      <c r="D87" s="59">
        <f>SUM(D85:D86)</f>
        <v>-64137</v>
      </c>
      <c r="E87" s="62"/>
      <c r="F87" s="59">
        <f>SUM(F85:F86)</f>
        <v>-41945</v>
      </c>
      <c r="G87" s="62"/>
      <c r="H87" s="59">
        <f>SUM(H85:H86)</f>
        <v>-40052</v>
      </c>
      <c r="I87" s="62"/>
      <c r="J87" s="59">
        <f>SUM(J85:J86)</f>
        <v>-36715</v>
      </c>
    </row>
    <row r="88" spans="1:24" ht="19.5" customHeight="1" x14ac:dyDescent="0.3">
      <c r="A88" s="20" t="s">
        <v>106</v>
      </c>
      <c r="B88" s="165"/>
      <c r="C88" s="20"/>
      <c r="D88" s="140">
        <v>107086</v>
      </c>
      <c r="E88" s="138"/>
      <c r="F88" s="140">
        <v>106442</v>
      </c>
      <c r="G88" s="117"/>
      <c r="H88" s="124">
        <v>63026</v>
      </c>
      <c r="I88" s="117"/>
      <c r="J88" s="124">
        <v>74871</v>
      </c>
    </row>
    <row r="89" spans="1:24" ht="19.5" customHeight="1" thickBot="1" x14ac:dyDescent="0.35">
      <c r="A89" s="18" t="s">
        <v>117</v>
      </c>
      <c r="B89" s="125"/>
      <c r="C89" s="18"/>
      <c r="D89" s="141">
        <f>SUM(D87:D88)</f>
        <v>42949</v>
      </c>
      <c r="E89" s="138"/>
      <c r="F89" s="141">
        <f>SUM(F87:F88)</f>
        <v>64497</v>
      </c>
      <c r="G89" s="138"/>
      <c r="H89" s="142">
        <f>SUM(H87:H88)</f>
        <v>22974</v>
      </c>
      <c r="I89" s="138"/>
      <c r="J89" s="142">
        <f>SUM(J87:J88)</f>
        <v>38156</v>
      </c>
    </row>
    <row r="90" spans="1:24" ht="19.5" customHeight="1" thickTop="1" x14ac:dyDescent="0.3">
      <c r="A90" s="20"/>
      <c r="B90" s="125"/>
      <c r="C90" s="18"/>
      <c r="D90" s="143"/>
      <c r="E90" s="138"/>
      <c r="F90" s="143"/>
      <c r="G90" s="138"/>
      <c r="H90" s="143"/>
      <c r="I90" s="138"/>
      <c r="J90" s="143"/>
    </row>
    <row r="91" spans="1:24" ht="19.5" customHeight="1" x14ac:dyDescent="0.3">
      <c r="A91" s="70" t="s">
        <v>90</v>
      </c>
      <c r="B91" s="125"/>
      <c r="C91" s="18"/>
      <c r="D91" s="143"/>
      <c r="E91" s="138"/>
      <c r="F91" s="143"/>
      <c r="G91" s="138"/>
      <c r="H91" s="143"/>
      <c r="I91" s="138"/>
      <c r="J91" s="143"/>
    </row>
    <row r="92" spans="1:24" ht="19.5" customHeight="1" x14ac:dyDescent="0.3">
      <c r="A92" s="69" t="s">
        <v>30</v>
      </c>
      <c r="B92" s="125"/>
      <c r="C92" s="18"/>
      <c r="D92" s="143"/>
      <c r="E92" s="138"/>
      <c r="F92" s="143"/>
      <c r="G92" s="138"/>
      <c r="H92" s="143"/>
      <c r="I92" s="138"/>
      <c r="J92" s="143"/>
    </row>
    <row r="93" spans="1:24" ht="19.5" customHeight="1" x14ac:dyDescent="0.3">
      <c r="A93" s="47" t="s">
        <v>231</v>
      </c>
      <c r="B93" s="125"/>
      <c r="C93" s="18"/>
      <c r="D93" s="28"/>
      <c r="E93" s="143"/>
      <c r="F93" s="28"/>
      <c r="G93" s="28"/>
      <c r="H93" s="28"/>
      <c r="I93" s="28"/>
      <c r="J93" s="28"/>
    </row>
    <row r="94" spans="1:24" ht="19.5" customHeight="1" x14ac:dyDescent="0.3">
      <c r="A94" s="146" t="s">
        <v>232</v>
      </c>
      <c r="B94" s="125"/>
      <c r="C94" s="18"/>
      <c r="D94" s="28"/>
      <c r="E94" s="143"/>
      <c r="F94" s="28"/>
      <c r="G94" s="28"/>
      <c r="H94" s="28"/>
      <c r="I94" s="28"/>
      <c r="J94" s="28"/>
    </row>
    <row r="95" spans="1:24" ht="19.5" customHeight="1" x14ac:dyDescent="0.3">
      <c r="A95" s="146" t="s">
        <v>210</v>
      </c>
      <c r="B95" s="125"/>
      <c r="C95" s="18"/>
      <c r="D95" s="121">
        <v>27902</v>
      </c>
      <c r="E95" s="143"/>
      <c r="F95" s="121">
        <v>4155.7783099999897</v>
      </c>
      <c r="G95" s="117"/>
      <c r="H95" s="121">
        <v>32550</v>
      </c>
      <c r="I95" s="117"/>
      <c r="J95" s="121">
        <v>4545.0176200000005</v>
      </c>
      <c r="R95" s="170"/>
      <c r="S95" s="170"/>
      <c r="T95" s="170"/>
      <c r="U95" s="170"/>
      <c r="V95" s="170"/>
      <c r="W95" s="170"/>
      <c r="X95" s="170"/>
    </row>
    <row r="96" spans="1:24" ht="19.5" customHeight="1" x14ac:dyDescent="0.3">
      <c r="A96" s="47" t="s">
        <v>209</v>
      </c>
      <c r="B96" s="125"/>
      <c r="C96" s="18"/>
      <c r="D96" s="43">
        <v>25624</v>
      </c>
      <c r="E96" s="144"/>
      <c r="F96" s="43">
        <v>74098.991019154506</v>
      </c>
      <c r="G96" s="117"/>
      <c r="H96" s="121">
        <v>27048</v>
      </c>
      <c r="I96" s="117"/>
      <c r="J96" s="121">
        <v>316971.41554878803</v>
      </c>
      <c r="R96" s="170"/>
      <c r="S96" s="170"/>
      <c r="T96" s="170"/>
      <c r="U96" s="170"/>
      <c r="V96" s="170"/>
      <c r="W96" s="170"/>
      <c r="X96" s="170"/>
    </row>
    <row r="97" spans="1:24" ht="19.5" customHeight="1" x14ac:dyDescent="0.3">
      <c r="A97" s="162" t="s">
        <v>180</v>
      </c>
      <c r="B97" s="125"/>
      <c r="C97" s="18"/>
      <c r="D97" s="43"/>
      <c r="E97" s="144"/>
      <c r="F97" s="43"/>
      <c r="G97" s="117"/>
      <c r="H97" s="121"/>
      <c r="I97" s="117"/>
      <c r="J97" s="121"/>
    </row>
    <row r="98" spans="1:24" ht="19.5" customHeight="1" x14ac:dyDescent="0.3">
      <c r="A98" s="146" t="s">
        <v>181</v>
      </c>
      <c r="B98" s="61"/>
      <c r="C98" s="18"/>
      <c r="D98" s="43">
        <v>707</v>
      </c>
      <c r="E98" s="144"/>
      <c r="F98" s="43">
        <v>59792</v>
      </c>
      <c r="G98" s="117"/>
      <c r="H98" s="121">
        <v>0</v>
      </c>
      <c r="I98" s="117"/>
      <c r="J98" s="121">
        <v>51599</v>
      </c>
      <c r="R98" s="170"/>
      <c r="S98" s="170"/>
      <c r="T98" s="170"/>
      <c r="U98" s="170"/>
      <c r="V98" s="170"/>
      <c r="W98" s="170"/>
      <c r="X98" s="170"/>
    </row>
    <row r="99" spans="1:24" ht="19.5" customHeight="1" x14ac:dyDescent="0.3">
      <c r="A99" s="162" t="s">
        <v>233</v>
      </c>
      <c r="B99" s="61"/>
      <c r="C99" s="18"/>
      <c r="D99" s="43">
        <v>261947</v>
      </c>
      <c r="E99" s="144"/>
      <c r="F99" s="43">
        <v>0</v>
      </c>
      <c r="G99" s="117"/>
      <c r="H99" s="121">
        <v>302163</v>
      </c>
      <c r="I99" s="117"/>
      <c r="J99" s="121">
        <v>0</v>
      </c>
      <c r="R99" s="170"/>
      <c r="S99" s="170"/>
      <c r="T99" s="170"/>
      <c r="U99" s="170"/>
      <c r="V99" s="170"/>
      <c r="W99" s="170"/>
      <c r="X99" s="170"/>
    </row>
    <row r="100" spans="1:24" ht="19.5" customHeight="1" x14ac:dyDescent="0.3">
      <c r="A100" s="47" t="s">
        <v>178</v>
      </c>
      <c r="B100" s="125"/>
      <c r="C100" s="18"/>
      <c r="D100" s="43">
        <v>77</v>
      </c>
      <c r="E100" s="144"/>
      <c r="F100" s="43">
        <v>79</v>
      </c>
      <c r="G100" s="117"/>
      <c r="H100" s="121">
        <v>77</v>
      </c>
      <c r="I100" s="117"/>
      <c r="J100" s="121">
        <v>79</v>
      </c>
      <c r="R100" s="170"/>
      <c r="S100" s="170"/>
      <c r="T100" s="170"/>
      <c r="U100" s="170"/>
      <c r="V100" s="170"/>
      <c r="W100" s="170"/>
      <c r="X100" s="170"/>
    </row>
    <row r="101" spans="1:24" ht="19.5" customHeight="1" x14ac:dyDescent="0.3">
      <c r="A101" s="47"/>
      <c r="B101" s="125"/>
      <c r="C101" s="18"/>
      <c r="D101" s="43"/>
      <c r="E101" s="144"/>
      <c r="F101" s="43"/>
      <c r="G101" s="117"/>
      <c r="H101" s="121"/>
      <c r="I101" s="117"/>
      <c r="J101" s="121"/>
    </row>
  </sheetData>
  <mergeCells count="18">
    <mergeCell ref="H7:J7"/>
    <mergeCell ref="D4:F4"/>
    <mergeCell ref="H4:J4"/>
    <mergeCell ref="D6:F6"/>
    <mergeCell ref="H6:J6"/>
    <mergeCell ref="D7:F7"/>
    <mergeCell ref="D5:F5"/>
    <mergeCell ref="H5:J5"/>
    <mergeCell ref="D56:J56"/>
    <mergeCell ref="D52:F52"/>
    <mergeCell ref="H52:J52"/>
    <mergeCell ref="H53:J53"/>
    <mergeCell ref="D9:J9"/>
    <mergeCell ref="H51:J51"/>
    <mergeCell ref="D51:F51"/>
    <mergeCell ref="D53:F53"/>
    <mergeCell ref="D54:F54"/>
    <mergeCell ref="H54:J54"/>
  </mergeCells>
  <phoneticPr fontId="4" type="noConversion"/>
  <pageMargins left="0.7" right="0.7" top="0.48" bottom="0.5" header="0.5" footer="0.5"/>
  <pageSetup paperSize="9" scale="70" firstPageNumber="12" fitToWidth="2" fitToHeight="2" orientation="portrait" useFirstPageNumber="1" r:id="rId1"/>
  <headerFooter>
    <oddFooter>&amp;LThe accompanying notes are from an integral part of the interim financial statements.
&amp;C&amp;P</oddFooter>
  </headerFooter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5"/>
  <sheetViews>
    <sheetView zoomScale="85" zoomScaleNormal="85" workbookViewId="0">
      <selection activeCell="A10" sqref="A10:XFD27"/>
    </sheetView>
  </sheetViews>
  <sheetFormatPr defaultColWidth="9.1796875" defaultRowHeight="14" x14ac:dyDescent="0.3"/>
  <cols>
    <col min="1" max="1" width="50.54296875" style="89" customWidth="1"/>
    <col min="2" max="2" width="4.1796875" style="89" customWidth="1"/>
    <col min="3" max="3" width="13.453125" style="50" customWidth="1"/>
    <col min="4" max="4" width="2" style="50" customWidth="1"/>
    <col min="5" max="5" width="16.1796875" style="50" customWidth="1"/>
    <col min="6" max="6" width="2" style="50" customWidth="1"/>
    <col min="7" max="7" width="13.453125" style="50" customWidth="1"/>
    <col min="8" max="8" width="2" style="50" customWidth="1"/>
    <col min="9" max="9" width="13.81640625" style="50" customWidth="1"/>
    <col min="10" max="10" width="2" style="50" customWidth="1"/>
    <col min="11" max="11" width="13.453125" style="50" customWidth="1"/>
    <col min="12" max="16384" width="9.1796875" style="50"/>
  </cols>
  <sheetData>
    <row r="1" spans="1:11" ht="20.149999999999999" customHeight="1" x14ac:dyDescent="0.35">
      <c r="A1" s="48" t="s">
        <v>94</v>
      </c>
      <c r="B1" s="49"/>
      <c r="K1" s="52"/>
    </row>
    <row r="2" spans="1:11" ht="20.149999999999999" customHeight="1" x14ac:dyDescent="0.3">
      <c r="A2" s="53" t="s">
        <v>45</v>
      </c>
      <c r="B2" s="53"/>
      <c r="K2" s="52"/>
    </row>
    <row r="3" spans="1:11" ht="20.149999999999999" customHeight="1" x14ac:dyDescent="0.3"/>
    <row r="4" spans="1:11" s="51" customFormat="1" ht="20.149999999999999" customHeight="1" x14ac:dyDescent="0.3">
      <c r="B4" s="54"/>
      <c r="C4" s="221" t="s">
        <v>26</v>
      </c>
      <c r="D4" s="221"/>
      <c r="E4" s="221"/>
      <c r="F4" s="221"/>
      <c r="G4" s="221"/>
      <c r="H4" s="221"/>
      <c r="I4" s="221"/>
      <c r="J4" s="221"/>
      <c r="K4" s="221"/>
    </row>
    <row r="5" spans="1:11" s="51" customFormat="1" ht="20.149999999999999" customHeight="1" x14ac:dyDescent="0.3">
      <c r="B5" s="54"/>
      <c r="C5" s="90"/>
      <c r="D5" s="90"/>
      <c r="E5" s="90"/>
      <c r="F5" s="90"/>
      <c r="G5" s="222" t="s">
        <v>81</v>
      </c>
      <c r="H5" s="222"/>
      <c r="I5" s="222"/>
      <c r="J5" s="90"/>
      <c r="K5" s="90"/>
    </row>
    <row r="6" spans="1:11" s="51" customFormat="1" ht="20.149999999999999" customHeight="1" x14ac:dyDescent="0.3">
      <c r="A6" s="55"/>
      <c r="B6" s="55"/>
      <c r="C6" s="91" t="s">
        <v>8</v>
      </c>
      <c r="D6" s="91"/>
      <c r="E6" s="92"/>
      <c r="F6" s="91"/>
      <c r="G6" s="57"/>
      <c r="H6" s="91"/>
      <c r="K6" s="56"/>
    </row>
    <row r="7" spans="1:11" s="51" customFormat="1" ht="20.149999999999999" customHeight="1" x14ac:dyDescent="0.3">
      <c r="A7" s="55"/>
      <c r="B7" s="55"/>
      <c r="C7" s="92" t="s">
        <v>61</v>
      </c>
      <c r="D7" s="91"/>
      <c r="E7" s="93" t="s">
        <v>144</v>
      </c>
      <c r="F7" s="91"/>
      <c r="G7" s="57"/>
      <c r="H7" s="91"/>
      <c r="I7" s="91"/>
      <c r="J7" s="91"/>
      <c r="K7" s="57" t="s">
        <v>62</v>
      </c>
    </row>
    <row r="8" spans="1:11" s="51" customFormat="1" ht="20.149999999999999" customHeight="1" x14ac:dyDescent="0.3">
      <c r="A8" s="55"/>
      <c r="B8" s="94"/>
      <c r="C8" s="91" t="s">
        <v>6</v>
      </c>
      <c r="D8" s="91"/>
      <c r="E8" s="93" t="s">
        <v>143</v>
      </c>
      <c r="F8" s="91"/>
      <c r="G8" s="58" t="s">
        <v>31</v>
      </c>
      <c r="I8" s="57" t="s">
        <v>123</v>
      </c>
      <c r="K8" s="57" t="s">
        <v>16</v>
      </c>
    </row>
    <row r="9" spans="1:11" s="51" customFormat="1" ht="20.149999999999999" customHeight="1" x14ac:dyDescent="0.3">
      <c r="B9" s="54"/>
      <c r="C9" s="223" t="s">
        <v>68</v>
      </c>
      <c r="D9" s="223"/>
      <c r="E9" s="223"/>
      <c r="F9" s="223"/>
      <c r="G9" s="223"/>
      <c r="H9" s="223"/>
      <c r="I9" s="223"/>
      <c r="J9" s="223"/>
      <c r="K9" s="223"/>
    </row>
    <row r="10" spans="1:11" s="51" customFormat="1" ht="20.149999999999999" customHeight="1" x14ac:dyDescent="0.3">
      <c r="A10" s="54" t="s">
        <v>158</v>
      </c>
      <c r="B10" s="54"/>
      <c r="C10" s="95"/>
      <c r="D10" s="95"/>
      <c r="E10" s="95"/>
      <c r="F10" s="95"/>
      <c r="G10" s="95"/>
      <c r="H10" s="95"/>
      <c r="I10" s="95"/>
      <c r="J10" s="95"/>
      <c r="K10" s="95"/>
    </row>
    <row r="11" spans="1:11" ht="20.149999999999999" customHeight="1" x14ac:dyDescent="0.3">
      <c r="A11" s="18" t="s">
        <v>160</v>
      </c>
      <c r="B11" s="18"/>
      <c r="C11" s="6"/>
      <c r="D11" s="6"/>
      <c r="E11" s="6"/>
      <c r="F11" s="6"/>
      <c r="G11" s="25"/>
      <c r="H11" s="6"/>
      <c r="I11" s="6"/>
      <c r="J11" s="6"/>
      <c r="K11" s="6">
        <f>SUM(C11:I11)</f>
        <v>0</v>
      </c>
    </row>
    <row r="12" spans="1:11" ht="20.25" hidden="1" customHeight="1" x14ac:dyDescent="0.3">
      <c r="A12" s="72" t="s">
        <v>131</v>
      </c>
      <c r="B12" s="18"/>
      <c r="C12" s="6"/>
      <c r="D12" s="6"/>
      <c r="E12" s="6"/>
      <c r="F12" s="6"/>
      <c r="G12" s="25"/>
      <c r="H12" s="6"/>
      <c r="I12" s="6"/>
      <c r="J12" s="6"/>
      <c r="K12" s="6"/>
    </row>
    <row r="13" spans="1:11" ht="20.25" hidden="1" customHeight="1" x14ac:dyDescent="0.3">
      <c r="A13" s="3" t="s">
        <v>137</v>
      </c>
      <c r="B13" s="18"/>
      <c r="C13" s="96"/>
      <c r="D13" s="6"/>
      <c r="E13" s="96"/>
      <c r="F13" s="6"/>
      <c r="G13" s="97"/>
      <c r="H13" s="6"/>
      <c r="I13" s="96"/>
      <c r="J13" s="6"/>
      <c r="K13" s="96"/>
    </row>
    <row r="14" spans="1:11" ht="2.5" hidden="1" customHeight="1" x14ac:dyDescent="0.3">
      <c r="A14" s="3"/>
      <c r="B14" s="18"/>
      <c r="C14" s="6"/>
      <c r="D14" s="6"/>
      <c r="E14" s="6"/>
      <c r="F14" s="6"/>
      <c r="G14" s="98"/>
      <c r="H14" s="6"/>
      <c r="I14" s="6"/>
      <c r="J14" s="6"/>
      <c r="K14" s="6"/>
    </row>
    <row r="15" spans="1:11" ht="18" customHeight="1" x14ac:dyDescent="0.3">
      <c r="A15" s="3"/>
      <c r="B15" s="18"/>
      <c r="C15" s="6"/>
      <c r="D15" s="6"/>
      <c r="E15" s="6"/>
      <c r="F15" s="6"/>
      <c r="G15" s="25"/>
      <c r="H15" s="6"/>
      <c r="I15" s="6"/>
      <c r="J15" s="6"/>
      <c r="K15" s="6"/>
    </row>
    <row r="16" spans="1:11" ht="20.25" hidden="1" customHeight="1" x14ac:dyDescent="0.3">
      <c r="A16" s="18" t="s">
        <v>48</v>
      </c>
      <c r="B16" s="18"/>
      <c r="C16" s="99"/>
      <c r="D16" s="99"/>
      <c r="E16" s="99"/>
      <c r="F16" s="99"/>
      <c r="G16" s="99"/>
      <c r="H16" s="99"/>
      <c r="I16" s="99"/>
      <c r="J16" s="99"/>
      <c r="K16" s="99"/>
    </row>
    <row r="17" spans="1:11" ht="20.25" hidden="1" customHeight="1" x14ac:dyDescent="0.3">
      <c r="A17" s="68" t="s">
        <v>110</v>
      </c>
      <c r="B17" s="18"/>
      <c r="C17" s="99"/>
      <c r="D17" s="99"/>
      <c r="E17" s="99"/>
      <c r="F17" s="99"/>
      <c r="G17" s="99"/>
      <c r="H17" s="99"/>
      <c r="I17" s="99"/>
      <c r="J17" s="99"/>
      <c r="K17" s="99"/>
    </row>
    <row r="18" spans="1:11" ht="20.25" hidden="1" customHeight="1" x14ac:dyDescent="0.3">
      <c r="A18" s="72" t="s">
        <v>112</v>
      </c>
      <c r="B18" s="100">
        <v>13</v>
      </c>
      <c r="C18" s="101">
        <v>0</v>
      </c>
      <c r="D18" s="102"/>
      <c r="E18" s="101">
        <v>0</v>
      </c>
      <c r="F18" s="102"/>
      <c r="G18" s="101">
        <v>0</v>
      </c>
      <c r="H18" s="83"/>
      <c r="I18" s="34">
        <v>0</v>
      </c>
      <c r="J18" s="83"/>
      <c r="K18" s="34">
        <v>0</v>
      </c>
    </row>
    <row r="19" spans="1:11" ht="20.25" hidden="1" customHeight="1" x14ac:dyDescent="0.3">
      <c r="A19" s="68" t="s">
        <v>111</v>
      </c>
      <c r="B19" s="18"/>
      <c r="C19" s="103">
        <f>SUM(C18)</f>
        <v>0</v>
      </c>
      <c r="D19" s="104"/>
      <c r="E19" s="103">
        <f>SUM(E18)</f>
        <v>0</v>
      </c>
      <c r="F19" s="104"/>
      <c r="G19" s="103">
        <f>SUM(G18)</f>
        <v>0</v>
      </c>
      <c r="H19" s="99"/>
      <c r="I19" s="71">
        <f>SUM(I18)</f>
        <v>0</v>
      </c>
      <c r="J19" s="99"/>
      <c r="K19" s="71">
        <f>SUM(K18)</f>
        <v>0</v>
      </c>
    </row>
    <row r="20" spans="1:11" ht="15" hidden="1" customHeight="1" x14ac:dyDescent="0.3">
      <c r="A20" s="18"/>
      <c r="B20" s="18"/>
      <c r="C20" s="99"/>
      <c r="D20" s="99"/>
      <c r="E20" s="99"/>
      <c r="F20" s="99"/>
      <c r="G20" s="99"/>
      <c r="H20" s="99"/>
      <c r="I20" s="99"/>
      <c r="J20" s="99"/>
      <c r="K20" s="99"/>
    </row>
    <row r="21" spans="1:11" ht="20.149999999999999" customHeight="1" x14ac:dyDescent="0.3">
      <c r="A21" s="36" t="s">
        <v>37</v>
      </c>
      <c r="B21" s="36"/>
      <c r="C21" s="99"/>
      <c r="D21" s="99"/>
      <c r="E21" s="99"/>
      <c r="F21" s="99"/>
      <c r="G21" s="99"/>
      <c r="H21" s="99"/>
      <c r="I21" s="99"/>
      <c r="J21" s="99"/>
      <c r="K21" s="99"/>
    </row>
    <row r="22" spans="1:11" ht="20.149999999999999" customHeight="1" x14ac:dyDescent="0.3">
      <c r="A22" s="21" t="s">
        <v>142</v>
      </c>
      <c r="B22" s="105"/>
      <c r="C22" s="102">
        <v>0</v>
      </c>
      <c r="D22" s="78"/>
      <c r="E22" s="102">
        <v>0</v>
      </c>
      <c r="F22" s="78"/>
      <c r="G22" s="102">
        <v>0</v>
      </c>
      <c r="H22" s="82"/>
      <c r="I22" s="32"/>
      <c r="J22" s="82"/>
      <c r="K22" s="84">
        <f>SUM(G22:I22)</f>
        <v>0</v>
      </c>
    </row>
    <row r="23" spans="1:11" ht="20.149999999999999" customHeight="1" x14ac:dyDescent="0.3">
      <c r="A23" s="21" t="s">
        <v>130</v>
      </c>
      <c r="B23" s="105"/>
      <c r="C23" s="101">
        <v>0</v>
      </c>
      <c r="D23" s="78"/>
      <c r="E23" s="101">
        <v>0</v>
      </c>
      <c r="F23" s="78"/>
      <c r="G23" s="101">
        <v>0</v>
      </c>
      <c r="H23" s="82"/>
      <c r="I23" s="34">
        <v>0</v>
      </c>
      <c r="J23" s="78"/>
      <c r="K23" s="34">
        <v>0</v>
      </c>
    </row>
    <row r="24" spans="1:11" ht="20.149999999999999" customHeight="1" x14ac:dyDescent="0.3">
      <c r="A24" s="36" t="s">
        <v>33</v>
      </c>
      <c r="B24" s="36"/>
      <c r="C24" s="106">
        <f>SUM(C22)</f>
        <v>0</v>
      </c>
      <c r="D24" s="99"/>
      <c r="E24" s="106">
        <f>SUM(E22)</f>
        <v>0</v>
      </c>
      <c r="F24" s="99"/>
      <c r="G24" s="87">
        <f>SUM(G22)</f>
        <v>0</v>
      </c>
      <c r="H24" s="99"/>
      <c r="I24" s="63">
        <f>SUM(I22)</f>
        <v>0</v>
      </c>
      <c r="J24" s="107"/>
      <c r="K24" s="63">
        <f>SUM(K22:K22)</f>
        <v>0</v>
      </c>
    </row>
    <row r="25" spans="1:11" ht="18" customHeight="1" x14ac:dyDescent="0.3">
      <c r="A25" s="18"/>
      <c r="B25" s="18"/>
      <c r="C25" s="99"/>
      <c r="D25" s="99"/>
      <c r="E25" s="99"/>
      <c r="F25" s="99"/>
      <c r="G25" s="99"/>
      <c r="H25" s="99"/>
      <c r="I25" s="99"/>
      <c r="J25" s="99"/>
      <c r="K25" s="99"/>
    </row>
    <row r="26" spans="1:11" ht="20.25" hidden="1" customHeight="1" x14ac:dyDescent="0.3">
      <c r="A26" s="20" t="s">
        <v>103</v>
      </c>
      <c r="B26" s="100"/>
      <c r="C26" s="108"/>
      <c r="D26" s="99"/>
      <c r="E26" s="108"/>
      <c r="F26" s="99"/>
      <c r="G26" s="32"/>
      <c r="H26" s="99"/>
      <c r="I26" s="33"/>
      <c r="J26" s="99"/>
      <c r="K26" s="33"/>
    </row>
    <row r="27" spans="1:11" ht="20.149999999999999" customHeight="1" thickBot="1" x14ac:dyDescent="0.35">
      <c r="A27" s="18" t="s">
        <v>159</v>
      </c>
      <c r="B27" s="18"/>
      <c r="C27" s="7">
        <f>SUM(C11,C24)+C26</f>
        <v>0</v>
      </c>
      <c r="D27" s="6"/>
      <c r="E27" s="7">
        <f>SUM(E11,E24)+E26</f>
        <v>0</v>
      </c>
      <c r="F27" s="6"/>
      <c r="G27" s="7">
        <f>SUM(G11,G24)+G26</f>
        <v>0</v>
      </c>
      <c r="H27" s="6"/>
      <c r="I27" s="7">
        <f>SUM(I11,I24)+I26+I19</f>
        <v>0</v>
      </c>
      <c r="J27" s="6"/>
      <c r="K27" s="7">
        <f>SUM(K11,K24)+K26+K19</f>
        <v>0</v>
      </c>
    </row>
    <row r="28" spans="1:11" ht="17.149999999999999" customHeight="1" thickTop="1" x14ac:dyDescent="0.3"/>
    <row r="29" spans="1:11" ht="17.149999999999999" customHeight="1" x14ac:dyDescent="0.3"/>
    <row r="30" spans="1:11" ht="17.149999999999999" customHeight="1" x14ac:dyDescent="0.3"/>
    <row r="31" spans="1:11" ht="17.149999999999999" customHeight="1" x14ac:dyDescent="0.3"/>
    <row r="32" spans="1:11" ht="20.25" customHeight="1" x14ac:dyDescent="0.3">
      <c r="A32" s="228" t="s">
        <v>157</v>
      </c>
      <c r="B32" s="229"/>
      <c r="C32" s="229"/>
      <c r="D32" s="218" t="s">
        <v>157</v>
      </c>
      <c r="E32" s="218"/>
      <c r="F32" s="218"/>
      <c r="G32" s="218"/>
      <c r="H32" s="218"/>
      <c r="I32" s="218"/>
      <c r="J32" s="218"/>
    </row>
    <row r="33" spans="1:10" ht="20.25" customHeight="1" x14ac:dyDescent="0.3">
      <c r="A33" s="224" t="s">
        <v>162</v>
      </c>
      <c r="B33" s="225"/>
      <c r="C33" s="225"/>
      <c r="D33" s="226" t="s">
        <v>161</v>
      </c>
      <c r="E33" s="227"/>
      <c r="F33" s="227"/>
      <c r="G33" s="227"/>
      <c r="H33" s="227"/>
      <c r="I33" s="227"/>
      <c r="J33" s="227"/>
    </row>
    <row r="34" spans="1:10" ht="17.149999999999999" customHeight="1" x14ac:dyDescent="0.3"/>
    <row r="35" spans="1:10" ht="17.149999999999999" customHeight="1" x14ac:dyDescent="0.3"/>
  </sheetData>
  <mergeCells count="7">
    <mergeCell ref="A33:C33"/>
    <mergeCell ref="D33:J33"/>
    <mergeCell ref="C4:K4"/>
    <mergeCell ref="G5:I5"/>
    <mergeCell ref="C9:K9"/>
    <mergeCell ref="A32:C32"/>
    <mergeCell ref="D32:J32"/>
  </mergeCells>
  <pageMargins left="0.7" right="0.7" top="0.48" bottom="0.5" header="0.5" footer="0.5"/>
  <pageSetup paperSize="9" firstPageNumber="11" orientation="landscape" useFirstPageNumber="1" r:id="rId1"/>
  <headerFooter>
    <oddFooter>&amp;LThe accompanying notes form an integral part of the interim financial statements.
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FS2-3 (2-3)</vt:lpstr>
      <vt:lpstr>PL-3mth (4-5)</vt:lpstr>
      <vt:lpstr>PL-6mth (6-7)</vt:lpstr>
      <vt:lpstr>OCI-Conso 64 (8)</vt:lpstr>
      <vt:lpstr>OCI-Conso 65 (9)</vt:lpstr>
      <vt:lpstr>OCI-Separate 64-65 (10-11)</vt:lpstr>
      <vt:lpstr>CF-10-11 (12-13)</vt:lpstr>
      <vt:lpstr>OCI-Separate 64</vt:lpstr>
      <vt:lpstr>'CF-10-11 (12-13)'!Print_Area</vt:lpstr>
      <vt:lpstr>'FS2-3 (2-3)'!Print_Area</vt:lpstr>
      <vt:lpstr>'OCI-Conso 64 (8)'!Print_Area</vt:lpstr>
      <vt:lpstr>'OCI-Conso 65 (9)'!Print_Area</vt:lpstr>
      <vt:lpstr>'OCI-Separate 64-65 (10-11)'!Print_Area</vt:lpstr>
      <vt:lpstr>'PL-3mth (4-5)'!Print_Area</vt:lpstr>
      <vt:lpstr>'PL-6mth (6-7)'!Print_Area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Sopittha, Itsarangkoon Na Ayutthaya</cp:lastModifiedBy>
  <cp:lastPrinted>2022-08-05T03:34:34Z</cp:lastPrinted>
  <dcterms:created xsi:type="dcterms:W3CDTF">2004-12-22T09:49:07Z</dcterms:created>
  <dcterms:modified xsi:type="dcterms:W3CDTF">2022-08-05T04:07:03Z</dcterms:modified>
</cp:coreProperties>
</file>