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iyawarakul\Desktop\TKS\FY2022\Q2\Completion\SET FILE\"/>
    </mc:Choice>
  </mc:AlternateContent>
  <xr:revisionPtr revIDLastSave="0" documentId="13_ncr:1_{299F1499-A045-454C-AE59-C879B550A287}" xr6:coauthVersionLast="47" xr6:coauthVersionMax="47" xr10:uidLastSave="{00000000-0000-0000-0000-000000000000}"/>
  <bookViews>
    <workbookView xWindow="28680" yWindow="-120" windowWidth="29040" windowHeight="15840" tabRatio="812" firstSheet="1" activeTab="7" xr2:uid="{00000000-000D-0000-FFFF-FFFF00000000}"/>
  </bookViews>
  <sheets>
    <sheet name="BL (2)" sheetId="16" state="hidden" r:id="rId1"/>
    <sheet name="BL3-5" sheetId="1" r:id="rId2"/>
    <sheet name="PL6-9" sheetId="8" r:id="rId3"/>
    <sheet name="SH10" sheetId="10" r:id="rId4"/>
    <sheet name="SH-11 " sheetId="14" r:id="rId5"/>
    <sheet name="SH12-13" sheetId="12" r:id="rId6"/>
    <sheet name="BL6-9 (2)" sheetId="17" state="hidden" r:id="rId7"/>
    <sheet name="cf14-16" sheetId="21" r:id="rId8"/>
    <sheet name="EPS" sheetId="22" state="hidden" r:id="rId9"/>
    <sheet name="งบกระแสเงินสด " sheetId="18" state="hidden" r:id="rId10"/>
  </sheets>
  <externalReferences>
    <externalReference r:id="rId11"/>
    <externalReference r:id="rId12"/>
    <externalReference r:id="rId13"/>
  </externalReferences>
  <definedNames>
    <definedName name="_xlnm.Print_Area" localSheetId="0">'BL (2)'!$A$1:$J$84</definedName>
    <definedName name="_xlnm.Print_Area" localSheetId="1">'BL3-5'!$A$1:$J$90</definedName>
    <definedName name="_xlnm.Print_Area" localSheetId="6">'BL6-9 (2)'!$A$1:$J$116</definedName>
    <definedName name="_xlnm.Print_Area" localSheetId="7">'cf14-16'!$A$1:$P$117</definedName>
    <definedName name="_xlnm.Print_Area" localSheetId="2">'PL6-9'!$A$1:$I$159</definedName>
    <definedName name="_xlnm.Print_Area" localSheetId="3">'SH10'!$A$1:$Z$36</definedName>
    <definedName name="_xlnm.Print_Area" localSheetId="4">'SH-11 '!$A$1:$Z$32</definedName>
    <definedName name="_xlnm.Print_Area" localSheetId="5">'SH12-13'!$A$1:$Y$68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22" l="1"/>
  <c r="I15" i="22"/>
  <c r="G18" i="22"/>
  <c r="G16" i="22"/>
  <c r="O58" i="12" l="1"/>
  <c r="Y56" i="12"/>
  <c r="V20" i="14"/>
  <c r="L20" i="14"/>
  <c r="F15" i="22" l="1"/>
  <c r="F14" i="22"/>
  <c r="E14" i="22"/>
  <c r="E15" i="22" s="1"/>
  <c r="F16" i="22" l="1"/>
  <c r="G14" i="22" s="1"/>
  <c r="E16" i="22"/>
  <c r="G15" i="22" l="1"/>
  <c r="F5" i="22" l="1"/>
  <c r="F4" i="22"/>
  <c r="F6" i="22" s="1"/>
  <c r="E4" i="22"/>
  <c r="E5" i="22" s="1"/>
  <c r="E6" i="22" s="1"/>
  <c r="G4" i="22" l="1"/>
  <c r="G5" i="22"/>
  <c r="G6" i="22" l="1"/>
  <c r="G8" i="22" s="1"/>
  <c r="E58" i="12" l="1"/>
  <c r="D20" i="14"/>
  <c r="T14" i="14" l="1"/>
  <c r="V14" i="14" s="1"/>
  <c r="L67" i="12" l="1"/>
  <c r="Y65" i="12"/>
  <c r="W65" i="12"/>
  <c r="M63" i="12"/>
  <c r="K63" i="12"/>
  <c r="J63" i="12"/>
  <c r="J67" i="12" s="1"/>
  <c r="I63" i="12"/>
  <c r="G63" i="12"/>
  <c r="E63" i="12"/>
  <c r="S63" i="12"/>
  <c r="Q63" i="12"/>
  <c r="U63" i="12"/>
  <c r="U58" i="12"/>
  <c r="S58" i="12"/>
  <c r="Q58" i="12"/>
  <c r="Q67" i="12" s="1"/>
  <c r="M58" i="12"/>
  <c r="K58" i="12"/>
  <c r="I58" i="12"/>
  <c r="G58" i="12"/>
  <c r="E67" i="12"/>
  <c r="Y52" i="12"/>
  <c r="W52" i="12"/>
  <c r="F20" i="14"/>
  <c r="H20" i="14"/>
  <c r="J20" i="14"/>
  <c r="R20" i="14"/>
  <c r="K67" i="12" l="1"/>
  <c r="Y57" i="12"/>
  <c r="Y58" i="12" s="1"/>
  <c r="M67" i="12"/>
  <c r="W63" i="12"/>
  <c r="W58" i="12"/>
  <c r="G67" i="12"/>
  <c r="I67" i="12"/>
  <c r="S67" i="12"/>
  <c r="U67" i="12"/>
  <c r="Y62" i="12"/>
  <c r="W67" i="12" l="1"/>
  <c r="I143" i="8" l="1"/>
  <c r="E143" i="8"/>
  <c r="I120" i="8"/>
  <c r="I100" i="8"/>
  <c r="I94" i="8"/>
  <c r="E120" i="8"/>
  <c r="E100" i="8"/>
  <c r="E94" i="8"/>
  <c r="E63" i="8"/>
  <c r="I63" i="8"/>
  <c r="I33" i="8"/>
  <c r="I39" i="8" s="1"/>
  <c r="I19" i="8"/>
  <c r="I13" i="8"/>
  <c r="E33" i="8"/>
  <c r="E39" i="8" s="1"/>
  <c r="E19" i="8"/>
  <c r="E13" i="8"/>
  <c r="J86" i="1"/>
  <c r="J88" i="1" s="1"/>
  <c r="F86" i="1"/>
  <c r="F88" i="1" s="1"/>
  <c r="J62" i="1"/>
  <c r="H62" i="1"/>
  <c r="F62" i="1"/>
  <c r="D62" i="1"/>
  <c r="J53" i="1"/>
  <c r="H53" i="1"/>
  <c r="F53" i="1"/>
  <c r="D53" i="1"/>
  <c r="J31" i="1"/>
  <c r="F31" i="1"/>
  <c r="D31" i="1"/>
  <c r="H31" i="1"/>
  <c r="J17" i="1"/>
  <c r="H17" i="1"/>
  <c r="F17" i="1"/>
  <c r="D17" i="1"/>
  <c r="I102" i="8" l="1"/>
  <c r="I107" i="8" s="1"/>
  <c r="I110" i="8" s="1"/>
  <c r="I152" i="8" s="1"/>
  <c r="I159" i="8" s="1"/>
  <c r="I21" i="8"/>
  <c r="I26" i="8" s="1"/>
  <c r="I29" i="8" s="1"/>
  <c r="E80" i="8" s="1"/>
  <c r="E21" i="8"/>
  <c r="E26" i="8" s="1"/>
  <c r="E29" i="8" s="1"/>
  <c r="E73" i="8" s="1"/>
  <c r="E102" i="8"/>
  <c r="E107" i="8" s="1"/>
  <c r="E110" i="8" s="1"/>
  <c r="E152" i="8" s="1"/>
  <c r="I145" i="8"/>
  <c r="I147" i="8" s="1"/>
  <c r="E145" i="8"/>
  <c r="E147" i="8" s="1"/>
  <c r="E157" i="8" s="1"/>
  <c r="I65" i="8"/>
  <c r="I67" i="8" s="1"/>
  <c r="I78" i="8" s="1"/>
  <c r="E159" i="8"/>
  <c r="E65" i="8"/>
  <c r="E67" i="8" s="1"/>
  <c r="E78" i="8" s="1"/>
  <c r="F33" i="1"/>
  <c r="J33" i="1"/>
  <c r="J64" i="1"/>
  <c r="J90" i="1" s="1"/>
  <c r="F64" i="1"/>
  <c r="F90" i="1" s="1"/>
  <c r="H64" i="1"/>
  <c r="D64" i="1"/>
  <c r="H33" i="1"/>
  <c r="D33" i="1"/>
  <c r="I73" i="8" l="1"/>
  <c r="I80" i="8" s="1"/>
  <c r="I157" i="8"/>
  <c r="I117" i="21" l="1"/>
  <c r="G117" i="21"/>
  <c r="E117" i="21"/>
  <c r="I96" i="21"/>
  <c r="I98" i="21" s="1"/>
  <c r="E96" i="21"/>
  <c r="E98" i="21" s="1"/>
  <c r="I90" i="21"/>
  <c r="G90" i="21"/>
  <c r="E90" i="21"/>
  <c r="I76" i="21"/>
  <c r="G76" i="21"/>
  <c r="E76" i="21"/>
  <c r="I49" i="21"/>
  <c r="E49" i="21"/>
  <c r="I35" i="21"/>
  <c r="E35" i="21"/>
  <c r="C33" i="8" l="1"/>
  <c r="C39" i="8" s="1"/>
  <c r="G33" i="8"/>
  <c r="G39" i="8" s="1"/>
  <c r="S33" i="12" l="1"/>
  <c r="S37" i="12" s="1"/>
  <c r="W35" i="12"/>
  <c r="S28" i="12"/>
  <c r="S20" i="12"/>
  <c r="Y35" i="12"/>
  <c r="O32" i="12"/>
  <c r="O19" i="12"/>
  <c r="Z34" i="10"/>
  <c r="G120" i="8"/>
  <c r="W32" i="12" l="1"/>
  <c r="W31" i="12" l="1"/>
  <c r="W19" i="12"/>
  <c r="Y19" i="12" s="1"/>
  <c r="Z18" i="10"/>
  <c r="V14" i="10"/>
  <c r="T14" i="10"/>
  <c r="Y32" i="12" l="1"/>
  <c r="M50" i="14" l="1"/>
  <c r="R25" i="14"/>
  <c r="R29" i="14" s="1"/>
  <c r="J25" i="14"/>
  <c r="H25" i="14"/>
  <c r="F25" i="14"/>
  <c r="D25" i="14"/>
  <c r="P25" i="14"/>
  <c r="N25" i="14"/>
  <c r="P20" i="14"/>
  <c r="N20" i="14"/>
  <c r="Z14" i="14"/>
  <c r="J29" i="14" l="1"/>
  <c r="H29" i="14"/>
  <c r="D29" i="14"/>
  <c r="F29" i="14"/>
  <c r="P29" i="14"/>
  <c r="X20" i="14"/>
  <c r="N29" i="14"/>
  <c r="T20" i="14" l="1"/>
  <c r="T25" i="14"/>
  <c r="Z19" i="14" l="1"/>
  <c r="Z20" i="14" s="1"/>
  <c r="T29" i="14"/>
  <c r="Z24" i="14"/>
  <c r="C90" i="21"/>
  <c r="R27" i="10" l="1"/>
  <c r="L27" i="10"/>
  <c r="J27" i="10"/>
  <c r="H27" i="10"/>
  <c r="F27" i="10"/>
  <c r="D27" i="10"/>
  <c r="X27" i="10" l="1"/>
  <c r="C63" i="8" l="1"/>
  <c r="K28" i="12" l="1"/>
  <c r="U28" i="12"/>
  <c r="Q28" i="12"/>
  <c r="O28" i="12"/>
  <c r="M28" i="12"/>
  <c r="I28" i="12"/>
  <c r="G28" i="12"/>
  <c r="E28" i="12"/>
  <c r="G143" i="8" l="1"/>
  <c r="C143" i="8"/>
  <c r="C65" i="8" l="1"/>
  <c r="G145" i="8" l="1"/>
  <c r="C120" i="8"/>
  <c r="C145" i="8" l="1"/>
  <c r="P27" i="10"/>
  <c r="N27" i="10"/>
  <c r="T27" i="10" l="1"/>
  <c r="L37" i="12"/>
  <c r="J33" i="12"/>
  <c r="J37" i="12" s="1"/>
  <c r="K33" i="12"/>
  <c r="K37" i="12" s="1"/>
  <c r="Z27" i="10" l="1"/>
  <c r="V27" i="10"/>
  <c r="G100" i="8" l="1"/>
  <c r="C100" i="8"/>
  <c r="G94" i="8"/>
  <c r="C94" i="8"/>
  <c r="C102" i="8" l="1"/>
  <c r="C107" i="8" s="1"/>
  <c r="G102" i="8"/>
  <c r="G107" i="8" s="1"/>
  <c r="G110" i="8" s="1"/>
  <c r="G147" i="8" l="1"/>
  <c r="Y31" i="12"/>
  <c r="G35" i="21" l="1"/>
  <c r="G152" i="8"/>
  <c r="G159" i="8" s="1"/>
  <c r="C110" i="8"/>
  <c r="G157" i="8"/>
  <c r="G9" i="22" l="1"/>
  <c r="G10" i="22" s="1"/>
  <c r="Y61" i="12"/>
  <c r="Y63" i="12" s="1"/>
  <c r="Y67" i="12" s="1"/>
  <c r="O63" i="12"/>
  <c r="O67" i="12" s="1"/>
  <c r="H86" i="1" s="1"/>
  <c r="H88" i="1" s="1"/>
  <c r="H90" i="1" s="1"/>
  <c r="C152" i="8"/>
  <c r="C147" i="8"/>
  <c r="C157" i="8" s="1"/>
  <c r="L25" i="14" l="1"/>
  <c r="L29" i="14" s="1"/>
  <c r="D86" i="1" s="1"/>
  <c r="C159" i="8"/>
  <c r="X25" i="14"/>
  <c r="X29" i="14" s="1"/>
  <c r="D88" i="1" s="1"/>
  <c r="V25" i="14"/>
  <c r="V29" i="14" s="1"/>
  <c r="W14" i="12"/>
  <c r="D90" i="1" l="1"/>
  <c r="Z23" i="14"/>
  <c r="Z25" i="14" s="1"/>
  <c r="Z29" i="14" s="1"/>
  <c r="Z30" i="10"/>
  <c r="Y14" i="12"/>
  <c r="Z14" i="10"/>
  <c r="Z31" i="10" l="1"/>
  <c r="T32" i="10"/>
  <c r="T36" i="10" s="1"/>
  <c r="G63" i="8"/>
  <c r="G65" i="8" s="1"/>
  <c r="G13" i="8" l="1"/>
  <c r="X32" i="10" l="1"/>
  <c r="R32" i="10"/>
  <c r="R36" i="10" s="1"/>
  <c r="P32" i="10"/>
  <c r="P36" i="10" s="1"/>
  <c r="N32" i="10"/>
  <c r="N36" i="10" s="1"/>
  <c r="J32" i="10"/>
  <c r="H32" i="10"/>
  <c r="F32" i="10"/>
  <c r="D32" i="10"/>
  <c r="G19" i="8"/>
  <c r="C19" i="8"/>
  <c r="X36" i="10" l="1"/>
  <c r="J36" i="10"/>
  <c r="H36" i="10"/>
  <c r="F36" i="10"/>
  <c r="D36" i="10"/>
  <c r="C117" i="21" l="1"/>
  <c r="N44" i="21" l="1"/>
  <c r="N42" i="21"/>
  <c r="N43" i="21" s="1"/>
  <c r="N37" i="21"/>
  <c r="M33" i="12" l="1"/>
  <c r="M37" i="12" s="1"/>
  <c r="I33" i="12"/>
  <c r="I37" i="12" s="1"/>
  <c r="G33" i="12"/>
  <c r="G37" i="12" s="1"/>
  <c r="E33" i="12"/>
  <c r="E37" i="12" s="1"/>
  <c r="O20" i="12"/>
  <c r="U33" i="12" l="1"/>
  <c r="U37" i="12" s="1"/>
  <c r="Q33" i="12"/>
  <c r="Q37" i="12" s="1"/>
  <c r="U20" i="12"/>
  <c r="Q20" i="12"/>
  <c r="M20" i="12"/>
  <c r="I20" i="12"/>
  <c r="G20" i="12"/>
  <c r="E20" i="12"/>
  <c r="Y28" i="12" l="1"/>
  <c r="W28" i="12"/>
  <c r="W33" i="12"/>
  <c r="W20" i="12"/>
  <c r="Y20" i="12" s="1"/>
  <c r="Y26" i="12"/>
  <c r="W37" i="12" l="1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7" i="10" l="1"/>
  <c r="C13" i="8" l="1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C21" i="8" l="1"/>
  <c r="C26" i="8" s="1"/>
  <c r="F26" i="17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29" i="8"/>
  <c r="C35" i="21" l="1"/>
  <c r="C46" i="21" s="1"/>
  <c r="C67" i="8"/>
  <c r="C73" i="8"/>
  <c r="H97" i="17"/>
  <c r="H112" i="17" s="1"/>
  <c r="H114" i="17" s="1"/>
  <c r="H118" i="17" s="1"/>
  <c r="P84" i="16"/>
  <c r="Q57" i="17"/>
  <c r="Q116" i="17"/>
  <c r="H109" i="17"/>
  <c r="O109" i="17" s="1"/>
  <c r="C78" i="8" l="1"/>
  <c r="L32" i="10" l="1"/>
  <c r="Z32" i="10"/>
  <c r="V32" i="10"/>
  <c r="V36" i="10" s="1"/>
  <c r="L36" i="10" l="1"/>
  <c r="Z36" i="10"/>
  <c r="C49" i="21" l="1"/>
  <c r="G21" i="8" l="1"/>
  <c r="G26" i="8" s="1"/>
  <c r="G29" i="8" s="1"/>
  <c r="G19" i="22" s="1"/>
  <c r="G20" i="22" s="1"/>
  <c r="G80" i="8" l="1"/>
  <c r="C80" i="8"/>
  <c r="G73" i="8"/>
  <c r="G46" i="21"/>
  <c r="G49" i="21" s="1"/>
  <c r="G67" i="8"/>
  <c r="G78" i="8" l="1"/>
  <c r="O33" i="12"/>
  <c r="O37" i="12" s="1"/>
  <c r="Y33" i="12"/>
  <c r="Y37" i="12" s="1"/>
  <c r="C76" i="21" l="1"/>
  <c r="C93" i="21" l="1"/>
  <c r="C96" i="21" s="1"/>
  <c r="C98" i="21" s="1"/>
  <c r="G93" i="21" l="1"/>
  <c r="G96" i="21" l="1"/>
  <c r="G98" i="21" s="1"/>
  <c r="J98" i="21" l="1"/>
</calcChain>
</file>

<file path=xl/sharedStrings.xml><?xml version="1.0" encoding="utf-8"?>
<sst xmlns="http://schemas.openxmlformats.org/spreadsheetml/2006/main" count="1042" uniqueCount="397">
  <si>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</si>
  <si>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</si>
  <si>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</si>
  <si>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</si>
  <si>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</si>
  <si>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</si>
  <si>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</si>
  <si>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</si>
  <si>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</si>
  <si>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</si>
  <si>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</si>
  <si>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</si>
  <si>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</si>
  <si>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</si>
  <si>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</si>
  <si>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</si>
  <si>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</si>
  <si>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</si>
  <si>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</si>
  <si>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</si>
  <si>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</si>
  <si>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</si>
  <si>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</si>
  <si>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</si>
  <si>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</si>
  <si>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</si>
  <si>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</si>
  <si>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</si>
  <si>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</si>
  <si>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</si>
  <si>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</si>
  <si>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</si>
  <si>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</si>
  <si>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</si>
  <si>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</si>
  <si>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</si>
  <si>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</si>
  <si>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</si>
  <si>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</si>
  <si>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</si>
  <si>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</si>
  <si>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</si>
  <si>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</si>
  <si>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</si>
  <si>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</si>
  <si>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</si>
  <si>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</si>
  <si>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</si>
  <si>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</si>
  <si>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</si>
  <si>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</si>
  <si>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</si>
  <si>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</si>
  <si>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</si>
  <si>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</si>
  <si>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</si>
  <si>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</si>
  <si>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</si>
  <si>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</si>
  <si>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</si>
  <si>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</si>
  <si>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</si>
  <si>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</si>
  <si>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</si>
  <si>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</si>
  <si>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</si>
  <si>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</si>
  <si>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</si>
  <si>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</si>
  <si>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</si>
  <si>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</si>
  <si>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</si>
  <si>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</si>
  <si>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</si>
  <si>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</si>
  <si>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</si>
  <si>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</si>
  <si>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</si>
  <si>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</si>
  <si>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</si>
  <si>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</si>
  <si>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</si>
  <si>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</si>
  <si>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</si>
  <si>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</si>
  <si>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</si>
  <si>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</si>
  <si>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</si>
  <si>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</si>
  <si>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</si>
  <si>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</si>
  <si>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</si>
  <si>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</si>
  <si>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</si>
  <si>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</si>
  <si>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</si>
  <si>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</si>
  <si>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</si>
  <si>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</si>
  <si>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</si>
  <si>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</si>
  <si>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</si>
  <si>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</si>
  <si>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</si>
  <si>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</si>
  <si>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</si>
  <si>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</si>
  <si>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</si>
  <si>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</si>
  <si>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</si>
  <si>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</si>
  <si>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</si>
  <si>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</si>
  <si>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</si>
  <si>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</si>
  <si>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</si>
  <si>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</si>
  <si>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</si>
  <si>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</si>
  <si>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</si>
  <si>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</si>
  <si>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</si>
  <si>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</si>
  <si>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</si>
  <si>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</si>
  <si>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</si>
  <si>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</si>
  <si>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</si>
  <si>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</si>
  <si>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</si>
  <si>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</si>
  <si>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</si>
  <si>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</si>
  <si>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</si>
  <si>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</si>
  <si>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</si>
  <si>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</si>
  <si>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</si>
  <si>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</si>
  <si>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</si>
  <si>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</si>
  <si>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</si>
  <si>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</si>
  <si>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</si>
  <si>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</si>
  <si>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</si>
  <si>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</si>
  <si>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</si>
  <si>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</si>
  <si>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</si>
  <si>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</si>
  <si>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</si>
  <si>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</si>
  <si>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</si>
  <si>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</si>
  <si>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</si>
  <si>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</si>
  <si>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</si>
  <si>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</si>
  <si>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</si>
  <si>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</si>
  <si>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</si>
  <si>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</si>
  <si>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</si>
  <si>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</si>
  <si>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</si>
  <si>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</si>
  <si>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</si>
  <si>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</si>
  <si>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</si>
  <si>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</si>
  <si>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</si>
  <si>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</si>
  <si>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</si>
  <si>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</si>
  <si>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</si>
  <si>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</si>
  <si>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</si>
  <si>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</si>
  <si>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</si>
  <si>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</si>
  <si>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</si>
  <si>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</si>
  <si>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</si>
  <si>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</si>
  <si>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</si>
  <si>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</si>
  <si>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</si>
  <si>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</si>
  <si>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</si>
  <si>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</si>
  <si>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</si>
  <si>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</si>
  <si>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</si>
  <si>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</si>
  <si>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</si>
  <si>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</si>
  <si>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</si>
  <si>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</si>
  <si>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</si>
  <si>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</si>
  <si>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</si>
  <si>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</si>
  <si>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</si>
  <si>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</si>
  <si>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</si>
  <si>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</si>
  <si>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</si>
  <si>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</si>
  <si>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</si>
  <si>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</si>
  <si>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</si>
  <si>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</si>
  <si>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</si>
  <si>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</si>
  <si>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</si>
  <si>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</si>
  <si>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</si>
  <si>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</si>
  <si>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</si>
  <si>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</si>
  <si>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</si>
  <si>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</si>
  <si>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</si>
  <si>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</si>
  <si>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</si>
  <si>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</si>
  <si>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</si>
  <si>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</si>
  <si>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</si>
  <si>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</si>
  <si>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</si>
  <si>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</si>
  <si>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</si>
  <si>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</si>
  <si>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สินทรัพย์หมุนเวียนอื่น</t>
  </si>
  <si>
    <t>กำไรจากการจำหน่ายสินทรัพย์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</si>
  <si>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</si>
  <si>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</si>
  <si>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</si>
  <si>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</si>
  <si>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</si>
  <si>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</si>
  <si>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</si>
  <si>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</si>
  <si>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</si>
  <si>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</si>
  <si>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</si>
  <si>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</si>
  <si>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</si>
  <si>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</si>
  <si>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</si>
  <si>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</si>
  <si>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</si>
  <si>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</si>
  <si>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</si>
  <si>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</si>
  <si>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</si>
  <si>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</si>
  <si>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</si>
  <si>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</si>
  <si>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</si>
  <si>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</si>
  <si>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</si>
  <si>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</si>
  <si>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</si>
  <si>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</si>
  <si>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</si>
  <si>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</si>
  <si>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</si>
  <si>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</si>
  <si>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</si>
  <si>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</si>
  <si>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</si>
  <si>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</si>
  <si>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</si>
  <si>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</si>
  <si>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</si>
  <si>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</si>
  <si>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</si>
  <si>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อาคารและอุปกรณ์ที่ซื้อระหว่างงวดมีรายละเอียดดังนี้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</si>
  <si>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</si>
  <si>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</si>
  <si>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</si>
  <si>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</si>
  <si>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</si>
  <si>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</si>
  <si>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</si>
  <si>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</si>
  <si>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</si>
  <si>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</si>
  <si>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</si>
  <si>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</si>
  <si>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</si>
  <si>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</si>
  <si>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 xml:space="preserve">   การโอนแลกหุ้น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</si>
  <si>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</si>
  <si>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</si>
  <si>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</si>
  <si>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วิธีส่วนได้เสีย</t>
  </si>
  <si>
    <t>ผลกำไรจากการวัดมูลค่าเงินลงทุนเผื่อขาย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</si>
  <si>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</si>
  <si>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</si>
  <si>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</si>
  <si>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</si>
  <si>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</si>
  <si>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</si>
  <si>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รวมกำไรขาดทุนเบ็ดเสร็จอื่นสำหรับงวด - สุทธิจากภาษี</t>
  </si>
  <si>
    <t>ภาษีเงินได้ของรายการที่จะไม่ถูกจัดประเภทใหม่</t>
  </si>
  <si>
    <t>เงินฝากสถาบันการเงินที่ใช้เป็นหลักประกันลดลง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</si>
  <si>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</si>
  <si>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</si>
  <si>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</si>
  <si>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</si>
  <si>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</si>
  <si>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</si>
  <si>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</si>
  <si>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</si>
  <si>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ขาดทุนเบ็ดเสร็จอื่น</t>
  </si>
  <si>
    <t>ผลขาดทุนจากการด้อยค่าอาคารและอุปกรณ์</t>
  </si>
  <si>
    <t>เงินให้กู้ยืมแก่พนักงาน</t>
  </si>
  <si>
    <t>โอนไปกำไรสะสม</t>
  </si>
  <si>
    <t>ของบริษัทย่อย</t>
  </si>
  <si>
    <t>ผลกำไร (ขาดทุน) จากเงินลงทุนในตราสารทุนที่กำหนดให้</t>
  </si>
  <si>
    <t>ผลกำไรจากการวัดมูลค่าใหม่</t>
  </si>
  <si>
    <t>ผลกำไรจากการวัดมูลค่าใหม่ของผลประโยชน์พนักงานที่กำหนดไว้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</si>
  <si>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</si>
  <si>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</si>
  <si>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</si>
  <si>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(กำไร) ขาดทุนจากอัตราแลกเปลี่ยนที่ยังไม่เกิดขึ้น</t>
  </si>
  <si>
    <t>กระแสเงินสดสุทธิได้มาจากกิจกรรมลงทุน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</si>
  <si>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</si>
  <si>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</si>
  <si>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เจ้าหนี้ค่าซื้ออาคารและอุปกรณ์ (เพิ่มขึ้น) ลดลง</t>
  </si>
  <si>
    <t>สินทรัพย์สิทธิการใช้เพิ่มขึ้น</t>
  </si>
  <si>
    <t>2, 3</t>
  </si>
  <si>
    <t>ลูกหนี้จากการขายบริษัทย่อย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</si>
  <si>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</si>
  <si>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</si>
  <si>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2, 4</t>
  </si>
  <si>
    <t>2, 5</t>
  </si>
  <si>
    <t>สินทรัพย์ไม่มีตัวตน</t>
  </si>
  <si>
    <t>เจ้าหนี้จากการซื้อบริษัทย่อย</t>
  </si>
  <si>
    <t>ส่วนของหนี้สินตามสัญญาเช่าที่ถึงกำหนด</t>
  </si>
  <si>
    <t>ส่วนเกินมูลค่าหุ้นทุนซื้อคืน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</si>
  <si>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</si>
  <si>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</si>
  <si>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</si>
  <si>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กำไรจากกิจกรรมดำเนินงาน</t>
  </si>
  <si>
    <t>ส่วนแบ่งกำไรของบริษัทย่อยที่ใช้วิธีส่วนได้เสีย</t>
  </si>
  <si>
    <t>ส่วนแบ่งกำไรขาดทุนเบ็ดเสร็จอื่นของบริษัทย่อย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</si>
  <si>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</si>
  <si>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</si>
  <si>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ส่วนแบ่งกำไรของการร่วมค้า และบริษัทร่วมที่ใช้วิธีส่วนได้เสีย</t>
  </si>
  <si>
    <t>(กลับรายการ) ผลขาดทุนจากการด้อยค่าด้านเครดิตที่คาดว่าจะเกิดขึ้น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</si>
  <si>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</si>
  <si>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 xml:space="preserve">กำไร (ขาดทุน) ในยอดคงค้างระหว่างกันกับบริษัทย่อย </t>
  </si>
  <si>
    <t>ภาษีเงินได้จ่ายออก</t>
  </si>
  <si>
    <t>ภาษีเงินได้รับคืน</t>
  </si>
  <si>
    <t>เงินสดจ่ายเพื่อซื้อหุ้นเพิ่มทุนในบริษัทร่วม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</si>
  <si>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</si>
  <si>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</si>
  <si>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เงินปันผลจ่าย</t>
  </si>
  <si>
    <t>ผลกำไร (ขาดทุน) จาก</t>
  </si>
  <si>
    <t>ของการร่วมค้า</t>
  </si>
  <si>
    <t>และบริษัทร่วม</t>
  </si>
  <si>
    <t>และบริษัทร่วมที่ใช้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</si>
  <si>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</si>
  <si>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</si>
  <si>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</si>
  <si>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</si>
  <si>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</si>
  <si>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</si>
  <si>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เงินสดจ่ายเพื่อซื้อสินทรัพย์ทางการเงินไม่หมุนเวียนอื่น</t>
  </si>
  <si>
    <t>สำหรับงวด 6 เดือนสิ้นสุด 30 มิถุนายน 2565</t>
  </si>
  <si>
    <t>สำหรับงวด 3 เดือนสิ้นสุด 30 มิถุนายน 2565</t>
  </si>
  <si>
    <t>เงินสดและรายการเทียบเท่าเงินสดเพิ่มขึ้น (ลดลง) สุทธิ</t>
  </si>
  <si>
    <t xml:space="preserve">   เพิ่มหุ้นสามัญ (จ่ายหุ้นปันผล)</t>
  </si>
  <si>
    <t>กระแสเงินสดสุทธิใช้ไปในกิจกรรมจัดหาเงิน</t>
  </si>
  <si>
    <t>ผลขาดทุนจากการด้อยค่าสกุลเงินดิจิทัล</t>
  </si>
  <si>
    <t>กำไรจากสกุลเงินดิจิตัล</t>
  </si>
  <si>
    <t xml:space="preserve">  และอสังหาริมทรัพย์เพื่อการลงทุน</t>
  </si>
  <si>
    <t xml:space="preserve">   ที่ใช้วิธีส่วนได้เสีย </t>
  </si>
  <si>
    <t>ส่วนต่ำจาก</t>
  </si>
  <si>
    <t>ที่ใช้วิธีส่วนได้เสีย</t>
  </si>
  <si>
    <t xml:space="preserve">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</si>
  <si>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</si>
  <si>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ผลขาดทุนจากการด้อยค่าของอาคารและอุปกรณ์ และสินทรัพย์ไม่มีตัวตน</t>
  </si>
  <si>
    <t>กำไรจากการยกเลิกสินทรัพย์สิทธิการใช้</t>
  </si>
  <si>
    <t>เงินสดรับจากการยกเลิกสินทรัพย์สิทธิการใช้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</si>
  <si>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</si>
  <si>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</si>
  <si>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</t>
  </si>
  <si>
    <t>7, 11</t>
  </si>
  <si>
    <t>หนี้สินตามสัญญาเช่าที่ยกเลิกสัญญา</t>
  </si>
  <si>
    <t xml:space="preserve">   หรือขาดทุนในภายหลัง</t>
  </si>
  <si>
    <t xml:space="preserve">  ตามวิธีส่วนได้เสีย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</si>
</sst>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b/>
      <i/>
      <sz val="16"/>
      <name val="Angsana New"/>
      <family val="1"/>
    </font>
    <font>
      <sz val="15"/>
      <color rgb="FFFFFFFF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AB0D82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26">
    <xf numFmtId="0" fontId="0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167" fontId="23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167" fontId="2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0" fontId="3" fillId="0" borderId="0"/>
    <xf numFmtId="177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7" fontId="30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39" fontId="32" fillId="0" borderId="0"/>
    <xf numFmtId="0" fontId="33" fillId="0" borderId="0" applyFont="0" applyFill="0" applyBorder="0" applyAlignment="0" applyProtection="0"/>
    <xf numFmtId="179" fontId="3" fillId="0" borderId="0" applyFont="0" applyFill="0" applyBorder="0" applyAlignment="0" applyProtection="0"/>
    <xf numFmtId="39" fontId="32" fillId="0" borderId="0"/>
    <xf numFmtId="42" fontId="3" fillId="0" borderId="0" applyFont="0" applyFill="0" applyBorder="0" applyAlignment="0" applyProtection="0"/>
    <xf numFmtId="40" fontId="33" fillId="0" borderId="0" applyFont="0" applyFill="0" applyBorder="0" applyAlignment="0" applyProtection="0"/>
    <xf numFmtId="39" fontId="32" fillId="0" borderId="0"/>
    <xf numFmtId="39" fontId="32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32" fillId="0" borderId="0"/>
    <xf numFmtId="10" fontId="3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5" fillId="0" borderId="0"/>
    <xf numFmtId="0" fontId="35" fillId="0" borderId="0"/>
    <xf numFmtId="0" fontId="36" fillId="0" borderId="0">
      <alignment vertical="top"/>
    </xf>
    <xf numFmtId="0" fontId="37" fillId="0" borderId="0"/>
    <xf numFmtId="0" fontId="37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7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4" borderId="0" applyNumberFormat="0" applyBorder="0" applyAlignment="0" applyProtection="0"/>
    <xf numFmtId="0" fontId="44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1" fillId="19" borderId="0" applyNumberFormat="0" applyBorder="0" applyAlignment="0" applyProtection="0"/>
    <xf numFmtId="0" fontId="44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4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9" borderId="0" applyNumberFormat="0" applyBorder="0" applyAlignment="0" applyProtection="0"/>
    <xf numFmtId="0" fontId="44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14" borderId="0" applyNumberFormat="0" applyBorder="0" applyAlignment="0" applyProtection="0"/>
    <xf numFmtId="0" fontId="44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8" borderId="0" applyNumberFormat="0" applyBorder="0" applyAlignment="0" applyProtection="0"/>
    <xf numFmtId="0" fontId="44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9" fontId="45" fillId="0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3" borderId="0" applyNumberFormat="0" applyBorder="0" applyAlignment="0" applyProtection="0"/>
    <xf numFmtId="0" fontId="44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19" borderId="0" applyNumberFormat="0" applyBorder="0" applyAlignment="0" applyProtection="0"/>
    <xf numFmtId="0" fontId="44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17" borderId="0" applyNumberFormat="0" applyBorder="0" applyAlignment="0" applyProtection="0"/>
    <xf numFmtId="0" fontId="44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27" borderId="0" applyNumberFormat="0" applyBorder="0" applyAlignment="0" applyProtection="0"/>
    <xf numFmtId="0" fontId="44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25" borderId="0" applyNumberFormat="0" applyBorder="0" applyAlignment="0" applyProtection="0"/>
    <xf numFmtId="0" fontId="44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8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3" borderId="0" applyNumberFormat="0" applyBorder="0" applyAlignment="0" applyProtection="0"/>
    <xf numFmtId="0" fontId="51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4" fontId="31" fillId="0" borderId="0"/>
    <xf numFmtId="0" fontId="52" fillId="0" borderId="0" applyNumberFormat="0" applyFill="0" applyBorder="0" applyAlignment="0" applyProtection="0"/>
    <xf numFmtId="5" fontId="53" fillId="0" borderId="5" applyAlignment="0" applyProtection="0"/>
    <xf numFmtId="0" fontId="47" fillId="0" borderId="0"/>
    <xf numFmtId="0" fontId="54" fillId="0" borderId="0"/>
    <xf numFmtId="0" fontId="47" fillId="0" borderId="0"/>
    <xf numFmtId="0" fontId="55" fillId="0" borderId="0" applyFill="0" applyBorder="0" applyAlignment="0"/>
    <xf numFmtId="8" fontId="56" fillId="0" borderId="0" applyFill="0" applyBorder="0" applyAlignment="0"/>
    <xf numFmtId="170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9" fillId="29" borderId="16" applyNumberFormat="0" applyAlignment="0" applyProtection="0"/>
    <xf numFmtId="0" fontId="57" fillId="28" borderId="16" applyNumberFormat="0" applyAlignment="0" applyProtection="0"/>
    <xf numFmtId="0" fontId="60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1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2" fillId="0" borderId="0"/>
    <xf numFmtId="3" fontId="55" fillId="0" borderId="15"/>
    <xf numFmtId="37" fontId="63" fillId="0" borderId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18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8" fillId="0" borderId="0" applyFont="0" applyFill="0" applyBorder="0" applyAlignment="0" applyProtection="0"/>
    <xf numFmtId="174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4" fontId="45" fillId="0" borderId="0"/>
    <xf numFmtId="177" fontId="75" fillId="0" borderId="0"/>
    <xf numFmtId="194" fontId="68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94" fontId="68" fillId="0" borderId="0"/>
    <xf numFmtId="194" fontId="68" fillId="0" borderId="0"/>
    <xf numFmtId="3" fontId="3" fillId="0" borderId="0" applyFont="0" applyFill="0" applyBorder="0" applyAlignment="0" applyProtection="0"/>
    <xf numFmtId="0" fontId="76" fillId="0" borderId="0"/>
    <xf numFmtId="0" fontId="76" fillId="0" borderId="0"/>
    <xf numFmtId="198" fontId="3" fillId="0" borderId="0">
      <alignment horizontal="center"/>
    </xf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4" fontId="28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45" fillId="0" borderId="0"/>
    <xf numFmtId="201" fontId="45" fillId="0" borderId="0"/>
    <xf numFmtId="201" fontId="68" fillId="0" borderId="0"/>
    <xf numFmtId="200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0" fontId="68" fillId="0" borderId="0"/>
    <xf numFmtId="200" fontId="68" fillId="0" borderId="0"/>
    <xf numFmtId="0" fontId="77" fillId="31" borderId="0" applyNumberFormat="0" applyFont="0" applyFill="0" applyBorder="0" applyProtection="0">
      <alignment horizontal="left"/>
    </xf>
    <xf numFmtId="15" fontId="3" fillId="0" borderId="10" applyBorder="0">
      <protection locked="0"/>
    </xf>
    <xf numFmtId="15" fontId="3" fillId="0" borderId="10" applyBorder="0">
      <protection locked="0"/>
    </xf>
    <xf numFmtId="15" fontId="3" fillId="0" borderId="10" applyBorder="0">
      <protection locked="0"/>
    </xf>
    <xf numFmtId="15" fontId="3" fillId="0" borderId="10" applyBorder="0">
      <protection locked="0"/>
    </xf>
    <xf numFmtId="15" fontId="3" fillId="0" borderId="10" applyBorder="0">
      <protection locked="0"/>
    </xf>
    <xf numFmtId="15" fontId="3" fillId="0" borderId="10" applyBorder="0">
      <protection locked="0"/>
    </xf>
    <xf numFmtId="0" fontId="78" fillId="0" borderId="0" applyProtection="0"/>
    <xf numFmtId="14" fontId="36" fillId="0" borderId="0" applyFill="0" applyBorder="0" applyAlignment="0"/>
    <xf numFmtId="0" fontId="78" fillId="0" borderId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45" fillId="0" borderId="0"/>
    <xf numFmtId="196" fontId="45" fillId="0" borderId="0"/>
    <xf numFmtId="196" fontId="68" fillId="0" borderId="0"/>
    <xf numFmtId="202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202" fontId="68" fillId="0" borderId="0"/>
    <xf numFmtId="202" fontId="68" fillId="0" borderId="0"/>
    <xf numFmtId="20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8" fontId="3" fillId="0" borderId="0" applyFill="0" applyBorder="0" applyAlignment="0"/>
    <xf numFmtId="170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204" fontId="79" fillId="0" borderId="0" applyFont="0" applyFill="0" applyBorder="0" applyAlignment="0" applyProtection="0"/>
    <xf numFmtId="205" fontId="31" fillId="0" borderId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78" fillId="0" borderId="0" applyProtection="0"/>
    <xf numFmtId="206" fontId="84" fillId="0" borderId="0">
      <alignment horizontal="right"/>
    </xf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5" fillId="14" borderId="0" applyNumberFormat="0" applyBorder="0" applyAlignment="0" applyProtection="0"/>
    <xf numFmtId="0" fontId="88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38" fontId="6" fillId="31" borderId="0" applyNumberFormat="0" applyBorder="0" applyAlignment="0" applyProtection="0"/>
    <xf numFmtId="38" fontId="6" fillId="31" borderId="0" applyNumberFormat="0" applyBorder="0" applyAlignment="0" applyProtection="0"/>
    <xf numFmtId="38" fontId="6" fillId="31" borderId="0" applyNumberFormat="0" applyBorder="0" applyAlignment="0" applyProtection="0"/>
    <xf numFmtId="0" fontId="89" fillId="0" borderId="0">
      <alignment horizontal="left"/>
    </xf>
    <xf numFmtId="0" fontId="89" fillId="32" borderId="18"/>
    <xf numFmtId="0" fontId="90" fillId="0" borderId="13" applyNumberFormat="0" applyAlignment="0" applyProtection="0">
      <alignment horizontal="left" vertical="center"/>
    </xf>
    <xf numFmtId="0" fontId="90" fillId="0" borderId="3">
      <alignment horizontal="left" vertical="center"/>
    </xf>
    <xf numFmtId="0" fontId="90" fillId="0" borderId="3">
      <alignment horizontal="left" vertical="center"/>
    </xf>
    <xf numFmtId="207" fontId="74" fillId="33" borderId="0">
      <alignment horizontal="left" vertical="top"/>
    </xf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0" fontId="91" fillId="0" borderId="19" applyNumberFormat="0" applyFill="0" applyAlignment="0" applyProtection="0"/>
    <xf numFmtId="0" fontId="94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5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6" fillId="0" borderId="21" applyNumberFormat="0" applyFill="0" applyAlignment="0" applyProtection="0"/>
    <xf numFmtId="0" fontId="99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0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/>
    <xf numFmtId="0" fontId="101" fillId="0" borderId="23" applyNumberFormat="0" applyFill="0" applyAlignment="0" applyProtection="0"/>
    <xf numFmtId="0" fontId="104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5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8" fontId="37" fillId="0" borderId="25">
      <alignment horizontal="left"/>
    </xf>
    <xf numFmtId="209" fontId="37" fillId="0" borderId="14">
      <alignment horizontal="left"/>
    </xf>
    <xf numFmtId="0" fontId="106" fillId="0" borderId="26">
      <alignment horizontal="right"/>
    </xf>
    <xf numFmtId="0" fontId="89" fillId="1" borderId="14">
      <alignment horizontal="left"/>
    </xf>
    <xf numFmtId="0" fontId="107" fillId="0" borderId="0" applyProtection="0"/>
    <xf numFmtId="0" fontId="9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33" borderId="0">
      <alignment horizontal="left" wrapText="1"/>
    </xf>
    <xf numFmtId="10" fontId="6" fillId="33" borderId="15" applyNumberFormat="0" applyBorder="0" applyAlignment="0" applyProtection="0"/>
    <xf numFmtId="10" fontId="6" fillId="33" borderId="15" applyNumberFormat="0" applyBorder="0" applyAlignment="0" applyProtection="0"/>
    <xf numFmtId="10" fontId="6" fillId="33" borderId="15" applyNumberFormat="0" applyBorder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3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210" fontId="3" fillId="0" borderId="0" applyFont="0" applyFill="0" applyBorder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84" fillId="0" borderId="0"/>
    <xf numFmtId="0" fontId="84" fillId="0" borderId="0"/>
    <xf numFmtId="0" fontId="118" fillId="0" borderId="0" applyNumberFormat="0" applyFill="0" applyBorder="0" applyAlignment="0" applyProtection="0">
      <alignment vertical="top"/>
      <protection locked="0"/>
    </xf>
    <xf numFmtId="188" fontId="3" fillId="0" borderId="0" applyFill="0" applyBorder="0" applyAlignment="0"/>
    <xf numFmtId="170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19" fillId="0" borderId="27" applyNumberFormat="0" applyFill="0" applyAlignment="0" applyProtection="0"/>
    <xf numFmtId="0" fontId="122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3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11" fontId="74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27" fillId="0" borderId="11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78" fillId="0" borderId="0" applyNumberFormat="0" applyFont="0" applyFill="0" applyAlignment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29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3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37" fontId="134" fillId="0" borderId="0"/>
    <xf numFmtId="37" fontId="134" fillId="0" borderId="0"/>
    <xf numFmtId="37" fontId="134" fillId="0" borderId="0"/>
    <xf numFmtId="37" fontId="134" fillId="0" borderId="0"/>
    <xf numFmtId="37" fontId="134" fillId="0" borderId="0"/>
    <xf numFmtId="0" fontId="124" fillId="0" borderId="0"/>
    <xf numFmtId="0" fontId="125" fillId="0" borderId="0"/>
    <xf numFmtId="0" fontId="125" fillId="0" borderId="0"/>
    <xf numFmtId="0" fontId="135" fillId="0" borderId="0"/>
    <xf numFmtId="216" fontId="45" fillId="0" borderId="0"/>
    <xf numFmtId="216" fontId="68" fillId="0" borderId="0"/>
    <xf numFmtId="201" fontId="135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01" fontId="135" fillId="0" borderId="0"/>
    <xf numFmtId="201" fontId="135" fillId="0" borderId="0"/>
    <xf numFmtId="0" fontId="76" fillId="0" borderId="0"/>
    <xf numFmtId="0" fontId="3" fillId="0" borderId="0"/>
    <xf numFmtId="0" fontId="3" fillId="0" borderId="0"/>
    <xf numFmtId="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7" fillId="0" borderId="0"/>
    <xf numFmtId="0" fontId="31" fillId="0" borderId="0"/>
    <xf numFmtId="0" fontId="22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" fillId="0" borderId="0"/>
    <xf numFmtId="0" fontId="27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28" fillId="0" borderId="0"/>
    <xf numFmtId="0" fontId="26" fillId="0" borderId="0"/>
    <xf numFmtId="0" fontId="22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2" fillId="0" borderId="0"/>
    <xf numFmtId="0" fontId="39" fillId="0" borderId="0"/>
    <xf numFmtId="0" fontId="27" fillId="0" borderId="0"/>
    <xf numFmtId="0" fontId="3" fillId="0" borderId="0"/>
    <xf numFmtId="0" fontId="40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36" fillId="0" borderId="0"/>
    <xf numFmtId="0" fontId="1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1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70" fillId="0" borderId="0"/>
    <xf numFmtId="0" fontId="138" fillId="0" borderId="0"/>
    <xf numFmtId="0" fontId="2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3" fillId="0" borderId="0"/>
    <xf numFmtId="0" fontId="26" fillId="0" borderId="0"/>
    <xf numFmtId="0" fontId="22" fillId="0" borderId="0"/>
    <xf numFmtId="0" fontId="27" fillId="0" borderId="0"/>
    <xf numFmtId="0" fontId="3" fillId="0" borderId="0"/>
    <xf numFmtId="0" fontId="2" fillId="0" borderId="0"/>
    <xf numFmtId="0" fontId="137" fillId="0" borderId="0"/>
    <xf numFmtId="0" fontId="3" fillId="0" borderId="0"/>
    <xf numFmtId="0" fontId="31" fillId="0" borderId="0"/>
    <xf numFmtId="0" fontId="29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22" fillId="0" borderId="0"/>
    <xf numFmtId="0" fontId="3" fillId="0" borderId="0"/>
    <xf numFmtId="0" fontId="26" fillId="0" borderId="0"/>
    <xf numFmtId="0" fontId="137" fillId="0" borderId="0"/>
    <xf numFmtId="0" fontId="31" fillId="0" borderId="0"/>
    <xf numFmtId="0" fontId="3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27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2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7" fontId="28" fillId="0" borderId="0"/>
    <xf numFmtId="0" fontId="3" fillId="0" borderId="0"/>
    <xf numFmtId="0" fontId="28" fillId="0" borderId="0"/>
    <xf numFmtId="0" fontId="27" fillId="0" borderId="0"/>
    <xf numFmtId="0" fontId="3" fillId="0" borderId="0"/>
    <xf numFmtId="0" fontId="55" fillId="0" borderId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3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39" fillId="28" borderId="30" applyNumberFormat="0" applyAlignment="0" applyProtection="0"/>
    <xf numFmtId="0" fontId="142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10" applyNumberFormat="0" applyBorder="0"/>
    <xf numFmtId="9" fontId="128" fillId="0" borderId="10" applyNumberFormat="0" applyBorder="0"/>
    <xf numFmtId="188" fontId="3" fillId="0" borderId="0" applyFill="0" applyBorder="0" applyAlignment="0"/>
    <xf numFmtId="170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0" fontId="143" fillId="0" borderId="14" applyNumberFormat="0" applyFont="0" applyFill="0" applyBorder="0" applyAlignment="0">
      <alignment horizontal="centerContinuous"/>
    </xf>
    <xf numFmtId="37" fontId="37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1" fontId="3" fillId="0" borderId="9" applyNumberFormat="0" applyFill="0" applyAlignment="0" applyProtection="0">
      <alignment horizontal="center" vertical="center"/>
    </xf>
    <xf numFmtId="218" fontId="3" fillId="0" borderId="0"/>
    <xf numFmtId="0" fontId="144" fillId="0" borderId="0" applyNumberFormat="0" applyFont="0" applyFill="0" applyBorder="0" applyAlignment="0" applyProtection="0"/>
    <xf numFmtId="4" fontId="36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4" fontId="36" fillId="36" borderId="30" applyNumberFormat="0" applyProtection="0">
      <alignment horizontal="right" vertical="center"/>
    </xf>
    <xf numFmtId="4" fontId="36" fillId="36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146" fillId="45" borderId="30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147" fillId="47" borderId="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0" fontId="3" fillId="48" borderId="30" applyNumberFormat="0" applyProtection="0">
      <alignment horizontal="left" vertical="center" indent="1"/>
    </xf>
    <xf numFmtId="0" fontId="3" fillId="48" borderId="30" applyNumberFormat="0" applyProtection="0">
      <alignment horizontal="left" vertical="center" indent="1"/>
    </xf>
    <xf numFmtId="0" fontId="3" fillId="48" borderId="30" applyNumberFormat="0" applyProtection="0">
      <alignment horizontal="left" vertical="center" indent="1"/>
    </xf>
    <xf numFmtId="0" fontId="3" fillId="48" borderId="30" applyNumberFormat="0" applyProtection="0">
      <alignment horizontal="left" vertical="center" indent="1"/>
    </xf>
    <xf numFmtId="0" fontId="3" fillId="49" borderId="30" applyNumberFormat="0" applyProtection="0">
      <alignment horizontal="left" vertical="center" indent="1"/>
    </xf>
    <xf numFmtId="0" fontId="3" fillId="49" borderId="30" applyNumberFormat="0" applyProtection="0">
      <alignment horizontal="left" vertical="center" indent="1"/>
    </xf>
    <xf numFmtId="0" fontId="3" fillId="49" borderId="30" applyNumberFormat="0" applyProtection="0">
      <alignment horizontal="left" vertical="center" indent="1"/>
    </xf>
    <xf numFmtId="0" fontId="3" fillId="49" borderId="30" applyNumberFormat="0" applyProtection="0">
      <alignment horizontal="left" vertical="center" indent="1"/>
    </xf>
    <xf numFmtId="0" fontId="3" fillId="31" borderId="30" applyNumberFormat="0" applyProtection="0">
      <alignment horizontal="left" vertical="center" indent="1"/>
    </xf>
    <xf numFmtId="0" fontId="3" fillId="31" borderId="30" applyNumberFormat="0" applyProtection="0">
      <alignment horizontal="left" vertical="center" indent="1"/>
    </xf>
    <xf numFmtId="0" fontId="3" fillId="31" borderId="30" applyNumberFormat="0" applyProtection="0">
      <alignment horizontal="left" vertical="center" indent="1"/>
    </xf>
    <xf numFmtId="0" fontId="3" fillId="31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4" fontId="36" fillId="33" borderId="30" applyNumberFormat="0" applyProtection="0">
      <alignment vertical="center"/>
    </xf>
    <xf numFmtId="4" fontId="36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3" fillId="35" borderId="30" applyNumberFormat="0" applyProtection="0">
      <alignment horizontal="left" vertical="center" indent="1"/>
    </xf>
    <xf numFmtId="0" fontId="148" fillId="0" borderId="0"/>
    <xf numFmtId="4" fontId="149" fillId="46" borderId="30" applyNumberFormat="0" applyProtection="0">
      <alignment horizontal="right" vertical="center"/>
    </xf>
    <xf numFmtId="4" fontId="149" fillId="46" borderId="30" applyNumberFormat="0" applyProtection="0">
      <alignment horizontal="right" vertical="center"/>
    </xf>
    <xf numFmtId="0" fontId="150" fillId="0" borderId="0">
      <alignment horizontal="left"/>
    </xf>
    <xf numFmtId="0" fontId="75" fillId="0" borderId="12" applyAlignment="0">
      <alignment horizontal="centerContinuous"/>
    </xf>
    <xf numFmtId="0" fontId="125" fillId="0" borderId="0"/>
    <xf numFmtId="0" fontId="79" fillId="0" borderId="0"/>
    <xf numFmtId="219" fontId="151" fillId="0" borderId="0"/>
    <xf numFmtId="0" fontId="152" fillId="0" borderId="0" applyNumberFormat="0" applyBorder="0" applyAlignment="0"/>
    <xf numFmtId="0" fontId="147" fillId="0" borderId="0" applyNumberFormat="0" applyBorder="0" applyAlignment="0"/>
    <xf numFmtId="0" fontId="146" fillId="0" borderId="0" applyNumberFormat="0" applyBorder="0" applyAlignment="0"/>
    <xf numFmtId="0" fontId="153" fillId="0" borderId="0" applyNumberFormat="0" applyBorder="0" applyAlignment="0"/>
    <xf numFmtId="0" fontId="127" fillId="0" borderId="0"/>
    <xf numFmtId="0" fontId="154" fillId="33" borderId="0">
      <alignment wrapText="1"/>
    </xf>
    <xf numFmtId="3" fontId="3" fillId="0" borderId="15" applyNumberFormat="0" applyFont="0" applyFill="0" applyAlignment="0" applyProtection="0">
      <alignment vertical="center"/>
    </xf>
    <xf numFmtId="49" fontId="36" fillId="0" borderId="0" applyFill="0" applyBorder="0" applyAlignment="0"/>
    <xf numFmtId="220" fontId="3" fillId="0" borderId="0" applyFill="0" applyBorder="0" applyAlignment="0"/>
    <xf numFmtId="221" fontId="3" fillId="0" borderId="0" applyFill="0" applyBorder="0" applyAlignment="0"/>
    <xf numFmtId="0" fontId="155" fillId="0" borderId="32"/>
    <xf numFmtId="40" fontId="15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1" fillId="0" borderId="33" applyNumberFormat="0" applyFill="0" applyAlignment="0" applyProtection="0"/>
    <xf numFmtId="0" fontId="164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40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165" fillId="0" borderId="0" applyFont="0" applyFill="0" applyBorder="0" applyAlignment="0" applyProtection="0"/>
    <xf numFmtId="5" fontId="166" fillId="0" borderId="8">
      <alignment horizontal="left" vertical="top"/>
    </xf>
    <xf numFmtId="5" fontId="167" fillId="0" borderId="9">
      <alignment horizontal="left" vertical="top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7" fillId="0" borderId="0">
      <alignment horizontal="left"/>
    </xf>
    <xf numFmtId="0" fontId="125" fillId="0" borderId="35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2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3" fontId="36" fillId="0" borderId="0" applyFont="0" applyFill="0" applyBorder="0" applyAlignment="0" applyProtection="0"/>
    <xf numFmtId="5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9" fontId="45" fillId="0" borderId="0" applyFill="0" applyBorder="0" applyAlignment="0" applyProtection="0"/>
    <xf numFmtId="227" fontId="2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4" fillId="30" borderId="1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6" fillId="0" borderId="0"/>
    <xf numFmtId="228" fontId="151" fillId="0" borderId="0"/>
    <xf numFmtId="229" fontId="151" fillId="0" borderId="0"/>
    <xf numFmtId="0" fontId="3" fillId="0" borderId="0"/>
    <xf numFmtId="0" fontId="3" fillId="0" borderId="0"/>
    <xf numFmtId="0" fontId="22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179" fillId="0" borderId="0"/>
    <xf numFmtId="0" fontId="3" fillId="0" borderId="0"/>
    <xf numFmtId="0" fontId="30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137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8" fillId="0" borderId="0"/>
    <xf numFmtId="0" fontId="27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228" fontId="151" fillId="0" borderId="0"/>
    <xf numFmtId="228" fontId="151" fillId="0" borderId="0"/>
    <xf numFmtId="0" fontId="27" fillId="0" borderId="0"/>
    <xf numFmtId="0" fontId="22" fillId="0" borderId="0"/>
    <xf numFmtId="0" fontId="27" fillId="0" borderId="0"/>
    <xf numFmtId="0" fontId="3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230" fontId="180" fillId="0" borderId="0" applyFont="0" applyFill="0" applyBorder="0" applyAlignment="0" applyProtection="0"/>
    <xf numFmtId="231" fontId="180" fillId="0" borderId="0" applyFont="0" applyFill="0" applyBorder="0" applyAlignment="0" applyProtection="0"/>
    <xf numFmtId="232" fontId="180" fillId="0" borderId="0" applyFont="0" applyFill="0" applyBorder="0" applyAlignment="0" applyProtection="0"/>
    <xf numFmtId="233" fontId="180" fillId="0" borderId="0" applyFont="0" applyFill="0" applyBorder="0" applyAlignment="0" applyProtection="0"/>
    <xf numFmtId="0" fontId="3" fillId="0" borderId="0"/>
    <xf numFmtId="0" fontId="3" fillId="0" borderId="0"/>
    <xf numFmtId="0" fontId="181" fillId="0" borderId="0"/>
    <xf numFmtId="0" fontId="3" fillId="0" borderId="0"/>
    <xf numFmtId="0" fontId="178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3" fillId="10" borderId="29" applyNumberFormat="0" applyFont="0" applyAlignment="0" applyProtection="0"/>
    <xf numFmtId="0" fontId="30" fillId="10" borderId="29" applyNumberFormat="0" applyFont="0" applyAlignment="0" applyProtection="0"/>
    <xf numFmtId="0" fontId="3" fillId="10" borderId="29" applyNumberFormat="0" applyFont="0" applyAlignment="0" applyProtection="0"/>
    <xf numFmtId="0" fontId="3" fillId="10" borderId="29" applyNumberFormat="0" applyFont="0" applyAlignment="0" applyProtection="0"/>
    <xf numFmtId="0" fontId="3" fillId="10" borderId="29" applyNumberFormat="0" applyFont="0" applyAlignment="0" applyProtection="0"/>
    <xf numFmtId="0" fontId="3" fillId="10" borderId="29" applyNumberFormat="0" applyFont="0" applyAlignment="0" applyProtection="0"/>
    <xf numFmtId="0" fontId="3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182" fillId="10" borderId="29" applyNumberFormat="0" applyFont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37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34" fontId="187" fillId="0" borderId="0" applyFont="0" applyFill="0" applyBorder="0" applyAlignment="0" applyProtection="0"/>
    <xf numFmtId="235" fontId="187" fillId="0" borderId="0" applyFont="0" applyFill="0" applyBorder="0" applyAlignment="0" applyProtection="0"/>
    <xf numFmtId="0" fontId="188" fillId="0" borderId="0"/>
    <xf numFmtId="0" fontId="78" fillId="0" borderId="0"/>
    <xf numFmtId="173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28" fillId="0" borderId="0"/>
    <xf numFmtId="40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0" fontId="38" fillId="0" borderId="0"/>
    <xf numFmtId="236" fontId="189" fillId="0" borderId="0" applyFont="0" applyFill="0" applyBorder="0" applyAlignment="0" applyProtection="0"/>
    <xf numFmtId="6" fontId="191" fillId="0" borderId="0" applyFont="0" applyFill="0" applyBorder="0" applyAlignment="0" applyProtection="0"/>
    <xf numFmtId="237" fontId="189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8" fillId="9" borderId="0" applyNumberFormat="0" applyBorder="0" applyAlignment="0" applyProtection="0"/>
    <xf numFmtId="0" fontId="61" fillId="29" borderId="16" applyNumberFormat="0" applyAlignment="0" applyProtection="0"/>
    <xf numFmtId="0" fontId="64" fillId="30" borderId="1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11" borderId="0" applyNumberFormat="0" applyBorder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11" fillId="12" borderId="16" applyNumberFormat="0" applyAlignment="0" applyProtection="0"/>
    <xf numFmtId="0" fontId="123" fillId="0" borderId="28" applyNumberFormat="0" applyFill="0" applyAlignment="0" applyProtection="0"/>
    <xf numFmtId="0" fontId="133" fillId="15" borderId="0" applyNumberFormat="0" applyBorder="0" applyAlignment="0" applyProtection="0"/>
    <xf numFmtId="0" fontId="192" fillId="0" borderId="0"/>
    <xf numFmtId="0" fontId="31" fillId="0" borderId="0" applyNumberFormat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0" fontId="17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3" fillId="10" borderId="29" applyNumberFormat="0" applyFont="0" applyAlignment="0" applyProtection="0"/>
    <xf numFmtId="0" fontId="139" fillId="29" borderId="30" applyNumberFormat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34" applyNumberFormat="0" applyFill="0" applyAlignment="0" applyProtection="0"/>
    <xf numFmtId="0" fontId="119" fillId="0" borderId="0" applyNumberFormat="0" applyFill="0" applyBorder="0" applyAlignment="0" applyProtection="0"/>
    <xf numFmtId="17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9" fontId="39" fillId="0" borderId="0" applyFont="0" applyFill="0" applyBorder="0" applyAlignment="0" applyProtection="0"/>
    <xf numFmtId="186" fontId="28" fillId="0" borderId="0"/>
    <xf numFmtId="43" fontId="22" fillId="0" borderId="0" applyFont="0" applyFill="0" applyBorder="0" applyAlignment="0" applyProtection="0"/>
    <xf numFmtId="0" fontId="27" fillId="0" borderId="0"/>
    <xf numFmtId="186" fontId="28" fillId="0" borderId="0"/>
    <xf numFmtId="0" fontId="27" fillId="0" borderId="0"/>
    <xf numFmtId="0" fontId="194" fillId="0" borderId="0"/>
    <xf numFmtId="167" fontId="195" fillId="0" borderId="0" applyFont="0" applyFill="0" applyBorder="0" applyAlignment="0" applyProtection="0"/>
    <xf numFmtId="0" fontId="194" fillId="0" borderId="0"/>
    <xf numFmtId="9" fontId="2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6" fillId="0" borderId="0" applyFont="0" applyFill="0" applyBorder="0" applyAlignment="0" applyProtection="0"/>
    <xf numFmtId="23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167" fontId="72" fillId="0" borderId="0" applyFont="0" applyFill="0" applyBorder="0" applyAlignment="0" applyProtection="0"/>
    <xf numFmtId="240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41" fontId="74" fillId="0" borderId="0"/>
    <xf numFmtId="194" fontId="68" fillId="0" borderId="0"/>
    <xf numFmtId="194" fontId="68" fillId="0" borderId="0"/>
    <xf numFmtId="194" fontId="68" fillId="0" borderId="0"/>
    <xf numFmtId="177" fontId="75" fillId="0" borderId="0"/>
    <xf numFmtId="177" fontId="75" fillId="0" borderId="0"/>
    <xf numFmtId="0" fontId="196" fillId="0" borderId="0"/>
    <xf numFmtId="0" fontId="19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68" fillId="0" borderId="0"/>
    <xf numFmtId="202" fontId="68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37" fontId="134" fillId="0" borderId="0"/>
    <xf numFmtId="0" fontId="3" fillId="0" borderId="0"/>
    <xf numFmtId="0" fontId="28" fillId="0" borderId="0"/>
    <xf numFmtId="0" fontId="3" fillId="0" borderId="0"/>
    <xf numFmtId="0" fontId="3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" fillId="0" borderId="0"/>
    <xf numFmtId="173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219" fontId="151" fillId="0" borderId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31" fillId="0" borderId="0"/>
    <xf numFmtId="0" fontId="31" fillId="0" borderId="0"/>
    <xf numFmtId="0" fontId="3" fillId="0" borderId="0"/>
    <xf numFmtId="0" fontId="28" fillId="0" borderId="0"/>
    <xf numFmtId="0" fontId="27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" fillId="0" borderId="0"/>
    <xf numFmtId="0" fontId="19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61" fillId="29" borderId="62" applyNumberFormat="0" applyAlignment="0" applyProtection="0"/>
    <xf numFmtId="0" fontId="57" fillId="28" borderId="49" applyNumberFormat="0" applyAlignment="0" applyProtection="0"/>
    <xf numFmtId="0" fontId="28" fillId="10" borderId="44" applyNumberFormat="0" applyFont="0" applyAlignment="0" applyProtection="0"/>
    <xf numFmtId="4" fontId="36" fillId="34" borderId="51" applyNumberFormat="0" applyProtection="0">
      <alignment vertical="center"/>
    </xf>
    <xf numFmtId="0" fontId="57" fillId="28" borderId="43" applyNumberFormat="0" applyAlignment="0" applyProtection="0"/>
    <xf numFmtId="4" fontId="145" fillId="33" borderId="45" applyNumberFormat="0" applyProtection="0">
      <alignment vertical="center"/>
    </xf>
    <xf numFmtId="0" fontId="31" fillId="10" borderId="50" applyNumberFormat="0" applyFont="0" applyAlignment="0" applyProtection="0"/>
    <xf numFmtId="0" fontId="30" fillId="10" borderId="69" applyNumberFormat="0" applyFont="0" applyAlignment="0" applyProtection="0"/>
    <xf numFmtId="4" fontId="36" fillId="34" borderId="51" applyNumberFormat="0" applyProtection="0">
      <alignment horizontal="left" vertical="center" indent="1"/>
    </xf>
    <xf numFmtId="4" fontId="36" fillId="36" borderId="51" applyNumberFormat="0" applyProtection="0">
      <alignment horizontal="right" vertical="center"/>
    </xf>
    <xf numFmtId="4" fontId="36" fillId="37" borderId="51" applyNumberFormat="0" applyProtection="0">
      <alignment horizontal="right" vertical="center"/>
    </xf>
    <xf numFmtId="4" fontId="36" fillId="37" borderId="51" applyNumberFormat="0" applyProtection="0">
      <alignment horizontal="right" vertical="center"/>
    </xf>
    <xf numFmtId="4" fontId="36" fillId="42" borderId="51" applyNumberFormat="0" applyProtection="0">
      <alignment horizontal="right" vertical="center"/>
    </xf>
    <xf numFmtId="4" fontId="36" fillId="42" borderId="51" applyNumberFormat="0" applyProtection="0">
      <alignment horizontal="right" vertical="center"/>
    </xf>
    <xf numFmtId="4" fontId="36" fillId="43" borderId="51" applyNumberFormat="0" applyProtection="0">
      <alignment horizontal="right" vertical="center"/>
    </xf>
    <xf numFmtId="4" fontId="146" fillId="45" borderId="51" applyNumberFormat="0" applyProtection="0">
      <alignment horizontal="left" vertical="center" indent="1"/>
    </xf>
    <xf numFmtId="4" fontId="36" fillId="46" borderId="51" applyNumberFormat="0" applyProtection="0">
      <alignment horizontal="left" vertical="center" indent="1"/>
    </xf>
    <xf numFmtId="4" fontId="36" fillId="46" borderId="51" applyNumberFormat="0" applyProtection="0">
      <alignment horizontal="left" vertical="center" indent="1"/>
    </xf>
    <xf numFmtId="4" fontId="36" fillId="48" borderId="51" applyNumberFormat="0" applyProtection="0">
      <alignment horizontal="left" vertical="center" indent="1"/>
    </xf>
    <xf numFmtId="4" fontId="36" fillId="43" borderId="70" applyNumberFormat="0" applyProtection="0">
      <alignment horizontal="right" vertical="center"/>
    </xf>
    <xf numFmtId="0" fontId="141" fillId="29" borderId="64" applyNumberFormat="0" applyAlignment="0" applyProtection="0"/>
    <xf numFmtId="0" fontId="111" fillId="12" borderId="57" applyNumberFormat="0" applyAlignment="0" applyProtection="0"/>
    <xf numFmtId="0" fontId="140" fillId="29" borderId="64" applyNumberFormat="0" applyAlignment="0" applyProtection="0"/>
    <xf numFmtId="4" fontId="36" fillId="33" borderId="70" applyNumberFormat="0" applyProtection="0">
      <alignment horizontal="left" vertical="center" indent="1"/>
    </xf>
    <xf numFmtId="0" fontId="111" fillId="12" borderId="57" applyNumberFormat="0" applyAlignment="0" applyProtection="0"/>
    <xf numFmtId="0" fontId="139" fillId="28" borderId="64" applyNumberFormat="0" applyAlignment="0" applyProtection="0"/>
    <xf numFmtId="0" fontId="139" fillId="29" borderId="45" applyNumberFormat="0" applyAlignment="0" applyProtection="0"/>
    <xf numFmtId="0" fontId="3" fillId="10" borderId="44" applyNumberFormat="0" applyFont="0" applyAlignment="0" applyProtection="0"/>
    <xf numFmtId="0" fontId="161" fillId="0" borderId="60" applyNumberFormat="0" applyFill="0" applyAlignment="0" applyProtection="0"/>
    <xf numFmtId="4" fontId="36" fillId="34" borderId="64" applyNumberFormat="0" applyProtection="0">
      <alignment horizontal="left" vertical="center" indent="1"/>
    </xf>
    <xf numFmtId="0" fontId="139" fillId="28" borderId="64" applyNumberFormat="0" applyAlignment="0" applyProtection="0"/>
    <xf numFmtId="0" fontId="111" fillId="15" borderId="57" applyNumberFormat="0" applyAlignment="0" applyProtection="0"/>
    <xf numFmtId="0" fontId="111" fillId="12" borderId="43" applyNumberFormat="0" applyAlignment="0" applyProtection="0"/>
    <xf numFmtId="0" fontId="3" fillId="35" borderId="70" applyNumberFormat="0" applyProtection="0">
      <alignment horizontal="left" vertical="center" indent="1"/>
    </xf>
    <xf numFmtId="0" fontId="111" fillId="12" borderId="68" applyNumberFormat="0" applyAlignment="0" applyProtection="0"/>
    <xf numFmtId="0" fontId="3" fillId="35" borderId="51" applyNumberFormat="0" applyProtection="0">
      <alignment horizontal="left" vertical="center" indent="1"/>
    </xf>
    <xf numFmtId="4" fontId="36" fillId="38" borderId="51" applyNumberFormat="0" applyProtection="0">
      <alignment horizontal="right" vertical="center"/>
    </xf>
    <xf numFmtId="4" fontId="36" fillId="39" borderId="51" applyNumberFormat="0" applyProtection="0">
      <alignment horizontal="right" vertical="center"/>
    </xf>
    <xf numFmtId="4" fontId="36" fillId="43" borderId="51" applyNumberFormat="0" applyProtection="0">
      <alignment horizontal="right" vertical="center"/>
    </xf>
    <xf numFmtId="4" fontId="36" fillId="48" borderId="51" applyNumberFormat="0" applyProtection="0">
      <alignment horizontal="left" vertical="center" indent="1"/>
    </xf>
    <xf numFmtId="0" fontId="61" fillId="29" borderId="43" applyNumberFormat="0" applyAlignment="0" applyProtection="0"/>
    <xf numFmtId="0" fontId="111" fillId="12" borderId="49" applyNumberFormat="0" applyAlignment="0" applyProtection="0"/>
    <xf numFmtId="0" fontId="3" fillId="31" borderId="70" applyNumberFormat="0" applyProtection="0">
      <alignment horizontal="left" vertical="center" indent="1"/>
    </xf>
    <xf numFmtId="0" fontId="61" fillId="29" borderId="57" applyNumberFormat="0" applyAlignment="0" applyProtection="0"/>
    <xf numFmtId="0" fontId="3" fillId="35" borderId="70" applyNumberFormat="0" applyProtection="0">
      <alignment horizontal="left" vertical="center" indent="1"/>
    </xf>
    <xf numFmtId="0" fontId="161" fillId="0" borderId="61" applyNumberFormat="0" applyFill="0" applyAlignment="0" applyProtection="0"/>
    <xf numFmtId="4" fontId="36" fillId="44" borderId="59" applyNumberFormat="0" applyProtection="0">
      <alignment horizontal="right" vertical="center"/>
    </xf>
    <xf numFmtId="0" fontId="30" fillId="10" borderId="63" applyNumberFormat="0" applyFont="0" applyAlignment="0" applyProtection="0"/>
    <xf numFmtId="0" fontId="3" fillId="49" borderId="59" applyNumberFormat="0" applyProtection="0">
      <alignment horizontal="left" vertical="center" indent="1"/>
    </xf>
    <xf numFmtId="0" fontId="28" fillId="10" borderId="58" applyNumberFormat="0" applyFont="0" applyAlignment="0" applyProtection="0"/>
    <xf numFmtId="0" fontId="182" fillId="10" borderId="44" applyNumberFormat="0" applyFont="0" applyAlignment="0" applyProtection="0"/>
    <xf numFmtId="0" fontId="27" fillId="10" borderId="44" applyNumberFormat="0" applyFont="0" applyAlignment="0" applyProtection="0"/>
    <xf numFmtId="0" fontId="30" fillId="10" borderId="44" applyNumberFormat="0" applyFont="0" applyAlignment="0" applyProtection="0"/>
    <xf numFmtId="0" fontId="30" fillId="10" borderId="44" applyNumberFormat="0" applyFont="0" applyAlignment="0" applyProtection="0"/>
    <xf numFmtId="0" fontId="30" fillId="10" borderId="44" applyNumberFormat="0" applyFont="0" applyAlignment="0" applyProtection="0"/>
    <xf numFmtId="0" fontId="3" fillId="10" borderId="44" applyNumberFormat="0" applyFont="0" applyAlignment="0" applyProtection="0"/>
    <xf numFmtId="0" fontId="3" fillId="10" borderId="44" applyNumberFormat="0" applyFont="0" applyAlignment="0" applyProtection="0"/>
    <xf numFmtId="0" fontId="3" fillId="10" borderId="44" applyNumberFormat="0" applyFont="0" applyAlignment="0" applyProtection="0"/>
    <xf numFmtId="0" fontId="3" fillId="10" borderId="44" applyNumberFormat="0" applyFont="0" applyAlignment="0" applyProtection="0"/>
    <xf numFmtId="0" fontId="3" fillId="10" borderId="44" applyNumberFormat="0" applyFont="0" applyAlignment="0" applyProtection="0"/>
    <xf numFmtId="0" fontId="30" fillId="10" borderId="44" applyNumberFormat="0" applyFont="0" applyAlignment="0" applyProtection="0"/>
    <xf numFmtId="0" fontId="3" fillId="10" borderId="44" applyNumberFormat="0" applyFont="0" applyAlignment="0" applyProtection="0"/>
    <xf numFmtId="0" fontId="139" fillId="28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39" fillId="29" borderId="45" applyNumberFormat="0" applyAlignment="0" applyProtection="0"/>
    <xf numFmtId="0" fontId="139" fillId="29" borderId="45" applyNumberFormat="0" applyAlignment="0" applyProtection="0"/>
    <xf numFmtId="0" fontId="139" fillId="29" borderId="45" applyNumberFormat="0" applyAlignment="0" applyProtection="0"/>
    <xf numFmtId="0" fontId="139" fillId="29" borderId="45" applyNumberFormat="0" applyAlignment="0" applyProtection="0"/>
    <xf numFmtId="0" fontId="139" fillId="29" borderId="45" applyNumberFormat="0" applyAlignment="0" applyProtection="0"/>
    <xf numFmtId="0" fontId="139" fillId="29" borderId="45" applyNumberFormat="0" applyAlignment="0" applyProtection="0"/>
    <xf numFmtId="0" fontId="139" fillId="28" borderId="70" applyNumberFormat="0" applyAlignment="0" applyProtection="0"/>
    <xf numFmtId="0" fontId="140" fillId="29" borderId="70" applyNumberFormat="0" applyAlignment="0" applyProtection="0"/>
    <xf numFmtId="4" fontId="36" fillId="48" borderId="64" applyNumberFormat="0" applyProtection="0">
      <alignment horizontal="left" vertical="center" indent="1"/>
    </xf>
    <xf numFmtId="0" fontId="139" fillId="28" borderId="64" applyNumberFormat="0" applyAlignment="0" applyProtection="0"/>
    <xf numFmtId="4" fontId="145" fillId="33" borderId="70" applyNumberFormat="0" applyProtection="0">
      <alignment vertical="center"/>
    </xf>
    <xf numFmtId="0" fontId="28" fillId="10" borderId="63" applyNumberFormat="0" applyFont="0" applyAlignment="0" applyProtection="0"/>
    <xf numFmtId="0" fontId="3" fillId="35" borderId="70" applyNumberFormat="0" applyProtection="0">
      <alignment horizontal="left" vertical="center" indent="1"/>
    </xf>
    <xf numFmtId="4" fontId="36" fillId="48" borderId="64" applyNumberFormat="0" applyProtection="0">
      <alignment horizontal="left" vertical="center" indent="1"/>
    </xf>
    <xf numFmtId="0" fontId="182" fillId="10" borderId="63" applyNumberFormat="0" applyFont="0" applyAlignment="0" applyProtection="0"/>
    <xf numFmtId="0" fontId="3" fillId="10" borderId="63" applyNumberFormat="0" applyFont="0" applyAlignment="0" applyProtection="0"/>
    <xf numFmtId="0" fontId="139" fillId="29" borderId="64" applyNumberFormat="0" applyAlignment="0" applyProtection="0"/>
    <xf numFmtId="0" fontId="161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39" fillId="29" borderId="64" applyNumberFormat="0" applyAlignment="0" applyProtection="0"/>
    <xf numFmtId="4" fontId="36" fillId="36" borderId="70" applyNumberFormat="0" applyProtection="0">
      <alignment horizontal="right" vertical="center"/>
    </xf>
    <xf numFmtId="4" fontId="36" fillId="40" borderId="70" applyNumberFormat="0" applyProtection="0">
      <alignment horizontal="right" vertical="center"/>
    </xf>
    <xf numFmtId="0" fontId="3" fillId="49" borderId="70" applyNumberFormat="0" applyProtection="0">
      <alignment horizontal="left" vertical="center" indent="1"/>
    </xf>
    <xf numFmtId="0" fontId="3" fillId="31" borderId="70" applyNumberFormat="0" applyProtection="0">
      <alignment horizontal="left" vertical="center" indent="1"/>
    </xf>
    <xf numFmtId="0" fontId="3" fillId="35" borderId="70" applyNumberFormat="0" applyProtection="0">
      <alignment horizontal="left" vertical="center" indent="1"/>
    </xf>
    <xf numFmtId="0" fontId="162" fillId="0" borderId="72" applyNumberFormat="0" applyFill="0" applyAlignment="0" applyProtection="0"/>
    <xf numFmtId="0" fontId="111" fillId="15" borderId="68" applyNumberFormat="0" applyAlignment="0" applyProtection="0"/>
    <xf numFmtId="0" fontId="58" fillId="29" borderId="68" applyNumberFormat="0" applyAlignment="0" applyProtection="0"/>
    <xf numFmtId="0" fontId="161" fillId="0" borderId="66" applyNumberFormat="0" applyFill="0" applyAlignment="0" applyProtection="0"/>
    <xf numFmtId="0" fontId="28" fillId="10" borderId="58" applyNumberFormat="0" applyFont="0" applyAlignment="0" applyProtection="0"/>
    <xf numFmtId="0" fontId="111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57" fillId="28" borderId="68" applyNumberFormat="0" applyAlignment="0" applyProtection="0"/>
    <xf numFmtId="0" fontId="28" fillId="10" borderId="63" applyNumberFormat="0" applyFont="0" applyAlignment="0" applyProtection="0"/>
    <xf numFmtId="0" fontId="111" fillId="15" borderId="68" applyNumberFormat="0" applyAlignment="0" applyProtection="0"/>
    <xf numFmtId="0" fontId="3" fillId="35" borderId="70" applyNumberFormat="0" applyProtection="0">
      <alignment horizontal="left" vertical="center" indent="1"/>
    </xf>
    <xf numFmtId="0" fontId="58" fillId="29" borderId="57" applyNumberFormat="0" applyAlignment="0" applyProtection="0"/>
    <xf numFmtId="0" fontId="111" fillId="15" borderId="62" applyNumberFormat="0" applyAlignment="0" applyProtection="0"/>
    <xf numFmtId="4" fontId="36" fillId="36" borderId="70" applyNumberFormat="0" applyProtection="0">
      <alignment horizontal="right" vertical="center"/>
    </xf>
    <xf numFmtId="0" fontId="111" fillId="15" borderId="62" applyNumberFormat="0" applyAlignment="0" applyProtection="0"/>
    <xf numFmtId="4" fontId="36" fillId="46" borderId="59" applyNumberFormat="0" applyProtection="0">
      <alignment horizontal="right" vertical="center"/>
    </xf>
    <xf numFmtId="4" fontId="36" fillId="42" borderId="59" applyNumberFormat="0" applyProtection="0">
      <alignment horizontal="right" vertical="center"/>
    </xf>
    <xf numFmtId="0" fontId="112" fillId="12" borderId="68" applyNumberFormat="0" applyAlignment="0" applyProtection="0"/>
    <xf numFmtId="0" fontId="162" fillId="0" borderId="66" applyNumberFormat="0" applyFill="0" applyAlignment="0" applyProtection="0"/>
    <xf numFmtId="0" fontId="111" fillId="12" borderId="62" applyNumberFormat="0" applyAlignment="0" applyProtection="0"/>
    <xf numFmtId="0" fontId="3" fillId="35" borderId="70" applyNumberFormat="0" applyProtection="0">
      <alignment horizontal="left" vertical="center" indent="1"/>
    </xf>
    <xf numFmtId="4" fontId="36" fillId="39" borderId="70" applyNumberFormat="0" applyProtection="0">
      <alignment horizontal="right" vertical="center"/>
    </xf>
    <xf numFmtId="4" fontId="36" fillId="48" borderId="70" applyNumberFormat="0" applyProtection="0">
      <alignment horizontal="left" vertical="center" indent="1"/>
    </xf>
    <xf numFmtId="0" fontId="161" fillId="0" borderId="71" applyNumberFormat="0" applyFill="0" applyAlignment="0" applyProtection="0"/>
    <xf numFmtId="0" fontId="61" fillId="29" borderId="62" applyNumberFormat="0" applyAlignment="0" applyProtection="0"/>
    <xf numFmtId="4" fontId="36" fillId="44" borderId="64" applyNumberFormat="0" applyProtection="0">
      <alignment horizontal="right" vertical="center"/>
    </xf>
    <xf numFmtId="4" fontId="36" fillId="43" borderId="64" applyNumberFormat="0" applyProtection="0">
      <alignment horizontal="right" vertical="center"/>
    </xf>
    <xf numFmtId="0" fontId="139" fillId="28" borderId="64" applyNumberFormat="0" applyAlignment="0" applyProtection="0"/>
    <xf numFmtId="0" fontId="58" fillId="29" borderId="62" applyNumberFormat="0" applyAlignment="0" applyProtection="0"/>
    <xf numFmtId="0" fontId="161" fillId="0" borderId="65" applyNumberFormat="0" applyFill="0" applyAlignment="0" applyProtection="0"/>
    <xf numFmtId="0" fontId="161" fillId="0" borderId="65" applyNumberFormat="0" applyFill="0" applyAlignment="0" applyProtection="0"/>
    <xf numFmtId="0" fontId="161" fillId="0" borderId="65" applyNumberFormat="0" applyFill="0" applyAlignment="0" applyProtection="0"/>
    <xf numFmtId="4" fontId="36" fillId="46" borderId="64" applyNumberFormat="0" applyProtection="0">
      <alignment horizontal="left" vertical="center" indent="1"/>
    </xf>
    <xf numFmtId="0" fontId="111" fillId="15" borderId="62" applyNumberFormat="0" applyAlignment="0" applyProtection="0"/>
    <xf numFmtId="4" fontId="145" fillId="34" borderId="70" applyNumberFormat="0" applyProtection="0">
      <alignment vertical="center"/>
    </xf>
    <xf numFmtId="0" fontId="3" fillId="35" borderId="70" applyNumberFormat="0" applyProtection="0">
      <alignment horizontal="left" vertical="center" indent="1"/>
    </xf>
    <xf numFmtId="4" fontId="36" fillId="40" borderId="70" applyNumberFormat="0" applyProtection="0">
      <alignment horizontal="right" vertical="center"/>
    </xf>
    <xf numFmtId="4" fontId="36" fillId="41" borderId="70" applyNumberFormat="0" applyProtection="0">
      <alignment horizontal="right" vertical="center"/>
    </xf>
    <xf numFmtId="4" fontId="36" fillId="41" borderId="70" applyNumberFormat="0" applyProtection="0">
      <alignment horizontal="right" vertical="center"/>
    </xf>
    <xf numFmtId="4" fontId="36" fillId="44" borderId="70" applyNumberFormat="0" applyProtection="0">
      <alignment horizontal="right" vertical="center"/>
    </xf>
    <xf numFmtId="0" fontId="3" fillId="48" borderId="70" applyNumberFormat="0" applyProtection="0">
      <alignment horizontal="left" vertical="center" indent="1"/>
    </xf>
    <xf numFmtId="0" fontId="3" fillId="49" borderId="70" applyNumberFormat="0" applyProtection="0">
      <alignment horizontal="left" vertical="center" indent="1"/>
    </xf>
    <xf numFmtId="0" fontId="3" fillId="31" borderId="70" applyNumberFormat="0" applyProtection="0">
      <alignment horizontal="left" vertical="center" indent="1"/>
    </xf>
    <xf numFmtId="4" fontId="145" fillId="33" borderId="70" applyNumberFormat="0" applyProtection="0">
      <alignment vertical="center"/>
    </xf>
    <xf numFmtId="4" fontId="36" fillId="33" borderId="70" applyNumberFormat="0" applyProtection="0">
      <alignment horizontal="left" vertical="center" indent="1"/>
    </xf>
    <xf numFmtId="4" fontId="145" fillId="46" borderId="70" applyNumberFormat="0" applyProtection="0">
      <alignment horizontal="right" vertical="center"/>
    </xf>
    <xf numFmtId="0" fontId="3" fillId="35" borderId="70" applyNumberFormat="0" applyProtection="0">
      <alignment horizontal="left" vertical="center" indent="1"/>
    </xf>
    <xf numFmtId="4" fontId="149" fillId="46" borderId="70" applyNumberFormat="0" applyProtection="0">
      <alignment horizontal="right" vertical="center"/>
    </xf>
    <xf numFmtId="4" fontId="149" fillId="46" borderId="70" applyNumberFormat="0" applyProtection="0">
      <alignment horizontal="right" vertical="center"/>
    </xf>
    <xf numFmtId="0" fontId="28" fillId="10" borderId="63" applyNumberFormat="0" applyFont="0" applyAlignment="0" applyProtection="0"/>
    <xf numFmtId="0" fontId="31" fillId="10" borderId="63" applyNumberFormat="0" applyFont="0" applyAlignment="0" applyProtection="0"/>
    <xf numFmtId="0" fontId="57" fillId="28" borderId="62" applyNumberFormat="0" applyAlignment="0" applyProtection="0"/>
    <xf numFmtId="0" fontId="3" fillId="35" borderId="64" applyNumberFormat="0" applyProtection="0">
      <alignment horizontal="left" vertical="center" indent="1"/>
    </xf>
    <xf numFmtId="4" fontId="36" fillId="44" borderId="64" applyNumberFormat="0" applyProtection="0">
      <alignment horizontal="right" vertical="center"/>
    </xf>
    <xf numFmtId="0" fontId="140" fillId="29" borderId="59" applyNumberFormat="0" applyAlignment="0" applyProtection="0"/>
    <xf numFmtId="4" fontId="146" fillId="45" borderId="70" applyNumberFormat="0" applyProtection="0">
      <alignment horizontal="left" vertical="center" indent="1"/>
    </xf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1" fillId="0" borderId="61" applyNumberFormat="0" applyFill="0" applyAlignment="0" applyProtection="0"/>
    <xf numFmtId="0" fontId="161" fillId="0" borderId="61" applyNumberFormat="0" applyFill="0" applyAlignment="0" applyProtection="0"/>
    <xf numFmtId="0" fontId="161" fillId="0" borderId="61" applyNumberFormat="0" applyFill="0" applyAlignment="0" applyProtection="0"/>
    <xf numFmtId="0" fontId="161" fillId="0" borderId="61" applyNumberFormat="0" applyFill="0" applyAlignment="0" applyProtection="0"/>
    <xf numFmtId="0" fontId="161" fillId="0" borderId="66" applyNumberFormat="0" applyFill="0" applyAlignment="0" applyProtection="0"/>
    <xf numFmtId="0" fontId="139" fillId="29" borderId="64" applyNumberFormat="0" applyAlignment="0" applyProtection="0"/>
    <xf numFmtId="0" fontId="3" fillId="10" borderId="63" applyNumberFormat="0" applyFon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0" fontId="57" fillId="28" borderId="43" applyNumberFormat="0" applyAlignment="0" applyProtection="0"/>
    <xf numFmtId="0" fontId="58" fillId="29" borderId="43" applyNumberFormat="0" applyAlignment="0" applyProtection="0"/>
    <xf numFmtId="0" fontId="58" fillId="29" borderId="43" applyNumberFormat="0" applyAlignment="0" applyProtection="0"/>
    <xf numFmtId="0" fontId="61" fillId="29" borderId="43" applyNumberFormat="0" applyAlignment="0" applyProtection="0"/>
    <xf numFmtId="0" fontId="61" fillId="29" borderId="43" applyNumberFormat="0" applyAlignment="0" applyProtection="0"/>
    <xf numFmtId="0" fontId="61" fillId="29" borderId="43" applyNumberFormat="0" applyAlignment="0" applyProtection="0"/>
    <xf numFmtId="0" fontId="61" fillId="29" borderId="43" applyNumberFormat="0" applyAlignment="0" applyProtection="0"/>
    <xf numFmtId="0" fontId="61" fillId="29" borderId="43" applyNumberFormat="0" applyAlignment="0" applyProtection="0"/>
    <xf numFmtId="0" fontId="161" fillId="0" borderId="46" applyNumberFormat="0" applyFill="0" applyAlignment="0" applyProtection="0"/>
    <xf numFmtId="0" fontId="161" fillId="0" borderId="46" applyNumberFormat="0" applyFill="0" applyAlignment="0" applyProtection="0"/>
    <xf numFmtId="0" fontId="161" fillId="0" borderId="46" applyNumberFormat="0" applyFill="0" applyAlignment="0" applyProtection="0"/>
    <xf numFmtId="0" fontId="161" fillId="0" borderId="46" applyNumberFormat="0" applyFill="0" applyAlignment="0" applyProtection="0"/>
    <xf numFmtId="0" fontId="161" fillId="0" borderId="47" applyNumberFormat="0" applyFill="0" applyAlignment="0" applyProtection="0"/>
    <xf numFmtId="0" fontId="161" fillId="0" borderId="46" applyNumberFormat="0" applyFill="0" applyAlignment="0" applyProtection="0"/>
    <xf numFmtId="0" fontId="161" fillId="0" borderId="46" applyNumberFormat="0" applyFill="0" applyAlignment="0" applyProtection="0"/>
    <xf numFmtId="0" fontId="164" fillId="0" borderId="47" applyNumberFormat="0" applyFill="0" applyAlignment="0" applyProtection="0"/>
    <xf numFmtId="0" fontId="161" fillId="0" borderId="46" applyNumberFormat="0" applyFill="0" applyAlignment="0" applyProtection="0"/>
    <xf numFmtId="0" fontId="163" fillId="0" borderId="47" applyNumberFormat="0" applyFill="0" applyAlignment="0" applyProtection="0"/>
    <xf numFmtId="0" fontId="162" fillId="0" borderId="47" applyNumberFormat="0" applyFill="0" applyAlignment="0" applyProtection="0"/>
    <xf numFmtId="0" fontId="161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1" fillId="0" borderId="46" applyNumberFormat="0" applyFill="0" applyAlignment="0" applyProtection="0"/>
    <xf numFmtId="0" fontId="161" fillId="0" borderId="46" applyNumberFormat="0" applyFill="0" applyAlignment="0" applyProtection="0"/>
    <xf numFmtId="0" fontId="161" fillId="0" borderId="46" applyNumberFormat="0" applyFill="0" applyAlignment="0" applyProtection="0"/>
    <xf numFmtId="0" fontId="57" fillId="28" borderId="38" applyNumberFormat="0" applyAlignment="0" applyProtection="0"/>
    <xf numFmtId="0" fontId="57" fillId="28" borderId="38" applyNumberFormat="0" applyAlignment="0" applyProtection="0"/>
    <xf numFmtId="0" fontId="57" fillId="28" borderId="38" applyNumberFormat="0" applyAlignment="0" applyProtection="0"/>
    <xf numFmtId="0" fontId="58" fillId="29" borderId="38" applyNumberFormat="0" applyAlignment="0" applyProtection="0"/>
    <xf numFmtId="0" fontId="58" fillId="29" borderId="38" applyNumberFormat="0" applyAlignment="0" applyProtection="0"/>
    <xf numFmtId="0" fontId="57" fillId="28" borderId="38" applyNumberFormat="0" applyAlignment="0" applyProtection="0"/>
    <xf numFmtId="0" fontId="58" fillId="29" borderId="38" applyNumberFormat="0" applyAlignment="0" applyProtection="0"/>
    <xf numFmtId="0" fontId="59" fillId="29" borderId="38" applyNumberFormat="0" applyAlignment="0" applyProtection="0"/>
    <xf numFmtId="0" fontId="57" fillId="28" borderId="38" applyNumberFormat="0" applyAlignment="0" applyProtection="0"/>
    <xf numFmtId="0" fontId="60" fillId="29" borderId="38" applyNumberFormat="0" applyAlignment="0" applyProtection="0"/>
    <xf numFmtId="0" fontId="57" fillId="28" borderId="38" applyNumberFormat="0" applyAlignment="0" applyProtection="0"/>
    <xf numFmtId="0" fontId="57" fillId="28" borderId="38" applyNumberFormat="0" applyAlignment="0" applyProtection="0"/>
    <xf numFmtId="0" fontId="61" fillId="29" borderId="38" applyNumberFormat="0" applyAlignment="0" applyProtection="0"/>
    <xf numFmtId="0" fontId="57" fillId="28" borderId="38" applyNumberFormat="0" applyAlignment="0" applyProtection="0"/>
    <xf numFmtId="0" fontId="57" fillId="28" borderId="38" applyNumberFormat="0" applyAlignment="0" applyProtection="0"/>
    <xf numFmtId="0" fontId="57" fillId="28" borderId="38" applyNumberFormat="0" applyAlignment="0" applyProtection="0"/>
    <xf numFmtId="0" fontId="57" fillId="28" borderId="38" applyNumberFormat="0" applyAlignment="0" applyProtection="0"/>
    <xf numFmtId="0" fontId="27" fillId="10" borderId="63" applyNumberFormat="0" applyFont="0" applyAlignment="0" applyProtection="0"/>
    <xf numFmtId="0" fontId="161" fillId="0" borderId="61" applyNumberFormat="0" applyFill="0" applyAlignment="0" applyProtection="0"/>
    <xf numFmtId="0" fontId="139" fillId="29" borderId="59" applyNumberFormat="0" applyAlignment="0" applyProtection="0"/>
    <xf numFmtId="0" fontId="3" fillId="10" borderId="58" applyNumberFormat="0" applyFont="0" applyAlignment="0" applyProtection="0"/>
    <xf numFmtId="0" fontId="61" fillId="29" borderId="62" applyNumberFormat="0" applyAlignment="0" applyProtection="0"/>
    <xf numFmtId="0" fontId="61" fillId="29" borderId="62" applyNumberFormat="0" applyAlignment="0" applyProtection="0"/>
    <xf numFmtId="4" fontId="149" fillId="46" borderId="45" applyNumberFormat="0" applyProtection="0">
      <alignment horizontal="right" vertical="center"/>
    </xf>
    <xf numFmtId="4" fontId="149" fillId="46" borderId="45" applyNumberFormat="0" applyProtection="0">
      <alignment horizontal="right" vertical="center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4" fontId="145" fillId="46" borderId="45" applyNumberFormat="0" applyProtection="0">
      <alignment horizontal="right" vertical="center"/>
    </xf>
    <xf numFmtId="4" fontId="145" fillId="46" borderId="45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33" borderId="45" applyNumberFormat="0" applyProtection="0">
      <alignment horizontal="left" vertical="center" indent="1"/>
    </xf>
    <xf numFmtId="4" fontId="36" fillId="33" borderId="45" applyNumberFormat="0" applyProtection="0">
      <alignment horizontal="left" vertical="center" indent="1"/>
    </xf>
    <xf numFmtId="4" fontId="36" fillId="33" borderId="45" applyNumberFormat="0" applyProtection="0">
      <alignment horizontal="left" vertical="center" indent="1"/>
    </xf>
    <xf numFmtId="4" fontId="36" fillId="33" borderId="45" applyNumberFormat="0" applyProtection="0">
      <alignment horizontal="left" vertical="center" indent="1"/>
    </xf>
    <xf numFmtId="4" fontId="145" fillId="33" borderId="45" applyNumberFormat="0" applyProtection="0">
      <alignment vertical="center"/>
    </xf>
    <xf numFmtId="4" fontId="36" fillId="33" borderId="45" applyNumberFormat="0" applyProtection="0">
      <alignment vertical="center"/>
    </xf>
    <xf numFmtId="4" fontId="36" fillId="33" borderId="45" applyNumberFormat="0" applyProtection="0">
      <alignment vertical="center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3" fillId="31" borderId="45" applyNumberFormat="0" applyProtection="0">
      <alignment horizontal="left" vertical="center" indent="1"/>
    </xf>
    <xf numFmtId="0" fontId="3" fillId="31" borderId="45" applyNumberFormat="0" applyProtection="0">
      <alignment horizontal="left" vertical="center" indent="1"/>
    </xf>
    <xf numFmtId="0" fontId="3" fillId="31" borderId="45" applyNumberFormat="0" applyProtection="0">
      <alignment horizontal="left" vertical="center" indent="1"/>
    </xf>
    <xf numFmtId="0" fontId="3" fillId="31" borderId="45" applyNumberFormat="0" applyProtection="0">
      <alignment horizontal="left" vertical="center" indent="1"/>
    </xf>
    <xf numFmtId="0" fontId="3" fillId="49" borderId="45" applyNumberFormat="0" applyProtection="0">
      <alignment horizontal="left" vertical="center" indent="1"/>
    </xf>
    <xf numFmtId="0" fontId="3" fillId="49" borderId="45" applyNumberFormat="0" applyProtection="0">
      <alignment horizontal="left" vertical="center" indent="1"/>
    </xf>
    <xf numFmtId="0" fontId="3" fillId="49" borderId="45" applyNumberFormat="0" applyProtection="0">
      <alignment horizontal="left" vertical="center" indent="1"/>
    </xf>
    <xf numFmtId="0" fontId="3" fillId="49" borderId="45" applyNumberFormat="0" applyProtection="0">
      <alignment horizontal="left" vertical="center" indent="1"/>
    </xf>
    <xf numFmtId="0" fontId="3" fillId="48" borderId="45" applyNumberFormat="0" applyProtection="0">
      <alignment horizontal="left" vertical="center" indent="1"/>
    </xf>
    <xf numFmtId="0" fontId="3" fillId="48" borderId="45" applyNumberFormat="0" applyProtection="0">
      <alignment horizontal="left" vertical="center" indent="1"/>
    </xf>
    <xf numFmtId="0" fontId="3" fillId="48" borderId="45" applyNumberFormat="0" applyProtection="0">
      <alignment horizontal="left" vertical="center" indent="1"/>
    </xf>
    <xf numFmtId="0" fontId="3" fillId="48" borderId="45" applyNumberFormat="0" applyProtection="0">
      <alignment horizontal="left" vertical="center" indent="1"/>
    </xf>
    <xf numFmtId="4" fontId="36" fillId="48" borderId="45" applyNumberFormat="0" applyProtection="0">
      <alignment horizontal="left" vertical="center" indent="1"/>
    </xf>
    <xf numFmtId="4" fontId="36" fillId="48" borderId="45" applyNumberFormat="0" applyProtection="0">
      <alignment horizontal="left" vertical="center" indent="1"/>
    </xf>
    <xf numFmtId="4" fontId="36" fillId="46" borderId="45" applyNumberFormat="0" applyProtection="0">
      <alignment horizontal="left" vertical="center" indent="1"/>
    </xf>
    <xf numFmtId="4" fontId="36" fillId="46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3" fillId="35" borderId="45" applyNumberFormat="0" applyProtection="0">
      <alignment horizontal="left" vertical="center" indent="1"/>
    </xf>
    <xf numFmtId="0" fontId="161" fillId="0" borderId="65" applyNumberFormat="0" applyFill="0" applyAlignment="0" applyProtection="0"/>
    <xf numFmtId="0" fontId="162" fillId="0" borderId="66" applyNumberFormat="0" applyFill="0" applyAlignment="0" applyProtection="0"/>
    <xf numFmtId="4" fontId="146" fillId="45" borderId="45" applyNumberFormat="0" applyProtection="0">
      <alignment horizontal="left" vertical="center" indent="1"/>
    </xf>
    <xf numFmtId="4" fontId="36" fillId="44" borderId="45" applyNumberFormat="0" applyProtection="0">
      <alignment horizontal="right" vertical="center"/>
    </xf>
    <xf numFmtId="4" fontId="36" fillId="44" borderId="45" applyNumberFormat="0" applyProtection="0">
      <alignment horizontal="right" vertical="center"/>
    </xf>
    <xf numFmtId="4" fontId="36" fillId="43" borderId="45" applyNumberFormat="0" applyProtection="0">
      <alignment horizontal="right" vertical="center"/>
    </xf>
    <xf numFmtId="4" fontId="36" fillId="41" borderId="45" applyNumberFormat="0" applyProtection="0">
      <alignment horizontal="right" vertical="center"/>
    </xf>
    <xf numFmtId="4" fontId="36" fillId="40" borderId="45" applyNumberFormat="0" applyProtection="0">
      <alignment horizontal="right" vertical="center"/>
    </xf>
    <xf numFmtId="4" fontId="36" fillId="38" borderId="45" applyNumberFormat="0" applyProtection="0">
      <alignment horizontal="right" vertical="center"/>
    </xf>
    <xf numFmtId="4" fontId="36" fillId="37" borderId="45" applyNumberFormat="0" applyProtection="0">
      <alignment horizontal="right" vertical="center"/>
    </xf>
    <xf numFmtId="0" fontId="3" fillId="35" borderId="45" applyNumberFormat="0" applyProtection="0">
      <alignment horizontal="left" vertical="center" indent="1"/>
    </xf>
    <xf numFmtId="4" fontId="36" fillId="34" borderId="45" applyNumberFormat="0" applyProtection="0">
      <alignment horizontal="left" vertical="center" indent="1"/>
    </xf>
    <xf numFmtId="4" fontId="36" fillId="34" borderId="45" applyNumberFormat="0" applyProtection="0">
      <alignment horizontal="left" vertical="center" indent="1"/>
    </xf>
    <xf numFmtId="4" fontId="36" fillId="34" borderId="45" applyNumberFormat="0" applyProtection="0">
      <alignment horizontal="left" vertical="center" indent="1"/>
    </xf>
    <xf numFmtId="4" fontId="145" fillId="34" borderId="45" applyNumberFormat="0" applyProtection="0">
      <alignment vertical="center"/>
    </xf>
    <xf numFmtId="4" fontId="36" fillId="34" borderId="45" applyNumberFormat="0" applyProtection="0">
      <alignment vertical="center"/>
    </xf>
    <xf numFmtId="0" fontId="112" fillId="12" borderId="68" applyNumberFormat="0" applyAlignment="0" applyProtection="0"/>
    <xf numFmtId="0" fontId="111" fillId="12" borderId="62" applyNumberFormat="0" applyAlignment="0" applyProtection="0"/>
    <xf numFmtId="0" fontId="3" fillId="10" borderId="69" applyNumberFormat="0" applyFont="0" applyAlignment="0" applyProtection="0"/>
    <xf numFmtId="0" fontId="58" fillId="29" borderId="49" applyNumberFormat="0" applyAlignment="0" applyProtection="0"/>
    <xf numFmtId="0" fontId="57" fillId="28" borderId="49" applyNumberFormat="0" applyAlignment="0" applyProtection="0"/>
    <xf numFmtId="0" fontId="57" fillId="28" borderId="49" applyNumberFormat="0" applyAlignment="0" applyProtection="0"/>
    <xf numFmtId="0" fontId="57" fillId="28" borderId="49" applyNumberFormat="0" applyAlignment="0" applyProtection="0"/>
    <xf numFmtId="0" fontId="61" fillId="29" borderId="49" applyNumberFormat="0" applyAlignment="0" applyProtection="0"/>
    <xf numFmtId="0" fontId="57" fillId="28" borderId="49" applyNumberFormat="0" applyAlignment="0" applyProtection="0"/>
    <xf numFmtId="0" fontId="57" fillId="28" borderId="49" applyNumberFormat="0" applyAlignment="0" applyProtection="0"/>
    <xf numFmtId="0" fontId="57" fillId="28" borderId="49" applyNumberFormat="0" applyAlignment="0" applyProtection="0"/>
    <xf numFmtId="5" fontId="53" fillId="0" borderId="55" applyAlignment="0" applyProtection="0"/>
    <xf numFmtId="0" fontId="30" fillId="10" borderId="63" applyNumberFormat="0" applyFont="0" applyAlignment="0" applyProtection="0"/>
    <xf numFmtId="0" fontId="30" fillId="10" borderId="63" applyNumberFormat="0" applyFont="0" applyAlignment="0" applyProtection="0"/>
    <xf numFmtId="0" fontId="30" fillId="10" borderId="63" applyNumberFormat="0" applyFont="0" applyAlignment="0" applyProtection="0"/>
    <xf numFmtId="0" fontId="3" fillId="10" borderId="63" applyNumberFormat="0" applyFont="0" applyAlignment="0" applyProtection="0"/>
    <xf numFmtId="0" fontId="3" fillId="10" borderId="63" applyNumberFormat="0" applyFont="0" applyAlignment="0" applyProtection="0"/>
    <xf numFmtId="0" fontId="140" fillId="29" borderId="64" applyNumberFormat="0" applyAlignment="0" applyProtection="0"/>
    <xf numFmtId="0" fontId="140" fillId="29" borderId="64" applyNumberFormat="0" applyAlignment="0" applyProtection="0"/>
    <xf numFmtId="0" fontId="139" fillId="29" borderId="64" applyNumberFormat="0" applyAlignment="0" applyProtection="0"/>
    <xf numFmtId="0" fontId="139" fillId="29" borderId="64" applyNumberFormat="0" applyAlignment="0" applyProtection="0"/>
    <xf numFmtId="0" fontId="139" fillId="29" borderId="64" applyNumberFormat="0" applyAlignment="0" applyProtection="0"/>
    <xf numFmtId="0" fontId="139" fillId="29" borderId="64" applyNumberFormat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61" fillId="0" borderId="66" applyNumberFormat="0" applyFill="0" applyAlignment="0" applyProtection="0"/>
    <xf numFmtId="0" fontId="139" fillId="28" borderId="45" applyNumberFormat="0" applyAlignment="0" applyProtection="0"/>
    <xf numFmtId="0" fontId="139" fillId="28" borderId="45" applyNumberFormat="0" applyAlignment="0" applyProtection="0"/>
    <xf numFmtId="0" fontId="139" fillId="28" borderId="45" applyNumberFormat="0" applyAlignment="0" applyProtection="0"/>
    <xf numFmtId="0" fontId="139" fillId="28" borderId="45" applyNumberFormat="0" applyAlignment="0" applyProtection="0"/>
    <xf numFmtId="0" fontId="139" fillId="29" borderId="45" applyNumberFormat="0" applyAlignment="0" applyProtection="0"/>
    <xf numFmtId="0" fontId="139" fillId="28" borderId="45" applyNumberFormat="0" applyAlignment="0" applyProtection="0"/>
    <xf numFmtId="0" fontId="139" fillId="28" borderId="45" applyNumberFormat="0" applyAlignment="0" applyProtection="0"/>
    <xf numFmtId="0" fontId="142" fillId="29" borderId="45" applyNumberFormat="0" applyAlignment="0" applyProtection="0"/>
    <xf numFmtId="0" fontId="139" fillId="28" borderId="45" applyNumberFormat="0" applyAlignment="0" applyProtection="0"/>
    <xf numFmtId="0" fontId="141" fillId="29" borderId="45" applyNumberFormat="0" applyAlignment="0" applyProtection="0"/>
    <xf numFmtId="0" fontId="140" fillId="29" borderId="45" applyNumberFormat="0" applyAlignment="0" applyProtection="0"/>
    <xf numFmtId="0" fontId="139" fillId="28" borderId="45" applyNumberFormat="0" applyAlignment="0" applyProtection="0"/>
    <xf numFmtId="0" fontId="140" fillId="29" borderId="45" applyNumberFormat="0" applyAlignment="0" applyProtection="0"/>
    <xf numFmtId="0" fontId="139" fillId="28" borderId="45" applyNumberFormat="0" applyAlignment="0" applyProtection="0"/>
    <xf numFmtId="0" fontId="139" fillId="28" borderId="45" applyNumberFormat="0" applyAlignment="0" applyProtection="0"/>
    <xf numFmtId="0" fontId="139" fillId="28" borderId="45" applyNumberForma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28" fillId="10" borderId="44" applyNumberFormat="0" applyFont="0" applyAlignment="0" applyProtection="0"/>
    <xf numFmtId="0" fontId="3" fillId="10" borderId="44" applyNumberFormat="0" applyFont="0" applyAlignment="0" applyProtection="0"/>
    <xf numFmtId="0" fontId="28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28" fillId="10" borderId="44" applyNumberFormat="0" applyFont="0" applyAlignment="0" applyProtection="0"/>
    <xf numFmtId="0" fontId="28" fillId="10" borderId="44" applyNumberFormat="0" applyFont="0" applyAlignment="0" applyProtection="0"/>
    <xf numFmtId="0" fontId="28" fillId="10" borderId="44" applyNumberFormat="0" applyFont="0" applyAlignment="0" applyProtection="0"/>
    <xf numFmtId="4" fontId="36" fillId="34" borderId="70" applyNumberFormat="0" applyProtection="0">
      <alignment horizontal="left" vertical="center" indent="1"/>
    </xf>
    <xf numFmtId="4" fontId="36" fillId="34" borderId="70" applyNumberFormat="0" applyProtection="0">
      <alignment horizontal="left" vertical="center" indent="1"/>
    </xf>
    <xf numFmtId="0" fontId="58" fillId="29" borderId="57" applyNumberFormat="0" applyAlignment="0" applyProtection="0"/>
    <xf numFmtId="0" fontId="61" fillId="29" borderId="57" applyNumberFormat="0" applyAlignment="0" applyProtection="0"/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164" fillId="0" borderId="61" applyNumberFormat="0" applyFill="0" applyAlignment="0" applyProtection="0"/>
    <xf numFmtId="0" fontId="161" fillId="0" borderId="60" applyNumberFormat="0" applyFill="0" applyAlignment="0" applyProtection="0"/>
    <xf numFmtId="0" fontId="163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3" fillId="35" borderId="59" applyNumberFormat="0" applyProtection="0">
      <alignment horizontal="left" vertical="center" indent="1"/>
    </xf>
    <xf numFmtId="4" fontId="36" fillId="48" borderId="59" applyNumberFormat="0" applyProtection="0">
      <alignment horizontal="left" vertical="center" indent="1"/>
    </xf>
    <xf numFmtId="4" fontId="36" fillId="48" borderId="59" applyNumberFormat="0" applyProtection="0">
      <alignment horizontal="left" vertical="center" indent="1"/>
    </xf>
    <xf numFmtId="4" fontId="36" fillId="42" borderId="59" applyNumberFormat="0" applyProtection="0">
      <alignment horizontal="right" vertical="center"/>
    </xf>
    <xf numFmtId="0" fontId="139" fillId="29" borderId="59" applyNumberFormat="0" applyAlignment="0" applyProtection="0"/>
    <xf numFmtId="0" fontId="139" fillId="28" borderId="59" applyNumberFormat="0" applyAlignment="0" applyProtection="0"/>
    <xf numFmtId="0" fontId="28" fillId="10" borderId="58" applyNumberFormat="0" applyFont="0" applyAlignment="0" applyProtection="0"/>
    <xf numFmtId="0" fontId="161" fillId="0" borderId="65" applyNumberFormat="0" applyFill="0" applyAlignment="0" applyProtection="0"/>
    <xf numFmtId="0" fontId="161" fillId="0" borderId="65" applyNumberFormat="0" applyFill="0" applyAlignment="0" applyProtection="0"/>
    <xf numFmtId="0" fontId="162" fillId="0" borderId="66" applyNumberFormat="0" applyFill="0" applyAlignment="0" applyProtection="0"/>
    <xf numFmtId="0" fontId="3" fillId="49" borderId="64" applyNumberFormat="0" applyProtection="0">
      <alignment horizontal="left" vertical="center" indent="1"/>
    </xf>
    <xf numFmtId="4" fontId="36" fillId="42" borderId="64" applyNumberFormat="0" applyProtection="0">
      <alignment horizontal="right" vertical="center"/>
    </xf>
    <xf numFmtId="4" fontId="36" fillId="38" borderId="64" applyNumberFormat="0" applyProtection="0">
      <alignment horizontal="right" vertical="center"/>
    </xf>
    <xf numFmtId="0" fontId="3" fillId="35" borderId="64" applyNumberFormat="0" applyProtection="0">
      <alignment horizontal="left" vertical="center" indent="1"/>
    </xf>
    <xf numFmtId="4" fontId="36" fillId="34" borderId="64" applyNumberFormat="0" applyProtection="0">
      <alignment horizontal="left" vertical="center" indent="1"/>
    </xf>
    <xf numFmtId="4" fontId="36" fillId="34" borderId="64" applyNumberFormat="0" applyProtection="0">
      <alignment horizontal="left" vertical="center" indent="1"/>
    </xf>
    <xf numFmtId="4" fontId="145" fillId="34" borderId="64" applyNumberFormat="0" applyProtection="0">
      <alignment vertical="center"/>
    </xf>
    <xf numFmtId="0" fontId="57" fillId="28" borderId="68" applyNumberFormat="0" applyAlignment="0" applyProtection="0"/>
    <xf numFmtId="0" fontId="57" fillId="28" borderId="68" applyNumberFormat="0" applyAlignment="0" applyProtection="0"/>
    <xf numFmtId="0" fontId="58" fillId="29" borderId="68" applyNumberFormat="0" applyAlignment="0" applyProtection="0"/>
    <xf numFmtId="0" fontId="58" fillId="29" borderId="68" applyNumberFormat="0" applyAlignment="0" applyProtection="0"/>
    <xf numFmtId="0" fontId="57" fillId="28" borderId="68" applyNumberFormat="0" applyAlignment="0" applyProtection="0"/>
    <xf numFmtId="0" fontId="60" fillId="29" borderId="68" applyNumberFormat="0" applyAlignment="0" applyProtection="0"/>
    <xf numFmtId="0" fontId="57" fillId="28" borderId="68" applyNumberFormat="0" applyAlignment="0" applyProtection="0"/>
    <xf numFmtId="0" fontId="61" fillId="29" borderId="68" applyNumberFormat="0" applyAlignment="0" applyProtection="0"/>
    <xf numFmtId="0" fontId="57" fillId="28" borderId="68" applyNumberFormat="0" applyAlignment="0" applyProtection="0"/>
    <xf numFmtId="0" fontId="57" fillId="28" borderId="68" applyNumberFormat="0" applyAlignment="0" applyProtection="0"/>
    <xf numFmtId="0" fontId="57" fillId="28" borderId="68" applyNumberFormat="0" applyAlignment="0" applyProtection="0"/>
    <xf numFmtId="0" fontId="57" fillId="28" borderId="68" applyNumberFormat="0" applyAlignment="0" applyProtection="0"/>
    <xf numFmtId="0" fontId="139" fillId="28" borderId="64" applyNumberFormat="0" applyAlignment="0" applyProtection="0"/>
    <xf numFmtId="0" fontId="139" fillId="28" borderId="64" applyNumberFormat="0" applyAlignment="0" applyProtection="0"/>
    <xf numFmtId="0" fontId="139" fillId="29" borderId="64" applyNumberFormat="0" applyAlignment="0" applyProtection="0"/>
    <xf numFmtId="0" fontId="139" fillId="28" borderId="64" applyNumberFormat="0" applyAlignment="0" applyProtection="0"/>
    <xf numFmtId="0" fontId="139" fillId="28" borderId="64" applyNumberFormat="0" applyAlignment="0" applyProtection="0"/>
    <xf numFmtId="0" fontId="28" fillId="10" borderId="63" applyNumberFormat="0" applyFont="0" applyAlignment="0" applyProtection="0"/>
    <xf numFmtId="0" fontId="3" fillId="10" borderId="63" applyNumberFormat="0" applyFont="0" applyAlignment="0" applyProtection="0"/>
    <xf numFmtId="0" fontId="28" fillId="10" borderId="63" applyNumberFormat="0" applyFont="0" applyAlignment="0" applyProtection="0"/>
    <xf numFmtId="0" fontId="31" fillId="10" borderId="63" applyNumberFormat="0" applyFont="0" applyAlignment="0" applyProtection="0"/>
    <xf numFmtId="0" fontId="31" fillId="10" borderId="63" applyNumberFormat="0" applyFont="0" applyAlignment="0" applyProtection="0"/>
    <xf numFmtId="0" fontId="28" fillId="10" borderId="63" applyNumberFormat="0" applyFont="0" applyAlignment="0" applyProtection="0"/>
    <xf numFmtId="0" fontId="31" fillId="10" borderId="63" applyNumberFormat="0" applyFont="0" applyAlignment="0" applyProtection="0"/>
    <xf numFmtId="0" fontId="28" fillId="10" borderId="63" applyNumberFormat="0" applyFont="0" applyAlignment="0" applyProtection="0"/>
    <xf numFmtId="0" fontId="31" fillId="10" borderId="63" applyNumberFormat="0" applyFont="0" applyAlignment="0" applyProtection="0"/>
    <xf numFmtId="0" fontId="31" fillId="10" borderId="63" applyNumberFormat="0" applyFont="0" applyAlignment="0" applyProtection="0"/>
    <xf numFmtId="0" fontId="28" fillId="10" borderId="63" applyNumberFormat="0" applyFont="0" applyAlignment="0" applyProtection="0"/>
    <xf numFmtId="0" fontId="140" fillId="29" borderId="64" applyNumberFormat="0" applyAlignment="0" applyProtection="0"/>
    <xf numFmtId="0" fontId="142" fillId="29" borderId="64" applyNumberFormat="0" applyAlignment="0" applyProtection="0"/>
    <xf numFmtId="0" fontId="90" fillId="0" borderId="73">
      <alignment horizontal="left" vertical="center"/>
    </xf>
    <xf numFmtId="0" fontId="111" fillId="15" borderId="49" applyNumberFormat="0" applyAlignment="0" applyProtection="0"/>
    <xf numFmtId="0" fontId="111" fillId="15" borderId="49" applyNumberFormat="0" applyAlignment="0" applyProtection="0"/>
    <xf numFmtId="0" fontId="111" fillId="15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1" fillId="12" borderId="49" applyNumberFormat="0" applyAlignment="0" applyProtection="0"/>
    <xf numFmtId="0" fontId="111" fillId="15" borderId="49" applyNumberFormat="0" applyAlignment="0" applyProtection="0"/>
    <xf numFmtId="0" fontId="113" fillId="12" borderId="49" applyNumberFormat="0" applyAlignment="0" applyProtection="0"/>
    <xf numFmtId="0" fontId="111" fillId="15" borderId="49" applyNumberFormat="0" applyAlignment="0" applyProtection="0"/>
    <xf numFmtId="0" fontId="111" fillId="15" borderId="49" applyNumberFormat="0" applyAlignment="0" applyProtection="0"/>
    <xf numFmtId="0" fontId="111" fillId="12" borderId="49" applyNumberFormat="0" applyAlignment="0" applyProtection="0"/>
    <xf numFmtId="0" fontId="111" fillId="15" borderId="49" applyNumberFormat="0" applyAlignment="0" applyProtection="0"/>
    <xf numFmtId="0" fontId="111" fillId="12" borderId="49" applyNumberFormat="0" applyAlignment="0" applyProtection="0"/>
    <xf numFmtId="0" fontId="111" fillId="15" borderId="49" applyNumberFormat="0" applyAlignment="0" applyProtection="0"/>
    <xf numFmtId="0" fontId="111" fillId="15" borderId="49" applyNumberFormat="0" applyAlignment="0" applyProtection="0"/>
    <xf numFmtId="0" fontId="111" fillId="15" borderId="49" applyNumberFormat="0" applyAlignment="0" applyProtection="0"/>
    <xf numFmtId="0" fontId="111" fillId="15" borderId="38" applyNumberFormat="0" applyAlignment="0" applyProtection="0"/>
    <xf numFmtId="0" fontId="111" fillId="15" borderId="38" applyNumberFormat="0" applyAlignment="0" applyProtection="0"/>
    <xf numFmtId="0" fontId="111" fillId="15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1" fillId="15" borderId="38" applyNumberFormat="0" applyAlignment="0" applyProtection="0"/>
    <xf numFmtId="0" fontId="112" fillId="12" borderId="38" applyNumberFormat="0" applyAlignment="0" applyProtection="0"/>
    <xf numFmtId="0" fontId="111" fillId="12" borderId="38" applyNumberFormat="0" applyAlignment="0" applyProtection="0"/>
    <xf numFmtId="0" fontId="111" fillId="15" borderId="38" applyNumberFormat="0" applyAlignment="0" applyProtection="0"/>
    <xf numFmtId="0" fontId="113" fillId="12" borderId="38" applyNumberFormat="0" applyAlignment="0" applyProtection="0"/>
    <xf numFmtId="0" fontId="111" fillId="15" borderId="38" applyNumberFormat="0" applyAlignment="0" applyProtection="0"/>
    <xf numFmtId="0" fontId="111" fillId="15" borderId="38" applyNumberFormat="0" applyAlignment="0" applyProtection="0"/>
    <xf numFmtId="0" fontId="111" fillId="12" borderId="38" applyNumberFormat="0" applyAlignment="0" applyProtection="0"/>
    <xf numFmtId="0" fontId="111" fillId="15" borderId="38" applyNumberFormat="0" applyAlignment="0" applyProtection="0"/>
    <xf numFmtId="0" fontId="111" fillId="12" borderId="38" applyNumberFormat="0" applyAlignment="0" applyProtection="0"/>
    <xf numFmtId="0" fontId="111" fillId="15" borderId="38" applyNumberFormat="0" applyAlignment="0" applyProtection="0"/>
    <xf numFmtId="0" fontId="111" fillId="15" borderId="38" applyNumberFormat="0" applyAlignment="0" applyProtection="0"/>
    <xf numFmtId="0" fontId="111" fillId="15" borderId="38" applyNumberFormat="0" applyAlignment="0" applyProtection="0"/>
    <xf numFmtId="0" fontId="111" fillId="15" borderId="57" applyNumberFormat="0" applyAlignment="0" applyProtection="0"/>
    <xf numFmtId="0" fontId="111" fillId="15" borderId="57" applyNumberFormat="0" applyAlignment="0" applyProtection="0"/>
    <xf numFmtId="0" fontId="111" fillId="15" borderId="57" applyNumberFormat="0" applyAlignment="0" applyProtection="0"/>
    <xf numFmtId="0" fontId="111" fillId="12" borderId="57" applyNumberFormat="0" applyAlignment="0" applyProtection="0"/>
    <xf numFmtId="0" fontId="111" fillId="15" borderId="57" applyNumberFormat="0" applyAlignment="0" applyProtection="0"/>
    <xf numFmtId="0" fontId="111" fillId="15" borderId="57" applyNumberFormat="0" applyAlignment="0" applyProtection="0"/>
    <xf numFmtId="0" fontId="113" fillId="12" borderId="57" applyNumberFormat="0" applyAlignment="0" applyProtection="0"/>
    <xf numFmtId="0" fontId="111" fillId="15" borderId="57" applyNumberFormat="0" applyAlignment="0" applyProtection="0"/>
    <xf numFmtId="0" fontId="111" fillId="12" borderId="57" applyNumberFormat="0" applyAlignment="0" applyProtection="0"/>
    <xf numFmtId="0" fontId="111" fillId="15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1" fillId="15" borderId="57" applyNumberFormat="0" applyAlignment="0" applyProtection="0"/>
    <xf numFmtId="0" fontId="111" fillId="15" borderId="57" applyNumberFormat="0" applyAlignment="0" applyProtection="0"/>
    <xf numFmtId="0" fontId="111" fillId="15" borderId="57" applyNumberFormat="0" applyAlignment="0" applyProtection="0"/>
    <xf numFmtId="0" fontId="111" fillId="15" borderId="43" applyNumberFormat="0" applyAlignment="0" applyProtection="0"/>
    <xf numFmtId="0" fontId="111" fillId="15" borderId="43" applyNumberFormat="0" applyAlignment="0" applyProtection="0"/>
    <xf numFmtId="0" fontId="111" fillId="15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5" borderId="43" applyNumberFormat="0" applyAlignment="0" applyProtection="0"/>
    <xf numFmtId="0" fontId="111" fillId="15" borderId="43" applyNumberFormat="0" applyAlignment="0" applyProtection="0"/>
    <xf numFmtId="0" fontId="113" fillId="12" borderId="43" applyNumberFormat="0" applyAlignment="0" applyProtection="0"/>
    <xf numFmtId="0" fontId="111" fillId="15" borderId="43" applyNumberFormat="0" applyAlignment="0" applyProtection="0"/>
    <xf numFmtId="0" fontId="111" fillId="12" borderId="43" applyNumberFormat="0" applyAlignment="0" applyProtection="0"/>
    <xf numFmtId="0" fontId="112" fillId="12" borderId="43" applyNumberFormat="0" applyAlignment="0" applyProtection="0"/>
    <xf numFmtId="0" fontId="111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1" fillId="15" borderId="43" applyNumberFormat="0" applyAlignment="0" applyProtection="0"/>
    <xf numFmtId="0" fontId="111" fillId="15" borderId="43" applyNumberFormat="0" applyAlignment="0" applyProtection="0"/>
    <xf numFmtId="0" fontId="111" fillId="15" borderId="43" applyNumberFormat="0" applyAlignment="0" applyProtection="0"/>
    <xf numFmtId="0" fontId="1" fillId="0" borderId="0"/>
    <xf numFmtId="0" fontId="111" fillId="15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111" fillId="15" borderId="68" applyNumberFormat="0" applyAlignment="0" applyProtection="0"/>
    <xf numFmtId="0" fontId="111" fillId="12" borderId="68" applyNumberFormat="0" applyAlignment="0" applyProtection="0"/>
    <xf numFmtId="0" fontId="111" fillId="15" borderId="68" applyNumberFormat="0" applyAlignment="0" applyProtection="0"/>
    <xf numFmtId="0" fontId="1" fillId="0" borderId="0"/>
    <xf numFmtId="0" fontId="1" fillId="0" borderId="0"/>
    <xf numFmtId="5" fontId="166" fillId="0" borderId="75">
      <alignment horizontal="left" vertical="top"/>
    </xf>
    <xf numFmtId="0" fontId="28" fillId="10" borderId="69" applyNumberFormat="0" applyFont="0" applyAlignment="0" applyProtection="0"/>
    <xf numFmtId="0" fontId="28" fillId="10" borderId="69" applyNumberFormat="0" applyFont="0" applyAlignment="0" applyProtection="0"/>
    <xf numFmtId="0" fontId="28" fillId="10" borderId="69" applyNumberFormat="0" applyFont="0" applyAlignment="0" applyProtection="0"/>
    <xf numFmtId="0" fontId="31" fillId="10" borderId="69" applyNumberFormat="0" applyFont="0" applyAlignment="0" applyProtection="0"/>
    <xf numFmtId="0" fontId="31" fillId="10" borderId="69" applyNumberFormat="0" applyFont="0" applyAlignment="0" applyProtection="0"/>
    <xf numFmtId="0" fontId="1" fillId="0" borderId="0"/>
    <xf numFmtId="0" fontId="1" fillId="0" borderId="0"/>
    <xf numFmtId="0" fontId="28" fillId="10" borderId="69" applyNumberFormat="0" applyFont="0" applyAlignment="0" applyProtection="0"/>
    <xf numFmtId="0" fontId="31" fillId="10" borderId="69" applyNumberFormat="0" applyFont="0" applyAlignment="0" applyProtection="0"/>
    <xf numFmtId="0" fontId="28" fillId="10" borderId="69" applyNumberFormat="0" applyFont="0" applyAlignment="0" applyProtection="0"/>
    <xf numFmtId="0" fontId="31" fillId="10" borderId="69" applyNumberFormat="0" applyFont="0" applyAlignment="0" applyProtection="0"/>
    <xf numFmtId="0" fontId="31" fillId="10" borderId="69" applyNumberFormat="0" applyFont="0" applyAlignment="0" applyProtection="0"/>
    <xf numFmtId="0" fontId="28" fillId="10" borderId="69" applyNumberFormat="0" applyFont="0" applyAlignment="0" applyProtection="0"/>
    <xf numFmtId="0" fontId="28" fillId="10" borderId="69" applyNumberFormat="0" applyFont="0" applyAlignment="0" applyProtection="0"/>
    <xf numFmtId="0" fontId="28" fillId="10" borderId="69" applyNumberFormat="0" applyFont="0" applyAlignment="0" applyProtection="0"/>
    <xf numFmtId="0" fontId="139" fillId="28" borderId="70" applyNumberFormat="0" applyAlignment="0" applyProtection="0"/>
    <xf numFmtId="0" fontId="140" fillId="29" borderId="70" applyNumberFormat="0" applyAlignment="0" applyProtection="0"/>
    <xf numFmtId="0" fontId="139" fillId="28" borderId="70" applyNumberFormat="0" applyAlignment="0" applyProtection="0"/>
    <xf numFmtId="0" fontId="140" fillId="29" borderId="70" applyNumberFormat="0" applyAlignment="0" applyProtection="0"/>
    <xf numFmtId="0" fontId="141" fillId="29" borderId="70" applyNumberFormat="0" applyAlignment="0" applyProtection="0"/>
    <xf numFmtId="0" fontId="139" fillId="28" borderId="70" applyNumberFormat="0" applyAlignment="0" applyProtection="0"/>
    <xf numFmtId="0" fontId="142" fillId="29" borderId="70" applyNumberFormat="0" applyAlignment="0" applyProtection="0"/>
    <xf numFmtId="0" fontId="139" fillId="28" borderId="70" applyNumberFormat="0" applyAlignment="0" applyProtection="0"/>
    <xf numFmtId="0" fontId="139" fillId="28" borderId="70" applyNumberFormat="0" applyAlignment="0" applyProtection="0"/>
    <xf numFmtId="4" fontId="36" fillId="34" borderId="70" applyNumberFormat="0" applyProtection="0">
      <alignment vertical="center"/>
    </xf>
    <xf numFmtId="4" fontId="36" fillId="38" borderId="70" applyNumberFormat="0" applyProtection="0">
      <alignment horizontal="right" vertical="center"/>
    </xf>
    <xf numFmtId="4" fontId="36" fillId="39" borderId="70" applyNumberFormat="0" applyProtection="0">
      <alignment horizontal="right" vertical="center"/>
    </xf>
    <xf numFmtId="0" fontId="3" fillId="35" borderId="70" applyNumberFormat="0" applyProtection="0">
      <alignment horizontal="left" vertical="center" indent="1"/>
    </xf>
    <xf numFmtId="0" fontId="3" fillId="48" borderId="70" applyNumberFormat="0" applyProtection="0">
      <alignment horizontal="left" vertical="center" indent="1"/>
    </xf>
    <xf numFmtId="0" fontId="3" fillId="49" borderId="70" applyNumberFormat="0" applyProtection="0">
      <alignment horizontal="left" vertical="center" indent="1"/>
    </xf>
    <xf numFmtId="0" fontId="3" fillId="31" borderId="70" applyNumberFormat="0" applyProtection="0">
      <alignment horizontal="left" vertical="center" indent="1"/>
    </xf>
    <xf numFmtId="0" fontId="3" fillId="35" borderId="70" applyNumberFormat="0" applyProtection="0">
      <alignment horizontal="left" vertical="center" indent="1"/>
    </xf>
    <xf numFmtId="0" fontId="3" fillId="35" borderId="70" applyNumberFormat="0" applyProtection="0">
      <alignment horizontal="left" vertical="center" indent="1"/>
    </xf>
    <xf numFmtId="4" fontId="36" fillId="33" borderId="70" applyNumberFormat="0" applyProtection="0">
      <alignment vertical="center"/>
    </xf>
    <xf numFmtId="4" fontId="36" fillId="33" borderId="70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1" fillId="29" borderId="62" applyNumberFormat="0" applyAlignment="0" applyProtection="0"/>
    <xf numFmtId="0" fontId="58" fillId="29" borderId="68" applyNumberFormat="0" applyAlignment="0" applyProtection="0"/>
    <xf numFmtId="0" fontId="1" fillId="0" borderId="0"/>
    <xf numFmtId="5" fontId="166" fillId="0" borderId="56">
      <alignment horizontal="left" vertical="top"/>
    </xf>
    <xf numFmtId="0" fontId="28" fillId="10" borderId="50" applyNumberFormat="0" applyFont="0" applyAlignment="0" applyProtection="0"/>
    <xf numFmtId="0" fontId="31" fillId="10" borderId="50" applyNumberFormat="0" applyFont="0" applyAlignment="0" applyProtection="0"/>
    <xf numFmtId="0" fontId="142" fillId="29" borderId="51" applyNumberFormat="0" applyAlignment="0" applyProtection="0"/>
    <xf numFmtId="0" fontId="111" fillId="12" borderId="68" applyNumberFormat="0" applyAlignment="0" applyProtection="0"/>
    <xf numFmtId="0" fontId="112" fillId="12" borderId="68" applyNumberFormat="0" applyAlignment="0" applyProtection="0"/>
    <xf numFmtId="4" fontId="145" fillId="34" borderId="51" applyNumberFormat="0" applyProtection="0">
      <alignment vertical="center"/>
    </xf>
    <xf numFmtId="0" fontId="28" fillId="10" borderId="39" applyNumberFormat="0" applyFont="0" applyAlignment="0" applyProtection="0"/>
    <xf numFmtId="0" fontId="28" fillId="10" borderId="39" applyNumberFormat="0" applyFont="0" applyAlignment="0" applyProtection="0"/>
    <xf numFmtId="0" fontId="28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4" fontId="145" fillId="34" borderId="51" applyNumberFormat="0" applyProtection="0">
      <alignment vertical="center"/>
    </xf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31" fillId="10" borderId="39" applyNumberFormat="0" applyFont="0" applyAlignment="0" applyProtection="0"/>
    <xf numFmtId="0" fontId="3" fillId="35" borderId="51" applyNumberFormat="0" applyProtection="0">
      <alignment horizontal="left" vertical="center" indent="1"/>
    </xf>
    <xf numFmtId="4" fontId="36" fillId="36" borderId="51" applyNumberFormat="0" applyProtection="0">
      <alignment horizontal="right" vertical="center"/>
    </xf>
    <xf numFmtId="4" fontId="36" fillId="38" borderId="51" applyNumberFormat="0" applyProtection="0">
      <alignment horizontal="right" vertical="center"/>
    </xf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31" fillId="10" borderId="39" applyNumberFormat="0" applyFont="0" applyAlignment="0" applyProtection="0"/>
    <xf numFmtId="4" fontId="36" fillId="39" borderId="51" applyNumberFormat="0" applyProtection="0">
      <alignment horizontal="right" vertical="center"/>
    </xf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31" fillId="10" borderId="39" applyNumberFormat="0" applyFont="0" applyAlignment="0" applyProtection="0"/>
    <xf numFmtId="4" fontId="36" fillId="40" borderId="51" applyNumberFormat="0" applyProtection="0">
      <alignment horizontal="right" vertical="center"/>
    </xf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28" fillId="10" borderId="39" applyNumberFormat="0" applyFont="0" applyAlignment="0" applyProtection="0"/>
    <xf numFmtId="0" fontId="3" fillId="10" borderId="39" applyNumberFormat="0" applyFont="0" applyAlignment="0" applyProtection="0"/>
    <xf numFmtId="0" fontId="28" fillId="10" borderId="39" applyNumberFormat="0" applyFont="0" applyAlignment="0" applyProtection="0"/>
    <xf numFmtId="0" fontId="28" fillId="10" borderId="39" applyNumberFormat="0" applyFont="0" applyAlignment="0" applyProtection="0"/>
    <xf numFmtId="0" fontId="28" fillId="10" borderId="39" applyNumberFormat="0" applyFont="0" applyAlignment="0" applyProtection="0"/>
    <xf numFmtId="0" fontId="139" fillId="28" borderId="40" applyNumberFormat="0" applyAlignment="0" applyProtection="0"/>
    <xf numFmtId="0" fontId="139" fillId="28" borderId="40" applyNumberFormat="0" applyAlignment="0" applyProtection="0"/>
    <xf numFmtId="0" fontId="139" fillId="28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39" fillId="28" borderId="40" applyNumberFormat="0" applyAlignment="0" applyProtection="0"/>
    <xf numFmtId="0" fontId="140" fillId="29" borderId="40" applyNumberFormat="0" applyAlignment="0" applyProtection="0"/>
    <xf numFmtId="0" fontId="141" fillId="29" borderId="40" applyNumberFormat="0" applyAlignment="0" applyProtection="0"/>
    <xf numFmtId="0" fontId="139" fillId="28" borderId="40" applyNumberFormat="0" applyAlignment="0" applyProtection="0"/>
    <xf numFmtId="0" fontId="142" fillId="29" borderId="40" applyNumberFormat="0" applyAlignment="0" applyProtection="0"/>
    <xf numFmtId="0" fontId="139" fillId="28" borderId="40" applyNumberFormat="0" applyAlignment="0" applyProtection="0"/>
    <xf numFmtId="0" fontId="139" fillId="28" borderId="40" applyNumberFormat="0" applyAlignment="0" applyProtection="0"/>
    <xf numFmtId="0" fontId="139" fillId="29" borderId="40" applyNumberFormat="0" applyAlignment="0" applyProtection="0"/>
    <xf numFmtId="0" fontId="139" fillId="28" borderId="40" applyNumberFormat="0" applyAlignment="0" applyProtection="0"/>
    <xf numFmtId="0" fontId="139" fillId="28" borderId="40" applyNumberFormat="0" applyAlignment="0" applyProtection="0"/>
    <xf numFmtId="0" fontId="139" fillId="28" borderId="40" applyNumberFormat="0" applyAlignment="0" applyProtection="0"/>
    <xf numFmtId="0" fontId="139" fillId="28" borderId="40" applyNumberFormat="0" applyAlignment="0" applyProtection="0"/>
    <xf numFmtId="4" fontId="36" fillId="41" borderId="51" applyNumberFormat="0" applyProtection="0">
      <alignment horizontal="right" vertical="center"/>
    </xf>
    <xf numFmtId="4" fontId="36" fillId="41" borderId="51" applyNumberFormat="0" applyProtection="0">
      <alignment horizontal="right" vertical="center"/>
    </xf>
    <xf numFmtId="4" fontId="36" fillId="44" borderId="51" applyNumberFormat="0" applyProtection="0">
      <alignment horizontal="right" vertical="center"/>
    </xf>
    <xf numFmtId="4" fontId="36" fillId="44" borderId="51" applyNumberFormat="0" applyProtection="0">
      <alignment horizontal="right" vertical="center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0" fontId="3" fillId="48" borderId="51" applyNumberFormat="0" applyProtection="0">
      <alignment horizontal="left" vertical="center" indent="1"/>
    </xf>
    <xf numFmtId="0" fontId="3" fillId="48" borderId="51" applyNumberFormat="0" applyProtection="0">
      <alignment horizontal="left" vertical="center" indent="1"/>
    </xf>
    <xf numFmtId="0" fontId="3" fillId="48" borderId="51" applyNumberFormat="0" applyProtection="0">
      <alignment horizontal="left" vertical="center" indent="1"/>
    </xf>
    <xf numFmtId="0" fontId="3" fillId="48" borderId="51" applyNumberFormat="0" applyProtection="0">
      <alignment horizontal="left" vertical="center" indent="1"/>
    </xf>
    <xf numFmtId="0" fontId="3" fillId="49" borderId="51" applyNumberFormat="0" applyProtection="0">
      <alignment horizontal="left" vertical="center" indent="1"/>
    </xf>
    <xf numFmtId="0" fontId="3" fillId="49" borderId="51" applyNumberFormat="0" applyProtection="0">
      <alignment horizontal="left" vertical="center" indent="1"/>
    </xf>
    <xf numFmtId="0" fontId="3" fillId="49" borderId="51" applyNumberFormat="0" applyProtection="0">
      <alignment horizontal="left" vertical="center" indent="1"/>
    </xf>
    <xf numFmtId="0" fontId="3" fillId="49" borderId="51" applyNumberFormat="0" applyProtection="0">
      <alignment horizontal="left" vertical="center" indent="1"/>
    </xf>
    <xf numFmtId="0" fontId="3" fillId="31" borderId="51" applyNumberFormat="0" applyProtection="0">
      <alignment horizontal="left" vertical="center" indent="1"/>
    </xf>
    <xf numFmtId="0" fontId="3" fillId="31" borderId="51" applyNumberFormat="0" applyProtection="0">
      <alignment horizontal="left" vertical="center" indent="1"/>
    </xf>
    <xf numFmtId="0" fontId="3" fillId="31" borderId="51" applyNumberFormat="0" applyProtection="0">
      <alignment horizontal="left" vertical="center" indent="1"/>
    </xf>
    <xf numFmtId="0" fontId="3" fillId="31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4" fontId="36" fillId="33" borderId="51" applyNumberFormat="0" applyProtection="0">
      <alignment vertical="center"/>
    </xf>
    <xf numFmtId="4" fontId="36" fillId="33" borderId="51" applyNumberFormat="0" applyProtection="0">
      <alignment vertical="center"/>
    </xf>
    <xf numFmtId="4" fontId="145" fillId="33" borderId="51" applyNumberFormat="0" applyProtection="0">
      <alignment vertical="center"/>
    </xf>
    <xf numFmtId="4" fontId="145" fillId="33" borderId="51" applyNumberFormat="0" applyProtection="0">
      <alignment vertical="center"/>
    </xf>
    <xf numFmtId="4" fontId="36" fillId="33" borderId="51" applyNumberFormat="0" applyProtection="0">
      <alignment horizontal="left" vertical="center" indent="1"/>
    </xf>
    <xf numFmtId="4" fontId="36" fillId="33" borderId="51" applyNumberFormat="0" applyProtection="0">
      <alignment horizontal="left" vertical="center" indent="1"/>
    </xf>
    <xf numFmtId="4" fontId="36" fillId="33" borderId="51" applyNumberFormat="0" applyProtection="0">
      <alignment horizontal="left" vertical="center" indent="1"/>
    </xf>
    <xf numFmtId="4" fontId="36" fillId="33" borderId="51" applyNumberFormat="0" applyProtection="0">
      <alignment horizontal="left" vertical="center" indent="1"/>
    </xf>
    <xf numFmtId="4" fontId="36" fillId="46" borderId="51" applyNumberFormat="0" applyProtection="0">
      <alignment horizontal="right" vertical="center"/>
    </xf>
    <xf numFmtId="4" fontId="145" fillId="46" borderId="51" applyNumberFormat="0" applyProtection="0">
      <alignment horizontal="right" vertical="center"/>
    </xf>
    <xf numFmtId="4" fontId="145" fillId="46" borderId="51" applyNumberFormat="0" applyProtection="0">
      <alignment horizontal="right" vertical="center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0" fontId="3" fillId="35" borderId="51" applyNumberFormat="0" applyProtection="0">
      <alignment horizontal="left" vertical="center" indent="1"/>
    </xf>
    <xf numFmtId="4" fontId="149" fillId="46" borderId="51" applyNumberFormat="0" applyProtection="0">
      <alignment horizontal="right" vertical="center"/>
    </xf>
    <xf numFmtId="0" fontId="161" fillId="0" borderId="72" applyNumberFormat="0" applyFill="0" applyAlignment="0" applyProtection="0"/>
    <xf numFmtId="0" fontId="161" fillId="0" borderId="52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2" applyNumberFormat="0" applyFill="0" applyAlignment="0" applyProtection="0"/>
    <xf numFmtId="0" fontId="162" fillId="0" borderId="53" applyNumberFormat="0" applyFill="0" applyAlignment="0" applyProtection="0"/>
    <xf numFmtId="0" fontId="163" fillId="0" borderId="53" applyNumberFormat="0" applyFill="0" applyAlignment="0" applyProtection="0"/>
    <xf numFmtId="0" fontId="57" fillId="28" borderId="43" applyNumberFormat="0" applyAlignment="0" applyProtection="0"/>
    <xf numFmtId="0" fontId="57" fillId="28" borderId="43" applyNumberFormat="0" applyAlignment="0" applyProtection="0"/>
    <xf numFmtId="0" fontId="57" fillId="28" borderId="43" applyNumberFormat="0" applyAlignment="0" applyProtection="0"/>
    <xf numFmtId="0" fontId="57" fillId="28" borderId="43" applyNumberFormat="0" applyAlignment="0" applyProtection="0"/>
    <xf numFmtId="0" fontId="61" fillId="29" borderId="43" applyNumberFormat="0" applyAlignment="0" applyProtection="0"/>
    <xf numFmtId="0" fontId="57" fillId="28" borderId="43" applyNumberFormat="0" applyAlignment="0" applyProtection="0"/>
    <xf numFmtId="0" fontId="57" fillId="28" borderId="43" applyNumberFormat="0" applyAlignment="0" applyProtection="0"/>
    <xf numFmtId="0" fontId="60" fillId="29" borderId="43" applyNumberFormat="0" applyAlignment="0" applyProtection="0"/>
    <xf numFmtId="0" fontId="57" fillId="28" borderId="43" applyNumberFormat="0" applyAlignment="0" applyProtection="0"/>
    <xf numFmtId="0" fontId="59" fillId="29" borderId="43" applyNumberFormat="0" applyAlignment="0" applyProtection="0"/>
    <xf numFmtId="0" fontId="58" fillId="29" borderId="43" applyNumberFormat="0" applyAlignment="0" applyProtection="0"/>
    <xf numFmtId="0" fontId="57" fillId="28" borderId="43" applyNumberFormat="0" applyAlignment="0" applyProtection="0"/>
    <xf numFmtId="0" fontId="58" fillId="29" borderId="43" applyNumberFormat="0" applyAlignment="0" applyProtection="0"/>
    <xf numFmtId="0" fontId="58" fillId="29" borderId="43" applyNumberFormat="0" applyAlignment="0" applyProtection="0"/>
    <xf numFmtId="0" fontId="57" fillId="28" borderId="43" applyNumberFormat="0" applyAlignment="0" applyProtection="0"/>
    <xf numFmtId="0" fontId="57" fillId="28" borderId="43" applyNumberFormat="0" applyAlignment="0" applyProtection="0"/>
    <xf numFmtId="0" fontId="161" fillId="0" borderId="52" applyNumberFormat="0" applyFill="0" applyAlignment="0" applyProtection="0"/>
    <xf numFmtId="0" fontId="164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5" fontId="53" fillId="0" borderId="37" applyAlignment="0" applyProtection="0"/>
    <xf numFmtId="0" fontId="57" fillId="28" borderId="68" applyNumberFormat="0" applyAlignment="0" applyProtection="0"/>
    <xf numFmtId="0" fontId="61" fillId="29" borderId="49" applyNumberFormat="0" applyAlignment="0" applyProtection="0"/>
    <xf numFmtId="0" fontId="61" fillId="29" borderId="49" applyNumberFormat="0" applyAlignment="0" applyProtection="0"/>
    <xf numFmtId="0" fontId="61" fillId="29" borderId="49" applyNumberFormat="0" applyAlignment="0" applyProtection="0"/>
    <xf numFmtId="0" fontId="61" fillId="29" borderId="49" applyNumberFormat="0" applyAlignment="0" applyProtection="0"/>
    <xf numFmtId="4" fontId="36" fillId="34" borderId="40" applyNumberFormat="0" applyProtection="0">
      <alignment vertical="center"/>
    </xf>
    <xf numFmtId="4" fontId="145" fillId="34" borderId="40" applyNumberFormat="0" applyProtection="0">
      <alignment vertical="center"/>
    </xf>
    <xf numFmtId="4" fontId="145" fillId="34" borderId="40" applyNumberFormat="0" applyProtection="0">
      <alignment vertical="center"/>
    </xf>
    <xf numFmtId="4" fontId="36" fillId="34" borderId="40" applyNumberFormat="0" applyProtection="0">
      <alignment horizontal="left" vertical="center" indent="1"/>
    </xf>
    <xf numFmtId="4" fontId="36" fillId="34" borderId="40" applyNumberFormat="0" applyProtection="0">
      <alignment horizontal="left" vertical="center" indent="1"/>
    </xf>
    <xf numFmtId="4" fontId="36" fillId="34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4" fontId="36" fillId="36" borderId="40" applyNumberFormat="0" applyProtection="0">
      <alignment horizontal="right" vertical="center"/>
    </xf>
    <xf numFmtId="4" fontId="36" fillId="36" borderId="40" applyNumberFormat="0" applyProtection="0">
      <alignment horizontal="right" vertical="center"/>
    </xf>
    <xf numFmtId="4" fontId="36" fillId="37" borderId="40" applyNumberFormat="0" applyProtection="0">
      <alignment horizontal="right" vertical="center"/>
    </xf>
    <xf numFmtId="4" fontId="36" fillId="37" borderId="40" applyNumberFormat="0" applyProtection="0">
      <alignment horizontal="right" vertical="center"/>
    </xf>
    <xf numFmtId="4" fontId="36" fillId="38" borderId="40" applyNumberFormat="0" applyProtection="0">
      <alignment horizontal="right" vertical="center"/>
    </xf>
    <xf numFmtId="4" fontId="36" fillId="38" borderId="40" applyNumberFormat="0" applyProtection="0">
      <alignment horizontal="right" vertical="center"/>
    </xf>
    <xf numFmtId="4" fontId="36" fillId="39" borderId="40" applyNumberFormat="0" applyProtection="0">
      <alignment horizontal="right" vertical="center"/>
    </xf>
    <xf numFmtId="4" fontId="36" fillId="39" borderId="40" applyNumberFormat="0" applyProtection="0">
      <alignment horizontal="right" vertical="center"/>
    </xf>
    <xf numFmtId="4" fontId="36" fillId="40" borderId="40" applyNumberFormat="0" applyProtection="0">
      <alignment horizontal="right" vertical="center"/>
    </xf>
    <xf numFmtId="4" fontId="36" fillId="40" borderId="40" applyNumberFormat="0" applyProtection="0">
      <alignment horizontal="right" vertical="center"/>
    </xf>
    <xf numFmtId="4" fontId="36" fillId="41" borderId="40" applyNumberFormat="0" applyProtection="0">
      <alignment horizontal="right" vertical="center"/>
    </xf>
    <xf numFmtId="4" fontId="36" fillId="41" borderId="40" applyNumberFormat="0" applyProtection="0">
      <alignment horizontal="right" vertical="center"/>
    </xf>
    <xf numFmtId="4" fontId="36" fillId="42" borderId="40" applyNumberFormat="0" applyProtection="0">
      <alignment horizontal="right" vertical="center"/>
    </xf>
    <xf numFmtId="4" fontId="36" fillId="42" borderId="40" applyNumberFormat="0" applyProtection="0">
      <alignment horizontal="right" vertical="center"/>
    </xf>
    <xf numFmtId="4" fontId="36" fillId="43" borderId="40" applyNumberFormat="0" applyProtection="0">
      <alignment horizontal="right" vertical="center"/>
    </xf>
    <xf numFmtId="4" fontId="36" fillId="43" borderId="40" applyNumberFormat="0" applyProtection="0">
      <alignment horizontal="right" vertical="center"/>
    </xf>
    <xf numFmtId="4" fontId="36" fillId="44" borderId="40" applyNumberFormat="0" applyProtection="0">
      <alignment horizontal="right" vertical="center"/>
    </xf>
    <xf numFmtId="4" fontId="36" fillId="44" borderId="40" applyNumberFormat="0" applyProtection="0">
      <alignment horizontal="right" vertical="center"/>
    </xf>
    <xf numFmtId="4" fontId="146" fillId="45" borderId="40" applyNumberFormat="0" applyProtection="0">
      <alignment horizontal="left" vertical="center" indent="1"/>
    </xf>
    <xf numFmtId="0" fontId="61" fillId="29" borderId="49" applyNumberFormat="0" applyAlignment="0" applyProtection="0"/>
    <xf numFmtId="0" fontId="61" fillId="29" borderId="49" applyNumberFormat="0" applyAlignment="0" applyProtection="0"/>
    <xf numFmtId="0" fontId="58" fillId="29" borderId="49" applyNumberFormat="0" applyAlignment="0" applyProtection="0"/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4" fontId="36" fillId="46" borderId="40" applyNumberFormat="0" applyProtection="0">
      <alignment horizontal="left" vertical="center" indent="1"/>
    </xf>
    <xf numFmtId="4" fontId="36" fillId="46" borderId="40" applyNumberFormat="0" applyProtection="0">
      <alignment horizontal="left" vertical="center" indent="1"/>
    </xf>
    <xf numFmtId="4" fontId="36" fillId="48" borderId="40" applyNumberFormat="0" applyProtection="0">
      <alignment horizontal="left" vertical="center" indent="1"/>
    </xf>
    <xf numFmtId="4" fontId="36" fillId="48" borderId="40" applyNumberFormat="0" applyProtection="0">
      <alignment horizontal="left" vertical="center" indent="1"/>
    </xf>
    <xf numFmtId="0" fontId="3" fillId="48" borderId="40" applyNumberFormat="0" applyProtection="0">
      <alignment horizontal="left" vertical="center" indent="1"/>
    </xf>
    <xf numFmtId="0" fontId="3" fillId="48" borderId="40" applyNumberFormat="0" applyProtection="0">
      <alignment horizontal="left" vertical="center" indent="1"/>
    </xf>
    <xf numFmtId="0" fontId="3" fillId="48" borderId="40" applyNumberFormat="0" applyProtection="0">
      <alignment horizontal="left" vertical="center" indent="1"/>
    </xf>
    <xf numFmtId="0" fontId="3" fillId="48" borderId="40" applyNumberFormat="0" applyProtection="0">
      <alignment horizontal="left" vertical="center" indent="1"/>
    </xf>
    <xf numFmtId="0" fontId="3" fillId="49" borderId="40" applyNumberFormat="0" applyProtection="0">
      <alignment horizontal="left" vertical="center" indent="1"/>
    </xf>
    <xf numFmtId="0" fontId="3" fillId="49" borderId="40" applyNumberFormat="0" applyProtection="0">
      <alignment horizontal="left" vertical="center" indent="1"/>
    </xf>
    <xf numFmtId="0" fontId="3" fillId="49" borderId="40" applyNumberFormat="0" applyProtection="0">
      <alignment horizontal="left" vertical="center" indent="1"/>
    </xf>
    <xf numFmtId="0" fontId="3" fillId="49" borderId="40" applyNumberFormat="0" applyProtection="0">
      <alignment horizontal="left" vertical="center" indent="1"/>
    </xf>
    <xf numFmtId="0" fontId="3" fillId="31" borderId="40" applyNumberFormat="0" applyProtection="0">
      <alignment horizontal="left" vertical="center" indent="1"/>
    </xf>
    <xf numFmtId="0" fontId="3" fillId="31" borderId="40" applyNumberFormat="0" applyProtection="0">
      <alignment horizontal="left" vertical="center" indent="1"/>
    </xf>
    <xf numFmtId="0" fontId="3" fillId="31" borderId="40" applyNumberFormat="0" applyProtection="0">
      <alignment horizontal="left" vertical="center" indent="1"/>
    </xf>
    <xf numFmtId="0" fontId="3" fillId="31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4" fontId="36" fillId="33" borderId="40" applyNumberFormat="0" applyProtection="0">
      <alignment vertical="center"/>
    </xf>
    <xf numFmtId="4" fontId="36" fillId="33" borderId="40" applyNumberFormat="0" applyProtection="0">
      <alignment vertical="center"/>
    </xf>
    <xf numFmtId="4" fontId="145" fillId="33" borderId="40" applyNumberFormat="0" applyProtection="0">
      <alignment vertical="center"/>
    </xf>
    <xf numFmtId="4" fontId="145" fillId="33" borderId="40" applyNumberFormat="0" applyProtection="0">
      <alignment vertical="center"/>
    </xf>
    <xf numFmtId="4" fontId="36" fillId="33" borderId="40" applyNumberFormat="0" applyProtection="0">
      <alignment horizontal="left" vertical="center" indent="1"/>
    </xf>
    <xf numFmtId="4" fontId="36" fillId="33" borderId="40" applyNumberFormat="0" applyProtection="0">
      <alignment horizontal="left" vertical="center" indent="1"/>
    </xf>
    <xf numFmtId="4" fontId="36" fillId="33" borderId="40" applyNumberFormat="0" applyProtection="0">
      <alignment horizontal="left" vertical="center" indent="1"/>
    </xf>
    <xf numFmtId="4" fontId="36" fillId="33" borderId="40" applyNumberFormat="0" applyProtection="0">
      <alignment horizontal="left" vertical="center" indent="1"/>
    </xf>
    <xf numFmtId="4" fontId="36" fillId="46" borderId="40" applyNumberFormat="0" applyProtection="0">
      <alignment horizontal="right" vertical="center"/>
    </xf>
    <xf numFmtId="4" fontId="145" fillId="46" borderId="40" applyNumberFormat="0" applyProtection="0">
      <alignment horizontal="right" vertical="center"/>
    </xf>
    <xf numFmtId="4" fontId="145" fillId="46" borderId="40" applyNumberFormat="0" applyProtection="0">
      <alignment horizontal="right" vertical="center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3" fillId="35" borderId="40" applyNumberFormat="0" applyProtection="0">
      <alignment horizontal="left" vertical="center" indent="1"/>
    </xf>
    <xf numFmtId="0" fontId="58" fillId="29" borderId="49" applyNumberFormat="0" applyAlignment="0" applyProtection="0"/>
    <xf numFmtId="4" fontId="149" fillId="46" borderId="40" applyNumberFormat="0" applyProtection="0">
      <alignment horizontal="right" vertical="center"/>
    </xf>
    <xf numFmtId="4" fontId="149" fillId="46" borderId="40" applyNumberFormat="0" applyProtection="0">
      <alignment horizontal="right" vertical="center"/>
    </xf>
    <xf numFmtId="0" fontId="57" fillId="28" borderId="49" applyNumberFormat="0" applyAlignment="0" applyProtection="0"/>
    <xf numFmtId="0" fontId="112" fillId="12" borderId="62" applyNumberFormat="0" applyAlignment="0" applyProtection="0"/>
    <xf numFmtId="0" fontId="111" fillId="12" borderId="62" applyNumberFormat="0" applyAlignment="0" applyProtection="0"/>
    <xf numFmtId="0" fontId="111" fillId="12" borderId="62" applyNumberFormat="0" applyAlignment="0" applyProtection="0"/>
    <xf numFmtId="0" fontId="111" fillId="12" borderId="62" applyNumberFormat="0" applyAlignment="0" applyProtection="0"/>
    <xf numFmtId="0" fontId="139" fillId="28" borderId="70" applyNumberFormat="0" applyAlignment="0" applyProtection="0"/>
    <xf numFmtId="0" fontId="111" fillId="15" borderId="68" applyNumberFormat="0" applyAlignment="0" applyProtection="0"/>
    <xf numFmtId="4" fontId="36" fillId="37" borderId="70" applyNumberFormat="0" applyProtection="0">
      <alignment horizontal="right" vertical="center"/>
    </xf>
    <xf numFmtId="0" fontId="111" fillId="12" borderId="62" applyNumberFormat="0" applyAlignment="0" applyProtection="0"/>
    <xf numFmtId="0" fontId="161" fillId="0" borderId="65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1" fillId="0" borderId="41" applyNumberFormat="0" applyFill="0" applyAlignment="0" applyProtection="0"/>
    <xf numFmtId="0" fontId="162" fillId="0" borderId="42" applyNumberFormat="0" applyFill="0" applyAlignment="0" applyProtection="0"/>
    <xf numFmtId="0" fontId="163" fillId="0" borderId="42" applyNumberFormat="0" applyFill="0" applyAlignment="0" applyProtection="0"/>
    <xf numFmtId="0" fontId="161" fillId="0" borderId="41" applyNumberFormat="0" applyFill="0" applyAlignment="0" applyProtection="0"/>
    <xf numFmtId="0" fontId="164" fillId="0" borderId="42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2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4" fontId="36" fillId="34" borderId="64" applyNumberFormat="0" applyProtection="0">
      <alignment vertical="center"/>
    </xf>
    <xf numFmtId="0" fontId="57" fillId="28" borderId="68" applyNumberFormat="0" applyAlignment="0" applyProtection="0"/>
    <xf numFmtId="0" fontId="139" fillId="28" borderId="64" applyNumberFormat="0" applyAlignment="0" applyProtection="0"/>
    <xf numFmtId="0" fontId="31" fillId="10" borderId="63" applyNumberFormat="0" applyFont="0" applyAlignment="0" applyProtection="0"/>
    <xf numFmtId="0" fontId="61" fillId="29" borderId="38" applyNumberFormat="0" applyAlignment="0" applyProtection="0"/>
    <xf numFmtId="0" fontId="61" fillId="29" borderId="38" applyNumberFormat="0" applyAlignment="0" applyProtection="0"/>
    <xf numFmtId="0" fontId="61" fillId="29" borderId="38" applyNumberFormat="0" applyAlignment="0" applyProtection="0"/>
    <xf numFmtId="0" fontId="61" fillId="29" borderId="38" applyNumberFormat="0" applyAlignment="0" applyProtection="0"/>
    <xf numFmtId="0" fontId="61" fillId="29" borderId="38" applyNumberFormat="0" applyAlignment="0" applyProtection="0"/>
    <xf numFmtId="0" fontId="61" fillId="29" borderId="38" applyNumberFormat="0" applyAlignment="0" applyProtection="0"/>
    <xf numFmtId="0" fontId="58" fillId="29" borderId="38" applyNumberFormat="0" applyAlignment="0" applyProtection="0"/>
    <xf numFmtId="0" fontId="58" fillId="29" borderId="38" applyNumberFormat="0" applyAlignment="0" applyProtection="0"/>
    <xf numFmtId="0" fontId="57" fillId="28" borderId="38" applyNumberFormat="0" applyAlignment="0" applyProtection="0"/>
    <xf numFmtId="0" fontId="161" fillId="0" borderId="52" applyNumberFormat="0" applyFill="0" applyAlignment="0" applyProtection="0"/>
    <xf numFmtId="0" fontId="61" fillId="29" borderId="68" applyNumberFormat="0" applyAlignment="0" applyProtection="0"/>
    <xf numFmtId="0" fontId="57" fillId="28" borderId="62" applyNumberFormat="0" applyAlignment="0" applyProtection="0"/>
    <xf numFmtId="0" fontId="58" fillId="29" borderId="68" applyNumberFormat="0" applyAlignment="0" applyProtection="0"/>
    <xf numFmtId="0" fontId="161" fillId="0" borderId="72" applyNumberFormat="0" applyFill="0" applyAlignment="0" applyProtection="0"/>
    <xf numFmtId="0" fontId="140" fillId="29" borderId="70" applyNumberFormat="0" applyAlignment="0" applyProtection="0"/>
    <xf numFmtId="4" fontId="149" fillId="46" borderId="64" applyNumberFormat="0" applyProtection="0">
      <alignment horizontal="right" vertical="center"/>
    </xf>
    <xf numFmtId="0" fontId="111" fillId="12" borderId="68" applyNumberFormat="0" applyAlignment="0" applyProtection="0"/>
    <xf numFmtId="0" fontId="31" fillId="10" borderId="69" applyNumberFormat="0" applyFont="0" applyAlignment="0" applyProtection="0"/>
    <xf numFmtId="4" fontId="36" fillId="34" borderId="70" applyNumberFormat="0" applyProtection="0">
      <alignment horizontal="left" vertical="center" indent="1"/>
    </xf>
    <xf numFmtId="0" fontId="28" fillId="10" borderId="58" applyNumberFormat="0" applyFont="0" applyAlignment="0" applyProtection="0"/>
    <xf numFmtId="0" fontId="161" fillId="0" borderId="65" applyNumberFormat="0" applyFill="0" applyAlignment="0" applyProtection="0"/>
    <xf numFmtId="4" fontId="36" fillId="39" borderId="64" applyNumberFormat="0" applyProtection="0">
      <alignment horizontal="right" vertical="center"/>
    </xf>
    <xf numFmtId="0" fontId="139" fillId="28" borderId="64" applyNumberFormat="0" applyAlignment="0" applyProtection="0"/>
    <xf numFmtId="4" fontId="36" fillId="37" borderId="70" applyNumberFormat="0" applyProtection="0">
      <alignment horizontal="right" vertical="center"/>
    </xf>
    <xf numFmtId="4" fontId="36" fillId="42" borderId="70" applyNumberFormat="0" applyProtection="0">
      <alignment horizontal="right" vertical="center"/>
    </xf>
    <xf numFmtId="0" fontId="61" fillId="29" borderId="57" applyNumberFormat="0" applyAlignment="0" applyProtection="0"/>
    <xf numFmtId="0" fontId="3" fillId="31" borderId="59" applyNumberFormat="0" applyProtection="0">
      <alignment horizontal="left" vertical="center" indent="1"/>
    </xf>
    <xf numFmtId="0" fontId="3" fillId="31" borderId="59" applyNumberFormat="0" applyProtection="0">
      <alignment horizontal="left" vertical="center" indent="1"/>
    </xf>
    <xf numFmtId="0" fontId="3" fillId="49" borderId="59" applyNumberFormat="0" applyProtection="0">
      <alignment horizontal="left" vertical="center" indent="1"/>
    </xf>
    <xf numFmtId="0" fontId="28" fillId="10" borderId="63" applyNumberFormat="0" applyFont="0" applyAlignment="0" applyProtection="0"/>
    <xf numFmtId="0" fontId="111" fillId="15" borderId="68" applyNumberFormat="0" applyAlignment="0" applyProtection="0"/>
    <xf numFmtId="0" fontId="161" fillId="0" borderId="72" applyNumberFormat="0" applyFill="0" applyAlignment="0" applyProtection="0"/>
    <xf numFmtId="0" fontId="161" fillId="0" borderId="72" applyNumberFormat="0" applyFill="0" applyAlignment="0" applyProtection="0"/>
    <xf numFmtId="0" fontId="161" fillId="0" borderId="72" applyNumberFormat="0" applyFill="0" applyAlignment="0" applyProtection="0"/>
    <xf numFmtId="0" fontId="161" fillId="0" borderId="71" applyNumberFormat="0" applyFill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1" fillId="15" borderId="49" applyNumberFormat="0" applyAlignment="0" applyProtection="0"/>
    <xf numFmtId="0" fontId="139" fillId="29" borderId="70" applyNumberFormat="0" applyAlignment="0" applyProtection="0"/>
    <xf numFmtId="0" fontId="139" fillId="29" borderId="70" applyNumberFormat="0" applyAlignment="0" applyProtection="0"/>
    <xf numFmtId="0" fontId="139" fillId="29" borderId="70" applyNumberFormat="0" applyAlignment="0" applyProtection="0"/>
    <xf numFmtId="0" fontId="140" fillId="29" borderId="70" applyNumberFormat="0" applyAlignment="0" applyProtection="0"/>
    <xf numFmtId="0" fontId="3" fillId="10" borderId="69" applyNumberFormat="0" applyFont="0" applyAlignment="0" applyProtection="0"/>
    <xf numFmtId="0" fontId="30" fillId="10" borderId="69" applyNumberFormat="0" applyFont="0" applyAlignment="0" applyProtection="0"/>
    <xf numFmtId="0" fontId="3" fillId="10" borderId="69" applyNumberFormat="0" applyFont="0" applyAlignment="0" applyProtection="0"/>
    <xf numFmtId="0" fontId="3" fillId="10" borderId="69" applyNumberFormat="0" applyFont="0" applyAlignment="0" applyProtection="0"/>
    <xf numFmtId="0" fontId="3" fillId="10" borderId="69" applyNumberFormat="0" applyFont="0" applyAlignment="0" applyProtection="0"/>
    <xf numFmtId="0" fontId="30" fillId="10" borderId="69" applyNumberFormat="0" applyFont="0" applyAlignment="0" applyProtection="0"/>
    <xf numFmtId="0" fontId="30" fillId="10" borderId="69" applyNumberFormat="0" applyFont="0" applyAlignment="0" applyProtection="0"/>
    <xf numFmtId="0" fontId="27" fillId="10" borderId="69" applyNumberFormat="0" applyFont="0" applyAlignment="0" applyProtection="0"/>
    <xf numFmtId="0" fontId="182" fillId="10" borderId="69" applyNumberFormat="0" applyFont="0" applyAlignment="0" applyProtection="0"/>
    <xf numFmtId="0" fontId="3" fillId="10" borderId="69" applyNumberFormat="0" applyFont="0" applyAlignment="0" applyProtection="0"/>
    <xf numFmtId="0" fontId="139" fillId="29" borderId="51" applyNumberFormat="0" applyAlignment="0" applyProtection="0"/>
    <xf numFmtId="0" fontId="139" fillId="29" borderId="51" applyNumberFormat="0" applyAlignment="0" applyProtection="0"/>
    <xf numFmtId="0" fontId="139" fillId="29" borderId="51" applyNumberFormat="0" applyAlignment="0" applyProtection="0"/>
    <xf numFmtId="0" fontId="139" fillId="29" borderId="51" applyNumberFormat="0" applyAlignment="0" applyProtection="0"/>
    <xf numFmtId="0" fontId="139" fillId="29" borderId="51" applyNumberFormat="0" applyAlignment="0" applyProtection="0"/>
    <xf numFmtId="0" fontId="139" fillId="29" borderId="51" applyNumberFormat="0" applyAlignment="0" applyProtection="0"/>
    <xf numFmtId="0" fontId="140" fillId="29" borderId="51" applyNumberFormat="0" applyAlignment="0" applyProtection="0"/>
    <xf numFmtId="0" fontId="139" fillId="28" borderId="51" applyNumberFormat="0" applyAlignment="0" applyProtection="0"/>
    <xf numFmtId="0" fontId="3" fillId="10" borderId="50" applyNumberFormat="0" applyFont="0" applyAlignment="0" applyProtection="0"/>
    <xf numFmtId="0" fontId="30" fillId="10" borderId="50" applyNumberFormat="0" applyFont="0" applyAlignment="0" applyProtection="0"/>
    <xf numFmtId="0" fontId="3" fillId="10" borderId="50" applyNumberFormat="0" applyFont="0" applyAlignment="0" applyProtection="0"/>
    <xf numFmtId="0" fontId="3" fillId="10" borderId="50" applyNumberFormat="0" applyFont="0" applyAlignment="0" applyProtection="0"/>
    <xf numFmtId="0" fontId="3" fillId="10" borderId="50" applyNumberFormat="0" applyFont="0" applyAlignment="0" applyProtection="0"/>
    <xf numFmtId="0" fontId="3" fillId="10" borderId="50" applyNumberFormat="0" applyFont="0" applyAlignment="0" applyProtection="0"/>
    <xf numFmtId="0" fontId="3" fillId="10" borderId="50" applyNumberFormat="0" applyFont="0" applyAlignment="0" applyProtection="0"/>
    <xf numFmtId="0" fontId="30" fillId="10" borderId="50" applyNumberFormat="0" applyFont="0" applyAlignment="0" applyProtection="0"/>
    <xf numFmtId="0" fontId="30" fillId="10" borderId="50" applyNumberFormat="0" applyFont="0" applyAlignment="0" applyProtection="0"/>
    <xf numFmtId="0" fontId="30" fillId="10" borderId="50" applyNumberFormat="0" applyFont="0" applyAlignment="0" applyProtection="0"/>
    <xf numFmtId="0" fontId="182" fillId="10" borderId="50" applyNumberFormat="0" applyFont="0" applyAlignment="0" applyProtection="0"/>
    <xf numFmtId="0" fontId="3" fillId="10" borderId="63" applyNumberFormat="0" applyFont="0" applyAlignment="0" applyProtection="0"/>
    <xf numFmtId="4" fontId="36" fillId="34" borderId="59" applyNumberFormat="0" applyProtection="0">
      <alignment horizontal="left" vertical="center" indent="1"/>
    </xf>
    <xf numFmtId="4" fontId="145" fillId="46" borderId="70" applyNumberFormat="0" applyProtection="0">
      <alignment horizontal="right" vertical="center"/>
    </xf>
    <xf numFmtId="4" fontId="36" fillId="40" borderId="64" applyNumberFormat="0" applyProtection="0">
      <alignment horizontal="right" vertical="center"/>
    </xf>
    <xf numFmtId="0" fontId="28" fillId="10" borderId="58" applyNumberFormat="0" applyFont="0" applyAlignment="0" applyProtection="0"/>
    <xf numFmtId="4" fontId="36" fillId="46" borderId="70" applyNumberFormat="0" applyProtection="0">
      <alignment horizontal="left" vertical="center" indent="1"/>
    </xf>
    <xf numFmtId="5" fontId="53" fillId="0" borderId="67" applyAlignment="0" applyProtection="0"/>
    <xf numFmtId="4" fontId="36" fillId="33" borderId="70" applyNumberFormat="0" applyProtection="0">
      <alignment horizontal="left" vertical="center" indent="1"/>
    </xf>
    <xf numFmtId="0" fontId="28" fillId="10" borderId="63" applyNumberFormat="0" applyFont="0" applyAlignment="0" applyProtection="0"/>
    <xf numFmtId="4" fontId="145" fillId="34" borderId="70" applyNumberFormat="0" applyProtection="0">
      <alignment vertical="center"/>
    </xf>
    <xf numFmtId="0" fontId="61" fillId="29" borderId="49" applyNumberFormat="0" applyAlignment="0" applyProtection="0"/>
    <xf numFmtId="0" fontId="111" fillId="12" borderId="62" applyNumberFormat="0" applyAlignment="0" applyProtection="0"/>
    <xf numFmtId="4" fontId="36" fillId="42" borderId="70" applyNumberFormat="0" applyProtection="0">
      <alignment horizontal="right" vertical="center"/>
    </xf>
    <xf numFmtId="4" fontId="36" fillId="33" borderId="59" applyNumberFormat="0" applyProtection="0">
      <alignment vertical="center"/>
    </xf>
    <xf numFmtId="0" fontId="1" fillId="0" borderId="0"/>
    <xf numFmtId="0" fontId="161" fillId="0" borderId="65" applyNumberFormat="0" applyFill="0" applyAlignment="0" applyProtection="0"/>
    <xf numFmtId="0" fontId="28" fillId="10" borderId="69" applyNumberFormat="0" applyFon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1" fillId="15" borderId="38" applyNumberFormat="0" applyAlignment="0" applyProtection="0"/>
    <xf numFmtId="0" fontId="57" fillId="28" borderId="68" applyNumberFormat="0" applyAlignment="0" applyProtection="0"/>
    <xf numFmtId="0" fontId="111" fillId="15" borderId="68" applyNumberFormat="0" applyAlignment="0" applyProtection="0"/>
    <xf numFmtId="0" fontId="111" fillId="15" borderId="68" applyNumberFormat="0" applyAlignment="0" applyProtection="0"/>
    <xf numFmtId="0" fontId="111" fillId="12" borderId="68" applyNumberFormat="0" applyAlignment="0" applyProtection="0"/>
    <xf numFmtId="0" fontId="111" fillId="15" borderId="68" applyNumberFormat="0" applyAlignment="0" applyProtection="0"/>
    <xf numFmtId="0" fontId="111" fillId="15" borderId="68" applyNumberFormat="0" applyAlignment="0" applyProtection="0"/>
    <xf numFmtId="0" fontId="31" fillId="10" borderId="69" applyNumberFormat="0" applyFont="0" applyAlignment="0" applyProtection="0"/>
    <xf numFmtId="0" fontId="61" fillId="29" borderId="68" applyNumberFormat="0" applyAlignment="0" applyProtection="0"/>
    <xf numFmtId="0" fontId="3" fillId="35" borderId="59" applyNumberFormat="0" applyProtection="0">
      <alignment horizontal="left" vertical="center" indent="1"/>
    </xf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1" fillId="0" borderId="41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0" fontId="3" fillId="10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72" applyNumberFormat="0" applyFill="0" applyAlignment="0" applyProtection="0"/>
    <xf numFmtId="0" fontId="162" fillId="0" borderId="72" applyNumberFormat="0" applyFill="0" applyAlignment="0" applyProtection="0"/>
    <xf numFmtId="0" fontId="3" fillId="35" borderId="59" applyNumberFormat="0" applyProtection="0">
      <alignment horizontal="left" vertical="center" indent="1"/>
    </xf>
    <xf numFmtId="0" fontId="162" fillId="0" borderId="66" applyNumberFormat="0" applyFill="0" applyAlignment="0" applyProtection="0"/>
    <xf numFmtId="0" fontId="162" fillId="0" borderId="66" applyNumberFormat="0" applyFill="0" applyAlignment="0" applyProtection="0"/>
    <xf numFmtId="0" fontId="139" fillId="29" borderId="40" applyNumberFormat="0" applyAlignment="0" applyProtection="0"/>
    <xf numFmtId="0" fontId="139" fillId="29" borderId="40" applyNumberFormat="0" applyAlignment="0" applyProtection="0"/>
    <xf numFmtId="0" fontId="139" fillId="29" borderId="40" applyNumberFormat="0" applyAlignment="0" applyProtection="0"/>
    <xf numFmtId="0" fontId="139" fillId="29" borderId="40" applyNumberFormat="0" applyAlignment="0" applyProtection="0"/>
    <xf numFmtId="0" fontId="139" fillId="29" borderId="40" applyNumberFormat="0" applyAlignment="0" applyProtection="0"/>
    <xf numFmtId="0" fontId="139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39" fillId="28" borderId="40" applyNumberFormat="0" applyAlignment="0" applyProtection="0"/>
    <xf numFmtId="0" fontId="3" fillId="10" borderId="39" applyNumberFormat="0" applyFont="0" applyAlignment="0" applyProtection="0"/>
    <xf numFmtId="0" fontId="30" fillId="10" borderId="39" applyNumberFormat="0" applyFont="0" applyAlignment="0" applyProtection="0"/>
    <xf numFmtId="0" fontId="3" fillId="10" borderId="39" applyNumberFormat="0" applyFont="0" applyAlignment="0" applyProtection="0"/>
    <xf numFmtId="0" fontId="3" fillId="10" borderId="39" applyNumberFormat="0" applyFont="0" applyAlignment="0" applyProtection="0"/>
    <xf numFmtId="0" fontId="3" fillId="10" borderId="39" applyNumberFormat="0" applyFont="0" applyAlignment="0" applyProtection="0"/>
    <xf numFmtId="0" fontId="3" fillId="10" borderId="39" applyNumberFormat="0" applyFont="0" applyAlignment="0" applyProtection="0"/>
    <xf numFmtId="0" fontId="3" fillId="10" borderId="39" applyNumberFormat="0" applyFont="0" applyAlignment="0" applyProtection="0"/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30" fillId="10" borderId="39" applyNumberFormat="0" applyFont="0" applyAlignment="0" applyProtection="0"/>
    <xf numFmtId="0" fontId="27" fillId="10" borderId="39" applyNumberFormat="0" applyFont="0" applyAlignment="0" applyProtection="0"/>
    <xf numFmtId="0" fontId="182" fillId="10" borderId="39" applyNumberFormat="0" applyFont="0" applyAlignment="0" applyProtection="0"/>
    <xf numFmtId="0" fontId="111" fillId="12" borderId="62" applyNumberFormat="0" applyAlignment="0" applyProtection="0"/>
    <xf numFmtId="0" fontId="161" fillId="0" borderId="71" applyNumberFormat="0" applyFill="0" applyAlignment="0" applyProtection="0"/>
    <xf numFmtId="0" fontId="111" fillId="12" borderId="57" applyNumberFormat="0" applyAlignment="0" applyProtection="0"/>
    <xf numFmtId="0" fontId="61" fillId="29" borderId="57" applyNumberFormat="0" applyAlignment="0" applyProtection="0"/>
    <xf numFmtId="0" fontId="57" fillId="28" borderId="49" applyNumberFormat="0" applyAlignment="0" applyProtection="0"/>
    <xf numFmtId="0" fontId="57" fillId="28" borderId="57" applyNumberFormat="0" applyAlignment="0" applyProtection="0"/>
    <xf numFmtId="0" fontId="139" fillId="28" borderId="51" applyNumberFormat="0" applyAlignment="0" applyProtection="0"/>
    <xf numFmtId="0" fontId="111" fillId="15" borderId="49" applyNumberFormat="0" applyAlignment="0" applyProtection="0"/>
    <xf numFmtId="0" fontId="111" fillId="15" borderId="62" applyNumberFormat="0" applyAlignment="0" applyProtection="0"/>
    <xf numFmtId="0" fontId="161" fillId="0" borderId="52" applyNumberFormat="0" applyFill="0" applyAlignment="0" applyProtection="0"/>
    <xf numFmtId="0" fontId="139" fillId="29" borderId="70" applyNumberFormat="0" applyAlignment="0" applyProtection="0"/>
    <xf numFmtId="0" fontId="161" fillId="0" borderId="66" applyNumberFormat="0" applyFill="0" applyAlignment="0" applyProtection="0"/>
    <xf numFmtId="0" fontId="111" fillId="12" borderId="57" applyNumberFormat="0" applyAlignment="0" applyProtection="0"/>
    <xf numFmtId="0" fontId="111" fillId="12" borderId="68" applyNumberFormat="0" applyAlignment="0" applyProtection="0"/>
    <xf numFmtId="0" fontId="3" fillId="48" borderId="70" applyNumberFormat="0" applyProtection="0">
      <alignment horizontal="left" vertical="center" indent="1"/>
    </xf>
    <xf numFmtId="0" fontId="111" fillId="15" borderId="57" applyNumberFormat="0" applyAlignment="0" applyProtection="0"/>
    <xf numFmtId="0" fontId="61" fillId="29" borderId="43" applyNumberFormat="0" applyAlignment="0" applyProtection="0"/>
    <xf numFmtId="0" fontId="61" fillId="29" borderId="38" applyNumberFormat="0" applyAlignment="0" applyProtection="0"/>
    <xf numFmtId="4" fontId="36" fillId="43" borderId="45" applyNumberFormat="0" applyProtection="0">
      <alignment horizontal="right" vertical="center"/>
    </xf>
    <xf numFmtId="4" fontId="36" fillId="40" borderId="45" applyNumberFormat="0" applyProtection="0">
      <alignment horizontal="right" vertical="center"/>
    </xf>
    <xf numFmtId="4" fontId="36" fillId="37" borderId="45" applyNumberFormat="0" applyProtection="0">
      <alignment horizontal="right" vertical="center"/>
    </xf>
    <xf numFmtId="4" fontId="145" fillId="34" borderId="45" applyNumberFormat="0" applyProtection="0">
      <alignment vertical="center"/>
    </xf>
    <xf numFmtId="0" fontId="3" fillId="35" borderId="64" applyNumberFormat="0" applyProtection="0">
      <alignment horizontal="left" vertical="center" indent="1"/>
    </xf>
    <xf numFmtId="0" fontId="111" fillId="12" borderId="62" applyNumberFormat="0" applyAlignment="0" applyProtection="0"/>
    <xf numFmtId="5" fontId="53" fillId="0" borderId="48" applyAlignment="0" applyProtection="0"/>
    <xf numFmtId="0" fontId="58" fillId="29" borderId="49" applyNumberFormat="0" applyAlignment="0" applyProtection="0"/>
    <xf numFmtId="0" fontId="90" fillId="0" borderId="54">
      <alignment horizontal="left" vertical="center"/>
    </xf>
    <xf numFmtId="0" fontId="139" fillId="28" borderId="64" applyNumberFormat="0" applyAlignment="0" applyProtection="0"/>
    <xf numFmtId="0" fontId="111" fillId="12" borderId="38" applyNumberFormat="0" applyAlignment="0" applyProtection="0"/>
    <xf numFmtId="0" fontId="111" fillId="15" borderId="43" applyNumberFormat="0" applyAlignment="0" applyProtection="0"/>
    <xf numFmtId="0" fontId="31" fillId="10" borderId="69" applyNumberFormat="0" applyFont="0" applyAlignment="0" applyProtection="0"/>
    <xf numFmtId="0" fontId="28" fillId="10" borderId="50" applyNumberFormat="0" applyFont="0" applyAlignment="0" applyProtection="0"/>
    <xf numFmtId="0" fontId="28" fillId="10" borderId="50" applyNumberFormat="0" applyFont="0" applyAlignment="0" applyProtection="0"/>
    <xf numFmtId="0" fontId="31" fillId="10" borderId="50" applyNumberFormat="0" applyFont="0" applyAlignment="0" applyProtection="0"/>
    <xf numFmtId="0" fontId="31" fillId="10" borderId="50" applyNumberFormat="0" applyFont="0" applyAlignment="0" applyProtection="0"/>
    <xf numFmtId="0" fontId="28" fillId="10" borderId="50" applyNumberFormat="0" applyFont="0" applyAlignment="0" applyProtection="0"/>
    <xf numFmtId="0" fontId="3" fillId="10" borderId="39" applyNumberFormat="0" applyFont="0" applyAlignment="0" applyProtection="0"/>
    <xf numFmtId="0" fontId="139" fillId="29" borderId="40" applyNumberFormat="0" applyAlignment="0" applyProtection="0"/>
    <xf numFmtId="4" fontId="149" fillId="46" borderId="51" applyNumberFormat="0" applyProtection="0">
      <alignment horizontal="right" vertical="center"/>
    </xf>
    <xf numFmtId="0" fontId="161" fillId="0" borderId="42" applyNumberFormat="0" applyFill="0" applyAlignment="0" applyProtection="0"/>
    <xf numFmtId="0" fontId="111" fillId="12" borderId="68" applyNumberFormat="0" applyAlignment="0" applyProtection="0"/>
    <xf numFmtId="0" fontId="3" fillId="10" borderId="69" applyNumberFormat="0" applyFont="0" applyAlignment="0" applyProtection="0"/>
    <xf numFmtId="0" fontId="111" fillId="12" borderId="49" applyNumberFormat="0" applyAlignment="0" applyProtection="0"/>
    <xf numFmtId="0" fontId="112" fillId="12" borderId="57" applyNumberFormat="0" applyAlignment="0" applyProtection="0"/>
    <xf numFmtId="0" fontId="140" fillId="29" borderId="45" applyNumberFormat="0" applyAlignment="0" applyProtection="0"/>
    <xf numFmtId="0" fontId="161" fillId="0" borderId="47" applyNumberFormat="0" applyFill="0" applyAlignment="0" applyProtection="0"/>
    <xf numFmtId="4" fontId="36" fillId="42" borderId="45" applyNumberFormat="0" applyProtection="0">
      <alignment horizontal="right" vertical="center"/>
    </xf>
    <xf numFmtId="4" fontId="36" fillId="42" borderId="45" applyNumberFormat="0" applyProtection="0">
      <alignment horizontal="right" vertical="center"/>
    </xf>
    <xf numFmtId="4" fontId="36" fillId="41" borderId="45" applyNumberFormat="0" applyProtection="0">
      <alignment horizontal="right" vertical="center"/>
    </xf>
    <xf numFmtId="4" fontId="36" fillId="39" borderId="45" applyNumberFormat="0" applyProtection="0">
      <alignment horizontal="right" vertical="center"/>
    </xf>
    <xf numFmtId="4" fontId="36" fillId="39" borderId="45" applyNumberFormat="0" applyProtection="0">
      <alignment horizontal="right" vertical="center"/>
    </xf>
    <xf numFmtId="4" fontId="36" fillId="38" borderId="45" applyNumberFormat="0" applyProtection="0">
      <alignment horizontal="right" vertical="center"/>
    </xf>
    <xf numFmtId="4" fontId="36" fillId="36" borderId="45" applyNumberFormat="0" applyProtection="0">
      <alignment horizontal="right" vertical="center"/>
    </xf>
    <xf numFmtId="4" fontId="36" fillId="36" borderId="45" applyNumberFormat="0" applyProtection="0">
      <alignment horizontal="right" vertical="center"/>
    </xf>
    <xf numFmtId="0" fontId="3" fillId="35" borderId="45" applyNumberFormat="0" applyProtection="0">
      <alignment horizontal="left" vertical="center" indent="1"/>
    </xf>
    <xf numFmtId="4" fontId="146" fillId="45" borderId="64" applyNumberFormat="0" applyProtection="0">
      <alignment horizontal="left" vertical="center" indent="1"/>
    </xf>
    <xf numFmtId="0" fontId="111" fillId="12" borderId="62" applyNumberFormat="0" applyAlignment="0" applyProtection="0"/>
    <xf numFmtId="0" fontId="111" fillId="12" borderId="62" applyNumberFormat="0" applyAlignment="0" applyProtection="0"/>
    <xf numFmtId="0" fontId="111" fillId="12" borderId="62" applyNumberFormat="0" applyAlignment="0" applyProtection="0"/>
    <xf numFmtId="0" fontId="31" fillId="10" borderId="69" applyNumberFormat="0" applyFont="0" applyAlignment="0" applyProtection="0"/>
    <xf numFmtId="0" fontId="28" fillId="10" borderId="69" applyNumberFormat="0" applyFont="0" applyAlignment="0" applyProtection="0"/>
    <xf numFmtId="0" fontId="57" fillId="28" borderId="49" applyNumberFormat="0" applyAlignment="0" applyProtection="0"/>
    <xf numFmtId="0" fontId="57" fillId="28" borderId="49" applyNumberFormat="0" applyAlignment="0" applyProtection="0"/>
    <xf numFmtId="0" fontId="58" fillId="29" borderId="49" applyNumberFormat="0" applyAlignment="0" applyProtection="0"/>
    <xf numFmtId="0" fontId="59" fillId="29" borderId="49" applyNumberFormat="0" applyAlignment="0" applyProtection="0"/>
    <xf numFmtId="0" fontId="57" fillId="28" borderId="49" applyNumberFormat="0" applyAlignment="0" applyProtection="0"/>
    <xf numFmtId="0" fontId="60" fillId="29" borderId="49" applyNumberFormat="0" applyAlignment="0" applyProtection="0"/>
    <xf numFmtId="0" fontId="31" fillId="10" borderId="44" applyNumberFormat="0" applyFont="0" applyAlignment="0" applyProtection="0"/>
    <xf numFmtId="0" fontId="28" fillId="10" borderId="44" applyNumberFormat="0" applyFont="0" applyAlignment="0" applyProtection="0"/>
    <xf numFmtId="4" fontId="36" fillId="34" borderId="59" applyNumberFormat="0" applyProtection="0">
      <alignment vertical="center"/>
    </xf>
    <xf numFmtId="0" fontId="161" fillId="0" borderId="65" applyNumberFormat="0" applyFill="0" applyAlignment="0" applyProtection="0"/>
    <xf numFmtId="0" fontId="161" fillId="0" borderId="66" applyNumberFormat="0" applyFill="0" applyAlignment="0" applyProtection="0"/>
    <xf numFmtId="0" fontId="163" fillId="0" borderId="66" applyNumberFormat="0" applyFill="0" applyAlignment="0" applyProtection="0"/>
    <xf numFmtId="4" fontId="145" fillId="34" borderId="64" applyNumberFormat="0" applyProtection="0">
      <alignment vertical="center"/>
    </xf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11" fillId="12" borderId="38" applyNumberFormat="0" applyAlignment="0" applyProtection="0"/>
    <xf numFmtId="0" fontId="1" fillId="0" borderId="0"/>
    <xf numFmtId="0" fontId="31" fillId="10" borderId="50" applyNumberFormat="0" applyFont="0" applyAlignment="0" applyProtection="0"/>
    <xf numFmtId="0" fontId="28" fillId="10" borderId="50" applyNumberFormat="0" applyFont="0" applyAlignment="0" applyProtection="0"/>
    <xf numFmtId="0" fontId="31" fillId="10" borderId="50" applyNumberFormat="0" applyFont="0" applyAlignment="0" applyProtection="0"/>
    <xf numFmtId="0" fontId="31" fillId="10" borderId="50" applyNumberFormat="0" applyFont="0" applyAlignment="0" applyProtection="0"/>
    <xf numFmtId="0" fontId="28" fillId="10" borderId="50" applyNumberFormat="0" applyFont="0" applyAlignment="0" applyProtection="0"/>
    <xf numFmtId="0" fontId="31" fillId="10" borderId="50" applyNumberFormat="0" applyFont="0" applyAlignment="0" applyProtection="0"/>
    <xf numFmtId="0" fontId="28" fillId="10" borderId="50" applyNumberFormat="0" applyFont="0" applyAlignment="0" applyProtection="0"/>
    <xf numFmtId="0" fontId="28" fillId="10" borderId="50" applyNumberFormat="0" applyFont="0" applyAlignment="0" applyProtection="0"/>
    <xf numFmtId="0" fontId="28" fillId="10" borderId="50" applyNumberFormat="0" applyFont="0" applyAlignment="0" applyProtection="0"/>
    <xf numFmtId="0" fontId="139" fillId="28" borderId="51" applyNumberFormat="0" applyAlignment="0" applyProtection="0"/>
    <xf numFmtId="0" fontId="139" fillId="28" borderId="51" applyNumberFormat="0" applyAlignment="0" applyProtection="0"/>
    <xf numFmtId="0" fontId="140" fillId="29" borderId="51" applyNumberFormat="0" applyAlignment="0" applyProtection="0"/>
    <xf numFmtId="0" fontId="140" fillId="29" borderId="51" applyNumberFormat="0" applyAlignment="0" applyProtection="0"/>
    <xf numFmtId="0" fontId="139" fillId="28" borderId="51" applyNumberFormat="0" applyAlignment="0" applyProtection="0"/>
    <xf numFmtId="0" fontId="140" fillId="29" borderId="51" applyNumberFormat="0" applyAlignment="0" applyProtection="0"/>
    <xf numFmtId="0" fontId="141" fillId="29" borderId="51" applyNumberFormat="0" applyAlignment="0" applyProtection="0"/>
    <xf numFmtId="0" fontId="139" fillId="28" borderId="51" applyNumberFormat="0" applyAlignment="0" applyProtection="0"/>
    <xf numFmtId="0" fontId="139" fillId="28" borderId="51" applyNumberFormat="0" applyAlignment="0" applyProtection="0"/>
    <xf numFmtId="0" fontId="139" fillId="28" borderId="51" applyNumberFormat="0" applyAlignment="0" applyProtection="0"/>
    <xf numFmtId="0" fontId="139" fillId="29" borderId="51" applyNumberFormat="0" applyAlignment="0" applyProtection="0"/>
    <xf numFmtId="0" fontId="139" fillId="28" borderId="51" applyNumberFormat="0" applyAlignment="0" applyProtection="0"/>
    <xf numFmtId="0" fontId="139" fillId="28" borderId="51" applyNumberFormat="0" applyAlignment="0" applyProtection="0"/>
    <xf numFmtId="0" fontId="139" fillId="28" borderId="51" applyNumberFormat="0" applyAlignment="0" applyProtection="0"/>
    <xf numFmtId="0" fontId="139" fillId="28" borderId="51" applyNumberFormat="0" applyAlignment="0" applyProtection="0"/>
    <xf numFmtId="0" fontId="1" fillId="0" borderId="0"/>
    <xf numFmtId="4" fontId="36" fillId="40" borderId="51" applyNumberFormat="0" applyProtection="0">
      <alignment horizontal="right" vertical="center"/>
    </xf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2" fillId="12" borderId="62" applyNumberFormat="0" applyAlignment="0" applyProtection="0"/>
    <xf numFmtId="4" fontId="36" fillId="36" borderId="64" applyNumberFormat="0" applyProtection="0">
      <alignment horizontal="right" vertical="center"/>
    </xf>
    <xf numFmtId="0" fontId="111" fillId="15" borderId="62" applyNumberFormat="0" applyAlignment="0" applyProtection="0"/>
    <xf numFmtId="0" fontId="111" fillId="12" borderId="62" applyNumberFormat="0" applyAlignment="0" applyProtection="0"/>
    <xf numFmtId="0" fontId="111" fillId="15" borderId="62" applyNumberFormat="0" applyAlignment="0" applyProtection="0"/>
    <xf numFmtId="0" fontId="111" fillId="12" borderId="62" applyNumberFormat="0" applyAlignment="0" applyProtection="0"/>
    <xf numFmtId="0" fontId="111" fillId="15" borderId="62" applyNumberFormat="0" applyAlignment="0" applyProtection="0"/>
    <xf numFmtId="0" fontId="111" fillId="15" borderId="62" applyNumberFormat="0" applyAlignment="0" applyProtection="0"/>
    <xf numFmtId="0" fontId="113" fillId="12" borderId="62" applyNumberFormat="0" applyAlignment="0" applyProtection="0"/>
    <xf numFmtId="0" fontId="111" fillId="15" borderId="62" applyNumberFormat="0" applyAlignment="0" applyProtection="0"/>
    <xf numFmtId="0" fontId="111" fillId="12" borderId="62" applyNumberFormat="0" applyAlignment="0" applyProtection="0"/>
    <xf numFmtId="0" fontId="112" fillId="12" borderId="62" applyNumberFormat="0" applyAlignment="0" applyProtection="0"/>
    <xf numFmtId="0" fontId="111" fillId="15" borderId="62" applyNumberFormat="0" applyAlignment="0" applyProtection="0"/>
    <xf numFmtId="0" fontId="112" fillId="12" borderId="62" applyNumberFormat="0" applyAlignment="0" applyProtection="0"/>
    <xf numFmtId="0" fontId="112" fillId="12" borderId="62" applyNumberFormat="0" applyAlignment="0" applyProtection="0"/>
    <xf numFmtId="0" fontId="111" fillId="15" borderId="62" applyNumberFormat="0" applyAlignment="0" applyProtection="0"/>
    <xf numFmtId="0" fontId="111" fillId="15" borderId="62" applyNumberFormat="0" applyAlignment="0" applyProtection="0"/>
    <xf numFmtId="0" fontId="57" fillId="28" borderId="57" applyNumberFormat="0" applyAlignment="0" applyProtection="0"/>
    <xf numFmtId="0" fontId="3" fillId="10" borderId="69" applyNumberFormat="0" applyFont="0" applyAlignment="0" applyProtection="0"/>
    <xf numFmtId="0" fontId="140" fillId="29" borderId="51" applyNumberFormat="0" applyAlignment="0" applyProtection="0"/>
    <xf numFmtId="0" fontId="27" fillId="10" borderId="50" applyNumberFormat="0" applyFont="0" applyAlignment="0" applyProtection="0"/>
    <xf numFmtId="0" fontId="59" fillId="29" borderId="68" applyNumberFormat="0" applyAlignment="0" applyProtection="0"/>
    <xf numFmtId="0" fontId="28" fillId="10" borderId="63" applyNumberFormat="0" applyFont="0" applyAlignment="0" applyProtection="0"/>
    <xf numFmtId="0" fontId="139" fillId="29" borderId="51" applyNumberFormat="0" applyAlignment="0" applyProtection="0"/>
    <xf numFmtId="0" fontId="161" fillId="0" borderId="60" applyNumberFormat="0" applyFill="0" applyAlignment="0" applyProtection="0"/>
    <xf numFmtId="4" fontId="36" fillId="34" borderId="51" applyNumberFormat="0" applyProtection="0">
      <alignment horizontal="left" vertical="center" indent="1"/>
    </xf>
    <xf numFmtId="4" fontId="36" fillId="34" borderId="51" applyNumberFormat="0" applyProtection="0">
      <alignment horizontal="left" vertical="center" indent="1"/>
    </xf>
    <xf numFmtId="0" fontId="111" fillId="12" borderId="68" applyNumberFormat="0" applyAlignment="0" applyProtection="0"/>
    <xf numFmtId="0" fontId="111" fillId="12" borderId="68" applyNumberFormat="0" applyAlignment="0" applyProtection="0"/>
    <xf numFmtId="0" fontId="111" fillId="12" borderId="68" applyNumberFormat="0" applyAlignment="0" applyProtection="0"/>
    <xf numFmtId="0" fontId="3" fillId="10" borderId="50" applyNumberFormat="0" applyFont="0" applyAlignment="0" applyProtection="0"/>
    <xf numFmtId="0" fontId="28" fillId="10" borderId="50" applyNumberFormat="0" applyFont="0" applyAlignment="0" applyProtection="0"/>
    <xf numFmtId="0" fontId="28" fillId="10" borderId="50" applyNumberFormat="0" applyFont="0" applyAlignment="0" applyProtection="0"/>
    <xf numFmtId="0" fontId="31" fillId="10" borderId="50" applyNumberFormat="0" applyFon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1" fillId="12" borderId="43" applyNumberFormat="0" applyAlignment="0" applyProtection="0"/>
    <xf numFmtId="0" fontId="112" fillId="12" borderId="49" applyNumberFormat="0" applyAlignment="0" applyProtection="0"/>
    <xf numFmtId="0" fontId="31" fillId="10" borderId="63" applyNumberFormat="0" applyFont="0" applyAlignment="0" applyProtection="0"/>
    <xf numFmtId="0" fontId="61" fillId="29" borderId="62" applyNumberFormat="0" applyAlignment="0" applyProtection="0"/>
    <xf numFmtId="4" fontId="145" fillId="34" borderId="59" applyNumberFormat="0" applyProtection="0">
      <alignment vertical="center"/>
    </xf>
    <xf numFmtId="4" fontId="145" fillId="34" borderId="59" applyNumberFormat="0" applyProtection="0">
      <alignment vertical="center"/>
    </xf>
    <xf numFmtId="4" fontId="36" fillId="36" borderId="59" applyNumberFormat="0" applyProtection="0">
      <alignment horizontal="right" vertical="center"/>
    </xf>
    <xf numFmtId="4" fontId="36" fillId="36" borderId="59" applyNumberFormat="0" applyProtection="0">
      <alignment horizontal="right" vertical="center"/>
    </xf>
    <xf numFmtId="4" fontId="36" fillId="37" borderId="59" applyNumberFormat="0" applyProtection="0">
      <alignment horizontal="right" vertical="center"/>
    </xf>
    <xf numFmtId="4" fontId="36" fillId="38" borderId="59" applyNumberFormat="0" applyProtection="0">
      <alignment horizontal="right" vertical="center"/>
    </xf>
    <xf numFmtId="4" fontId="36" fillId="39" borderId="59" applyNumberFormat="0" applyProtection="0">
      <alignment horizontal="right" vertical="center"/>
    </xf>
    <xf numFmtId="4" fontId="36" fillId="40" borderId="59" applyNumberFormat="0" applyProtection="0">
      <alignment horizontal="right" vertical="center"/>
    </xf>
    <xf numFmtId="4" fontId="36" fillId="40" borderId="59" applyNumberFormat="0" applyProtection="0">
      <alignment horizontal="right" vertical="center"/>
    </xf>
    <xf numFmtId="4" fontId="36" fillId="41" borderId="59" applyNumberFormat="0" applyProtection="0">
      <alignment horizontal="right" vertical="center"/>
    </xf>
    <xf numFmtId="4" fontId="36" fillId="41" borderId="59" applyNumberFormat="0" applyProtection="0">
      <alignment horizontal="right" vertical="center"/>
    </xf>
    <xf numFmtId="4" fontId="36" fillId="43" borderId="59" applyNumberFormat="0" applyProtection="0">
      <alignment horizontal="right" vertical="center"/>
    </xf>
    <xf numFmtId="4" fontId="36" fillId="43" borderId="59" applyNumberFormat="0" applyProtection="0">
      <alignment horizontal="right" vertical="center"/>
    </xf>
    <xf numFmtId="4" fontId="36" fillId="44" borderId="59" applyNumberFormat="0" applyProtection="0">
      <alignment horizontal="right" vertical="center"/>
    </xf>
    <xf numFmtId="4" fontId="36" fillId="38" borderId="59" applyNumberFormat="0" applyProtection="0">
      <alignment horizontal="right" vertical="center"/>
    </xf>
    <xf numFmtId="4" fontId="146" fillId="45" borderId="59" applyNumberFormat="0" applyProtection="0">
      <alignment horizontal="left" vertical="center" indent="1"/>
    </xf>
    <xf numFmtId="0" fontId="3" fillId="35" borderId="59" applyNumberFormat="0" applyProtection="0">
      <alignment horizontal="left" vertical="center" indent="1"/>
    </xf>
    <xf numFmtId="4" fontId="36" fillId="46" borderId="59" applyNumberFormat="0" applyProtection="0">
      <alignment horizontal="left" vertical="center" indent="1"/>
    </xf>
    <xf numFmtId="4" fontId="36" fillId="46" borderId="59" applyNumberFormat="0" applyProtection="0">
      <alignment horizontal="left" vertical="center" indent="1"/>
    </xf>
    <xf numFmtId="0" fontId="3" fillId="48" borderId="59" applyNumberFormat="0" applyProtection="0">
      <alignment horizontal="left" vertical="center" indent="1"/>
    </xf>
    <xf numFmtId="0" fontId="3" fillId="48" borderId="59" applyNumberFormat="0" applyProtection="0">
      <alignment horizontal="left" vertical="center" indent="1"/>
    </xf>
    <xf numFmtId="0" fontId="3" fillId="48" borderId="59" applyNumberFormat="0" applyProtection="0">
      <alignment horizontal="left" vertical="center" indent="1"/>
    </xf>
    <xf numFmtId="0" fontId="3" fillId="48" borderId="59" applyNumberFormat="0" applyProtection="0">
      <alignment horizontal="left" vertical="center" indent="1"/>
    </xf>
    <xf numFmtId="0" fontId="3" fillId="49" borderId="59" applyNumberFormat="0" applyProtection="0">
      <alignment horizontal="left" vertical="center" indent="1"/>
    </xf>
    <xf numFmtId="0" fontId="3" fillId="49" borderId="59" applyNumberFormat="0" applyProtection="0">
      <alignment horizontal="left" vertical="center" indent="1"/>
    </xf>
    <xf numFmtId="0" fontId="3" fillId="31" borderId="59" applyNumberFormat="0" applyProtection="0">
      <alignment horizontal="left" vertical="center" indent="1"/>
    </xf>
    <xf numFmtId="0" fontId="3" fillId="31" borderId="59" applyNumberFormat="0" applyProtection="0">
      <alignment horizontal="left" vertical="center" indent="1"/>
    </xf>
    <xf numFmtId="0" fontId="3" fillId="35" borderId="59" applyNumberFormat="0" applyProtection="0">
      <alignment horizontal="left" vertical="center" indent="1"/>
    </xf>
    <xf numFmtId="0" fontId="3" fillId="35" borderId="59" applyNumberFormat="0" applyProtection="0">
      <alignment horizontal="left" vertical="center" indent="1"/>
    </xf>
    <xf numFmtId="4" fontId="36" fillId="33" borderId="59" applyNumberFormat="0" applyProtection="0">
      <alignment vertical="center"/>
    </xf>
    <xf numFmtId="4" fontId="145" fillId="33" borderId="59" applyNumberFormat="0" applyProtection="0">
      <alignment vertical="center"/>
    </xf>
    <xf numFmtId="4" fontId="145" fillId="33" borderId="59" applyNumberFormat="0" applyProtection="0">
      <alignment vertical="center"/>
    </xf>
    <xf numFmtId="4" fontId="36" fillId="33" borderId="59" applyNumberFormat="0" applyProtection="0">
      <alignment horizontal="left" vertical="center" indent="1"/>
    </xf>
    <xf numFmtId="4" fontId="36" fillId="33" borderId="59" applyNumberFormat="0" applyProtection="0">
      <alignment horizontal="left" vertical="center" indent="1"/>
    </xf>
    <xf numFmtId="4" fontId="36" fillId="33" borderId="59" applyNumberFormat="0" applyProtection="0">
      <alignment horizontal="left" vertical="center" indent="1"/>
    </xf>
    <xf numFmtId="4" fontId="36" fillId="33" borderId="59" applyNumberFormat="0" applyProtection="0">
      <alignment horizontal="left" vertical="center" indent="1"/>
    </xf>
    <xf numFmtId="0" fontId="3" fillId="35" borderId="59" applyNumberFormat="0" applyProtection="0">
      <alignment horizontal="left" vertical="center" indent="1"/>
    </xf>
    <xf numFmtId="4" fontId="145" fillId="46" borderId="59" applyNumberFormat="0" applyProtection="0">
      <alignment horizontal="right" vertical="center"/>
    </xf>
    <xf numFmtId="0" fontId="3" fillId="35" borderId="59" applyNumberFormat="0" applyProtection="0">
      <alignment horizontal="left" vertical="center" indent="1"/>
    </xf>
    <xf numFmtId="0" fontId="3" fillId="35" borderId="59" applyNumberFormat="0" applyProtection="0">
      <alignment horizontal="left" vertical="center" indent="1"/>
    </xf>
    <xf numFmtId="4" fontId="149" fillId="46" borderId="59" applyNumberFormat="0" applyProtection="0">
      <alignment horizontal="right" vertical="center"/>
    </xf>
    <xf numFmtId="4" fontId="149" fillId="46" borderId="59" applyNumberFormat="0" applyProtection="0">
      <alignment horizontal="right" vertical="center"/>
    </xf>
    <xf numFmtId="0" fontId="161" fillId="0" borderId="66" applyNumberFormat="0" applyFill="0" applyAlignment="0" applyProtection="0"/>
    <xf numFmtId="0" fontId="161" fillId="0" borderId="60" applyNumberFormat="0" applyFill="0" applyAlignment="0" applyProtection="0"/>
    <xf numFmtId="0" fontId="3" fillId="48" borderId="70" applyNumberFormat="0" applyProtection="0">
      <alignment horizontal="left" vertical="center" indent="1"/>
    </xf>
    <xf numFmtId="4" fontId="36" fillId="44" borderId="70" applyNumberFormat="0" applyProtection="0">
      <alignment horizontal="right" vertical="center"/>
    </xf>
    <xf numFmtId="0" fontId="139" fillId="29" borderId="70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4" fontId="36" fillId="37" borderId="64" applyNumberFormat="0" applyProtection="0">
      <alignment horizontal="right" vertical="center"/>
    </xf>
    <xf numFmtId="4" fontId="36" fillId="38" borderId="64" applyNumberFormat="0" applyProtection="0">
      <alignment horizontal="right" vertical="center"/>
    </xf>
    <xf numFmtId="4" fontId="36" fillId="39" borderId="64" applyNumberFormat="0" applyProtection="0">
      <alignment horizontal="right" vertical="center"/>
    </xf>
    <xf numFmtId="4" fontId="36" fillId="42" borderId="64" applyNumberFormat="0" applyProtection="0">
      <alignment horizontal="right" vertical="center"/>
    </xf>
    <xf numFmtId="4" fontId="36" fillId="46" borderId="64" applyNumberFormat="0" applyProtection="0">
      <alignment horizontal="left" vertical="center" indent="1"/>
    </xf>
    <xf numFmtId="0" fontId="3" fillId="48" borderId="64" applyNumberFormat="0" applyProtection="0">
      <alignment horizontal="left" vertical="center" indent="1"/>
    </xf>
    <xf numFmtId="0" fontId="3" fillId="48" borderId="64" applyNumberFormat="0" applyProtection="0">
      <alignment horizontal="left" vertical="center" indent="1"/>
    </xf>
    <xf numFmtId="0" fontId="3" fillId="48" borderId="64" applyNumberFormat="0" applyProtection="0">
      <alignment horizontal="left" vertical="center" indent="1"/>
    </xf>
    <xf numFmtId="0" fontId="3" fillId="48" borderId="64" applyNumberFormat="0" applyProtection="0">
      <alignment horizontal="left" vertical="center" indent="1"/>
    </xf>
    <xf numFmtId="0" fontId="3" fillId="49" borderId="64" applyNumberFormat="0" applyProtection="0">
      <alignment horizontal="left" vertical="center" indent="1"/>
    </xf>
    <xf numFmtId="0" fontId="3" fillId="49" borderId="64" applyNumberFormat="0" applyProtection="0">
      <alignment horizontal="left" vertical="center" indent="1"/>
    </xf>
    <xf numFmtId="0" fontId="3" fillId="49" borderId="64" applyNumberFormat="0" applyProtection="0">
      <alignment horizontal="left" vertical="center" indent="1"/>
    </xf>
    <xf numFmtId="0" fontId="3" fillId="31" borderId="64" applyNumberFormat="0" applyProtection="0">
      <alignment horizontal="left" vertical="center" indent="1"/>
    </xf>
    <xf numFmtId="0" fontId="3" fillId="35" borderId="64" applyNumberFormat="0" applyProtection="0">
      <alignment horizontal="left" vertical="center" indent="1"/>
    </xf>
    <xf numFmtId="0" fontId="3" fillId="35" borderId="64" applyNumberFormat="0" applyProtection="0">
      <alignment horizontal="left" vertical="center" indent="1"/>
    </xf>
    <xf numFmtId="4" fontId="36" fillId="33" borderId="64" applyNumberFormat="0" applyProtection="0">
      <alignment vertical="center"/>
    </xf>
    <xf numFmtId="4" fontId="145" fillId="33" borderId="64" applyNumberFormat="0" applyProtection="0">
      <alignment vertical="center"/>
    </xf>
    <xf numFmtId="4" fontId="145" fillId="33" borderId="64" applyNumberFormat="0" applyProtection="0">
      <alignment vertical="center"/>
    </xf>
    <xf numFmtId="4" fontId="36" fillId="33" borderId="64" applyNumberFormat="0" applyProtection="0">
      <alignment horizontal="left" vertical="center" indent="1"/>
    </xf>
    <xf numFmtId="4" fontId="36" fillId="33" borderId="64" applyNumberFormat="0" applyProtection="0">
      <alignment horizontal="left" vertical="center" indent="1"/>
    </xf>
    <xf numFmtId="4" fontId="36" fillId="33" borderId="64" applyNumberFormat="0" applyProtection="0">
      <alignment horizontal="left" vertical="center" indent="1"/>
    </xf>
    <xf numFmtId="4" fontId="36" fillId="46" borderId="64" applyNumberFormat="0" applyProtection="0">
      <alignment horizontal="right" vertical="center"/>
    </xf>
    <xf numFmtId="4" fontId="145" fillId="46" borderId="64" applyNumberFormat="0" applyProtection="0">
      <alignment horizontal="right" vertical="center"/>
    </xf>
    <xf numFmtId="4" fontId="36" fillId="33" borderId="64" applyNumberFormat="0" applyProtection="0">
      <alignment vertical="center"/>
    </xf>
    <xf numFmtId="0" fontId="3" fillId="35" borderId="64" applyNumberFormat="0" applyProtection="0">
      <alignment horizontal="left" vertical="center" indent="1"/>
    </xf>
    <xf numFmtId="0" fontId="3" fillId="35" borderId="64" applyNumberFormat="0" applyProtection="0">
      <alignment horizontal="left" vertical="center" indent="1"/>
    </xf>
    <xf numFmtId="0" fontId="3" fillId="35" borderId="64" applyNumberFormat="0" applyProtection="0">
      <alignment horizontal="left" vertical="center" indent="1"/>
    </xf>
    <xf numFmtId="4" fontId="149" fillId="46" borderId="64" applyNumberFormat="0" applyProtection="0">
      <alignment horizontal="right" vertical="center"/>
    </xf>
    <xf numFmtId="4" fontId="36" fillId="38" borderId="70" applyNumberFormat="0" applyProtection="0">
      <alignment horizontal="right" vertical="center"/>
    </xf>
    <xf numFmtId="4" fontId="36" fillId="39" borderId="59" applyNumberFormat="0" applyProtection="0">
      <alignment horizontal="right" vertical="center"/>
    </xf>
    <xf numFmtId="0" fontId="139" fillId="28" borderId="64" applyNumberFormat="0" applyAlignment="0" applyProtection="0"/>
    <xf numFmtId="4" fontId="36" fillId="43" borderId="70" applyNumberFormat="0" applyProtection="0">
      <alignment horizontal="right" vertical="center"/>
    </xf>
    <xf numFmtId="0" fontId="57" fillId="28" borderId="57" applyNumberFormat="0" applyAlignment="0" applyProtection="0"/>
    <xf numFmtId="0" fontId="58" fillId="29" borderId="57" applyNumberFormat="0" applyAlignment="0" applyProtection="0"/>
    <xf numFmtId="0" fontId="61" fillId="29" borderId="57" applyNumberFormat="0" applyAlignment="0" applyProtection="0"/>
    <xf numFmtId="0" fontId="162" fillId="0" borderId="61" applyNumberFormat="0" applyFill="0" applyAlignment="0" applyProtection="0"/>
    <xf numFmtId="0" fontId="3" fillId="35" borderId="59" applyNumberFormat="0" applyProtection="0">
      <alignment horizontal="left" vertical="center" indent="1"/>
    </xf>
    <xf numFmtId="4" fontId="145" fillId="46" borderId="59" applyNumberFormat="0" applyProtection="0">
      <alignment horizontal="right" vertical="center"/>
    </xf>
    <xf numFmtId="0" fontId="3" fillId="35" borderId="59" applyNumberFormat="0" applyProtection="0">
      <alignment horizontal="left" vertical="center" indent="1"/>
    </xf>
    <xf numFmtId="0" fontId="3" fillId="35" borderId="59" applyNumberFormat="0" applyProtection="0">
      <alignment horizontal="left" vertical="center" indent="1"/>
    </xf>
    <xf numFmtId="4" fontId="36" fillId="34" borderId="59" applyNumberFormat="0" applyProtection="0">
      <alignment horizontal="left" vertical="center" indent="1"/>
    </xf>
    <xf numFmtId="4" fontId="36" fillId="34" borderId="59" applyNumberFormat="0" applyProtection="0">
      <alignment horizontal="left" vertical="center" indent="1"/>
    </xf>
    <xf numFmtId="4" fontId="36" fillId="33" borderId="64" applyNumberFormat="0" applyProtection="0">
      <alignment horizontal="left" vertical="center" indent="1"/>
    </xf>
    <xf numFmtId="4" fontId="36" fillId="41" borderId="64" applyNumberFormat="0" applyProtection="0">
      <alignment horizontal="right" vertical="center"/>
    </xf>
    <xf numFmtId="4" fontId="36" fillId="37" borderId="64" applyNumberFormat="0" applyProtection="0">
      <alignment horizontal="right" vertical="center"/>
    </xf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1" fillId="12" borderId="49" applyNumberFormat="0" applyAlignment="0" applyProtection="0"/>
    <xf numFmtId="0" fontId="113" fillId="12" borderId="68" applyNumberFormat="0" applyAlignment="0" applyProtection="0"/>
    <xf numFmtId="0" fontId="161" fillId="0" borderId="71" applyNumberFormat="0" applyFill="0" applyAlignment="0" applyProtection="0"/>
    <xf numFmtId="0" fontId="161" fillId="0" borderId="71" applyNumberFormat="0" applyFill="0" applyAlignment="0" applyProtection="0"/>
    <xf numFmtId="0" fontId="162" fillId="0" borderId="72" applyNumberFormat="0" applyFill="0" applyAlignment="0" applyProtection="0"/>
    <xf numFmtId="0" fontId="162" fillId="0" borderId="72" applyNumberFormat="0" applyFill="0" applyAlignment="0" applyProtection="0"/>
    <xf numFmtId="0" fontId="161" fillId="0" borderId="71" applyNumberFormat="0" applyFill="0" applyAlignment="0" applyProtection="0"/>
    <xf numFmtId="0" fontId="162" fillId="0" borderId="72" applyNumberFormat="0" applyFill="0" applyAlignment="0" applyProtection="0"/>
    <xf numFmtId="0" fontId="163" fillId="0" borderId="72" applyNumberFormat="0" applyFill="0" applyAlignment="0" applyProtection="0"/>
    <xf numFmtId="0" fontId="57" fillId="28" borderId="62" applyNumberFormat="0" applyAlignment="0" applyProtection="0"/>
    <xf numFmtId="0" fontId="57" fillId="28" borderId="62" applyNumberFormat="0" applyAlignment="0" applyProtection="0"/>
    <xf numFmtId="0" fontId="57" fillId="28" borderId="62" applyNumberFormat="0" applyAlignment="0" applyProtection="0"/>
    <xf numFmtId="0" fontId="57" fillId="28" borderId="62" applyNumberFormat="0" applyAlignment="0" applyProtection="0"/>
    <xf numFmtId="0" fontId="57" fillId="28" borderId="62" applyNumberFormat="0" applyAlignment="0" applyProtection="0"/>
    <xf numFmtId="0" fontId="58" fillId="29" borderId="62" applyNumberFormat="0" applyAlignment="0" applyProtection="0"/>
    <xf numFmtId="0" fontId="58" fillId="29" borderId="62" applyNumberFormat="0" applyAlignment="0" applyProtection="0"/>
    <xf numFmtId="0" fontId="57" fillId="28" borderId="62" applyNumberFormat="0" applyAlignment="0" applyProtection="0"/>
    <xf numFmtId="0" fontId="161" fillId="0" borderId="71" applyNumberFormat="0" applyFill="0" applyAlignment="0" applyProtection="0"/>
    <xf numFmtId="0" fontId="164" fillId="0" borderId="72" applyNumberFormat="0" applyFill="0" applyAlignment="0" applyProtection="0"/>
    <xf numFmtId="0" fontId="161" fillId="0" borderId="71" applyNumberFormat="0" applyFill="0" applyAlignment="0" applyProtection="0"/>
    <xf numFmtId="0" fontId="161" fillId="0" borderId="71" applyNumberFormat="0" applyFill="0" applyAlignment="0" applyProtection="0"/>
    <xf numFmtId="0" fontId="161" fillId="0" borderId="72" applyNumberFormat="0" applyFill="0" applyAlignment="0" applyProtection="0"/>
    <xf numFmtId="0" fontId="161" fillId="0" borderId="71" applyNumberFormat="0" applyFill="0" applyAlignment="0" applyProtection="0"/>
    <xf numFmtId="0" fontId="161" fillId="0" borderId="71" applyNumberFormat="0" applyFill="0" applyAlignment="0" applyProtection="0"/>
    <xf numFmtId="0" fontId="161" fillId="0" borderId="71" applyNumberFormat="0" applyFill="0" applyAlignment="0" applyProtection="0"/>
    <xf numFmtId="0" fontId="57" fillId="28" borderId="62" applyNumberFormat="0" applyAlignment="0" applyProtection="0"/>
    <xf numFmtId="0" fontId="57" fillId="28" borderId="57" applyNumberFormat="0" applyAlignment="0" applyProtection="0"/>
    <xf numFmtId="0" fontId="57" fillId="28" borderId="57" applyNumberFormat="0" applyAlignment="0" applyProtection="0"/>
    <xf numFmtId="0" fontId="57" fillId="28" borderId="57" applyNumberFormat="0" applyAlignment="0" applyProtection="0"/>
    <xf numFmtId="0" fontId="61" fillId="29" borderId="57" applyNumberFormat="0" applyAlignment="0" applyProtection="0"/>
    <xf numFmtId="0" fontId="57" fillId="28" borderId="57" applyNumberFormat="0" applyAlignment="0" applyProtection="0"/>
    <xf numFmtId="0" fontId="57" fillId="28" borderId="57" applyNumberFormat="0" applyAlignment="0" applyProtection="0"/>
    <xf numFmtId="0" fontId="60" fillId="29" borderId="57" applyNumberFormat="0" applyAlignment="0" applyProtection="0"/>
    <xf numFmtId="0" fontId="57" fillId="28" borderId="57" applyNumberFormat="0" applyAlignment="0" applyProtection="0"/>
    <xf numFmtId="0" fontId="59" fillId="29" borderId="57" applyNumberFormat="0" applyAlignment="0" applyProtection="0"/>
    <xf numFmtId="0" fontId="58" fillId="29" borderId="57" applyNumberFormat="0" applyAlignment="0" applyProtection="0"/>
    <xf numFmtId="0" fontId="58" fillId="29" borderId="57" applyNumberFormat="0" applyAlignment="0" applyProtection="0"/>
    <xf numFmtId="0" fontId="57" fillId="28" borderId="57" applyNumberFormat="0" applyAlignment="0" applyProtection="0"/>
    <xf numFmtId="0" fontId="57" fillId="28" borderId="57" applyNumberFormat="0" applyAlignment="0" applyProtection="0"/>
    <xf numFmtId="0" fontId="57" fillId="28" borderId="57" applyNumberFormat="0" applyAlignment="0" applyProtection="0"/>
    <xf numFmtId="0" fontId="61" fillId="29" borderId="68" applyNumberFormat="0" applyAlignment="0" applyProtection="0"/>
    <xf numFmtId="0" fontId="61" fillId="29" borderId="68" applyNumberFormat="0" applyAlignment="0" applyProtection="0"/>
    <xf numFmtId="0" fontId="61" fillId="29" borderId="68" applyNumberFormat="0" applyAlignment="0" applyProtection="0"/>
    <xf numFmtId="0" fontId="61" fillId="29" borderId="68" applyNumberFormat="0" applyAlignment="0" applyProtection="0"/>
    <xf numFmtId="0" fontId="61" fillId="29" borderId="68" applyNumberFormat="0" applyAlignment="0" applyProtection="0"/>
    <xf numFmtId="0" fontId="139" fillId="29" borderId="70" applyNumberFormat="0" applyAlignment="0" applyProtection="0"/>
    <xf numFmtId="0" fontId="28" fillId="10" borderId="69" applyNumberFormat="0" applyFont="0" applyAlignment="0" applyProtection="0"/>
    <xf numFmtId="0" fontId="3" fillId="35" borderId="64" applyNumberFormat="0" applyProtection="0">
      <alignment horizontal="left" vertical="center" indent="1"/>
    </xf>
    <xf numFmtId="0" fontId="161" fillId="0" borderId="65" applyNumberFormat="0" applyFill="0" applyAlignment="0" applyProtection="0"/>
    <xf numFmtId="0" fontId="3" fillId="10" borderId="63" applyNumberFormat="0" applyFont="0" applyAlignment="0" applyProtection="0"/>
    <xf numFmtId="0" fontId="3" fillId="35" borderId="64" applyNumberFormat="0" applyProtection="0">
      <alignment horizontal="left" vertical="center" indent="1"/>
    </xf>
    <xf numFmtId="0" fontId="164" fillId="0" borderId="66" applyNumberFormat="0" applyFill="0" applyAlignment="0" applyProtection="0"/>
    <xf numFmtId="0" fontId="161" fillId="0" borderId="65" applyNumberFormat="0" applyFill="0" applyAlignment="0" applyProtection="0"/>
    <xf numFmtId="0" fontId="57" fillId="28" borderId="62" applyNumberFormat="0" applyAlignment="0" applyProtection="0"/>
    <xf numFmtId="0" fontId="3" fillId="35" borderId="64" applyNumberFormat="0" applyProtection="0">
      <alignment horizontal="left" vertical="center" indent="1"/>
    </xf>
    <xf numFmtId="4" fontId="36" fillId="46" borderId="70" applyNumberFormat="0" applyProtection="0">
      <alignment horizontal="right" vertical="center"/>
    </xf>
    <xf numFmtId="0" fontId="61" fillId="29" borderId="57" applyNumberFormat="0" applyAlignment="0" applyProtection="0"/>
    <xf numFmtId="0" fontId="139" fillId="29" borderId="59" applyNumberFormat="0" applyAlignment="0" applyProtection="0"/>
    <xf numFmtId="0" fontId="161" fillId="0" borderId="61" applyNumberFormat="0" applyFill="0" applyAlignment="0" applyProtection="0"/>
    <xf numFmtId="0" fontId="111" fillId="12" borderId="62" applyNumberFormat="0" applyAlignment="0" applyProtection="0"/>
    <xf numFmtId="0" fontId="3" fillId="10" borderId="63" applyNumberFormat="0" applyFont="0" applyAlignment="0" applyProtection="0"/>
    <xf numFmtId="0" fontId="111" fillId="12" borderId="62" applyNumberFormat="0" applyAlignment="0" applyProtection="0"/>
    <xf numFmtId="0" fontId="58" fillId="29" borderId="62" applyNumberFormat="0" applyAlignment="0" applyProtection="0"/>
    <xf numFmtId="0" fontId="59" fillId="29" borderId="62" applyNumberFormat="0" applyAlignment="0" applyProtection="0"/>
    <xf numFmtId="0" fontId="57" fillId="28" borderId="62" applyNumberFormat="0" applyAlignment="0" applyProtection="0"/>
    <xf numFmtId="0" fontId="60" fillId="29" borderId="62" applyNumberFormat="0" applyAlignment="0" applyProtection="0"/>
    <xf numFmtId="0" fontId="3" fillId="49" borderId="70" applyNumberFormat="0" applyProtection="0">
      <alignment horizontal="left" vertical="center" indent="1"/>
    </xf>
    <xf numFmtId="0" fontId="139" fillId="28" borderId="70" applyNumberFormat="0" applyAlignment="0" applyProtection="0"/>
    <xf numFmtId="0" fontId="139" fillId="28" borderId="70" applyNumberFormat="0" applyAlignment="0" applyProtection="0"/>
    <xf numFmtId="0" fontId="139" fillId="28" borderId="70" applyNumberFormat="0" applyAlignment="0" applyProtection="0"/>
    <xf numFmtId="0" fontId="139" fillId="28" borderId="70" applyNumberFormat="0" applyAlignment="0" applyProtection="0"/>
    <xf numFmtId="4" fontId="36" fillId="40" borderId="64" applyNumberFormat="0" applyProtection="0">
      <alignment horizontal="right" vertical="center"/>
    </xf>
    <xf numFmtId="4" fontId="36" fillId="41" borderId="64" applyNumberFormat="0" applyProtection="0">
      <alignment horizontal="right" vertical="center"/>
    </xf>
    <xf numFmtId="4" fontId="36" fillId="43" borderId="64" applyNumberFormat="0" applyProtection="0">
      <alignment horizontal="right" vertical="center"/>
    </xf>
    <xf numFmtId="0" fontId="61" fillId="29" borderId="62" applyNumberFormat="0" applyAlignment="0" applyProtection="0"/>
    <xf numFmtId="0" fontId="90" fillId="0" borderId="54">
      <alignment horizontal="left" vertical="center"/>
    </xf>
    <xf numFmtId="0" fontId="58" fillId="29" borderId="62" applyNumberFormat="0" applyAlignment="0" applyProtection="0"/>
    <xf numFmtId="0" fontId="28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28" fillId="10" borderId="58" applyNumberFormat="0" applyFont="0" applyAlignment="0" applyProtection="0"/>
    <xf numFmtId="0" fontId="3" fillId="10" borderId="58" applyNumberFormat="0" applyFont="0" applyAlignment="0" applyProtection="0"/>
    <xf numFmtId="0" fontId="28" fillId="10" borderId="58" applyNumberFormat="0" applyFont="0" applyAlignment="0" applyProtection="0"/>
    <xf numFmtId="0" fontId="139" fillId="28" borderId="59" applyNumberFormat="0" applyAlignment="0" applyProtection="0"/>
    <xf numFmtId="0" fontId="139" fillId="28" borderId="59" applyNumberFormat="0" applyAlignment="0" applyProtection="0"/>
    <xf numFmtId="0" fontId="139" fillId="28" borderId="59" applyNumberForma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39" fillId="28" borderId="59" applyNumberFormat="0" applyAlignment="0" applyProtection="0"/>
    <xf numFmtId="0" fontId="140" fillId="29" borderId="59" applyNumberFormat="0" applyAlignment="0" applyProtection="0"/>
    <xf numFmtId="0" fontId="141" fillId="29" borderId="59" applyNumberFormat="0" applyAlignment="0" applyProtection="0"/>
    <xf numFmtId="0" fontId="139" fillId="28" borderId="59" applyNumberFormat="0" applyAlignment="0" applyProtection="0"/>
    <xf numFmtId="0" fontId="142" fillId="29" borderId="59" applyNumberFormat="0" applyAlignment="0" applyProtection="0"/>
    <xf numFmtId="0" fontId="139" fillId="28" borderId="59" applyNumberFormat="0" applyAlignment="0" applyProtection="0"/>
    <xf numFmtId="0" fontId="139" fillId="28" borderId="59" applyNumberFormat="0" applyAlignment="0" applyProtection="0"/>
    <xf numFmtId="0" fontId="139" fillId="28" borderId="59" applyNumberFormat="0" applyAlignment="0" applyProtection="0"/>
    <xf numFmtId="0" fontId="139" fillId="28" borderId="59" applyNumberFormat="0" applyAlignment="0" applyProtection="0"/>
    <xf numFmtId="0" fontId="139" fillId="28" borderId="59" applyNumberFormat="0" applyAlignment="0" applyProtection="0"/>
    <xf numFmtId="4" fontId="36" fillId="37" borderId="59" applyNumberFormat="0" applyProtection="0">
      <alignment horizontal="right" vertical="center"/>
    </xf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61" fillId="29" borderId="57" applyNumberFormat="0" applyAlignment="0" applyProtection="0"/>
    <xf numFmtId="0" fontId="111" fillId="12" borderId="57" applyNumberFormat="0" applyAlignment="0" applyProtection="0"/>
    <xf numFmtId="0" fontId="111" fillId="12" borderId="57" applyNumberFormat="0" applyAlignment="0" applyProtection="0"/>
    <xf numFmtId="4" fontId="36" fillId="48" borderId="70" applyNumberFormat="0" applyProtection="0">
      <alignment horizontal="left" vertical="center" indent="1"/>
    </xf>
    <xf numFmtId="0" fontId="161" fillId="0" borderId="61" applyNumberFormat="0" applyFill="0" applyAlignment="0" applyProtection="0"/>
    <xf numFmtId="4" fontId="36" fillId="46" borderId="70" applyNumberFormat="0" applyProtection="0">
      <alignment horizontal="left" vertical="center" indent="1"/>
    </xf>
    <xf numFmtId="0" fontId="139" fillId="29" borderId="59" applyNumberFormat="0" applyAlignment="0" applyProtection="0"/>
    <xf numFmtId="0" fontId="139" fillId="29" borderId="59" applyNumberFormat="0" applyAlignment="0" applyProtection="0"/>
    <xf numFmtId="0" fontId="139" fillId="29" borderId="59" applyNumberFormat="0" applyAlignment="0" applyProtection="0"/>
    <xf numFmtId="0" fontId="139" fillId="29" borderId="59" applyNumberFormat="0" applyAlignment="0" applyProtection="0"/>
    <xf numFmtId="0" fontId="139" fillId="29" borderId="59" applyNumberFormat="0" applyAlignment="0" applyProtection="0"/>
    <xf numFmtId="0" fontId="140" fillId="29" borderId="59" applyNumberFormat="0" applyAlignment="0" applyProtection="0"/>
    <xf numFmtId="0" fontId="139" fillId="28" borderId="59" applyNumberFormat="0" applyAlignment="0" applyProtection="0"/>
    <xf numFmtId="0" fontId="3" fillId="10" borderId="58" applyNumberFormat="0" applyFont="0" applyAlignment="0" applyProtection="0"/>
    <xf numFmtId="0" fontId="30" fillId="10" borderId="58" applyNumberFormat="0" applyFont="0" applyAlignment="0" applyProtection="0"/>
    <xf numFmtId="0" fontId="3" fillId="10" borderId="58" applyNumberFormat="0" applyFont="0" applyAlignment="0" applyProtection="0"/>
    <xf numFmtId="0" fontId="3" fillId="10" borderId="58" applyNumberFormat="0" applyFont="0" applyAlignment="0" applyProtection="0"/>
    <xf numFmtId="0" fontId="3" fillId="10" borderId="58" applyNumberFormat="0" applyFont="0" applyAlignment="0" applyProtection="0"/>
    <xf numFmtId="0" fontId="3" fillId="10" borderId="58" applyNumberFormat="0" applyFont="0" applyAlignment="0" applyProtection="0"/>
    <xf numFmtId="0" fontId="3" fillId="10" borderId="58" applyNumberFormat="0" applyFont="0" applyAlignment="0" applyProtection="0"/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30" fillId="10" borderId="58" applyNumberFormat="0" applyFont="0" applyAlignment="0" applyProtection="0"/>
    <xf numFmtId="0" fontId="27" fillId="10" borderId="58" applyNumberFormat="0" applyFont="0" applyAlignment="0" applyProtection="0"/>
    <xf numFmtId="0" fontId="182" fillId="10" borderId="58" applyNumberFormat="0" applyFont="0" applyAlignment="0" applyProtection="0"/>
    <xf numFmtId="0" fontId="139" fillId="28" borderId="70" applyNumberFormat="0" applyAlignment="0" applyProtection="0"/>
    <xf numFmtId="4" fontId="145" fillId="46" borderId="64" applyNumberFormat="0" applyProtection="0">
      <alignment horizontal="right" vertical="center"/>
    </xf>
    <xf numFmtId="4" fontId="36" fillId="33" borderId="70" applyNumberFormat="0" applyProtection="0">
      <alignment horizontal="left" vertical="center" indent="1"/>
    </xf>
    <xf numFmtId="0" fontId="3" fillId="35" borderId="70" applyNumberFormat="0" applyProtection="0">
      <alignment horizontal="left" vertical="center" indent="1"/>
    </xf>
    <xf numFmtId="0" fontId="161" fillId="0" borderId="60" applyNumberFormat="0" applyFill="0" applyAlignment="0" applyProtection="0"/>
    <xf numFmtId="0" fontId="140" fillId="29" borderId="64" applyNumberFormat="0" applyAlignment="0" applyProtection="0"/>
    <xf numFmtId="0" fontId="31" fillId="10" borderId="63" applyNumberFormat="0" applyFont="0" applyAlignment="0" applyProtection="0"/>
    <xf numFmtId="0" fontId="61" fillId="29" borderId="62" applyNumberFormat="0" applyAlignment="0" applyProtection="0"/>
    <xf numFmtId="0" fontId="3" fillId="35" borderId="64" applyNumberFormat="0" applyProtection="0">
      <alignment horizontal="left" vertical="center" indent="1"/>
    </xf>
    <xf numFmtId="0" fontId="3" fillId="31" borderId="64" applyNumberFormat="0" applyProtection="0">
      <alignment horizontal="left" vertical="center" indent="1"/>
    </xf>
    <xf numFmtId="0" fontId="3" fillId="31" borderId="64" applyNumberFormat="0" applyProtection="0">
      <alignment horizontal="left" vertical="center" indent="1"/>
    </xf>
    <xf numFmtId="0" fontId="3" fillId="31" borderId="64" applyNumberFormat="0" applyProtection="0">
      <alignment horizontal="left" vertical="center" indent="1"/>
    </xf>
    <xf numFmtId="5" fontId="53" fillId="0" borderId="74" applyAlignment="0" applyProtection="0"/>
    <xf numFmtId="0" fontId="111" fillId="15" borderId="68" applyNumberFormat="0" applyAlignment="0" applyProtection="0"/>
    <xf numFmtId="0" fontId="57" fillId="28" borderId="62" applyNumberFormat="0" applyAlignment="0" applyProtection="0"/>
    <xf numFmtId="0" fontId="161" fillId="0" borderId="72" applyNumberFormat="0" applyFill="0" applyAlignment="0" applyProtection="0"/>
    <xf numFmtId="0" fontId="139" fillId="29" borderId="70" applyNumberFormat="0" applyAlignment="0" applyProtection="0"/>
    <xf numFmtId="0" fontId="139" fillId="29" borderId="70" applyNumberFormat="0" applyAlignment="0" applyProtection="0"/>
    <xf numFmtId="4" fontId="36" fillId="36" borderId="64" applyNumberFormat="0" applyProtection="0">
      <alignment horizontal="right" vertical="center"/>
    </xf>
    <xf numFmtId="0" fontId="111" fillId="12" borderId="68" applyNumberFormat="0" applyAlignment="0" applyProtection="0"/>
    <xf numFmtId="0" fontId="111" fillId="12" borderId="68" applyNumberFormat="0" applyAlignment="0" applyProtection="0"/>
    <xf numFmtId="0" fontId="111" fillId="12" borderId="68" applyNumberFormat="0" applyAlignment="0" applyProtection="0"/>
    <xf numFmtId="0" fontId="111" fillId="12" borderId="68" applyNumberFormat="0" applyAlignment="0" applyProtection="0"/>
    <xf numFmtId="0" fontId="111" fillId="12" borderId="68" applyNumberFormat="0" applyAlignment="0" applyProtection="0"/>
    <xf numFmtId="0" fontId="111" fillId="12" borderId="68" applyNumberFormat="0" applyAlignment="0" applyProtection="0"/>
    <xf numFmtId="0" fontId="111" fillId="12" borderId="68" applyNumberFormat="0" applyAlignment="0" applyProtection="0"/>
    <xf numFmtId="0" fontId="90" fillId="0" borderId="73">
      <alignment horizontal="left" vertical="center"/>
    </xf>
    <xf numFmtId="9" fontId="5" fillId="0" borderId="0" applyFont="0" applyFill="0" applyBorder="0" applyAlignment="0" applyProtection="0"/>
  </cellStyleXfs>
  <cellXfs count="501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37" fontId="7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164" fontId="5" fillId="0" borderId="0" xfId="0" applyNumberFormat="1" applyFont="1" applyAlignment="1"/>
    <xf numFmtId="164" fontId="5" fillId="0" borderId="1" xfId="0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8" fillId="0" borderId="0" xfId="0" applyFont="1" applyFill="1" applyBorder="1" applyAlignment="1"/>
    <xf numFmtId="43" fontId="8" fillId="0" borderId="0" xfId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1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37" fontId="7" fillId="0" borderId="1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/>
    <xf numFmtId="165" fontId="7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5" fillId="0" borderId="0" xfId="0" applyNumberFormat="1" applyFont="1" applyFill="1" applyBorder="1" applyAlignment="1"/>
    <xf numFmtId="49" fontId="14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7" fillId="0" borderId="0" xfId="0" applyNumberFormat="1" applyFont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7" fillId="0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/>
    <xf numFmtId="0" fontId="8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5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6" fontId="5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5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5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7" fillId="0" borderId="1" xfId="5" quotePrefix="1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right"/>
    </xf>
    <xf numFmtId="166" fontId="7" fillId="0" borderId="0" xfId="5" applyNumberFormat="1" applyFont="1" applyFill="1" applyBorder="1" applyAlignment="1">
      <alignment horizontal="right"/>
    </xf>
    <xf numFmtId="43" fontId="5" fillId="0" borderId="0" xfId="5" applyFont="1" applyFill="1" applyBorder="1" applyAlignment="1">
      <alignment horizontal="right"/>
    </xf>
    <xf numFmtId="166" fontId="7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8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5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5" fillId="0" borderId="0" xfId="1" applyNumberFormat="1" applyFont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/>
    <xf numFmtId="43" fontId="5" fillId="0" borderId="0" xfId="1" applyFont="1" applyFill="1" applyBorder="1" applyAlignment="1"/>
    <xf numFmtId="43" fontId="8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166" fontId="5" fillId="3" borderId="1" xfId="5" quotePrefix="1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8" fillId="0" borderId="0" xfId="0" applyNumberFormat="1" applyFont="1" applyFill="1" applyBorder="1" applyAlignment="1"/>
    <xf numFmtId="49" fontId="19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166" fontId="18" fillId="3" borderId="0" xfId="5" applyNumberFormat="1" applyFont="1" applyFill="1" applyAlignment="1">
      <alignment horizontal="center"/>
    </xf>
    <xf numFmtId="166" fontId="18" fillId="0" borderId="0" xfId="5" applyNumberFormat="1" applyFont="1" applyFill="1" applyAlignment="1">
      <alignment horizontal="center"/>
    </xf>
    <xf numFmtId="0" fontId="18" fillId="0" borderId="0" xfId="0" applyFont="1" applyFill="1" applyBorder="1" applyAlignment="1"/>
    <xf numFmtId="0" fontId="0" fillId="0" borderId="0" xfId="0" applyFont="1" applyFill="1" applyAlignment="1"/>
    <xf numFmtId="166" fontId="7" fillId="0" borderId="0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41" fontId="7" fillId="0" borderId="0" xfId="5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4" fontId="7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7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6" fontId="7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2" fillId="0" borderId="0" xfId="6" applyFont="1" applyFill="1"/>
    <xf numFmtId="0" fontId="4" fillId="0" borderId="0" xfId="6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/>
    <xf numFmtId="0" fontId="22" fillId="0" borderId="0" xfId="6" applyFont="1" applyFill="1" applyBorder="1"/>
    <xf numFmtId="168" fontId="22" fillId="0" borderId="0" xfId="7" applyNumberFormat="1" applyFont="1" applyFill="1"/>
    <xf numFmtId="169" fontId="22" fillId="0" borderId="0" xfId="7" applyNumberFormat="1" applyFont="1" applyFill="1" applyBorder="1"/>
    <xf numFmtId="169" fontId="22" fillId="0" borderId="0" xfId="7" applyNumberFormat="1" applyFont="1" applyFill="1"/>
    <xf numFmtId="168" fontId="22" fillId="0" borderId="5" xfId="7" applyNumberFormat="1" applyFont="1" applyFill="1" applyBorder="1"/>
    <xf numFmtId="168" fontId="22" fillId="0" borderId="1" xfId="7" applyNumberFormat="1" applyFont="1" applyFill="1" applyBorder="1"/>
    <xf numFmtId="168" fontId="22" fillId="0" borderId="0" xfId="7" applyNumberFormat="1" applyFont="1" applyFill="1" applyBorder="1"/>
    <xf numFmtId="168" fontId="4" fillId="0" borderId="3" xfId="7" applyNumberFormat="1" applyFont="1" applyFill="1" applyBorder="1"/>
    <xf numFmtId="169" fontId="4" fillId="0" borderId="0" xfId="7" applyNumberFormat="1" applyFont="1" applyFill="1" applyBorder="1"/>
    <xf numFmtId="41" fontId="22" fillId="0" borderId="0" xfId="7" applyNumberFormat="1" applyFont="1" applyFill="1" applyBorder="1"/>
    <xf numFmtId="41" fontId="22" fillId="0" borderId="0" xfId="7" applyNumberFormat="1" applyFont="1" applyFill="1"/>
    <xf numFmtId="168" fontId="4" fillId="0" borderId="5" xfId="7" applyNumberFormat="1" applyFont="1" applyFill="1" applyBorder="1"/>
    <xf numFmtId="168" fontId="4" fillId="0" borderId="0" xfId="7" applyNumberFormat="1" applyFont="1" applyFill="1"/>
    <xf numFmtId="168" fontId="4" fillId="0" borderId="0" xfId="7" applyNumberFormat="1" applyFont="1" applyFill="1" applyBorder="1"/>
    <xf numFmtId="168" fontId="4" fillId="0" borderId="4" xfId="7" applyNumberFormat="1" applyFont="1" applyFill="1" applyBorder="1"/>
    <xf numFmtId="167" fontId="4" fillId="0" borderId="0" xfId="7" applyFont="1" applyFill="1" applyBorder="1"/>
    <xf numFmtId="0" fontId="22" fillId="0" borderId="0" xfId="6" applyFont="1" applyFill="1" applyAlignment="1">
      <alignment horizontal="center"/>
    </xf>
    <xf numFmtId="169" fontId="22" fillId="0" borderId="0" xfId="6" applyNumberFormat="1" applyFont="1" applyFill="1"/>
    <xf numFmtId="167" fontId="22" fillId="0" borderId="0" xfId="6" applyNumberFormat="1" applyFont="1" applyFill="1"/>
    <xf numFmtId="167" fontId="22" fillId="0" borderId="0" xfId="7" applyFont="1" applyFill="1"/>
    <xf numFmtId="41" fontId="22" fillId="0" borderId="0" xfId="6" applyNumberFormat="1" applyFont="1" applyFill="1"/>
    <xf numFmtId="0" fontId="22" fillId="0" borderId="0" xfId="6" applyFont="1" applyFill="1" applyBorder="1" applyAlignment="1">
      <alignment horizontal="center"/>
    </xf>
    <xf numFmtId="0" fontId="16" fillId="0" borderId="0" xfId="6" applyNumberFormat="1" applyFont="1" applyFill="1"/>
    <xf numFmtId="0" fontId="4" fillId="0" borderId="0" xfId="6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7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2" fillId="0" borderId="0" xfId="0" applyFont="1" applyFill="1" applyBorder="1" applyAlignment="1"/>
    <xf numFmtId="0" fontId="7" fillId="0" borderId="0" xfId="9" applyFont="1" applyFill="1" applyBorder="1" applyAlignment="1"/>
    <xf numFmtId="0" fontId="0" fillId="0" borderId="0" xfId="9" applyFont="1" applyFill="1" applyBorder="1" applyAlignment="1"/>
    <xf numFmtId="0" fontId="5" fillId="0" borderId="0" xfId="9" applyFont="1" applyFill="1" applyBorder="1" applyAlignment="1"/>
    <xf numFmtId="43" fontId="7" fillId="0" borderId="0" xfId="1" applyFont="1" applyFill="1" applyAlignment="1">
      <alignment horizontal="center"/>
    </xf>
    <xf numFmtId="43" fontId="7" fillId="0" borderId="0" xfId="1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37" fontId="7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7" fillId="0" borderId="1" xfId="1" quotePrefix="1" applyFont="1" applyFill="1" applyBorder="1" applyAlignment="1">
      <alignment horizontal="right"/>
    </xf>
    <xf numFmtId="43" fontId="7" fillId="0" borderId="3" xfId="1" quotePrefix="1" applyFont="1" applyFill="1" applyBorder="1" applyAlignment="1">
      <alignment horizontal="center"/>
    </xf>
    <xf numFmtId="166" fontId="22" fillId="0" borderId="1" xfId="6" applyNumberFormat="1" applyFont="1" applyFill="1" applyBorder="1"/>
    <xf numFmtId="0" fontId="14" fillId="0" borderId="0" xfId="0" applyNumberFormat="1" applyFont="1" applyFill="1" applyBorder="1" applyAlignment="1">
      <alignment horizontal="center"/>
    </xf>
    <xf numFmtId="166" fontId="7" fillId="0" borderId="0" xfId="1" applyNumberFormat="1" applyFont="1" applyBorder="1" applyAlignment="1">
      <alignment horizontal="right"/>
    </xf>
    <xf numFmtId="15" fontId="8" fillId="0" borderId="0" xfId="0" applyNumberFormat="1" applyFont="1" applyFill="1" applyBorder="1" applyAlignment="1"/>
    <xf numFmtId="43" fontId="25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8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6" fontId="7" fillId="0" borderId="1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43" fontId="7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199" fillId="0" borderId="0" xfId="0" applyNumberFormat="1" applyFont="1" applyFill="1" applyBorder="1" applyAlignment="1"/>
    <xf numFmtId="164" fontId="199" fillId="0" borderId="0" xfId="0" applyNumberFormat="1" applyFont="1" applyFill="1" applyBorder="1" applyAlignment="1"/>
    <xf numFmtId="166" fontId="0" fillId="0" borderId="0" xfId="0" applyNumberFormat="1" applyFont="1" applyAlignment="1"/>
    <xf numFmtId="166" fontId="7" fillId="0" borderId="1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/>
    <xf numFmtId="164" fontId="8" fillId="0" borderId="0" xfId="0" applyNumberFormat="1" applyFont="1" applyFill="1" applyBorder="1" applyAlignment="1"/>
    <xf numFmtId="0" fontId="0" fillId="0" borderId="1" xfId="0" applyFont="1" applyBorder="1" applyAlignment="1"/>
    <xf numFmtId="168" fontId="22" fillId="0" borderId="0" xfId="11" applyNumberFormat="1" applyFont="1" applyFill="1"/>
    <xf numFmtId="169" fontId="22" fillId="0" borderId="0" xfId="11" applyNumberFormat="1" applyFont="1" applyFill="1" applyBorder="1"/>
    <xf numFmtId="168" fontId="22" fillId="0" borderId="1" xfId="11" applyNumberFormat="1" applyFont="1" applyFill="1" applyBorder="1"/>
    <xf numFmtId="168" fontId="4" fillId="0" borderId="0" xfId="11" applyNumberFormat="1" applyFont="1" applyFill="1"/>
    <xf numFmtId="168" fontId="22" fillId="0" borderId="0" xfId="11" applyNumberFormat="1" applyFont="1" applyFill="1" applyBorder="1"/>
    <xf numFmtId="169" fontId="22" fillId="0" borderId="0" xfId="11" applyNumberFormat="1" applyFont="1" applyFill="1"/>
    <xf numFmtId="169" fontId="4" fillId="0" borderId="0" xfId="11" applyNumberFormat="1" applyFont="1" applyFill="1" applyBorder="1"/>
    <xf numFmtId="168" fontId="4" fillId="0" borderId="3" xfId="11" applyNumberFormat="1" applyFont="1" applyFill="1" applyBorder="1"/>
    <xf numFmtId="168" fontId="4" fillId="0" borderId="0" xfId="11" applyNumberFormat="1" applyFont="1" applyFill="1" applyBorder="1"/>
    <xf numFmtId="168" fontId="4" fillId="0" borderId="5" xfId="11" applyNumberFormat="1" applyFont="1" applyFill="1" applyBorder="1"/>
    <xf numFmtId="168" fontId="4" fillId="0" borderId="4" xfId="11" applyNumberFormat="1" applyFont="1" applyFill="1" applyBorder="1"/>
    <xf numFmtId="43" fontId="200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8" fillId="0" borderId="0" xfId="0" applyNumberFormat="1" applyFont="1" applyFill="1"/>
    <xf numFmtId="168" fontId="189" fillId="0" borderId="0" xfId="0" applyNumberFormat="1" applyFont="1" applyFill="1" applyBorder="1" applyAlignment="1"/>
    <xf numFmtId="0" fontId="189" fillId="0" borderId="0" xfId="0" applyFont="1" applyFill="1" applyBorder="1" applyAlignment="1"/>
    <xf numFmtId="0" fontId="201" fillId="0" borderId="0" xfId="0" applyFont="1" applyFill="1" applyBorder="1" applyAlignment="1"/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Alignment="1">
      <alignment vertical="center" wrapText="1"/>
    </xf>
    <xf numFmtId="3" fontId="22" fillId="0" borderId="0" xfId="0" applyNumberFormat="1" applyFont="1" applyFill="1" applyAlignment="1">
      <alignment horizontal="right" vertical="center" wrapText="1"/>
    </xf>
    <xf numFmtId="0" fontId="22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43" fontId="7" fillId="0" borderId="0" xfId="1" applyFont="1" applyFill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14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right"/>
    </xf>
    <xf numFmtId="166" fontId="7" fillId="0" borderId="3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0" borderId="1" xfId="0" applyNumberFormat="1" applyFont="1" applyFill="1" applyBorder="1" applyAlignment="1"/>
    <xf numFmtId="49" fontId="202" fillId="0" borderId="0" xfId="0" applyNumberFormat="1" applyFont="1" applyFill="1" applyBorder="1" applyAlignment="1"/>
    <xf numFmtId="49" fontId="203" fillId="0" borderId="0" xfId="0" applyNumberFormat="1" applyFont="1" applyFill="1" applyBorder="1" applyAlignment="1">
      <alignment horizontal="center"/>
    </xf>
    <xf numFmtId="0" fontId="204" fillId="0" borderId="0" xfId="0" applyFont="1" applyFill="1" applyBorder="1" applyAlignment="1"/>
    <xf numFmtId="0" fontId="29" fillId="0" borderId="0" xfId="0" applyFont="1" applyFill="1" applyBorder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0" fontId="14" fillId="0" borderId="0" xfId="0" applyFont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/>
    <xf numFmtId="166" fontId="0" fillId="0" borderId="1" xfId="1" applyNumberFormat="1" applyFont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7" fillId="0" borderId="3" xfId="1" applyFont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7" fillId="0" borderId="1" xfId="1" quotePrefix="1" applyNumberFormat="1" applyFont="1" applyFill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7" fillId="0" borderId="3" xfId="1" quotePrefix="1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7" fillId="0" borderId="1" xfId="1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7" fillId="0" borderId="1" xfId="0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0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0" quotePrefix="1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6" fontId="7" fillId="0" borderId="3" xfId="1" applyNumberFormat="1" applyFont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37" fontId="7" fillId="0" borderId="36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/>
    <xf numFmtId="41" fontId="0" fillId="0" borderId="0" xfId="0" quotePrefix="1" applyNumberFormat="1" applyFont="1" applyFill="1" applyBorder="1" applyAlignment="1">
      <alignment horizontal="center"/>
    </xf>
    <xf numFmtId="41" fontId="7" fillId="0" borderId="0" xfId="0" quotePrefix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/>
    <xf numFmtId="49" fontId="12" fillId="0" borderId="0" xfId="0" applyNumberFormat="1" applyFont="1"/>
    <xf numFmtId="43" fontId="0" fillId="0" borderId="0" xfId="0" applyNumberFormat="1"/>
    <xf numFmtId="37" fontId="0" fillId="0" borderId="0" xfId="0" applyNumberFormat="1" applyAlignment="1">
      <alignment horizontal="center"/>
    </xf>
    <xf numFmtId="37" fontId="7" fillId="0" borderId="1" xfId="0" applyNumberFormat="1" applyFont="1" applyBorder="1" applyAlignment="1">
      <alignment horizontal="right"/>
    </xf>
    <xf numFmtId="37" fontId="7" fillId="0" borderId="2" xfId="0" applyNumberFormat="1" applyFont="1" applyBorder="1" applyAlignment="1">
      <alignment horizontal="right"/>
    </xf>
    <xf numFmtId="37" fontId="198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166" fontId="198" fillId="0" borderId="0" xfId="1" applyNumberFormat="1" applyFont="1" applyFill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1" fontId="5" fillId="0" borderId="0" xfId="5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right"/>
    </xf>
    <xf numFmtId="43" fontId="7" fillId="0" borderId="37" xfId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7" fillId="0" borderId="37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Border="1"/>
    <xf numFmtId="49" fontId="0" fillId="0" borderId="0" xfId="0" applyNumberFormat="1" applyBorder="1"/>
    <xf numFmtId="43" fontId="0" fillId="0" borderId="0" xfId="0" applyNumberFormat="1" applyBorder="1"/>
    <xf numFmtId="49" fontId="4" fillId="0" borderId="0" xfId="0" applyNumberFormat="1" applyFont="1"/>
    <xf numFmtId="0" fontId="16" fillId="0" borderId="0" xfId="0" applyFont="1" applyAlignment="1">
      <alignment horizontal="center"/>
    </xf>
    <xf numFmtId="0" fontId="22" fillId="0" borderId="0" xfId="0" applyFont="1"/>
    <xf numFmtId="37" fontId="7" fillId="0" borderId="3" xfId="0" applyNumberFormat="1" applyFont="1" applyBorder="1" applyAlignment="1">
      <alignment horizontal="right"/>
    </xf>
    <xf numFmtId="37" fontId="7" fillId="0" borderId="5" xfId="0" applyNumberFormat="1" applyFont="1" applyBorder="1" applyAlignment="1">
      <alignment horizontal="right"/>
    </xf>
    <xf numFmtId="170" fontId="0" fillId="0" borderId="0" xfId="1" applyNumberFormat="1" applyFont="1" applyFill="1" applyBorder="1" applyAlignment="1"/>
    <xf numFmtId="43" fontId="7" fillId="0" borderId="1" xfId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0" fontId="205" fillId="0" borderId="0" xfId="0" applyFont="1" applyAlignment="1"/>
    <xf numFmtId="0" fontId="22" fillId="0" borderId="0" xfId="0" applyFont="1" applyAlignment="1"/>
    <xf numFmtId="0" fontId="4" fillId="0" borderId="0" xfId="0" applyFont="1" applyAlignment="1"/>
    <xf numFmtId="0" fontId="22" fillId="0" borderId="0" xfId="0" applyFont="1" applyBorder="1" applyAlignment="1"/>
    <xf numFmtId="0" fontId="22" fillId="0" borderId="0" xfId="0" applyFont="1" applyFill="1" applyAlignment="1"/>
    <xf numFmtId="0" fontId="22" fillId="0" borderId="0" xfId="0" applyFont="1" applyFill="1" applyBorder="1" applyAlignment="1"/>
    <xf numFmtId="0" fontId="2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0" fillId="0" borderId="0" xfId="0" applyNumberFormat="1" applyFill="1"/>
    <xf numFmtId="49" fontId="0" fillId="0" borderId="0" xfId="0" applyNumberFormat="1" applyFill="1" applyBorder="1" applyAlignment="1"/>
    <xf numFmtId="49" fontId="0" fillId="0" borderId="0" xfId="0" applyNumberForma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ill="1" applyBorder="1" applyAlignment="1"/>
    <xf numFmtId="49" fontId="0" fillId="0" borderId="0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68" fontId="22" fillId="0" borderId="0" xfId="11" applyNumberFormat="1" applyFont="1" applyFill="1"/>
    <xf numFmtId="169" fontId="22" fillId="0" borderId="0" xfId="11" applyNumberFormat="1" applyFont="1" applyFill="1" applyBorder="1"/>
    <xf numFmtId="43" fontId="22" fillId="0" borderId="0" xfId="1" applyFont="1" applyFill="1" applyBorder="1"/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43" fontId="0" fillId="0" borderId="0" xfId="0" applyNumberFormat="1" applyFont="1" applyAlignment="1"/>
    <xf numFmtId="14" fontId="0" fillId="0" borderId="0" xfId="0" applyNumberFormat="1" applyAlignment="1">
      <alignment horizontal="left"/>
    </xf>
    <xf numFmtId="43" fontId="0" fillId="0" borderId="0" xfId="1" applyFont="1"/>
    <xf numFmtId="167" fontId="0" fillId="0" borderId="0" xfId="0" applyNumberFormat="1"/>
    <xf numFmtId="43" fontId="0" fillId="3" borderId="0" xfId="1" applyFont="1" applyFill="1"/>
    <xf numFmtId="43" fontId="0" fillId="0" borderId="0" xfId="1" applyFont="1" applyFill="1"/>
    <xf numFmtId="165" fontId="0" fillId="0" borderId="0" xfId="0" applyNumberFormat="1" applyFont="1" applyAlignment="1"/>
    <xf numFmtId="41" fontId="0" fillId="0" borderId="0" xfId="0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9" fontId="8" fillId="0" borderId="0" xfId="4025" applyFont="1" applyFill="1" applyBorder="1" applyAlignment="1"/>
    <xf numFmtId="9" fontId="0" fillId="0" borderId="0" xfId="4025" applyFont="1" applyFill="1" applyBorder="1" applyAlignment="1"/>
    <xf numFmtId="9" fontId="8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1" fontId="0" fillId="0" borderId="0" xfId="0" applyNumberFormat="1" applyFont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06" fillId="50" borderId="0" xfId="0" applyFont="1" applyFill="1" applyAlignment="1">
      <alignment horizontal="center"/>
    </xf>
    <xf numFmtId="0" fontId="206" fillId="51" borderId="0" xfId="0" applyFont="1" applyFill="1" applyAlignment="1">
      <alignment horizontal="center"/>
    </xf>
    <xf numFmtId="0" fontId="16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22" fillId="0" borderId="0" xfId="6" applyFont="1" applyFill="1" applyAlignment="1">
      <alignment horizontal="center"/>
    </xf>
    <xf numFmtId="0" fontId="4" fillId="0" borderId="0" xfId="6" applyFont="1" applyFill="1" applyAlignment="1">
      <alignment horizontal="left"/>
    </xf>
  </cellXfs>
  <cellStyles count="402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3339" xr:uid="{9CFB0EBE-F413-49B4-854F-87AF595ED504}"/>
    <cellStyle name="Border 3" xfId="3626" xr:uid="{B46DFEDD-9879-4CA9-B5D2-A287F39D8C9A}"/>
    <cellStyle name="Border 4" xfId="2991" xr:uid="{FAD4A0C5-F37A-4011-A8F0-71D929CC5FC8}"/>
    <cellStyle name="Border 5" xfId="3528" xr:uid="{0D4D9846-6863-4E11-8388-76C4913C346C}"/>
    <cellStyle name="Border 6" xfId="4010" xr:uid="{A2B409BA-9D11-4906-B342-56C65786FACA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903" xr:uid="{7A18A1FD-B9D9-420A-ACB9-DAEB78EBBCE1}"/>
    <cellStyle name="Calculation 10 3" xfId="3330" xr:uid="{409DA20E-89FC-4265-BE93-DD64A88F9971}"/>
    <cellStyle name="Calculation 10 4" xfId="3663" xr:uid="{CAAF1134-8C8F-46BA-B7C1-3BB121CD2E0E}"/>
    <cellStyle name="Calculation 10 5" xfId="3900" xr:uid="{A176284E-D577-4D30-AF7F-FD1D1F4B1B79}"/>
    <cellStyle name="Calculation 10 6" xfId="3457" xr:uid="{CDD6468B-B628-4C10-B7C9-64475683324E}"/>
    <cellStyle name="Calculation 10 7" xfId="3070" xr:uid="{3FCBA303-938D-4D36-B94F-083A421FC694}"/>
    <cellStyle name="Calculation 11" xfId="666" xr:uid="{00000000-0005-0000-0000-000098020000}"/>
    <cellStyle name="Calculation 11 2" xfId="2904" xr:uid="{76A71BEA-E356-4B3E-9266-3BA7B4491E08}"/>
    <cellStyle name="Calculation 11 3" xfId="2709" xr:uid="{10DDCE4C-0706-4110-8758-C510DC74D11E}"/>
    <cellStyle name="Calculation 11 4" xfId="3664" xr:uid="{D98DDC3C-8199-449A-93C0-C5C516153810}"/>
    <cellStyle name="Calculation 11 5" xfId="3899" xr:uid="{0243DCE6-E8F3-42C1-A3CF-8B761781C496}"/>
    <cellStyle name="Calculation 11 6" xfId="3886" xr:uid="{266A362E-8AF3-4DAF-9D04-1FDB0E8B8CCB}"/>
    <cellStyle name="Calculation 11 7" xfId="3071" xr:uid="{0CAE409D-9DB4-4451-97D0-F6726FA07AEE}"/>
    <cellStyle name="Calculation 12" xfId="667" xr:uid="{00000000-0005-0000-0000-000099020000}"/>
    <cellStyle name="Calculation 12 2" xfId="2905" xr:uid="{633A961C-FB78-4DDB-A4B6-E51A24F2F96B}"/>
    <cellStyle name="Calculation 12 3" xfId="3329" xr:uid="{89FDFD9F-9D61-45F7-B662-39F28BBA2526}"/>
    <cellStyle name="Calculation 12 4" xfId="3606" xr:uid="{C4C4FA77-0C42-46BB-844E-D435EA284600}"/>
    <cellStyle name="Calculation 12 5" xfId="3898" xr:uid="{9424BB13-F930-4DA4-BFD0-8EA90A6868F0}"/>
    <cellStyle name="Calculation 12 6" xfId="3877" xr:uid="{B47A914A-ECE0-4175-9661-EC2258CAB834}"/>
    <cellStyle name="Calculation 12 7" xfId="3340" xr:uid="{7CDC6A9D-8CDA-44CD-B061-660989CBF70A}"/>
    <cellStyle name="Calculation 13" xfId="2389" xr:uid="{00000000-0005-0000-0000-00009A020000}"/>
    <cellStyle name="Calculation 13 2" xfId="3619" xr:uid="{4B09A43D-5C1E-4306-BCA8-82DF097E5929}"/>
    <cellStyle name="Calculation 13 3" xfId="2745" xr:uid="{71DED102-1DDC-47F0-9C23-F1822549B254}"/>
    <cellStyle name="Calculation 13 4" xfId="3532" xr:uid="{C097EAA9-EF08-4145-8FAF-C595023E4C86}"/>
    <cellStyle name="Calculation 13 5" xfId="3917" xr:uid="{308C1FE6-8BB4-442A-98A5-39F8DFC5611D}"/>
    <cellStyle name="Calculation 13 6" xfId="2833" xr:uid="{EB087750-94F8-46B0-A081-7C1FA57A29EB}"/>
    <cellStyle name="Calculation 13 7" xfId="3456" xr:uid="{838CF7E7-0B99-428F-B5C1-C63FC8E3A1A6}"/>
    <cellStyle name="Calculation 2" xfId="668" xr:uid="{00000000-0005-0000-0000-00009B020000}"/>
    <cellStyle name="Calculation 2 2" xfId="669" xr:uid="{00000000-0005-0000-0000-00009C020000}"/>
    <cellStyle name="Calculation 2 2 2" xfId="2907" xr:uid="{B517F1D6-884D-40EF-987A-1CF2118DF31C}"/>
    <cellStyle name="Calculation 2 2 3" xfId="3327" xr:uid="{D6750CA3-1080-471B-A17F-A13A15894DBB}"/>
    <cellStyle name="Calculation 2 2 4" xfId="2983" xr:uid="{CE90A5CA-8E05-4E52-A98B-2439D4E10115}"/>
    <cellStyle name="Calculation 2 2 5" xfId="3897" xr:uid="{C5B5F681-B70F-4AD3-966B-7674B7D7C964}"/>
    <cellStyle name="Calculation 2 2 6" xfId="3875" xr:uid="{36A31CE5-94AE-4396-822E-156B11D24348}"/>
    <cellStyle name="Calculation 2 2 7" xfId="3073" xr:uid="{476E574B-267A-4CBD-AA89-6D1733A90EF8}"/>
    <cellStyle name="Calculation 2 3" xfId="670" xr:uid="{00000000-0005-0000-0000-00009D020000}"/>
    <cellStyle name="Calculation 2 3 2" xfId="2908" xr:uid="{E17B18E2-CFC5-4A80-9432-7C33F35E9B07}"/>
    <cellStyle name="Calculation 2 3 3" xfId="3326" xr:uid="{30D2D46F-0FD6-4603-BCC7-98F2BAAB0493}"/>
    <cellStyle name="Calculation 2 3 4" xfId="2984" xr:uid="{9A85D45B-B6E7-4FE4-8D01-BD51D5B7C73B}"/>
    <cellStyle name="Calculation 2 3 5" xfId="3607" xr:uid="{1EF40B81-5DC1-4A62-A3FF-423869B2700A}"/>
    <cellStyle name="Calculation 2 3 6" xfId="3914" xr:uid="{82C9A408-A280-4E99-99D1-78DB7B4AD938}"/>
    <cellStyle name="Calculation 2 3 7" xfId="3074" xr:uid="{720E4892-0B3D-49AE-B00C-9D37AA09A357}"/>
    <cellStyle name="Calculation 2 4" xfId="2906" xr:uid="{07FFF251-9450-440F-B686-B00324FFD321}"/>
    <cellStyle name="Calculation 2 5" xfId="3328" xr:uid="{78B41FE5-129E-46AD-A8F7-D1AEF54411D0}"/>
    <cellStyle name="Calculation 2 6" xfId="3665" xr:uid="{3C700C7C-F345-4672-86AF-604BC6B9F58B}"/>
    <cellStyle name="Calculation 2 7" xfId="2820" xr:uid="{4EEC226B-E741-47FB-8A24-C874A5F706ED}"/>
    <cellStyle name="Calculation 2 8" xfId="3876" xr:uid="{DAECF27C-D9D9-4B27-BC80-1940468BB9C9}"/>
    <cellStyle name="Calculation 2 9" xfId="3072" xr:uid="{9C7D8380-9CD3-47A8-909A-3E564F98AD35}"/>
    <cellStyle name="Calculation 3" xfId="671" xr:uid="{00000000-0005-0000-0000-00009E020000}"/>
    <cellStyle name="Calculation 3 2" xfId="672" xr:uid="{00000000-0005-0000-0000-00009F020000}"/>
    <cellStyle name="Calculation 3 2 2" xfId="2910" xr:uid="{DC4DB57E-6FDE-4087-8A47-BC9B562AF209}"/>
    <cellStyle name="Calculation 3 2 3" xfId="3324" xr:uid="{F459E765-504C-4D52-8B9A-6706ABE38874}"/>
    <cellStyle name="Calculation 3 2 4" xfId="3666" xr:uid="{381E7864-8025-4354-B600-6C85888A9EE1}"/>
    <cellStyle name="Calculation 3 2 5" xfId="3895" xr:uid="{FFA856BF-C86E-4FD1-AB95-18A0F0847848}"/>
    <cellStyle name="Calculation 3 2 6" xfId="3924" xr:uid="{CF7EF8F2-6C39-408B-A326-E84639BE94BD}"/>
    <cellStyle name="Calculation 3 2 7" xfId="3733" xr:uid="{9A9B169B-FC9D-47BD-BECB-8373B6A14B5F}"/>
    <cellStyle name="Calculation 3 3" xfId="673" xr:uid="{00000000-0005-0000-0000-0000A0020000}"/>
    <cellStyle name="Calculation 3 3 2" xfId="2911" xr:uid="{3E12A54E-97C3-417A-8DA9-E746796EF30F}"/>
    <cellStyle name="Calculation 3 3 3" xfId="3323" xr:uid="{44261587-FCD2-47AB-B4B4-549340F9743A}"/>
    <cellStyle name="Calculation 3 3 4" xfId="3667" xr:uid="{2AA568E2-7AF4-4300-A294-B26A69A70964}"/>
    <cellStyle name="Calculation 3 3 5" xfId="3894" xr:uid="{FA556E56-BD68-43A3-90AC-2A31B234CF14}"/>
    <cellStyle name="Calculation 3 3 6" xfId="3925" xr:uid="{E7588C7B-B879-4F40-8A8E-123E803F03F5}"/>
    <cellStyle name="Calculation 3 3 7" xfId="2816" xr:uid="{DFC169A0-4A0D-4454-BFA7-827BABB7E0A3}"/>
    <cellStyle name="Calculation 3 4" xfId="2909" xr:uid="{98B58A90-F12F-4D3C-824E-CEE3D1D9FA4D}"/>
    <cellStyle name="Calculation 3 5" xfId="3325" xr:uid="{59C7D649-02C7-418F-AF69-258C4EAEDE41}"/>
    <cellStyle name="Calculation 3 6" xfId="3627" xr:uid="{591AE77A-6C6C-461B-95F9-6614A5CD28F7}"/>
    <cellStyle name="Calculation 3 7" xfId="3896" xr:uid="{931DDAFF-ECAF-4E4E-8C93-706D3233C34D}"/>
    <cellStyle name="Calculation 3 8" xfId="3923" xr:uid="{A210D35E-9828-42E0-948D-65324B95444D}"/>
    <cellStyle name="Calculation 3 9" xfId="2804" xr:uid="{6122941E-2206-4C04-8733-2FCA9D02F591}"/>
    <cellStyle name="Calculation 4" xfId="674" xr:uid="{00000000-0005-0000-0000-0000A1020000}"/>
    <cellStyle name="Calculation 4 2" xfId="675" xr:uid="{00000000-0005-0000-0000-0000A2020000}"/>
    <cellStyle name="Calculation 4 2 2" xfId="2913" xr:uid="{FB374DB7-1781-4E65-A662-F0BD44DE5A19}"/>
    <cellStyle name="Calculation 4 2 3" xfId="3321" xr:uid="{15858C4D-0BA0-4660-98CB-A4937D0E2398}"/>
    <cellStyle name="Calculation 4 2 4" xfId="2985" xr:uid="{5A296900-A05B-488E-A87B-CD37CE7C43EF}"/>
    <cellStyle name="Calculation 4 2 5" xfId="3892" xr:uid="{C2EC2A2D-723D-4993-882F-9A809A5555F7}"/>
    <cellStyle name="Calculation 4 2 6" xfId="3874" xr:uid="{8BD3D0E5-0B23-4163-88FD-4DE220B2BA7D}"/>
    <cellStyle name="Calculation 4 2 7" xfId="3443" xr:uid="{43B6170E-1C2F-46AE-9C00-71CE48CA363A}"/>
    <cellStyle name="Calculation 4 3" xfId="2912" xr:uid="{4DDDD49A-4965-4959-B732-DC12867B23F9}"/>
    <cellStyle name="Calculation 4 4" xfId="3322" xr:uid="{4FEE24AE-8C40-40B6-9783-E881C6A6CBFB}"/>
    <cellStyle name="Calculation 4 5" xfId="3668" xr:uid="{8C0C906A-A892-40E2-BC01-1BAF2E938FAC}"/>
    <cellStyle name="Calculation 4 6" xfId="3893" xr:uid="{254CF13D-ACFD-48AB-8ED4-EF057282A181}"/>
    <cellStyle name="Calculation 4 7" xfId="3926" xr:uid="{20F613F0-6236-4AC7-9957-8AAE09118E10}"/>
    <cellStyle name="Calculation 4 8" xfId="3075" xr:uid="{0ED7F09C-09F9-4B34-BF6B-BC2C3071774B}"/>
    <cellStyle name="Calculation 5" xfId="676" xr:uid="{00000000-0005-0000-0000-0000A3020000}"/>
    <cellStyle name="Calculation 5 2" xfId="677" xr:uid="{00000000-0005-0000-0000-0000A4020000}"/>
    <cellStyle name="Calculation 5 2 2" xfId="2915" xr:uid="{5D8F91F9-AC2E-4E45-AA9E-2CEB1B471698}"/>
    <cellStyle name="Calculation 5 2 3" xfId="3319" xr:uid="{1C4CB13D-DEE6-4C6D-8949-C7DAD7EA498D}"/>
    <cellStyle name="Calculation 5 2 4" xfId="2987" xr:uid="{7B0DB5E2-E470-4AB0-AE7E-4361E9866BB9}"/>
    <cellStyle name="Calculation 5 2 5" xfId="3890" xr:uid="{B056989E-E7DA-4D7E-AF22-77DC57651D9E}"/>
    <cellStyle name="Calculation 5 2 6" xfId="3216" xr:uid="{AAFA4539-6C4B-429C-BD5C-FA9DD4B78710}"/>
    <cellStyle name="Calculation 5 2 7" xfId="3077" xr:uid="{E79F5F7A-7EB8-4374-8994-76E21385AD47}"/>
    <cellStyle name="Calculation 5 3" xfId="2914" xr:uid="{B026A61E-5192-43A9-A7C6-B40CB052E8E2}"/>
    <cellStyle name="Calculation 5 4" xfId="3320" xr:uid="{28205B3E-7A3A-4102-9EBC-8352A15577EF}"/>
    <cellStyle name="Calculation 5 5" xfId="2986" xr:uid="{78005B23-F66A-4892-9EA8-DD85F49AA527}"/>
    <cellStyle name="Calculation 5 6" xfId="3891" xr:uid="{19B4FA86-8334-4FF4-BAF1-21A92D9CBCF6}"/>
    <cellStyle name="Calculation 5 7" xfId="3873" xr:uid="{F6CA2681-F8D4-4C32-8D7D-D223C8930B25}"/>
    <cellStyle name="Calculation 5 8" xfId="3076" xr:uid="{761C6B82-5698-4B04-A0FE-F7DC6BD5DFCF}"/>
    <cellStyle name="Calculation 6" xfId="678" xr:uid="{00000000-0005-0000-0000-0000A5020000}"/>
    <cellStyle name="Calculation 6 2" xfId="2916" xr:uid="{4D889EEF-FE33-48E6-8BE9-34D4A62AD867}"/>
    <cellStyle name="Calculation 6 3" xfId="3318" xr:uid="{4C9322B2-4731-468C-8C55-D9BB6EC092A5}"/>
    <cellStyle name="Calculation 6 4" xfId="2988" xr:uid="{B3A3A077-EB5B-4A85-BAD6-F1C0884DBB53}"/>
    <cellStyle name="Calculation 6 5" xfId="3889" xr:uid="{14F9DDD4-5C21-4A02-A156-F0214CCD68D5}"/>
    <cellStyle name="Calculation 6 6" xfId="3872" xr:uid="{B18DC3BF-4A71-468D-BAD0-5BCDA17BBAC9}"/>
    <cellStyle name="Calculation 6 7" xfId="3078" xr:uid="{52D42817-BD7E-4D80-9FBF-F89A5218F036}"/>
    <cellStyle name="Calculation 7" xfId="679" xr:uid="{00000000-0005-0000-0000-0000A6020000}"/>
    <cellStyle name="Calculation 7 2" xfId="2917" xr:uid="{D743270E-CD72-4E11-9B9B-C33DA21B503E}"/>
    <cellStyle name="Calculation 7 3" xfId="3317" xr:uid="{D5B66E5C-E40C-4E8D-99B1-415A3F07F400}"/>
    <cellStyle name="Calculation 7 4" xfId="2989" xr:uid="{E5560F7B-77AA-4B52-8CF1-D167C4925AE5}"/>
    <cellStyle name="Calculation 7 5" xfId="3888" xr:uid="{0A5A3812-8403-46CB-AACB-2B4C5C75FC91}"/>
    <cellStyle name="Calculation 7 6" xfId="3871" xr:uid="{2E685D49-C518-4CD3-9E88-A04FD03F19EB}"/>
    <cellStyle name="Calculation 7 7" xfId="3079" xr:uid="{DB3E9D36-422B-4900-AB35-7F6FCBD079AA}"/>
    <cellStyle name="Calculation 8" xfId="680" xr:uid="{00000000-0005-0000-0000-0000A7020000}"/>
    <cellStyle name="Calculation 8 2" xfId="2918" xr:uid="{E96B5C0B-8B89-47FA-95E7-2FD6CC0F7E04}"/>
    <cellStyle name="Calculation 8 3" xfId="3316" xr:uid="{B37F6BC0-ADC5-4269-9ED9-1A94A2094830}"/>
    <cellStyle name="Calculation 8 4" xfId="2706" xr:uid="{FA7C6CCA-0120-4E16-9750-01690247C573}"/>
    <cellStyle name="Calculation 8 5" xfId="3729" xr:uid="{84845BFF-73D1-4FE5-A77A-EF3B0742AB97}"/>
    <cellStyle name="Calculation 8 6" xfId="3870" xr:uid="{0AD51F6B-4DB9-4C57-8C6C-CB80A44381A9}"/>
    <cellStyle name="Calculation 8 7" xfId="3080" xr:uid="{A8A4430E-3AAA-4E51-A5DE-42E6EABEFC28}"/>
    <cellStyle name="Calculation 9" xfId="681" xr:uid="{00000000-0005-0000-0000-0000A8020000}"/>
    <cellStyle name="Calculation 9 2" xfId="2919" xr:uid="{96A45662-E781-4C6A-907F-6D757765A5AA}"/>
    <cellStyle name="Calculation 9 3" xfId="3315" xr:uid="{C218C08C-3E08-4009-AA27-1C6682098690}"/>
    <cellStyle name="Calculation 9 4" xfId="2990" xr:uid="{E0A86D66-0FAA-42FD-AB50-384802CAE069}"/>
    <cellStyle name="Calculation 9 5" xfId="3887" xr:uid="{8753BA27-E646-4D57-9B55-CFC9B8F7E093}"/>
    <cellStyle name="Calculation 9 6" xfId="4012" xr:uid="{80CACBE0-1340-486F-8A54-CF529E901F0B}"/>
    <cellStyle name="Calculation 9 7" xfId="3081" xr:uid="{D3A90534-CD47-43DB-924C-FE77A03F4BA2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628" xr:uid="{B3F77F3B-EB91-4C17-8B4B-E1714271D47B}"/>
    <cellStyle name="Header2 2 3" xfId="3100" xr:uid="{EDCC0119-0670-4E1B-B5AF-418987E4E789}"/>
    <cellStyle name="Header2 3" xfId="3936" xr:uid="{0D148CB3-F8E0-4CE7-81EA-E0CD2970ED77}"/>
    <cellStyle name="Header2 4" xfId="4024" xr:uid="{21BEF60F-3963-408E-97E5-2545E8D3C904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3117" xr:uid="{824E6A2E-7FEB-459D-90F1-B46B34406C1E}"/>
    <cellStyle name="Input 10 3" xfId="3166" xr:uid="{329AD9C2-0E11-4B2B-BCD5-1F5A99A33CEA}"/>
    <cellStyle name="Input 10 4" xfId="3101" xr:uid="{23A5A135-9B44-47CE-8F5D-289D22F2F55A}"/>
    <cellStyle name="Input 10 5" xfId="3149" xr:uid="{351007B3-C6C2-478C-8363-895760EA003D}"/>
    <cellStyle name="Input 10 6" xfId="3728" xr:uid="{3100C912-FD7B-4117-9417-DDB593E57D2D}"/>
    <cellStyle name="Input 10 7" xfId="3168" xr:uid="{26DCC2A7-705B-4360-80E3-423EC7445825}"/>
    <cellStyle name="Input 11" xfId="1169" xr:uid="{00000000-0005-0000-0000-0000F1040000}"/>
    <cellStyle name="Input 11 2" xfId="3118" xr:uid="{62D345E4-45EB-44BA-A8EC-E235D4C4C250}"/>
    <cellStyle name="Input 11 3" xfId="3165" xr:uid="{6B0646E4-6F4A-4CFC-9F71-D1FFF37719B6}"/>
    <cellStyle name="Input 11 4" xfId="3102" xr:uid="{907B2D5C-7E3F-47E5-83EF-8B1FD99F8CB3}"/>
    <cellStyle name="Input 11 5" xfId="3148" xr:uid="{E782B853-8BF9-4C44-A7A3-41FBD63160D9}"/>
    <cellStyle name="Input 11 6" xfId="2823" xr:uid="{DD3238B8-84EA-4201-9912-9C2D0BD7F5C4}"/>
    <cellStyle name="Input 11 7" xfId="2818" xr:uid="{0B1EC6B0-CE0D-4382-B57E-8500F4AB8629}"/>
    <cellStyle name="Input 12" xfId="1170" xr:uid="{00000000-0005-0000-0000-0000F2040000}"/>
    <cellStyle name="Input 12 2" xfId="3119" xr:uid="{8FBE4995-AD2A-416E-9E94-C40D97A8A2C9}"/>
    <cellStyle name="Input 12 3" xfId="3164" xr:uid="{A261BC40-B625-4E22-B88B-AA59E078ED5B}"/>
    <cellStyle name="Input 12 4" xfId="3103" xr:uid="{A4BD549D-2D7C-473C-B038-F6AFB591D150}"/>
    <cellStyle name="Input 12 5" xfId="3147" xr:uid="{4BB5414F-482A-4F54-A28B-4E156805ED59}"/>
    <cellStyle name="Input 12 6" xfId="3727" xr:uid="{A53C5B23-9320-4754-A69E-112659E639C3}"/>
    <cellStyle name="Input 12 7" xfId="3476" xr:uid="{38B36C5D-69BD-4255-BC88-EC220394FCBC}"/>
    <cellStyle name="Input 13" xfId="2521" xr:uid="{00000000-0005-0000-0000-0000F3040000}"/>
    <cellStyle name="Input 13 2" xfId="3676" xr:uid="{DC99D169-8C1D-484B-8A6E-A98D237C3C06}"/>
    <cellStyle name="Input 13 3" xfId="3746" xr:uid="{5DEDC784-3ABB-4C21-AFB2-02D39B00894E}"/>
    <cellStyle name="Input 13 4" xfId="3855" xr:uid="{3EC81D38-5C58-47BE-995C-F28C410A3031}"/>
    <cellStyle name="Input 13 5" xfId="3803" xr:uid="{EE17590A-0CE2-4822-A3FF-7D138BBC25DC}"/>
    <cellStyle name="Input 13 6" xfId="2828" xr:uid="{310B028F-FD49-4159-9A5F-E6DF58B8CE74}"/>
    <cellStyle name="Input 13 7" xfId="4017" xr:uid="{90CFEAB5-19B6-44F0-9748-F576C687C97A}"/>
    <cellStyle name="Input 14" xfId="2522" xr:uid="{00000000-0005-0000-0000-0000F4040000}"/>
    <cellStyle name="Input 14 2" xfId="3677" xr:uid="{4FBCB912-E31B-487C-9B4D-ED51FF04B190}"/>
    <cellStyle name="Input 14 3" xfId="3747" xr:uid="{E38DA9CA-E757-400F-9EBC-F75083038673}"/>
    <cellStyle name="Input 14 4" xfId="3856" xr:uid="{ADC26DAC-32F6-4FE5-8498-20769C05E631}"/>
    <cellStyle name="Input 14 5" xfId="3804" xr:uid="{9059393A-DEAF-4F4B-9568-ED14B9BDF54A}"/>
    <cellStyle name="Input 14 6" xfId="2981" xr:uid="{616F5872-18C5-492E-BBB9-6B62D5F868DF}"/>
    <cellStyle name="Input 14 7" xfId="4018" xr:uid="{C5E78FBB-6B64-4EBC-BA92-36CC2ED1F8F0}"/>
    <cellStyle name="Input 15" xfId="2523" xr:uid="{00000000-0005-0000-0000-0000F5040000}"/>
    <cellStyle name="Input 15 2" xfId="3678" xr:uid="{E2AA7B6A-1FDE-4020-890E-8743F4BFFFBF}"/>
    <cellStyle name="Input 15 3" xfId="3748" xr:uid="{67571A4C-353C-445D-8729-05946E7439B4}"/>
    <cellStyle name="Input 15 4" xfId="3857" xr:uid="{3271EE92-D235-43EA-AD79-965F0CBA7C95}"/>
    <cellStyle name="Input 15 5" xfId="3805" xr:uid="{A0BD0325-6873-4143-8E01-8FB0F914B6FE}"/>
    <cellStyle name="Input 15 6" xfId="3920" xr:uid="{1B79951C-E079-4093-A0C1-51B88015F40F}"/>
    <cellStyle name="Input 15 7" xfId="4019" xr:uid="{1A8BD34B-C8F5-41C2-9E87-59BB4CD97473}"/>
    <cellStyle name="Input 16" xfId="2524" xr:uid="{00000000-0005-0000-0000-0000F6040000}"/>
    <cellStyle name="Input 16 2" xfId="3679" xr:uid="{E0DE644E-EB70-4881-BEA1-7F9B9DA9F4A2}"/>
    <cellStyle name="Input 16 3" xfId="3749" xr:uid="{C72E53A0-3B41-49B2-8FE4-7F37352D6BAF}"/>
    <cellStyle name="Input 16 4" xfId="3858" xr:uid="{FF9FC694-223B-4BB4-B1DB-0A6FBFED7E2C}"/>
    <cellStyle name="Input 16 5" xfId="3806" xr:uid="{52B09206-6EEE-48D9-A5F8-E86C30129C04}"/>
    <cellStyle name="Input 16 6" xfId="3660" xr:uid="{4C404640-6F83-4B01-8061-DA4356F698CD}"/>
    <cellStyle name="Input 16 7" xfId="4020" xr:uid="{FC6885E1-0A54-49A7-A605-5074868E74E1}"/>
    <cellStyle name="Input 17" xfId="2525" xr:uid="{00000000-0005-0000-0000-0000F7040000}"/>
    <cellStyle name="Input 17 2" xfId="3680" xr:uid="{165A380F-F619-4049-900A-6B3FC7D04C63}"/>
    <cellStyle name="Input 17 3" xfId="3750" xr:uid="{B02CC8CE-6291-49CC-A11A-D11F9CD697F4}"/>
    <cellStyle name="Input 17 4" xfId="3859" xr:uid="{8399C5B6-A9AE-465D-97B0-A2543BBADA45}"/>
    <cellStyle name="Input 17 5" xfId="3807" xr:uid="{13B20E8B-B854-4575-9722-26B69FEF94DC}"/>
    <cellStyle name="Input 17 6" xfId="3659" xr:uid="{D73571CB-D6B8-43BE-AFF9-ECE2C8062F85}"/>
    <cellStyle name="Input 17 7" xfId="4021" xr:uid="{5669BC28-8E68-45AD-9BA3-866D690F2CA8}"/>
    <cellStyle name="Input 18" xfId="2526" xr:uid="{00000000-0005-0000-0000-0000F8040000}"/>
    <cellStyle name="Input 18 2" xfId="3681" xr:uid="{92BFD122-C284-491D-891D-0D3DB677AE42}"/>
    <cellStyle name="Input 18 3" xfId="3751" xr:uid="{0F06DBE9-26CB-4D7B-AC0B-08879AF2539B}"/>
    <cellStyle name="Input 18 4" xfId="3860" xr:uid="{31DD97CA-ADF6-4B29-9F8D-E05727B65AB0}"/>
    <cellStyle name="Input 18 5" xfId="3808" xr:uid="{0E817D95-4EB8-4D0D-A2A7-78E67218C217}"/>
    <cellStyle name="Input 18 6" xfId="3658" xr:uid="{0D4A3B0C-3B83-403B-8494-875697404143}"/>
    <cellStyle name="Input 18 7" xfId="4022" xr:uid="{E4125713-5DD9-4D6B-8C49-603111F44211}"/>
    <cellStyle name="Input 19" xfId="2527" xr:uid="{00000000-0005-0000-0000-0000F9040000}"/>
    <cellStyle name="Input 19 2" xfId="3682" xr:uid="{E52B04F8-B49D-4757-9375-0CB1D017C341}"/>
    <cellStyle name="Input 19 3" xfId="3752" xr:uid="{4DFDDFD9-E49C-4D7B-957E-65F4C03BC9E9}"/>
    <cellStyle name="Input 19 4" xfId="3861" xr:uid="{9EF8D3F4-8349-45B7-8DA0-FFF3094CBEEC}"/>
    <cellStyle name="Input 19 5" xfId="3809" xr:uid="{727AE13A-D83F-4D1A-8CCD-B5959D6F3B11}"/>
    <cellStyle name="Input 19 6" xfId="3625" xr:uid="{1DE0DFB6-E4F1-4DCF-9F05-F3262AE5C432}"/>
    <cellStyle name="Input 19 7" xfId="4023" xr:uid="{52C648A0-45AA-4E01-A5A8-26AC866F28C5}"/>
    <cellStyle name="Input 2" xfId="1171" xr:uid="{00000000-0005-0000-0000-0000FA040000}"/>
    <cellStyle name="Input 2 2" xfId="1172" xr:uid="{00000000-0005-0000-0000-0000FB040000}"/>
    <cellStyle name="Input 2 2 2" xfId="3121" xr:uid="{2BFC2CDA-C72B-44E9-9787-6801DD15175A}"/>
    <cellStyle name="Input 2 2 3" xfId="3162" xr:uid="{7AE49C8E-1922-49D2-AFBE-1A532A4910C8}"/>
    <cellStyle name="Input 2 2 4" xfId="3105" xr:uid="{C51CBAC3-4D89-4197-AF6D-909106538962}"/>
    <cellStyle name="Input 2 2 5" xfId="3145" xr:uid="{19E48F27-D9DA-4387-AA9F-1CDA272D94EF}"/>
    <cellStyle name="Input 2 2 6" xfId="3725" xr:uid="{5506395F-0BD1-473A-ABB5-67725B48ABE9}"/>
    <cellStyle name="Input 2 2 7" xfId="3170" xr:uid="{A2AB318B-2095-4323-8E78-1DA610BC8DF5}"/>
    <cellStyle name="Input 2 3" xfId="1173" xr:uid="{00000000-0005-0000-0000-0000FC040000}"/>
    <cellStyle name="Input 2 3 2" xfId="3122" xr:uid="{B70CB3E0-72E1-450C-AE76-8235071680D1}"/>
    <cellStyle name="Input 2 3 3" xfId="3161" xr:uid="{D5310E69-1F19-41E6-BBC2-E8D9BD79D652}"/>
    <cellStyle name="Input 2 3 4" xfId="3609" xr:uid="{B3B8DE7F-F57F-4224-B482-69788CB923B2}"/>
    <cellStyle name="Input 2 3 5" xfId="3144" xr:uid="{8EFFF2BA-CBC0-49A3-86BE-16B3A35B78EF}"/>
    <cellStyle name="Input 2 3 6" xfId="3724" xr:uid="{B1AC95E6-EC8C-487F-A6B1-9AD49D70A4E1}"/>
    <cellStyle name="Input 2 3 7" xfId="3421" xr:uid="{3FA70EFC-19D6-412A-B7B4-BBA644163D27}"/>
    <cellStyle name="Input 2 4" xfId="3120" xr:uid="{CB2B3A6B-7122-4D58-A09C-9A0977746E36}"/>
    <cellStyle name="Input 2 5" xfId="3163" xr:uid="{5CC54044-B268-4D8D-B822-5346D14EC389}"/>
    <cellStyle name="Input 2 6" xfId="3104" xr:uid="{F8EC0001-3BC6-439B-8B45-A96F3AE80414}"/>
    <cellStyle name="Input 2 7" xfId="3146" xr:uid="{EAB2E1F3-A5BF-437A-8051-0A27EE9D9C72}"/>
    <cellStyle name="Input 2 8" xfId="3726" xr:uid="{BB20DB0C-08B5-4F37-B7EB-12E8E8A8C11B}"/>
    <cellStyle name="Input 2 9" xfId="3169" xr:uid="{ED8B49BF-C4A4-4F6C-B37C-00168725EEB2}"/>
    <cellStyle name="Input 20" xfId="2413" xr:uid="{00000000-0005-0000-0000-0000FD040000}"/>
    <cellStyle name="Input 20 2" xfId="3630" xr:uid="{55A931F2-F490-4FE7-B345-FBF944FB869C}"/>
    <cellStyle name="Input 20 3" xfId="2737" xr:uid="{1254B6DA-926D-452F-B5E5-7DC820CF0C45}"/>
    <cellStyle name="Input 20 4" xfId="3644" xr:uid="{55B1DBFB-E69E-4AC4-A922-8683391C78DA}"/>
    <cellStyle name="Input 20 5" xfId="2877" xr:uid="{8684921F-DC6C-4F70-86C0-B93C6FAB39E5}"/>
    <cellStyle name="Input 20 6" xfId="3423" xr:uid="{44CC0A29-19AF-4A78-964F-9C7D57D62732}"/>
    <cellStyle name="Input 20 7" xfId="3739" xr:uid="{1E46087C-EDF6-4B4B-A11B-2A9F566E02E1}"/>
    <cellStyle name="Input 3" xfId="1174" xr:uid="{00000000-0005-0000-0000-0000FE040000}"/>
    <cellStyle name="Input 3 2" xfId="1175" xr:uid="{00000000-0005-0000-0000-0000FF040000}"/>
    <cellStyle name="Input 3 2 2" xfId="3124" xr:uid="{7E5D8B90-B452-47CA-991D-6EA4DFE93F6A}"/>
    <cellStyle name="Input 3 2 3" xfId="3159" xr:uid="{7AE4551C-D6CA-4C87-96BE-54758ADAF244}"/>
    <cellStyle name="Input 3 2 4" xfId="3106" xr:uid="{EB2EAD1A-0961-48C6-B52A-ACCC99A1D7D2}"/>
    <cellStyle name="Input 3 2 5" xfId="3143" xr:uid="{D8BD0082-B011-4F6F-A8E4-D902A6C7CD4B}"/>
    <cellStyle name="Input 3 2 6" xfId="3722" xr:uid="{33D2DD1A-1D8A-4F42-90E5-C117A023B0EF}"/>
    <cellStyle name="Input 3 2 7" xfId="3642" xr:uid="{589F50CA-639A-4C04-8831-DB416E7ED28D}"/>
    <cellStyle name="Input 3 3" xfId="1176" xr:uid="{00000000-0005-0000-0000-000000050000}"/>
    <cellStyle name="Input 3 3 2" xfId="3125" xr:uid="{5079B53D-209C-4345-8B29-1CF7B2F996A9}"/>
    <cellStyle name="Input 3 3 3" xfId="3158" xr:uid="{BE1B447F-2662-48AD-AF2A-5981D54D371F}"/>
    <cellStyle name="Input 3 3 4" xfId="3107" xr:uid="{5AB0A0D4-7A91-4162-B0BD-2F0F8AB20C21}"/>
    <cellStyle name="Input 3 3 5" xfId="3142" xr:uid="{0002B7EF-E54F-4B9F-8952-9379B39DD7EB}"/>
    <cellStyle name="Input 3 3 6" xfId="3721" xr:uid="{8AE77FA6-4AC4-4B0B-A2E6-8353AA038DD8}"/>
    <cellStyle name="Input 3 3 7" xfId="3171" xr:uid="{D5EB72D1-B59D-4440-BEBF-B8C2D8A17659}"/>
    <cellStyle name="Input 3 4" xfId="3123" xr:uid="{A509846E-7684-4832-ABCB-98EC64B9D2EA}"/>
    <cellStyle name="Input 3 5" xfId="3160" xr:uid="{A134087D-6719-492D-A8D4-3BB7FDF781AC}"/>
    <cellStyle name="Input 3 6" xfId="3753" xr:uid="{38B1A31C-F84D-42AD-BA8E-5C252D25706B}"/>
    <cellStyle name="Input 3 7" xfId="3645" xr:uid="{18A316A1-4321-4104-A476-7FBE85B0E4DC}"/>
    <cellStyle name="Input 3 8" xfId="3723" xr:uid="{04E18D17-F774-49E3-83E0-C852DD48D6D9}"/>
    <cellStyle name="Input 3 9" xfId="2980" xr:uid="{1D206B40-21C9-41A7-A58A-7A351E9CA0B5}"/>
    <cellStyle name="Input 4" xfId="1177" xr:uid="{00000000-0005-0000-0000-000001050000}"/>
    <cellStyle name="Input 4 2" xfId="1178" xr:uid="{00000000-0005-0000-0000-000002050000}"/>
    <cellStyle name="Input 4 2 2" xfId="3127" xr:uid="{19D951FC-DA71-473E-AE86-24C424FFD2C6}"/>
    <cellStyle name="Input 4 2 3" xfId="3156" xr:uid="{8A1DEDD2-720E-4C28-A91C-148E2C9E979F}"/>
    <cellStyle name="Input 4 2 4" xfId="3109" xr:uid="{5BD2616B-9B88-44F5-B4AB-12495A1A292B}"/>
    <cellStyle name="Input 4 2 5" xfId="3140" xr:uid="{EAC19628-3F03-4E83-9461-5A39BD644C40}"/>
    <cellStyle name="Input 4 2 6" xfId="3719" xr:uid="{9000217B-28E9-4A72-9087-5A289096B20E}"/>
    <cellStyle name="Input 4 2 7" xfId="3549" xr:uid="{F1F51930-ABAD-45A9-846A-A8D0A6E9A2FA}"/>
    <cellStyle name="Input 4 3" xfId="3126" xr:uid="{B0082473-BF1B-4B9E-A705-EBE8E53AAB1E}"/>
    <cellStyle name="Input 4 4" xfId="3157" xr:uid="{797C01DB-7C4D-4197-863B-4AE0BC1E5C24}"/>
    <cellStyle name="Input 4 5" xfId="3108" xr:uid="{8C661D98-1C5B-4168-89E3-EFB6EDF1433F}"/>
    <cellStyle name="Input 4 6" xfId="3141" xr:uid="{408A7687-8638-4EBA-9B8E-F9A58DC6D1AD}"/>
    <cellStyle name="Input 4 7" xfId="3720" xr:uid="{441D81AB-C906-45CD-B37D-8C4E6D6DC110}"/>
    <cellStyle name="Input 4 8" xfId="3862" xr:uid="{77B2F269-54B4-44ED-949E-243BC651EF44}"/>
    <cellStyle name="Input 5" xfId="1179" xr:uid="{00000000-0005-0000-0000-000003050000}"/>
    <cellStyle name="Input 5 2" xfId="1180" xr:uid="{00000000-0005-0000-0000-000004050000}"/>
    <cellStyle name="Input 5 2 2" xfId="3129" xr:uid="{5161C8F8-A68F-4928-8098-48D4B6939D4F}"/>
    <cellStyle name="Input 5 2 3" xfId="3154" xr:uid="{58D129C8-E0D8-49AF-ABE8-34775406F809}"/>
    <cellStyle name="Input 5 2 4" xfId="3111" xr:uid="{54672CF7-8BCD-4ECE-AB7C-DF49AA3EE76E}"/>
    <cellStyle name="Input 5 2 5" xfId="3138" xr:uid="{402F84E6-6106-4069-B70A-E0A15D23979D}"/>
    <cellStyle name="Input 5 2 6" xfId="3717" xr:uid="{C312D27D-3007-435D-A8A1-A088C374758F}"/>
    <cellStyle name="Input 5 2 7" xfId="3551" xr:uid="{5FE3FFB8-F8DC-4755-8646-AF2CB933A16A}"/>
    <cellStyle name="Input 5 3" xfId="3128" xr:uid="{E3CEF65A-7F17-49AC-B9EE-528E07BA09FD}"/>
    <cellStyle name="Input 5 4" xfId="3155" xr:uid="{1F98A919-6ABD-4DB2-B6FA-8F0FAD7F7DB9}"/>
    <cellStyle name="Input 5 5" xfId="3110" xr:uid="{C1620350-ED69-48DF-A1E7-07C4E439C16F}"/>
    <cellStyle name="Input 5 6" xfId="3139" xr:uid="{A7247F22-FF7D-40FF-918C-6728D2685814}"/>
    <cellStyle name="Input 5 7" xfId="3718" xr:uid="{9688879E-2F09-4A28-A039-5BF708917732}"/>
    <cellStyle name="Input 5 8" xfId="3550" xr:uid="{CA6C16E1-EE62-4372-A81F-81994F972C70}"/>
    <cellStyle name="Input 6" xfId="1181" xr:uid="{00000000-0005-0000-0000-000005050000}"/>
    <cellStyle name="Input 6 2" xfId="1182" xr:uid="{00000000-0005-0000-0000-000006050000}"/>
    <cellStyle name="Input 6 2 2" xfId="3131" xr:uid="{7AC564B6-7274-4092-A349-E7371D2A8CF4}"/>
    <cellStyle name="Input 6 2 3" xfId="3153" xr:uid="{199267E7-AC55-4729-8B8B-75580DD038E6}"/>
    <cellStyle name="Input 6 2 4" xfId="3113" xr:uid="{ACAC58A5-C564-403C-951A-4E1F6B265381}"/>
    <cellStyle name="Input 6 2 5" xfId="3614" xr:uid="{EF97A1F1-7321-4DE2-A329-72CC8E1DC148}"/>
    <cellStyle name="Input 6 2 6" xfId="3715" xr:uid="{617E1C05-6F68-4ABB-A981-F2ED859063DA}"/>
    <cellStyle name="Input 6 2 7" xfId="3172" xr:uid="{9F137FA1-4893-4129-A14A-E1C3E9427882}"/>
    <cellStyle name="Input 6 3" xfId="3130" xr:uid="{C27EF1C8-F87D-426D-9160-4DAAC4AAAE19}"/>
    <cellStyle name="Input 6 4" xfId="3631" xr:uid="{1BC8CBAF-3D2F-42A9-8D4D-16FA6C129E92}"/>
    <cellStyle name="Input 6 5" xfId="3112" xr:uid="{E7F3A4AB-C799-4F0E-B91E-55953F8E7B33}"/>
    <cellStyle name="Input 6 6" xfId="2736" xr:uid="{12931AE9-8715-45A0-9EF9-03C9413BF5FD}"/>
    <cellStyle name="Input 6 7" xfId="3716" xr:uid="{162EB765-3C42-487B-B2F9-E7E94F920D07}"/>
    <cellStyle name="Input 6 8" xfId="4011" xr:uid="{5297377C-45A5-4CD4-B145-80034861DA67}"/>
    <cellStyle name="Input 7" xfId="1183" xr:uid="{00000000-0005-0000-0000-000007050000}"/>
    <cellStyle name="Input 7 2" xfId="3132" xr:uid="{FD7F5B92-BCC3-4590-AB85-8C502A07AB0F}"/>
    <cellStyle name="Input 7 3" xfId="3152" xr:uid="{92B3DFC5-989E-4893-8695-C705F6FA4314}"/>
    <cellStyle name="Input 7 4" xfId="3114" xr:uid="{B1F9540E-34F2-4172-9577-415017A53E55}"/>
    <cellStyle name="Input 7 5" xfId="3137" xr:uid="{086B3A11-D8DE-4667-80E0-74777CB7BBA2}"/>
    <cellStyle name="Input 7 6" xfId="3610" xr:uid="{67E90976-E801-4D65-B252-1A2F25D43A7A}"/>
    <cellStyle name="Input 7 7" xfId="3173" xr:uid="{05B94C63-7899-45FD-AF9C-FCBF56B7052B}"/>
    <cellStyle name="Input 8" xfId="1184" xr:uid="{00000000-0005-0000-0000-000008050000}"/>
    <cellStyle name="Input 8 2" xfId="3133" xr:uid="{B395359A-8F0A-4818-9D16-63DF751247A1}"/>
    <cellStyle name="Input 8 3" xfId="3151" xr:uid="{A13D3430-A959-4F05-90BA-841D4C4B9776}"/>
    <cellStyle name="Input 8 4" xfId="3115" xr:uid="{67908DB3-D494-4532-ADE5-A9D97665DA41}"/>
    <cellStyle name="Input 8 5" xfId="3136" xr:uid="{DAC98C44-C03F-4FF0-93E2-AC09D196B040}"/>
    <cellStyle name="Input 8 6" xfId="2842" xr:uid="{4817E118-7B74-49D4-888B-F578A6DA5E79}"/>
    <cellStyle name="Input 8 7" xfId="3552" xr:uid="{1A3BF004-2068-49F5-BD43-A1E7B9E23019}"/>
    <cellStyle name="Input 9" xfId="1185" xr:uid="{00000000-0005-0000-0000-000009050000}"/>
    <cellStyle name="Input 9 2" xfId="3134" xr:uid="{8A63A42E-CE7A-479C-B2EB-76ACF0629FCA}"/>
    <cellStyle name="Input 9 3" xfId="3150" xr:uid="{2D10A77D-51DC-4672-BCD1-A68E142ABAD4}"/>
    <cellStyle name="Input 9 4" xfId="3116" xr:uid="{2A99C6A4-BACA-4A5B-9FAE-B188C186FE45}"/>
    <cellStyle name="Input 9 5" xfId="3135" xr:uid="{0C7B0033-6ED9-403F-80A7-EEAD7A1EEA85}"/>
    <cellStyle name="Input 9 6" xfId="3714" xr:uid="{A7F3D2A5-53B7-4FEA-ABFA-3219D676378F}"/>
    <cellStyle name="Input 9 7" xfId="3553" xr:uid="{4EA26DE1-CAC4-45C0-9330-A9E633C12AD4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3167" xr:uid="{FCD4A243-2382-478A-8C63-34406804325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3174" xr:uid="{E4DE14BF-EE98-468F-BB9B-5CFEDD194CDD}"/>
    <cellStyle name="Normal 2 29 3" xfId="1341" xr:uid="{00000000-0005-0000-0000-0000B0050000}"/>
    <cellStyle name="Normal 2 29 3 2" xfId="3175" xr:uid="{0A1F7CB6-2390-4407-9E0B-0315D08321F3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3683" xr:uid="{93EAD4EE-6BB4-4CB2-AA42-481163BFCA6A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3183" xr:uid="{1F9312F2-3FC2-47B2-9DDF-5E2C41927E13}"/>
    <cellStyle name="Normal 23 3" xfId="1390" xr:uid="{00000000-0005-0000-0000-0000E8050000}"/>
    <cellStyle name="Normal 23 4" xfId="2419" xr:uid="{00000000-0005-0000-0000-0000E9050000}"/>
    <cellStyle name="Normal 23 5" xfId="3182" xr:uid="{841EDCEC-8AB4-4B3E-97DA-51DB123B7931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3212" xr:uid="{27E436C8-7205-4291-A12E-2889F7322D52}"/>
    <cellStyle name="Normal 33" xfId="1452" xr:uid="{00000000-0005-0000-0000-00002B060000}"/>
    <cellStyle name="Normal 33 2" xfId="2535" xr:uid="{00000000-0005-0000-0000-00002C060000}"/>
    <cellStyle name="Normal 33 3" xfId="3213" xr:uid="{9CDD43DB-C10D-4035-8235-7D963189791B}"/>
    <cellStyle name="Normal 34" xfId="1453" xr:uid="{00000000-0005-0000-0000-00002D060000}"/>
    <cellStyle name="Normal 34 2" xfId="2536" xr:uid="{00000000-0005-0000-0000-00002E060000}"/>
    <cellStyle name="Normal 34 3" xfId="3214" xr:uid="{92E91AAF-8664-4AFA-9123-C79D9D0A1D1F}"/>
    <cellStyle name="Normal 35" xfId="1454" xr:uid="{00000000-0005-0000-0000-00002F060000}"/>
    <cellStyle name="Normal 35 2" xfId="2537" xr:uid="{00000000-0005-0000-0000-000030060000}"/>
    <cellStyle name="Normal 35 3" xfId="3215" xr:uid="{5AA838EF-9BA9-421C-950A-7199BF1191E2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3218" xr:uid="{495D9501-C89E-48BA-A72F-98CDDF914ECA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3708" xr:uid="{705EE95A-B923-43FA-B706-58D80B4B701F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226" xr:uid="{F23B36C2-267E-4ED3-B4B7-CD81EA470468}"/>
    <cellStyle name="Note 10 3" xfId="3039" xr:uid="{476F8AB1-2C66-4A94-8764-A1381418F746}"/>
    <cellStyle name="Note 10 4" xfId="3220" xr:uid="{AEF717EA-0FCE-4B0B-A0BE-50129CA29CEE}"/>
    <cellStyle name="Note 10 5" xfId="2806" xr:uid="{A7F26A3D-E825-4829-86E9-582EC97EF324}"/>
    <cellStyle name="Note 10 6" xfId="3530" xr:uid="{674E5055-C1F8-4EB5-AC9E-6430BF679A8D}"/>
    <cellStyle name="Note 10 7" xfId="3177" xr:uid="{0F864A5D-D22A-432A-A0DD-D2BDBFDC8B0E}"/>
    <cellStyle name="Note 11" xfId="1542" xr:uid="{00000000-0005-0000-0000-0000E5060000}"/>
    <cellStyle name="Note 11 2" xfId="3227" xr:uid="{E0612D61-CF27-45DD-B7B6-7FE8EF0CE885}"/>
    <cellStyle name="Note 11 3" xfId="3038" xr:uid="{3DDCB9D1-D96C-4F94-B518-B5FF31CF1B0E}"/>
    <cellStyle name="Note 11 4" xfId="3633" xr:uid="{88F85E47-E5C1-434F-B8B1-C10496526BDC}"/>
    <cellStyle name="Note 11 5" xfId="3526" xr:uid="{EDA6902E-E2C2-4CC7-95E2-918AF40CA8B1}"/>
    <cellStyle name="Note 11 6" xfId="3475" xr:uid="{B4F49EA1-9BA4-4471-B887-E51763E765D8}"/>
    <cellStyle name="Note 11 7" xfId="3178" xr:uid="{0CA09760-3BCB-4A0E-B330-10467474425E}"/>
    <cellStyle name="Note 12" xfId="1543" xr:uid="{00000000-0005-0000-0000-0000E6060000}"/>
    <cellStyle name="Note 12 2" xfId="3228" xr:uid="{CDA029F0-8D8C-4D9A-B21D-3ACBECEF2B18}"/>
    <cellStyle name="Note 12 3" xfId="3037" xr:uid="{D9170356-C6BD-4AE6-8672-405A00A8C8E9}"/>
    <cellStyle name="Note 12 4" xfId="3634" xr:uid="{D276C8B0-E9AB-4215-9C73-EAFCD9DDC7D6}"/>
    <cellStyle name="Note 12 5" xfId="3938" xr:uid="{979A2274-65F2-46F1-B5FB-808F1686314B}"/>
    <cellStyle name="Note 12 6" xfId="3097" xr:uid="{C3F7395E-8622-4159-9744-25336445BBB9}"/>
    <cellStyle name="Note 12 7" xfId="3179" xr:uid="{80D5AF12-3A90-4B7E-A5A1-712B0C972AEB}"/>
    <cellStyle name="Note 13" xfId="2435" xr:uid="{00000000-0005-0000-0000-0000E7060000}"/>
    <cellStyle name="Note 13 2" xfId="3638" xr:uid="{38633D9A-2689-4450-9E0A-3FABC56A67C4}"/>
    <cellStyle name="Note 13 3" xfId="2732" xr:uid="{8DC085FA-F37E-49F0-9E0B-8729D3E4E9A2}"/>
    <cellStyle name="Note 13 4" xfId="3574" xr:uid="{9E3BD10D-D7E8-4A88-BF18-E54F984956F2}"/>
    <cellStyle name="Note 13 5" xfId="2923" xr:uid="{F895FCF4-62A6-4606-A209-25D0B3147F93}"/>
    <cellStyle name="Note 13 6" xfId="2873" xr:uid="{EAE90D97-3AE6-4C15-A8D9-49BAEF2A381C}"/>
    <cellStyle name="Note 13 7" xfId="3502" xr:uid="{9488F643-0874-4D82-9B3B-9E44FB26822B}"/>
    <cellStyle name="Note 2" xfId="1544" xr:uid="{00000000-0005-0000-0000-0000E8060000}"/>
    <cellStyle name="Note 2 10" xfId="3096" xr:uid="{F5251AE5-C5B5-4E9B-B151-415823B8BD17}"/>
    <cellStyle name="Note 2 11" xfId="3463" xr:uid="{BFAC54A9-08A9-4804-B0DE-6924D4175773}"/>
    <cellStyle name="Note 2 2" xfId="1545" xr:uid="{00000000-0005-0000-0000-0000E9060000}"/>
    <cellStyle name="Note 2 2 2" xfId="3230" xr:uid="{D6A1C0AF-DCE9-42CE-8D9D-63ACEB371A38}"/>
    <cellStyle name="Note 2 2 3" xfId="3035" xr:uid="{C4B70FC0-920E-43EE-93A1-F10E15D800CE}"/>
    <cellStyle name="Note 2 2 4" xfId="3221" xr:uid="{47C55F2C-B5C2-40B4-9981-90E5376BACAE}"/>
    <cellStyle name="Note 2 2 5" xfId="3940" xr:uid="{0DA5B7E8-4785-4CD8-99CF-436A1B3FA671}"/>
    <cellStyle name="Note 2 2 6" xfId="3095" xr:uid="{A3EDD372-4FBD-487E-B814-770B9977F390}"/>
    <cellStyle name="Note 2 2 7" xfId="3180" xr:uid="{C428AA5F-50D6-4059-A793-6C19FF8DA2B4}"/>
    <cellStyle name="Note 2 3" xfId="1546" xr:uid="{00000000-0005-0000-0000-0000EA060000}"/>
    <cellStyle name="Note 2 4" xfId="1547" xr:uid="{00000000-0005-0000-0000-0000EB060000}"/>
    <cellStyle name="Note 2 4 2" xfId="3232" xr:uid="{401E8C17-6B35-4DC7-969E-90243ACD43E4}"/>
    <cellStyle name="Note 2 4 3" xfId="3034" xr:uid="{B47D6F3F-CDCE-4C0F-85F7-59B3B32C29FF}"/>
    <cellStyle name="Note 2 4 4" xfId="3636" xr:uid="{EB8A2E11-AA59-4B92-808F-BE23B6BE665B}"/>
    <cellStyle name="Note 2 4 5" xfId="3941" xr:uid="{6A6CCA18-82A0-402A-90D0-934FBBF9A136}"/>
    <cellStyle name="Note 2 4 6" xfId="3754" xr:uid="{9E3F6537-B8A1-4006-873B-675D6C015F0C}"/>
    <cellStyle name="Note 2 4 7" xfId="3181" xr:uid="{DB659F07-4FFE-4FBB-AE7A-E76EE5A326BB}"/>
    <cellStyle name="Note 2 5" xfId="1548" xr:uid="{00000000-0005-0000-0000-0000EC060000}"/>
    <cellStyle name="Note 2 5 2" xfId="3233" xr:uid="{001B63DF-5E28-4B69-B144-77733C361F5C}"/>
    <cellStyle name="Note 2 5 3" xfId="3670" xr:uid="{69A6FE74-14A6-4410-99DB-4B406550D8E3}"/>
    <cellStyle name="Note 2 5 4" xfId="3637" xr:uid="{2E734486-0CAE-4932-9F8A-88423C3D82E5}"/>
    <cellStyle name="Note 2 5 5" xfId="3942" xr:uid="{EE5CA4D4-F516-463B-8788-CD3FAF00B57E}"/>
    <cellStyle name="Note 2 5 6" xfId="3094" xr:uid="{2C7EEC0E-837D-4109-920C-038B959D1E31}"/>
    <cellStyle name="Note 2 5 7" xfId="3184" xr:uid="{40290368-36EF-4D43-839F-22B71725429E}"/>
    <cellStyle name="Note 2 6" xfId="3229" xr:uid="{BC6233BC-3FA4-49F5-8C73-37C3FB0F443E}"/>
    <cellStyle name="Note 2 7" xfId="3036" xr:uid="{E317A58E-EE13-415C-9FF1-392C20962C85}"/>
    <cellStyle name="Note 2 8" xfId="3635" xr:uid="{C72A3349-39F4-4B1B-891E-C5D5CE0FB263}"/>
    <cellStyle name="Note 2 9" xfId="3939" xr:uid="{60095A14-0BF1-4D51-A9B8-EEDB1ED6E2ED}"/>
    <cellStyle name="Note 3" xfId="1549" xr:uid="{00000000-0005-0000-0000-0000ED060000}"/>
    <cellStyle name="Note 3 10" xfId="3632" xr:uid="{70353151-62A0-4961-999E-D2F868310D9F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238" xr:uid="{D172AB51-6CEA-4587-AC71-288D0576BCE4}"/>
    <cellStyle name="Note 3 3 3" xfId="3033" xr:uid="{DF3734DE-1444-4EBF-97B6-A31BBAC77F44}"/>
    <cellStyle name="Note 3 3 4" xfId="3684" xr:uid="{BE67467B-955E-4067-AD56-B5A3605F7639}"/>
    <cellStyle name="Note 3 3 5" xfId="3944" xr:uid="{25431C4A-07F4-49C7-A283-3E1E9B3E43F1}"/>
    <cellStyle name="Note 3 3 6" xfId="2859" xr:uid="{9204396E-BBB0-4184-9272-D62A3137A191}"/>
    <cellStyle name="Note 3 3 7" xfId="3185" xr:uid="{24327872-8796-485D-AE57-7E392C22CD9A}"/>
    <cellStyle name="Note 3 4" xfId="1554" xr:uid="{00000000-0005-0000-0000-0000F2060000}"/>
    <cellStyle name="Note 3 4 2" xfId="3239" xr:uid="{ED0F5BFD-B804-481C-9568-803539F4D5D9}"/>
    <cellStyle name="Note 3 4 3" xfId="3032" xr:uid="{D93F968C-04D6-4178-934D-0C15EEB49589}"/>
    <cellStyle name="Note 3 4 4" xfId="3685" xr:uid="{FA478FD4-B66A-4F36-8C5E-46E1FFB92D4D}"/>
    <cellStyle name="Note 3 4 5" xfId="3059" xr:uid="{8EC5EF4F-B994-4A34-9F2C-E4511B41366E}"/>
    <cellStyle name="Note 3 4 6" xfId="2858" xr:uid="{AD3885DC-F3EA-4CD0-9DEF-E7059AC6BD7E}"/>
    <cellStyle name="Note 3 4 7" xfId="3186" xr:uid="{7EA497DE-E426-4F6A-B073-41999467BFD3}"/>
    <cellStyle name="Note 3 5" xfId="3234" xr:uid="{B9C198C8-9DF7-4139-8A82-81095152AB06}"/>
    <cellStyle name="Note 3 6" xfId="3669" xr:uid="{568BC4CE-ADD0-4584-872B-FB1BBBD321D8}"/>
    <cellStyle name="Note 3 7" xfId="2711" xr:uid="{FCB2982C-494C-4A15-B48E-3987284370C9}"/>
    <cellStyle name="Note 3 8" xfId="3943" xr:uid="{CA2CA02C-8CC5-4EEC-A723-BD1710A9CB31}"/>
    <cellStyle name="Note 3 9" xfId="3445" xr:uid="{A149309F-1D5A-480F-8F7E-B6AA4035519B}"/>
    <cellStyle name="Note 4" xfId="1555" xr:uid="{00000000-0005-0000-0000-0000F3060000}"/>
    <cellStyle name="Note 4 10" xfId="3187" xr:uid="{DB9E8C35-1A21-4CB1-A527-0DE371081440}"/>
    <cellStyle name="Note 4 2" xfId="1556" xr:uid="{00000000-0005-0000-0000-0000F4060000}"/>
    <cellStyle name="Note 4 3" xfId="1557" xr:uid="{00000000-0005-0000-0000-0000F5060000}"/>
    <cellStyle name="Note 4 3 2" xfId="3242" xr:uid="{9A942A6F-4C02-4ABF-9DFD-EBBDFF841D8C}"/>
    <cellStyle name="Note 4 3 3" xfId="3031" xr:uid="{2E1380EE-C4B8-4305-8597-96A756437EF8}"/>
    <cellStyle name="Note 4 3 4" xfId="3687" xr:uid="{E8A54D6B-5D6F-402C-A47A-212892A8214D}"/>
    <cellStyle name="Note 4 3 5" xfId="3946" xr:uid="{A1C63619-21BB-4C50-AF36-0BA665967CC5}"/>
    <cellStyle name="Note 4 3 6" xfId="3093" xr:uid="{105577B5-4B41-4DE3-97A3-4CDA1864F76A}"/>
    <cellStyle name="Note 4 3 7" xfId="3188" xr:uid="{BB04C69C-1226-47D3-84FB-004CE4E67260}"/>
    <cellStyle name="Note 4 4" xfId="1558" xr:uid="{00000000-0005-0000-0000-0000F6060000}"/>
    <cellStyle name="Note 4 4 2" xfId="3243" xr:uid="{9FEC8037-E26B-4C07-BE37-26353A911DE6}"/>
    <cellStyle name="Note 4 4 3" xfId="3030" xr:uid="{EA449B4D-C13C-4D46-8012-819A04870302}"/>
    <cellStyle name="Note 4 4 4" xfId="3688" xr:uid="{D476B953-6895-4038-A51E-531A8C7D17B8}"/>
    <cellStyle name="Note 4 4 5" xfId="3947" xr:uid="{C68986D2-C53C-4CAA-88CF-E7E712917E98}"/>
    <cellStyle name="Note 4 4 6" xfId="3092" xr:uid="{A75A21E0-F96C-42B9-8051-B9ECFA85255F}"/>
    <cellStyle name="Note 4 4 7" xfId="3189" xr:uid="{1FFE1EA1-CE61-470A-824B-D50147B48D80}"/>
    <cellStyle name="Note 4 5" xfId="3240" xr:uid="{0455619F-A41A-4218-BBF4-59079EF494EC}"/>
    <cellStyle name="Note 4 6" xfId="3023" xr:uid="{D9FEA081-160C-4AC9-9B8A-5422CF72737A}"/>
    <cellStyle name="Note 4 7" xfId="3686" xr:uid="{A4B3032E-B4DA-4604-BDD0-8FF8905F864B}"/>
    <cellStyle name="Note 4 8" xfId="3945" xr:uid="{17766E69-5656-46FD-8E1A-96CF965800A8}"/>
    <cellStyle name="Note 4 9" xfId="4004" xr:uid="{C18DB0E4-D0E6-464A-A8A2-F9C0D90821FD}"/>
    <cellStyle name="Note 5" xfId="1559" xr:uid="{00000000-0005-0000-0000-0000F7060000}"/>
    <cellStyle name="Note 5 10" xfId="3554" xr:uid="{7902AB12-B9CD-436E-A983-A1DBFCDD8997}"/>
    <cellStyle name="Note 5 2" xfId="1560" xr:uid="{00000000-0005-0000-0000-0000F8060000}"/>
    <cellStyle name="Note 5 3" xfId="1561" xr:uid="{00000000-0005-0000-0000-0000F9060000}"/>
    <cellStyle name="Note 5 3 2" xfId="3246" xr:uid="{F3CE2CB4-CBA1-49C1-82D2-B1A498798F78}"/>
    <cellStyle name="Note 5 3 3" xfId="3028" xr:uid="{F352EB59-E383-4036-906D-7AE08C115BCD}"/>
    <cellStyle name="Note 5 3 4" xfId="3745" xr:uid="{1D1BC916-43EA-48AC-A379-34A9CC08D2B8}"/>
    <cellStyle name="Note 5 3 5" xfId="3949" xr:uid="{AC145181-6791-420D-91D9-A3DD65DCCF2E}"/>
    <cellStyle name="Note 5 3 6" xfId="3090" xr:uid="{17A0DDF4-4B09-4A54-AF97-F84B69B557A8}"/>
    <cellStyle name="Note 5 3 7" xfId="3661" xr:uid="{732A96AC-45BA-41E3-932A-FEADB650A821}"/>
    <cellStyle name="Note 5 4" xfId="1562" xr:uid="{00000000-0005-0000-0000-0000FA060000}"/>
    <cellStyle name="Note 5 4 2" xfId="3247" xr:uid="{7DB049A6-E78E-49AC-97D6-66596D839751}"/>
    <cellStyle name="Note 5 4 3" xfId="3027" xr:uid="{8254E766-7431-46F7-BF10-5298FC2B6CEE}"/>
    <cellStyle name="Note 5 4 4" xfId="3744" xr:uid="{EA6880D0-B875-4E5E-A81C-B407EF713621}"/>
    <cellStyle name="Note 5 4 5" xfId="3950" xr:uid="{9B7ED965-31E9-42FB-9584-B468E58A7CB1}"/>
    <cellStyle name="Note 5 4 6" xfId="3089" xr:uid="{90341491-F2E8-4EA5-A394-5C9841A574BF}"/>
    <cellStyle name="Note 5 4 7" xfId="3907" xr:uid="{65F5A55F-0F24-4D4C-9449-C5864EA48C90}"/>
    <cellStyle name="Note 5 5" xfId="3244" xr:uid="{669698E2-5E45-4F83-8F81-FBFCFBB63BC9}"/>
    <cellStyle name="Note 5 6" xfId="3029" xr:uid="{E790E777-F749-48D6-9400-CA6DE3BA7859}"/>
    <cellStyle name="Note 5 7" xfId="3689" xr:uid="{A2A192F2-CB90-4541-8064-DE52EA31C9BF}"/>
    <cellStyle name="Note 5 8" xfId="3948" xr:uid="{A0B39FAC-174F-4D77-BE88-28D7F231D493}"/>
    <cellStyle name="Note 5 9" xfId="3091" xr:uid="{4F15D1E4-16CA-4C75-A424-12ABA17471DA}"/>
    <cellStyle name="Note 6" xfId="1563" xr:uid="{00000000-0005-0000-0000-0000FB060000}"/>
    <cellStyle name="Note 6 2" xfId="1564" xr:uid="{00000000-0005-0000-0000-0000FC060000}"/>
    <cellStyle name="Note 6 2 2" xfId="3249" xr:uid="{8389524A-8DB4-419C-902D-8E10DD803727}"/>
    <cellStyle name="Note 6 2 3" xfId="3025" xr:uid="{8A82F154-6514-44C5-8BAF-3655E57BDD26}"/>
    <cellStyle name="Note 6 2 4" xfId="3742" xr:uid="{C7CFBD92-A8B8-4DAF-BE2E-C37BF3127A81}"/>
    <cellStyle name="Note 6 2 5" xfId="3952" xr:uid="{2A350C5C-2E89-4216-A7EA-C972CAD824F2}"/>
    <cellStyle name="Note 6 2 6" xfId="3088" xr:uid="{20E38617-58EE-41C0-8EAC-5286553F6431}"/>
    <cellStyle name="Note 6 2 7" xfId="2982" xr:uid="{4D9FB488-D6D0-4A6F-A6A4-64F1254BD7DB}"/>
    <cellStyle name="Note 6 3" xfId="3248" xr:uid="{B33D4A11-FF1D-4CB1-9377-9A56EF02D346}"/>
    <cellStyle name="Note 6 4" xfId="3026" xr:uid="{BE52C471-5EC8-4AE9-B241-13865852EEE8}"/>
    <cellStyle name="Note 6 5" xfId="3743" xr:uid="{22C46AD8-0910-47A4-AC37-1C7D8C537A3E}"/>
    <cellStyle name="Note 6 6" xfId="3951" xr:uid="{444178A3-58F6-44C8-8BF2-871BA1A67136}"/>
    <cellStyle name="Note 6 7" xfId="3734" xr:uid="{F6BA988B-E299-47C8-B764-73A3AFF824AC}"/>
    <cellStyle name="Note 6 8" xfId="3662" xr:uid="{126B16D9-C485-466F-996F-7769DFC443A4}"/>
    <cellStyle name="Note 7" xfId="1565" xr:uid="{00000000-0005-0000-0000-0000FD060000}"/>
    <cellStyle name="Note 7 2" xfId="3250" xr:uid="{35CC8A05-5397-4AE7-9D06-F54BAB755F5A}"/>
    <cellStyle name="Note 7 3" xfId="3024" xr:uid="{6E57CCFA-5F8F-4A9B-8164-5DB1B10378D5}"/>
    <cellStyle name="Note 7 4" xfId="3690" xr:uid="{56F688FC-7C0C-49CD-AA71-E23B65D4570C}"/>
    <cellStyle name="Note 7 5" xfId="3465" xr:uid="{B0C8C818-B5B3-43B4-99F7-26639F89C0CB}"/>
    <cellStyle name="Note 7 6" xfId="3087" xr:uid="{C1FC516E-250D-40DB-BC4B-A89BB82370E2}"/>
    <cellStyle name="Note 7 7" xfId="3190" xr:uid="{0992C56C-3819-42C4-BA96-31887C9C0191}"/>
    <cellStyle name="Note 8" xfId="1566" xr:uid="{00000000-0005-0000-0000-0000FE060000}"/>
    <cellStyle name="Note 8 2" xfId="3251" xr:uid="{453F2BE1-F1DB-4059-A9EA-1D0E370DEC45}"/>
    <cellStyle name="Note 8 3" xfId="2707" xr:uid="{293A8446-D005-4544-9BCB-3A02A453CE16}"/>
    <cellStyle name="Note 8 4" xfId="3691" xr:uid="{8C7D2FE6-2532-4CB6-BA8D-7B42E9787AE1}"/>
    <cellStyle name="Note 8 5" xfId="3953" xr:uid="{2BC98833-1025-43B6-BF6B-A7E3827D86DA}"/>
    <cellStyle name="Note 8 6" xfId="2817" xr:uid="{4BCAC64A-050B-450F-A5B8-85F88CF9D136}"/>
    <cellStyle name="Note 8 7" xfId="3191" xr:uid="{F572F5E1-D206-492D-86E6-E7D5FB2AFD68}"/>
    <cellStyle name="Note 9" xfId="1567" xr:uid="{00000000-0005-0000-0000-0000FF060000}"/>
    <cellStyle name="Note 9 2" xfId="3252" xr:uid="{FA8FD908-F4FE-4CC0-A163-12E53631E48D}"/>
    <cellStyle name="Note 9 3" xfId="3022" xr:uid="{C976F7A1-8A12-4240-A597-41E0A4683C3C}"/>
    <cellStyle name="Note 9 4" xfId="3692" xr:uid="{E805D3AE-B80C-43EF-99F7-150A9E46EE86}"/>
    <cellStyle name="Note 9 5" xfId="2754" xr:uid="{BC13C086-2FD6-4B25-B277-DD470131FEDB}"/>
    <cellStyle name="Note 9 6" xfId="2781" xr:uid="{BC44A35D-ED16-459B-92D8-A8F518FA204A}"/>
    <cellStyle name="Note 9 7" xfId="3538" xr:uid="{F7367CE5-6F6C-4A1B-8527-43AF5F60E9C2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3253" xr:uid="{7B4F2AE1-951C-46ED-A52E-FBE884548645}"/>
    <cellStyle name="Output 10 3" xfId="3021" xr:uid="{240A9476-08A7-4246-83EA-67995BFA8372}"/>
    <cellStyle name="Output 10 4" xfId="3702" xr:uid="{F8A1D06F-429F-4DDF-8B40-05E5FC995215}"/>
    <cellStyle name="Output 10 5" xfId="3954" xr:uid="{B6E1325D-F322-4031-9EB6-691A0C49CEFE}"/>
    <cellStyle name="Output 10 6" xfId="3444" xr:uid="{91031519-7F9E-4127-9356-541AEB95410E}"/>
    <cellStyle name="Output 10 7" xfId="3929" xr:uid="{65AF9109-52CA-437B-BA98-0F733EE9CC0A}"/>
    <cellStyle name="Output 11" xfId="1569" xr:uid="{00000000-0005-0000-0000-000002070000}"/>
    <cellStyle name="Output 11 2" xfId="3254" xr:uid="{77C6A92E-4E14-45B1-BDEC-7E4910699D0C}"/>
    <cellStyle name="Output 11 3" xfId="3020" xr:uid="{C5704204-7E5F-43AD-9F93-F8427CC0F8E5}"/>
    <cellStyle name="Output 11 4" xfId="3693" xr:uid="{23B1BB56-2442-41DF-AFF1-DFEEA6BC9263}"/>
    <cellStyle name="Output 11 5" xfId="3955" xr:uid="{D3561D91-A7FC-44A5-8B76-DC0AA25460D0}"/>
    <cellStyle name="Output 11 6" xfId="3468" xr:uid="{31B0A352-BF0B-49F0-89A7-9887EE5AE5E4}"/>
    <cellStyle name="Output 11 7" xfId="3931" xr:uid="{18816D9F-FFC8-43AB-A53D-E265CE79FD98}"/>
    <cellStyle name="Output 12" xfId="1570" xr:uid="{00000000-0005-0000-0000-000003070000}"/>
    <cellStyle name="Output 12 2" xfId="3255" xr:uid="{CA7189E0-8911-4AED-AF4B-3A52F38CDC36}"/>
    <cellStyle name="Output 12 3" xfId="3019" xr:uid="{56F0A84A-6AD8-4334-90D3-B2C07C7CE8A4}"/>
    <cellStyle name="Output 12 4" xfId="3694" xr:uid="{71CE36E2-53D6-4B44-9821-D9E0B01B55F1}"/>
    <cellStyle name="Output 12 5" xfId="3956" xr:uid="{32CDDA50-EA68-46B6-97D7-4E34490D2C03}"/>
    <cellStyle name="Output 12 6" xfId="2779" xr:uid="{296263A3-884C-44D1-830E-574A259F742D}"/>
    <cellStyle name="Output 12 7" xfId="3192" xr:uid="{CE133504-90F1-4763-9507-93603502BEC2}"/>
    <cellStyle name="Output 13" xfId="2436" xr:uid="{00000000-0005-0000-0000-000004070000}"/>
    <cellStyle name="Output 13 2" xfId="3639" xr:uid="{F0E9DE2A-959A-4048-B87B-984704FEABBD}"/>
    <cellStyle name="Output 13 3" xfId="2731" xr:uid="{338F5202-9102-4A40-84D9-5D561E9A2569}"/>
    <cellStyle name="Output 13 4" xfId="3735" xr:uid="{5042E25E-9E1C-4F3D-9723-C5AB09AF565C}"/>
    <cellStyle name="Output 13 5" xfId="2922" xr:uid="{F390CD00-C47F-446E-BF38-36E15AFE38B1}"/>
    <cellStyle name="Output 13 6" xfId="2872" xr:uid="{7A063C0A-CAF2-4258-AE8E-3052A18F6321}"/>
    <cellStyle name="Output 13 7" xfId="3906" xr:uid="{1D4A50E5-8C01-4E96-8147-E989300859F3}"/>
    <cellStyle name="Output 2" xfId="1571" xr:uid="{00000000-0005-0000-0000-000005070000}"/>
    <cellStyle name="Output 2 2" xfId="1572" xr:uid="{00000000-0005-0000-0000-000006070000}"/>
    <cellStyle name="Output 2 2 2" xfId="3257" xr:uid="{01158C0B-5ECD-47E2-82CF-9B78E6F934DD}"/>
    <cellStyle name="Output 2 2 3" xfId="3646" xr:uid="{88B01FDE-FA24-4963-98D3-A2EDDBC44CB0}"/>
    <cellStyle name="Output 2 2 4" xfId="3696" xr:uid="{6A997D26-D95F-41A3-91AE-8E05429799AE}"/>
    <cellStyle name="Output 2 2 5" xfId="3958" xr:uid="{7A8E908C-2813-4FA9-BB04-74BF163BAC3E}"/>
    <cellStyle name="Output 2 2 6" xfId="3098" xr:uid="{69A6EF73-AF4D-469B-84EF-3B84498DBEA3}"/>
    <cellStyle name="Output 2 2 7" xfId="2777" xr:uid="{A8645093-BFF9-4E04-A010-402403775A4E}"/>
    <cellStyle name="Output 2 3" xfId="1573" xr:uid="{00000000-0005-0000-0000-000007070000}"/>
    <cellStyle name="Output 2 3 2" xfId="3258" xr:uid="{93661E71-0F7A-4051-ACE8-524F2B6B3291}"/>
    <cellStyle name="Output 2 3 3" xfId="3017" xr:uid="{ACB9AE80-7BEF-4BF1-B1A7-1DB1B4F0FAD9}"/>
    <cellStyle name="Output 2 3 4" xfId="3697" xr:uid="{D3C0A20D-F6CC-4ED0-87D5-04A4896CA978}"/>
    <cellStyle name="Output 2 3 5" xfId="3959" xr:uid="{912E83D1-DEEA-4A83-A144-7AC75C2431A1}"/>
    <cellStyle name="Output 2 3 6" xfId="2735" xr:uid="{84A26095-4950-45FF-9D36-39429773A3A0}"/>
    <cellStyle name="Output 2 3 7" xfId="3194" xr:uid="{285C0BB6-AF35-4A7C-854A-9EE697D0B0B1}"/>
    <cellStyle name="Output 2 4" xfId="3256" xr:uid="{4E659B78-7815-4683-B807-0F1F6D73A886}"/>
    <cellStyle name="Output 2 5" xfId="3018" xr:uid="{96B959E0-0BEC-4564-9344-6E2634A58CF5}"/>
    <cellStyle name="Output 2 6" xfId="3695" xr:uid="{5012D2B7-4FD8-49E8-A8E1-20995664C9E9}"/>
    <cellStyle name="Output 2 7" xfId="3957" xr:uid="{24883287-0EFC-4A6E-ACAD-E863E7738BFE}"/>
    <cellStyle name="Output 2 8" xfId="4003" xr:uid="{E30AC1C0-9182-4B8B-A546-B8560A6FE8F2}"/>
    <cellStyle name="Output 2 9" xfId="3193" xr:uid="{1F13B043-F526-4A2D-9476-3E7D3101E689}"/>
    <cellStyle name="Output 3" xfId="1574" xr:uid="{00000000-0005-0000-0000-000008070000}"/>
    <cellStyle name="Output 3 2" xfId="1575" xr:uid="{00000000-0005-0000-0000-000009070000}"/>
    <cellStyle name="Output 3 2 2" xfId="3260" xr:uid="{682447AB-5D21-4D3D-8923-DEE3BC64E604}"/>
    <cellStyle name="Output 3 2 3" xfId="3015" xr:uid="{B03DDD0A-A646-4C02-ACC4-ECB247701469}"/>
    <cellStyle name="Output 3 2 4" xfId="3699" xr:uid="{AF969047-F4B3-4F59-BDE9-CC990F2B3FE8}"/>
    <cellStyle name="Output 3 2 5" xfId="3961" xr:uid="{30D70F56-64E1-4D87-B162-F2F4F953040A}"/>
    <cellStyle name="Output 3 2 6" xfId="2725" xr:uid="{D3217EBC-5374-4592-ABF5-97C108A475BD}"/>
    <cellStyle name="Output 3 2 7" xfId="3196" xr:uid="{3D3F6A6E-331B-4522-9005-CAF840A43FAD}"/>
    <cellStyle name="Output 3 3" xfId="1576" xr:uid="{00000000-0005-0000-0000-00000A070000}"/>
    <cellStyle name="Output 3 3 2" xfId="3261" xr:uid="{D98E3346-EBB7-44B2-873E-CF31C8BEA94C}"/>
    <cellStyle name="Output 3 3 3" xfId="3014" xr:uid="{B9C42911-0DC1-49D5-AF66-3A56247BBCC1}"/>
    <cellStyle name="Output 3 3 4" xfId="3700" xr:uid="{78C43A0F-8352-43E8-90C1-AD657D9A6A72}"/>
    <cellStyle name="Output 3 3 5" xfId="3962" xr:uid="{105B544D-7D41-410D-93A2-657BAD04AEF6}"/>
    <cellStyle name="Output 3 3 6" xfId="3840" xr:uid="{D7765787-0472-4A9C-95D2-0C3407784BC8}"/>
    <cellStyle name="Output 3 3 7" xfId="3197" xr:uid="{D792389F-8646-4374-9D4C-2D2B4E1DE38F}"/>
    <cellStyle name="Output 3 4" xfId="3259" xr:uid="{10669056-D506-40A4-9D67-9D4E7C8E3953}"/>
    <cellStyle name="Output 3 5" xfId="3016" xr:uid="{171A82AB-FF35-4B2C-9D2D-694DB80B6F92}"/>
    <cellStyle name="Output 3 6" xfId="3698" xr:uid="{BA666B70-CFD5-41F0-87D4-07B6AD6D95D0}"/>
    <cellStyle name="Output 3 7" xfId="3960" xr:uid="{25A659EA-9B14-4384-9302-B34EA1694F97}"/>
    <cellStyle name="Output 3 8" xfId="2727" xr:uid="{911F607C-FAB5-44C9-9DFE-EF9AD46878D8}"/>
    <cellStyle name="Output 3 9" xfId="3195" xr:uid="{7D9E4186-31EB-467D-B477-DFF44CBA17D3}"/>
    <cellStyle name="Output 4" xfId="1577" xr:uid="{00000000-0005-0000-0000-00000B070000}"/>
    <cellStyle name="Output 4 2" xfId="1578" xr:uid="{00000000-0005-0000-0000-00000C070000}"/>
    <cellStyle name="Output 4 2 2" xfId="3263" xr:uid="{D9EB6378-6D4B-441B-A718-BFEBB1D0DFF0}"/>
    <cellStyle name="Output 4 2 3" xfId="3012" xr:uid="{3AF196F0-2019-49FD-9D75-3117A5877DE6}"/>
    <cellStyle name="Output 4 2 4" xfId="3701" xr:uid="{43EB40C5-C686-47B8-8116-022C5253AFB2}"/>
    <cellStyle name="Output 4 2 5" xfId="3964" xr:uid="{711633E3-3642-4EA8-B9CD-4345F7CBDA7D}"/>
    <cellStyle name="Output 4 2 6" xfId="3086" xr:uid="{910ACFBF-0E4F-4440-BF11-1994635F3D3D}"/>
    <cellStyle name="Output 4 2 7" xfId="3930" xr:uid="{FB6F8C06-4FFF-491F-9776-2E9D34FDC9D6}"/>
    <cellStyle name="Output 4 3" xfId="3262" xr:uid="{C7564D37-8F40-4857-B7A4-50FE6071D966}"/>
    <cellStyle name="Output 4 4" xfId="3013" xr:uid="{70E6CFE3-BF8C-4F81-A2FA-9225CC419E4B}"/>
    <cellStyle name="Output 4 5" xfId="3222" xr:uid="{B9B6D3F3-FB65-4913-8D73-8FD5920FD46A}"/>
    <cellStyle name="Output 4 6" xfId="3963" xr:uid="{E99E6097-68AE-44BB-B077-11943D78CCE8}"/>
    <cellStyle name="Output 4 7" xfId="3099" xr:uid="{DD4BD7C1-8497-4984-A0B9-CBC5D22D6FBF}"/>
    <cellStyle name="Output 4 8" xfId="3198" xr:uid="{8FCC12E4-A9E7-4215-83D8-9E328950B01E}"/>
    <cellStyle name="Output 5" xfId="1579" xr:uid="{00000000-0005-0000-0000-00000D070000}"/>
    <cellStyle name="Output 5 2" xfId="1580" xr:uid="{00000000-0005-0000-0000-00000E070000}"/>
    <cellStyle name="Output 5 2 2" xfId="3265" xr:uid="{1572F258-417E-4DCA-8D38-F47CB4EE37F9}"/>
    <cellStyle name="Output 5 2 3" xfId="3010" xr:uid="{90E5937B-81E6-4AB7-85EF-CF7DA294098C}"/>
    <cellStyle name="Output 5 2 4" xfId="3703" xr:uid="{1381CB97-F584-42E6-B50A-8B1FC623E0BD}"/>
    <cellStyle name="Output 5 2 5" xfId="3057" xr:uid="{CD54C35E-72EF-43CE-B559-223A5026212A}"/>
    <cellStyle name="Output 5 2 6" xfId="3084" xr:uid="{2A22C715-F2E3-4A29-885B-082174DCA56D}"/>
    <cellStyle name="Output 5 2 7" xfId="3802" xr:uid="{F1E858F1-25B1-42F3-9C67-5E8B354802B9}"/>
    <cellStyle name="Output 5 3" xfId="3264" xr:uid="{64F0000D-FAD4-4A8D-96A6-67D1DD1C2423}"/>
    <cellStyle name="Output 5 4" xfId="3011" xr:uid="{0D3FBF38-405E-4EF8-A0E6-20D075C81524}"/>
    <cellStyle name="Output 5 5" xfId="3608" xr:uid="{A385DDA2-67D6-41D8-B466-073078C8A959}"/>
    <cellStyle name="Output 5 6" xfId="3058" xr:uid="{9DD96E19-D84B-4BC8-8C42-CE0F678944A7}"/>
    <cellStyle name="Output 5 7" xfId="3085" xr:uid="{A92041BF-2BFF-4371-ADDC-4EFEC7B0926F}"/>
    <cellStyle name="Output 5 8" xfId="3420" xr:uid="{969F34DA-DFF2-4BB7-AC32-F710F008D9FC}"/>
    <cellStyle name="Output 6" xfId="1581" xr:uid="{00000000-0005-0000-0000-00000F070000}"/>
    <cellStyle name="Output 6 2" xfId="3266" xr:uid="{49B0C36C-C3AF-46A3-BC8E-A575A4E847C3}"/>
    <cellStyle name="Output 6 3" xfId="3009" xr:uid="{73C57E60-B35E-4CD2-BE27-8A01A5040471}"/>
    <cellStyle name="Output 6 4" xfId="3704" xr:uid="{7A23B1D3-2A94-4F03-9374-4373D40A343D}"/>
    <cellStyle name="Output 6 5" xfId="3965" xr:uid="{034F0862-6CB3-4924-940A-79163BDED654}"/>
    <cellStyle name="Output 6 6" xfId="2836" xr:uid="{973BB091-9359-4944-995D-BA4DA501AC58}"/>
    <cellStyle name="Output 6 7" xfId="3199" xr:uid="{48DCAA42-7D8B-40CB-B70E-6809E9AA5BC3}"/>
    <cellStyle name="Output 7" xfId="1582" xr:uid="{00000000-0005-0000-0000-000010070000}"/>
    <cellStyle name="Output 7 2" xfId="3267" xr:uid="{2550C687-C122-4F2C-B1FD-F479F9EBAD65}"/>
    <cellStyle name="Output 7 3" xfId="3008" xr:uid="{D7C7F838-4047-4F5E-85E7-8F533A1576FF}"/>
    <cellStyle name="Output 7 4" xfId="3705" xr:uid="{BD151048-CF3F-4261-8EAE-A25C16F8144D}"/>
    <cellStyle name="Output 7 5" xfId="3966" xr:uid="{06B5A08B-1D6C-4C90-A4DF-BB050B134087}"/>
    <cellStyle name="Output 7 6" xfId="3629" xr:uid="{65A7F467-31F1-4107-8A9E-2F5B91D39B8E}"/>
    <cellStyle name="Output 7 7" xfId="3200" xr:uid="{321E0790-576D-44D0-8A1F-7DF8F29F7981}"/>
    <cellStyle name="Output 8" xfId="1583" xr:uid="{00000000-0005-0000-0000-000011070000}"/>
    <cellStyle name="Output 8 2" xfId="3268" xr:uid="{8C513834-142C-4D6A-B7B9-677322810145}"/>
    <cellStyle name="Output 8 3" xfId="3007" xr:uid="{2BFC09C3-8BAB-4381-859E-7E4380F94042}"/>
    <cellStyle name="Output 8 4" xfId="3706" xr:uid="{241C4551-AECC-423B-9C02-7F09070CBFDB}"/>
    <cellStyle name="Output 8 5" xfId="3967" xr:uid="{112A2D18-4095-432E-B3B4-AE7C45218C11}"/>
    <cellStyle name="Output 8 6" xfId="3083" xr:uid="{DEE15D9B-8ADB-4CFA-BFC6-DF74F3D0DC3D}"/>
    <cellStyle name="Output 8 7" xfId="3998" xr:uid="{B9C33D7B-1BE6-4BE6-BA39-AA66715C1DA4}"/>
    <cellStyle name="Output 9" xfId="1584" xr:uid="{00000000-0005-0000-0000-000012070000}"/>
    <cellStyle name="Output 9 2" xfId="3269" xr:uid="{A8B2AA8A-C38F-489A-B8A3-9ED6CCCCA309}"/>
    <cellStyle name="Output 9 3" xfId="3006" xr:uid="{2825B828-4DD6-4492-9732-C8EF9A309DD9}"/>
    <cellStyle name="Output 9 4" xfId="3707" xr:uid="{286236BA-9ECF-4ACB-85DD-3A0F1EDC8C56}"/>
    <cellStyle name="Output 9 5" xfId="3968" xr:uid="{BF3661FA-8952-4B34-BFBD-3700F4D358C2}"/>
    <cellStyle name="Output 9 6" xfId="3082" xr:uid="{C46660C5-96C2-4490-8FC7-14F1878E8878}"/>
    <cellStyle name="Output 9 7" xfId="3928" xr:uid="{9DC046EB-4400-4171-826C-9984EC44CBAE}"/>
    <cellStyle name="Percent" xfId="4025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3345" xr:uid="{ACA2A442-9F73-4286-96CB-44A102C662D6}"/>
    <cellStyle name="SAPBEXaggData 3" xfId="2979" xr:uid="{1330E9B6-B839-4DD1-892D-71589B0AE7C1}"/>
    <cellStyle name="SAPBEXaggData 4" xfId="2708" xr:uid="{3783D9A9-5A26-4BBF-B058-38A3DB15DB58}"/>
    <cellStyle name="SAPBEXaggData 5" xfId="3671" xr:uid="{3187FF92-C8DD-48E1-9279-42FBB49CFA5D}"/>
    <cellStyle name="SAPBEXaggData 6" xfId="3442" xr:uid="{E11D72FA-BE3C-43F0-B50F-DFB21107993F}"/>
    <cellStyle name="SAPBEXaggData 7" xfId="3201" xr:uid="{7B314F36-7A19-40D1-941A-9A9FDABACA57}"/>
    <cellStyle name="SAPBEXaggDataEmph" xfId="1715" xr:uid="{00000000-0005-0000-0000-00009D070000}"/>
    <cellStyle name="SAPBEXaggDataEmph 2" xfId="1716" xr:uid="{00000000-0005-0000-0000-00009E070000}"/>
    <cellStyle name="SAPBEXaggDataEmph 2 2" xfId="3347" xr:uid="{19544144-60B2-4E07-B334-8C9558BB45FC}"/>
    <cellStyle name="SAPBEXaggDataEmph 2 3" xfId="3623" xr:uid="{B7F4F6FF-816E-463A-AF1A-DEAB20637DC1}"/>
    <cellStyle name="SAPBEXaggDataEmph 2 4" xfId="3231" xr:uid="{8DA6833A-6919-4274-8331-961310D4DBF4}"/>
    <cellStyle name="SAPBEXaggDataEmph 2 5" xfId="3757" xr:uid="{37BCF2AF-B0ED-4540-BAB1-1259DE9B292B}"/>
    <cellStyle name="SAPBEXaggDataEmph 2 6" xfId="3069" xr:uid="{49EB3494-3DFA-4AAA-9595-8F2216331197}"/>
    <cellStyle name="SAPBEXaggDataEmph 2 7" xfId="3531" xr:uid="{03B05024-994E-4954-A496-DA634C6B7D19}"/>
    <cellStyle name="SAPBEXaggDataEmph 3" xfId="3346" xr:uid="{7674A239-0530-4809-82B6-576F1109DAF9}"/>
    <cellStyle name="SAPBEXaggDataEmph 4" xfId="2978" xr:uid="{604F2028-0197-435A-8E14-FFAFDC9DD153}"/>
    <cellStyle name="SAPBEXaggDataEmph 5" xfId="3225" xr:uid="{AADD08E1-3F71-42A1-B1D8-C93CB4B08E24}"/>
    <cellStyle name="SAPBEXaggDataEmph 6" xfId="3756" xr:uid="{5895F227-C446-48E8-9D23-76B71ED37AC0}"/>
    <cellStyle name="SAPBEXaggDataEmph 7" xfId="3675" xr:uid="{7A688258-91CE-457E-92E0-2C493CC5FA8C}"/>
    <cellStyle name="SAPBEXaggDataEmph 8" xfId="2843" xr:uid="{13288761-FB03-44B2-BA9C-8BC8E314FE78}"/>
    <cellStyle name="SAPBEXaggItem" xfId="1717" xr:uid="{00000000-0005-0000-0000-00009F070000}"/>
    <cellStyle name="SAPBEXaggItem 2" xfId="3348" xr:uid="{74F5976F-BD45-4D69-AEBD-178AAC7456F7}"/>
    <cellStyle name="SAPBEXaggItem 3" xfId="2977" xr:uid="{E611870F-3AE5-4266-ADF8-A968560BEA32}"/>
    <cellStyle name="SAPBEXaggItem 4" xfId="3738" xr:uid="{53706042-642E-4809-92B5-011506A457F4}"/>
    <cellStyle name="SAPBEXaggItem 5" xfId="3851" xr:uid="{36230436-E2C5-4253-8024-04239BD04085}"/>
    <cellStyle name="SAPBEXaggItem 6" xfId="3068" xr:uid="{B8B79C20-30FB-4E1C-8C88-78D262F2F310}"/>
    <cellStyle name="SAPBEXaggItem 7" xfId="3040" xr:uid="{56EAC382-222B-49BF-8366-5E2F4AEE6E61}"/>
    <cellStyle name="SAPBEXaggItemX" xfId="1718" xr:uid="{00000000-0005-0000-0000-0000A0070000}"/>
    <cellStyle name="SAPBEXaggItemX 2" xfId="1719" xr:uid="{00000000-0005-0000-0000-0000A1070000}"/>
    <cellStyle name="SAPBEXaggItemX 2 2" xfId="3350" xr:uid="{C55C159F-AD3C-4B7D-A32C-05289EDFE3F4}"/>
    <cellStyle name="SAPBEXaggItemX 2 3" xfId="2975" xr:uid="{104BC98F-DD25-4BBD-A7F3-9C9FC755812D}"/>
    <cellStyle name="SAPBEXaggItemX 2 4" xfId="2713" xr:uid="{948251BE-499E-47D9-8D59-8F24A222185D}"/>
    <cellStyle name="SAPBEXaggItemX 2 5" xfId="3523" xr:uid="{F1120812-B873-443F-A7FB-4E51C79ED3D4}"/>
    <cellStyle name="SAPBEXaggItemX 2 6" xfId="2734" xr:uid="{FD36A620-9B18-4D01-8924-49732AE7AE8C}"/>
    <cellStyle name="SAPBEXaggItemX 2 7" xfId="3464" xr:uid="{A5B3E002-1474-42CF-9619-674A206CABA8}"/>
    <cellStyle name="SAPBEXaggItemX 3" xfId="3349" xr:uid="{93A5AE77-B6AA-4870-ADEE-E53D85C2FD16}"/>
    <cellStyle name="SAPBEXaggItemX 4" xfId="2976" xr:uid="{B76C73EB-F3E0-4EC7-81C4-F10D1E6417D8}"/>
    <cellStyle name="SAPBEXaggItemX 5" xfId="3737" xr:uid="{E801E3C6-0018-40E5-B9CB-98D4801D785E}"/>
    <cellStyle name="SAPBEXaggItemX 6" xfId="3850" xr:uid="{7654B0B5-07E3-41E1-B948-5180433A604F}"/>
    <cellStyle name="SAPBEXaggItemX 7" xfId="3067" xr:uid="{AB638D61-45EC-45CA-9E9D-CBD4A5CB30D8}"/>
    <cellStyle name="SAPBEXaggItemX 8" xfId="3041" xr:uid="{8F873C2A-05AB-4D6F-BFFE-2BF627CB4DC1}"/>
    <cellStyle name="SAPBEXchaText" xfId="1720" xr:uid="{00000000-0005-0000-0000-0000A2070000}"/>
    <cellStyle name="SAPBEXchaText 2" xfId="1721" xr:uid="{00000000-0005-0000-0000-0000A3070000}"/>
    <cellStyle name="SAPBEXchaText 2 2" xfId="3352" xr:uid="{1BC0B543-9D11-4E5E-A313-7C2F4F251E24}"/>
    <cellStyle name="SAPBEXchaText 2 3" xfId="3656" xr:uid="{9E93EC2F-ABB7-460C-AD25-BD6D78B33A2F}"/>
    <cellStyle name="SAPBEXchaText 2 4" xfId="3235" xr:uid="{85696C03-D180-4EA6-9DD6-B86A25A78E30}"/>
    <cellStyle name="SAPBEXchaText 2 5" xfId="3848" xr:uid="{58B522AA-E107-4363-AFBD-C915BB71E502}"/>
    <cellStyle name="SAPBEXchaText 2 6" xfId="3911" xr:uid="{C0715CE0-4487-4533-9708-E060F2EB3440}"/>
    <cellStyle name="SAPBEXchaText 2 7" xfId="2844" xr:uid="{DE7863A1-38EA-44E9-9DC5-D4604B0FAD56}"/>
    <cellStyle name="SAPBEXchaText 3" xfId="3351" xr:uid="{F33422F7-8390-486F-A001-D7839CB9563F}"/>
    <cellStyle name="SAPBEXchaText 4" xfId="2974" xr:uid="{AF0E28C9-A04C-43DC-85B6-070D66A555E3}"/>
    <cellStyle name="SAPBEXchaText 5" xfId="2740" xr:uid="{A27E2891-B783-41B7-A4B0-1D522C8971DC}"/>
    <cellStyle name="SAPBEXchaText 6" xfId="3849" xr:uid="{7AABBD49-59F1-42F5-AECF-016D81687B20}"/>
    <cellStyle name="SAPBEXchaText 7" xfId="3066" xr:uid="{3164DABD-CA21-4027-B853-E51C38577FAD}"/>
    <cellStyle name="SAPBEXchaText 8" xfId="2829" xr:uid="{23B71F5B-CF0B-495E-8DE9-CEEDF0541854}"/>
    <cellStyle name="SAPBEXexcBad7" xfId="1722" xr:uid="{00000000-0005-0000-0000-0000A4070000}"/>
    <cellStyle name="SAPBEXexcBad7 2" xfId="1723" xr:uid="{00000000-0005-0000-0000-0000A5070000}"/>
    <cellStyle name="SAPBEXexcBad7 2 2" xfId="3354" xr:uid="{5FB13DB1-8235-4D32-A981-BA99FE08BC07}"/>
    <cellStyle name="SAPBEXexcBad7 2 3" xfId="3654" xr:uid="{CB33D8CE-03D0-411D-8755-9A688C65EE1E}"/>
    <cellStyle name="SAPBEXexcBad7 2 4" xfId="2714" xr:uid="{18162928-75E7-404A-984B-866ADAFC99BE}"/>
    <cellStyle name="SAPBEXexcBad7 2 5" xfId="3759" xr:uid="{8726710B-4393-40D3-BD3C-E5AC6D4756B7}"/>
    <cellStyle name="SAPBEXexcBad7 2 6" xfId="3713" xr:uid="{44165047-0D47-476C-9772-11B047CBDF19}"/>
    <cellStyle name="SAPBEXexcBad7 2 7" xfId="2822" xr:uid="{C322CF5B-9529-4562-8B80-DD2F6E09A2F0}"/>
    <cellStyle name="SAPBEXexcBad7 3" xfId="3353" xr:uid="{48D1D2AE-7E54-4A76-88B1-98E9DE9D6084}"/>
    <cellStyle name="SAPBEXexcBad7 4" xfId="3655" xr:uid="{FCAC093B-1564-4B3F-A408-95FDA928DD7A}"/>
    <cellStyle name="SAPBEXexcBad7 5" xfId="3236" xr:uid="{C7DD33C8-2BA7-4D3C-815B-BC68C0CBCE08}"/>
    <cellStyle name="SAPBEXexcBad7 6" xfId="3758" xr:uid="{AD4AF53E-86DA-435D-AAA8-F55E99BA7678}"/>
    <cellStyle name="SAPBEXexcBad7 7" xfId="4016" xr:uid="{5A8DD2A3-7B41-47CB-B5C7-4A64C6613F5E}"/>
    <cellStyle name="SAPBEXexcBad7 8" xfId="2797" xr:uid="{C02CA5A8-BBEA-4BD9-B4B2-CE8F83577220}"/>
    <cellStyle name="SAPBEXexcBad8" xfId="1724" xr:uid="{00000000-0005-0000-0000-0000A6070000}"/>
    <cellStyle name="SAPBEXexcBad8 2" xfId="1725" xr:uid="{00000000-0005-0000-0000-0000A7070000}"/>
    <cellStyle name="SAPBEXexcBad8 2 2" xfId="3356" xr:uid="{F3AA4C30-D406-439B-B01C-BDFBA70E3824}"/>
    <cellStyle name="SAPBEXexcBad8 2 3" xfId="2973" xr:uid="{CB5B5D53-0532-4CAD-AF97-31688E4E2324}"/>
    <cellStyle name="SAPBEXexcBad8 2 4" xfId="2716" xr:uid="{DA1306E3-CEC0-4396-801C-4FD34E6076C5}"/>
    <cellStyle name="SAPBEXexcBad8 2 5" xfId="3969" xr:uid="{0358BE4A-6865-4B8B-B932-D18BC8EF3F3D}"/>
    <cellStyle name="SAPBEXexcBad8 2 6" xfId="3810" xr:uid="{C55DCB18-1394-4716-990B-A9E7A36F8539}"/>
    <cellStyle name="SAPBEXexcBad8 2 7" xfId="3422" xr:uid="{6CD683CC-1128-4222-B63D-8E6C4058DC63}"/>
    <cellStyle name="SAPBEXexcBad8 3" xfId="3355" xr:uid="{0FD4154E-B458-4720-852A-C613B52BB00D}"/>
    <cellStyle name="SAPBEXexcBad8 4" xfId="3622" xr:uid="{18D0E95F-A4A0-4FE9-A572-F0A4A24AF339}"/>
    <cellStyle name="SAPBEXexcBad8 5" xfId="2715" xr:uid="{1629EFB6-F1C0-490E-9E7F-06E662AB5A95}"/>
    <cellStyle name="SAPBEXexcBad8 6" xfId="3760" xr:uid="{593ECF8D-A5BE-4892-B82A-328D8EAB9C13}"/>
    <cellStyle name="SAPBEXexcBad8 7" xfId="3854" xr:uid="{ADD2D82C-3EEA-4C29-AD79-705ACA898D94}"/>
    <cellStyle name="SAPBEXexcBad8 8" xfId="3469" xr:uid="{17FFAE08-1221-451E-9E46-4F39D7F8E4D0}"/>
    <cellStyle name="SAPBEXexcBad9" xfId="1726" xr:uid="{00000000-0005-0000-0000-0000A8070000}"/>
    <cellStyle name="SAPBEXexcBad9 2" xfId="1727" xr:uid="{00000000-0005-0000-0000-0000A9070000}"/>
    <cellStyle name="SAPBEXexcBad9 2 2" xfId="3358" xr:uid="{2DBC9F1C-DEE1-4C18-A89F-98626FC2F6F9}"/>
    <cellStyle name="SAPBEXexcBad9 2 3" xfId="3653" xr:uid="{D6D5B54F-765E-4736-8789-11F618441E53}"/>
    <cellStyle name="SAPBEXexcBad9 2 4" xfId="3237" xr:uid="{553AC371-458D-4363-A362-A5572B6FE4B4}"/>
    <cellStyle name="SAPBEXexcBad9 2 5" xfId="3761" xr:uid="{E3B4B1B8-BF55-4A60-82C4-3E1809CC51BB}"/>
    <cellStyle name="SAPBEXexcBad9 2 6" xfId="3811" xr:uid="{ABF481CE-5EDB-4E2A-BD9A-548215907F9B}"/>
    <cellStyle name="SAPBEXexcBad9 2 7" xfId="3202" xr:uid="{DF0327CA-2209-460C-BCC3-4939F41B874C}"/>
    <cellStyle name="SAPBEXexcBad9 3" xfId="3357" xr:uid="{57EE5E02-836D-480C-8064-6964C94A1A80}"/>
    <cellStyle name="SAPBEXexcBad9 4" xfId="2972" xr:uid="{D0AF292E-7B18-46EA-8876-6AB257DE6450}"/>
    <cellStyle name="SAPBEXexcBad9 5" xfId="2741" xr:uid="{DB07CCE6-D066-482D-8904-13D57131A28A}"/>
    <cellStyle name="SAPBEXexcBad9 6" xfId="3770" xr:uid="{30D39A91-3D69-432B-8A0C-8148049C8680}"/>
    <cellStyle name="SAPBEXexcBad9 7" xfId="3065" xr:uid="{332FD5E9-E3F6-422C-B373-EA35BD1AD369}"/>
    <cellStyle name="SAPBEXexcBad9 8" xfId="3838" xr:uid="{12C92C84-098C-46F7-8A52-34B9C7B6A1C6}"/>
    <cellStyle name="SAPBEXexcCritical4" xfId="1728" xr:uid="{00000000-0005-0000-0000-0000AA070000}"/>
    <cellStyle name="SAPBEXexcCritical4 2" xfId="1729" xr:uid="{00000000-0005-0000-0000-0000AB070000}"/>
    <cellStyle name="SAPBEXexcCritical4 2 2" xfId="3360" xr:uid="{0E094188-FE2A-4AD5-A267-349B6DECB8C5}"/>
    <cellStyle name="SAPBEXexcCritical4 2 3" xfId="3651" xr:uid="{B308F019-217C-41A4-8E72-C76130AED08D}"/>
    <cellStyle name="SAPBEXexcCritical4 2 4" xfId="2742" xr:uid="{85E91104-540B-48C2-AC92-3A7AC33B4A39}"/>
    <cellStyle name="SAPBEXexcCritical4 2 5" xfId="3839" xr:uid="{5B268E03-C08A-4475-8D27-2E03B0257DEA}"/>
    <cellStyle name="SAPBEXexcCritical4 2 6" xfId="3467" xr:uid="{526B3A75-90F0-42DA-8DFE-1FD8EFA129B7}"/>
    <cellStyle name="SAPBEXexcCritical4 2 7" xfId="2830" xr:uid="{710A101C-46FE-4323-9084-E845D474E252}"/>
    <cellStyle name="SAPBEXexcCritical4 3" xfId="3359" xr:uid="{D2BE397C-0AC9-457D-8536-C1FA3E97F1CB}"/>
    <cellStyle name="SAPBEXexcCritical4 4" xfId="3652" xr:uid="{9A699D99-61EC-41FD-84CB-5BBE363E7560}"/>
    <cellStyle name="SAPBEXexcCritical4 5" xfId="3241" xr:uid="{ECAF5890-CD4A-4A2D-BFA9-2C4A1CF11773}"/>
    <cellStyle name="SAPBEXexcCritical4 6" xfId="3762" xr:uid="{6474BC6C-F2F9-47A4-84F7-D74915608C05}"/>
    <cellStyle name="SAPBEXexcCritical4 7" xfId="3812" xr:uid="{A68CA040-0CCF-4ED6-86CD-E28239B329B5}"/>
    <cellStyle name="SAPBEXexcCritical4 8" xfId="3203" xr:uid="{02BDBCA4-C6AF-4D9C-89B5-924D08B91ACF}"/>
    <cellStyle name="SAPBEXexcCritical5" xfId="1730" xr:uid="{00000000-0005-0000-0000-0000AC070000}"/>
    <cellStyle name="SAPBEXexcCritical5 2" xfId="1731" xr:uid="{00000000-0005-0000-0000-0000AD070000}"/>
    <cellStyle name="SAPBEXexcCritical5 2 2" xfId="3362" xr:uid="{8107C42B-F3D7-4DFA-90C7-37B2B7AA4723}"/>
    <cellStyle name="SAPBEXexcCritical5 2 3" xfId="2971" xr:uid="{38220E8B-D9DE-426D-970F-2027257CC9C4}"/>
    <cellStyle name="SAPBEXexcCritical5 2 4" xfId="3709" xr:uid="{89FAA995-EC8B-42E8-8802-BBA88DC3D3E1}"/>
    <cellStyle name="SAPBEXexcCritical5 2 5" xfId="3764" xr:uid="{F88ED92A-CC5A-46CF-8BA2-5F562D7D0B1C}"/>
    <cellStyle name="SAPBEXexcCritical5 2 6" xfId="3525" xr:uid="{C9F3F980-CC2A-4919-A890-2E952A086BC1}"/>
    <cellStyle name="SAPBEXexcCritical5 2 7" xfId="2845" xr:uid="{63A5FC80-758A-4B77-B8D0-B181F665E177}"/>
    <cellStyle name="SAPBEXexcCritical5 3" xfId="3361" xr:uid="{98D16EAB-61B0-4B5D-AEDE-89FC8BD3ED1C}"/>
    <cellStyle name="SAPBEXexcCritical5 4" xfId="3621" xr:uid="{AFD9105E-C3BF-4E10-B029-6FCB7F448D4C}"/>
    <cellStyle name="SAPBEXexcCritical5 5" xfId="3245" xr:uid="{896E92E9-CD17-421B-B2D2-E0C2A88EB7AE}"/>
    <cellStyle name="SAPBEXexcCritical5 6" xfId="3763" xr:uid="{01561416-13B7-4CAF-8FEB-4A31B243A5C5}"/>
    <cellStyle name="SAPBEXexcCritical5 7" xfId="3932" xr:uid="{A69A8DDE-74F7-43D8-87F7-050FD5EEB801}"/>
    <cellStyle name="SAPBEXexcCritical5 8" xfId="2798" xr:uid="{6AB0F03A-CD20-443A-8FA4-D1E55C15D2A0}"/>
    <cellStyle name="SAPBEXexcCritical6" xfId="1732" xr:uid="{00000000-0005-0000-0000-0000AE070000}"/>
    <cellStyle name="SAPBEXexcCritical6 2" xfId="1733" xr:uid="{00000000-0005-0000-0000-0000AF070000}"/>
    <cellStyle name="SAPBEXexcCritical6 2 2" xfId="3364" xr:uid="{7A1FB333-76CE-4047-89E5-5631060CF1F3}"/>
    <cellStyle name="SAPBEXexcCritical6 2 3" xfId="3650" xr:uid="{953C13E4-56FA-430C-867D-FAB58C09BA83}"/>
    <cellStyle name="SAPBEXexcCritical6 2 4" xfId="3271" xr:uid="{E2A18094-7F1E-41CA-96E6-DDCD8757688A}"/>
    <cellStyle name="SAPBEXexcCritical6 2 5" xfId="3766" xr:uid="{44B4D489-8197-416E-92E0-B938F4F35834}"/>
    <cellStyle name="SAPBEXexcCritical6 2 6" xfId="3933" xr:uid="{0058CEB8-D0EC-44D2-84A4-548F10962408}"/>
    <cellStyle name="SAPBEXexcCritical6 2 7" xfId="2847" xr:uid="{FC50D079-4BEA-46BF-9437-6520B2012D2C}"/>
    <cellStyle name="SAPBEXexcCritical6 3" xfId="3363" xr:uid="{CBB4666D-8ED5-4A28-8DA0-886AF898D447}"/>
    <cellStyle name="SAPBEXexcCritical6 4" xfId="2970" xr:uid="{728D3A1D-B3D7-4A14-ACDD-E2F19A6EBB3B}"/>
    <cellStyle name="SAPBEXexcCritical6 5" xfId="3270" xr:uid="{0AD7EA19-41FF-4DA7-A1EE-0304C969D0D5}"/>
    <cellStyle name="SAPBEXexcCritical6 6" xfId="3765" xr:uid="{5926F32A-1D7D-46ED-92B0-22E5E1E0E22C}"/>
    <cellStyle name="SAPBEXexcCritical6 7" xfId="3853" xr:uid="{149246A8-4FA0-4DE1-B7EE-AA27DFB3150F}"/>
    <cellStyle name="SAPBEXexcCritical6 8" xfId="2846" xr:uid="{B26BE1A8-A2BE-4004-87E4-9B60CBF55A3B}"/>
    <cellStyle name="SAPBEXexcGood1" xfId="1734" xr:uid="{00000000-0005-0000-0000-0000B0070000}"/>
    <cellStyle name="SAPBEXexcGood1 2" xfId="1735" xr:uid="{00000000-0005-0000-0000-0000B1070000}"/>
    <cellStyle name="SAPBEXexcGood1 2 2" xfId="3366" xr:uid="{EEED3C3A-779D-428A-B248-63DDB91A6EC1}"/>
    <cellStyle name="SAPBEXexcGood1 2 3" xfId="3648" xr:uid="{4483BE84-8CF1-4863-B164-FE60866FFF04}"/>
    <cellStyle name="SAPBEXexcGood1 2 4" xfId="2718" xr:uid="{8F2A2EFA-3637-4AD5-B2C0-F860D6D52954}"/>
    <cellStyle name="SAPBEXexcGood1 2 5" xfId="2825" xr:uid="{76E4067F-9033-4C96-8214-AA428DDEF1F5}"/>
    <cellStyle name="SAPBEXexcGood1 2 6" xfId="3064" xr:uid="{552480BA-6D49-42BD-B6C8-64409BAF8A8B}"/>
    <cellStyle name="SAPBEXexcGood1 2 7" xfId="3534" xr:uid="{72B45411-4251-4595-9F56-E46FCE75A738}"/>
    <cellStyle name="SAPBEXexcGood1 3" xfId="3365" xr:uid="{E2553A3D-B91C-4C31-A4FE-360A6B28B286}"/>
    <cellStyle name="SAPBEXexcGood1 4" xfId="3649" xr:uid="{9D21FDF7-55AA-4922-97EF-86D49531CC30}"/>
    <cellStyle name="SAPBEXexcGood1 5" xfId="2717" xr:uid="{9B7C44F8-696D-4BF5-B0EF-189605348139}"/>
    <cellStyle name="SAPBEXexcGood1 6" xfId="3056" xr:uid="{748E4EE9-FB31-4379-AA8E-8E32BA0A6936}"/>
    <cellStyle name="SAPBEXexcGood1 7" xfId="3813" xr:uid="{2095F073-4451-476C-8AB5-656328A832EA}"/>
    <cellStyle name="SAPBEXexcGood1 8" xfId="3470" xr:uid="{D3E0E1F3-946A-4164-B095-A3F067D93B6C}"/>
    <cellStyle name="SAPBEXexcGood2" xfId="1736" xr:uid="{00000000-0005-0000-0000-0000B2070000}"/>
    <cellStyle name="SAPBEXexcGood2 2" xfId="1737" xr:uid="{00000000-0005-0000-0000-0000B3070000}"/>
    <cellStyle name="SAPBEXexcGood2 2 2" xfId="3368" xr:uid="{5F48C6DC-3EBF-4996-B3C3-5C93CAF60E5C}"/>
    <cellStyle name="SAPBEXexcGood2 2 3" xfId="2969" xr:uid="{A14B59F6-24E2-48DA-B6EB-5D650D20BB56}"/>
    <cellStyle name="SAPBEXexcGood2 2 4" xfId="2743" xr:uid="{F1F1F072-7257-46D0-841A-E2CA6256E7B6}"/>
    <cellStyle name="SAPBEXexcGood2 2 5" xfId="3768" xr:uid="{B73D1D6A-8F70-401B-A485-0E91846E0618}"/>
    <cellStyle name="SAPBEXexcGood2 2 6" xfId="2835" xr:uid="{F0E4378C-B55C-4056-ADD9-90C5AEF5FE3A}"/>
    <cellStyle name="SAPBEXexcGood2 2 7" xfId="2724" xr:uid="{BDE06961-7399-43D2-A084-E1A5CE7539C9}"/>
    <cellStyle name="SAPBEXexcGood2 3" xfId="3367" xr:uid="{4F52839E-2197-4659-B06B-F05A7D655718}"/>
    <cellStyle name="SAPBEXexcGood2 4" xfId="3620" xr:uid="{4DBDD553-7228-4427-9421-16786FBC36A8}"/>
    <cellStyle name="SAPBEXexcGood2 5" xfId="2719" xr:uid="{4953E68A-31A7-4553-979C-93A614302FAD}"/>
    <cellStyle name="SAPBEXexcGood2 6" xfId="3767" xr:uid="{3DFC5023-EEAD-4E08-AAC7-242F2E5EAF6F}"/>
    <cellStyle name="SAPBEXexcGood2 7" xfId="3934" xr:uid="{F55CDB06-E935-40C3-BD91-81A85E4649CB}"/>
    <cellStyle name="SAPBEXexcGood2 8" xfId="3841" xr:uid="{237D3F96-366B-4BCE-A93D-A5704D0ED670}"/>
    <cellStyle name="SAPBEXexcGood3" xfId="1738" xr:uid="{00000000-0005-0000-0000-0000B4070000}"/>
    <cellStyle name="SAPBEXexcGood3 2" xfId="1739" xr:uid="{00000000-0005-0000-0000-0000B5070000}"/>
    <cellStyle name="SAPBEXexcGood3 2 2" xfId="3370" xr:uid="{323C56DC-6CA3-4334-A72C-A88EA25DA53B}"/>
    <cellStyle name="SAPBEXexcGood3 2 3" xfId="2967" xr:uid="{CF40CF8A-1EF0-424A-B7BF-5254614A643D}"/>
    <cellStyle name="SAPBEXexcGood3 2 4" xfId="3273" xr:uid="{56F8A379-1D68-4117-8BB2-C08E34E1B0A8}"/>
    <cellStyle name="SAPBEXexcGood3 2 5" xfId="2751" xr:uid="{9EB5004C-7FD9-4EC7-9373-3680FC3CFE3D}"/>
    <cellStyle name="SAPBEXexcGood3 2 6" xfId="2834" xr:uid="{4C252FC9-3D13-4630-9D28-3283049670B7}"/>
    <cellStyle name="SAPBEXexcGood3 2 7" xfId="3801" xr:uid="{2B5D7209-F7A0-4FD6-9DE6-C2D94FB4534A}"/>
    <cellStyle name="SAPBEXexcGood3 3" xfId="3369" xr:uid="{C341B6A5-56A7-41C8-893C-7AD0C1500C49}"/>
    <cellStyle name="SAPBEXexcGood3 4" xfId="2968" xr:uid="{5EB539FE-862C-4EA5-AEA1-80028477D2FF}"/>
    <cellStyle name="SAPBEXexcGood3 5" xfId="3272" xr:uid="{590E2919-8C7E-4B3A-8BB7-3DC96573315F}"/>
    <cellStyle name="SAPBEXexcGood3 6" xfId="3769" xr:uid="{BBB27034-DF15-4944-9F77-336A15F41BC7}"/>
    <cellStyle name="SAPBEXexcGood3 7" xfId="2862" xr:uid="{8A9F0346-9D0D-410E-9641-DD2AA5606A0A}"/>
    <cellStyle name="SAPBEXexcGood3 8" xfId="2848" xr:uid="{F73AF195-BDE9-478D-A180-30E9D3B72C65}"/>
    <cellStyle name="SAPBEXfilterDrill" xfId="1740" xr:uid="{00000000-0005-0000-0000-0000B6070000}"/>
    <cellStyle name="SAPBEXfilterDrill 2" xfId="3371" xr:uid="{9A7AE180-4647-450A-8D2B-8BDF77534FC4}"/>
    <cellStyle name="SAPBEXfilterDrill 3" xfId="2966" xr:uid="{0179DF95-DF3F-43C1-BBAE-104BEBD58A39}"/>
    <cellStyle name="SAPBEXfilterDrill 4" xfId="2720" xr:uid="{639100FF-CF02-446D-8813-A327F66A137F}"/>
    <cellStyle name="SAPBEXfilterDrill 5" xfId="3771" xr:uid="{E8616F8D-D2CF-44EC-B69A-892327037A2F}"/>
    <cellStyle name="SAPBEXfilterDrill 6" xfId="3657" xr:uid="{6F47D035-ED0E-43F6-AD0C-D1591EE71637}"/>
    <cellStyle name="SAPBEXfilterDrill 7" xfId="2864" xr:uid="{072601E4-6CBD-4861-92C1-66BD80DC4AAB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3376" xr:uid="{79F2FDC2-4ECB-49AA-B287-195B9DFC75B8}"/>
    <cellStyle name="SAPBEXformats 2 3" xfId="2962" xr:uid="{97854270-B1E0-49A8-81CA-29722FEBE308}"/>
    <cellStyle name="SAPBEXformats 2 4" xfId="3275" xr:uid="{66A54330-FC33-47E1-9481-0E73AC80F84D}"/>
    <cellStyle name="SAPBEXformats 2 5" xfId="3578" xr:uid="{5C56A722-5C3F-422B-92F8-9ED8BD6CAF96}"/>
    <cellStyle name="SAPBEXformats 2 6" xfId="3908" xr:uid="{DF02F851-0FE5-4881-B4AF-E3F9B4E0366F}"/>
    <cellStyle name="SAPBEXformats 2 7" xfId="2738" xr:uid="{8CE694FA-D68C-4973-83B0-FDF13578C217}"/>
    <cellStyle name="SAPBEXformats 3" xfId="3375" xr:uid="{FAA9E7AF-81ED-40C8-970F-2796E770C072}"/>
    <cellStyle name="SAPBEXformats 4" xfId="2963" xr:uid="{E87225CC-6377-4F39-AE5A-F871A9ADDCD7}"/>
    <cellStyle name="SAPBEXformats 5" xfId="3274" xr:uid="{B78B7186-4BFA-4EBB-A107-5974633206D8}"/>
    <cellStyle name="SAPBEXformats 6" xfId="3772" xr:uid="{ECCAD174-14F7-4DFE-9848-8CC1EF3DF3BA}"/>
    <cellStyle name="SAPBEXformats 7" xfId="3624" xr:uid="{F2A38DF1-56C1-44A4-A49E-D5ACA2F12931}"/>
    <cellStyle name="SAPBEXformats 8" xfId="3204" xr:uid="{719480D6-7A9B-4F46-8BBF-EF6F9AC11506}"/>
    <cellStyle name="SAPBEXheaderItem" xfId="1746" xr:uid="{00000000-0005-0000-0000-0000BC070000}"/>
    <cellStyle name="SAPBEXheaderItem 2" xfId="1747" xr:uid="{00000000-0005-0000-0000-0000BD070000}"/>
    <cellStyle name="SAPBEXheaderItem 2 2" xfId="3378" xr:uid="{D3CDE510-D87B-4953-9CDD-88F43039FD2B}"/>
    <cellStyle name="SAPBEXheaderItem 2 3" xfId="2960" xr:uid="{EA6F7655-F577-4F1C-A351-1BE59C3952C3}"/>
    <cellStyle name="SAPBEXheaderItem 2 4" xfId="2722" xr:uid="{90AADC84-2064-46DC-8129-04A3F926C7B8}"/>
    <cellStyle name="SAPBEXheaderItem 2 5" xfId="3774" xr:uid="{D7C14F96-582E-4EC2-B4F1-DA3D59628C3E}"/>
    <cellStyle name="SAPBEXheaderItem 2 6" xfId="3814" xr:uid="{A27FC8FA-9FAE-4DBA-9F75-A1390B658677}"/>
    <cellStyle name="SAPBEXheaderItem 2 7" xfId="3527" xr:uid="{3582B134-11D1-41BA-9797-287D917FF410}"/>
    <cellStyle name="SAPBEXheaderItem 3" xfId="3377" xr:uid="{95CE8D59-C1A9-45D9-B60D-AC4CFBFE1F68}"/>
    <cellStyle name="SAPBEXheaderItem 4" xfId="2961" xr:uid="{EE5CF345-D6C1-431F-9631-C4630DA3E48B}"/>
    <cellStyle name="SAPBEXheaderItem 5" xfId="2721" xr:uid="{205248A2-25E2-45E3-BAB4-6525BFE5FD5F}"/>
    <cellStyle name="SAPBEXheaderItem 6" xfId="3773" xr:uid="{4C2E6CFA-3AE5-4E65-BBFB-E12B03ACFE2A}"/>
    <cellStyle name="SAPBEXheaderItem 7" xfId="2841" xr:uid="{1804F887-E953-4FEC-B154-F2B5D64DAA84}"/>
    <cellStyle name="SAPBEXheaderItem 8" xfId="3978" xr:uid="{00D284F4-7DA0-4958-9126-69007EB67627}"/>
    <cellStyle name="SAPBEXheaderText" xfId="1748" xr:uid="{00000000-0005-0000-0000-0000BE070000}"/>
    <cellStyle name="SAPBEXheaderText 2" xfId="1749" xr:uid="{00000000-0005-0000-0000-0000BF070000}"/>
    <cellStyle name="SAPBEXheaderText 2 2" xfId="3380" xr:uid="{99A7B38B-5B4D-4AE7-9DAC-E84312465FDC}"/>
    <cellStyle name="SAPBEXheaderText 2 3" xfId="2958" xr:uid="{342C2208-9CF2-4970-99AE-3B4CD73A97BF}"/>
    <cellStyle name="SAPBEXheaderText 2 4" xfId="2744" xr:uid="{6593A7F8-1B9A-4E7C-8901-6C0738BDF0A5}"/>
    <cellStyle name="SAPBEXheaderText 2 5" xfId="3054" xr:uid="{D2D3C7B6-E2DD-47BB-8F20-C27B928BD959}"/>
    <cellStyle name="SAPBEXheaderText 2 6" xfId="2778" xr:uid="{C4DD2C60-4B83-45CE-8AD1-3CFEA8C1C237}"/>
    <cellStyle name="SAPBEXheaderText 2 7" xfId="2831" xr:uid="{0367AE01-1ABA-4DCD-BE84-FC076AC291C4}"/>
    <cellStyle name="SAPBEXheaderText 3" xfId="3379" xr:uid="{B7C825D7-53CA-4DDC-A9D1-07C4944BBCBB}"/>
    <cellStyle name="SAPBEXheaderText 4" xfId="2959" xr:uid="{AD3C34DD-874C-4FD9-AC30-BD8B31D4BFD0}"/>
    <cellStyle name="SAPBEXheaderText 5" xfId="2723" xr:uid="{8B976041-5468-4DD3-99B8-22FF730383ED}"/>
    <cellStyle name="SAPBEXheaderText 6" xfId="3055" xr:uid="{DA732772-A161-4BC4-A191-37275135367B}"/>
    <cellStyle name="SAPBEXheaderText 7" xfId="2783" xr:uid="{1B94BD07-502A-47A0-B2DE-E4F2EDA23AA7}"/>
    <cellStyle name="SAPBEXheaderText 8" xfId="3976" xr:uid="{E0CCEE46-E34D-4211-86E7-4E61F54A9F19}"/>
    <cellStyle name="SAPBEXHLevel0" xfId="1750" xr:uid="{00000000-0005-0000-0000-0000C0070000}"/>
    <cellStyle name="SAPBEXHLevel0 2" xfId="1751" xr:uid="{00000000-0005-0000-0000-0000C1070000}"/>
    <cellStyle name="SAPBEXHLevel0 2 2" xfId="3382" xr:uid="{EDB0AA24-7A00-48B5-A950-CDE9F19C8805}"/>
    <cellStyle name="SAPBEXHLevel0 2 3" xfId="2956" xr:uid="{8DF0D5AF-B993-4378-A9BD-71BA9642E501}"/>
    <cellStyle name="SAPBEXHLevel0 2 4" xfId="3277" xr:uid="{84E80F2B-BB1A-4341-A34D-E93E3B3F6CD6}"/>
    <cellStyle name="SAPBEXHLevel0 2 5" xfId="3776" xr:uid="{D4428001-A8E8-400A-98D0-5F011E2956E5}"/>
    <cellStyle name="SAPBEXHLevel0 2 6" xfId="3816" xr:uid="{06DC8D81-0C06-47D4-8AA5-D19245304683}"/>
    <cellStyle name="SAPBEXHLevel0 2 7" xfId="3616" xr:uid="{1EE3154F-D0FA-4152-B327-1DC3A9F555D8}"/>
    <cellStyle name="SAPBEXHLevel0 3" xfId="3381" xr:uid="{ABC6D84B-B208-4325-AF48-0BEDA52AAFB5}"/>
    <cellStyle name="SAPBEXHLevel0 4" xfId="2957" xr:uid="{8176F4AF-674D-4B4B-B622-11250385FE03}"/>
    <cellStyle name="SAPBEXHLevel0 5" xfId="3276" xr:uid="{8AE24813-29F7-475F-A20D-C76D090679EA}"/>
    <cellStyle name="SAPBEXHLevel0 6" xfId="3775" xr:uid="{0C5CF8B9-2280-4328-A0E0-D209CA286E93}"/>
    <cellStyle name="SAPBEXHLevel0 7" xfId="3815" xr:uid="{10A433DE-012C-4A1C-B79B-EB6E34966C8D}"/>
    <cellStyle name="SAPBEXHLevel0 8" xfId="3205" xr:uid="{AEF5CA69-A3AA-4CD1-BC08-9CA3C12C5AED}"/>
    <cellStyle name="SAPBEXHLevel0X" xfId="1752" xr:uid="{00000000-0005-0000-0000-0000C2070000}"/>
    <cellStyle name="SAPBEXHLevel0X 2" xfId="1753" xr:uid="{00000000-0005-0000-0000-0000C3070000}"/>
    <cellStyle name="SAPBEXHLevel0X 2 2" xfId="3384" xr:uid="{9EA0026A-36E3-4577-B2F3-DBA47293D011}"/>
    <cellStyle name="SAPBEXHLevel0X 2 3" xfId="2954" xr:uid="{CC551D0F-9C95-414F-9008-33C4E090E9BC}"/>
    <cellStyle name="SAPBEXHLevel0X 2 4" xfId="3279" xr:uid="{D3981A81-718E-4B46-95EC-1B88834100C2}"/>
    <cellStyle name="SAPBEXHLevel0X 2 5" xfId="3778" xr:uid="{638DEF1A-CACA-4214-AA98-9D50AAEE6B80}"/>
    <cellStyle name="SAPBEXHLevel0X 2 6" xfId="3818" xr:uid="{E3247467-2FDA-45CB-BC88-13231673F133}"/>
    <cellStyle name="SAPBEXHLevel0X 2 7" xfId="2849" xr:uid="{2FE5E06F-D90C-4B70-82C4-EE8FC25C1831}"/>
    <cellStyle name="SAPBEXHLevel0X 3" xfId="3383" xr:uid="{4B9FD363-ABC1-4369-9D65-2B96D261151D}"/>
    <cellStyle name="SAPBEXHLevel0X 4" xfId="2955" xr:uid="{CDD5A97D-AB0E-4699-BABB-8BD35EC5B1A9}"/>
    <cellStyle name="SAPBEXHLevel0X 5" xfId="3278" xr:uid="{E01D7E27-8277-4326-80D3-310DB93CE790}"/>
    <cellStyle name="SAPBEXHLevel0X 6" xfId="3777" xr:uid="{4A3AC578-37B6-473F-B9C9-FACDAB515786}"/>
    <cellStyle name="SAPBEXHLevel0X 7" xfId="3817" xr:uid="{9EA24F96-E72B-4BEB-B167-E995FDB4F7E0}"/>
    <cellStyle name="SAPBEXHLevel0X 8" xfId="3800" xr:uid="{F6E20F6F-8741-464F-8019-39393FD15C92}"/>
    <cellStyle name="SAPBEXHLevel1" xfId="1754" xr:uid="{00000000-0005-0000-0000-0000C4070000}"/>
    <cellStyle name="SAPBEXHLevel1 2" xfId="1755" xr:uid="{00000000-0005-0000-0000-0000C5070000}"/>
    <cellStyle name="SAPBEXHLevel1 2 2" xfId="3386" xr:uid="{9F65495F-2876-4677-B773-B64C5BCD3B34}"/>
    <cellStyle name="SAPBEXHLevel1 2 3" xfId="2952" xr:uid="{0EC142FE-9BE4-4972-B422-BE6BB0B4C7BB}"/>
    <cellStyle name="SAPBEXHLevel1 2 4" xfId="3281" xr:uid="{8858449C-A0A8-4852-962B-9AB45E977E8C}"/>
    <cellStyle name="SAPBEXHLevel1 2 5" xfId="3780" xr:uid="{0329F0C0-8FD6-4075-815D-CA5BF53832FB}"/>
    <cellStyle name="SAPBEXHLevel1 2 6" xfId="3820" xr:uid="{75926607-CC27-47E4-BE4D-BDD1202597C5}"/>
    <cellStyle name="SAPBEXHLevel1 2 7" xfId="3206" xr:uid="{9CEF2DDF-3B6D-4B4E-880C-9759A9F0F514}"/>
    <cellStyle name="SAPBEXHLevel1 3" xfId="3385" xr:uid="{B1238AAF-60BD-4899-9C19-E6DD17436AC7}"/>
    <cellStyle name="SAPBEXHLevel1 4" xfId="2953" xr:uid="{347F424E-FBEB-4273-AE34-17BEBF9C64D5}"/>
    <cellStyle name="SAPBEXHLevel1 5" xfId="3280" xr:uid="{D51D53DE-A9FE-4E40-A8B7-9B7CA4659E65}"/>
    <cellStyle name="SAPBEXHLevel1 6" xfId="3779" xr:uid="{FB84F5AA-A502-4FE2-8350-0D87D5BF5A67}"/>
    <cellStyle name="SAPBEXHLevel1 7" xfId="3819" xr:uid="{D218A588-0080-46F2-A4ED-3E35A96B684E}"/>
    <cellStyle name="SAPBEXHLevel1 8" xfId="2799" xr:uid="{F03E3746-33F9-4873-908C-DCF8C5FE10A7}"/>
    <cellStyle name="SAPBEXHLevel1X" xfId="1756" xr:uid="{00000000-0005-0000-0000-0000C6070000}"/>
    <cellStyle name="SAPBEXHLevel1X 2" xfId="1757" xr:uid="{00000000-0005-0000-0000-0000C7070000}"/>
    <cellStyle name="SAPBEXHLevel1X 2 2" xfId="3388" xr:uid="{3DB7E52E-2F82-40FA-A2B0-DA6F5821BF15}"/>
    <cellStyle name="SAPBEXHLevel1X 2 3" xfId="2950" xr:uid="{AB603287-C997-4080-8908-4ECE43A45B89}"/>
    <cellStyle name="SAPBEXHLevel1X 2 4" xfId="3283" xr:uid="{C7BC88F7-17E2-44C1-BD81-CC48DB8C4706}"/>
    <cellStyle name="SAPBEXHLevel1X 2 5" xfId="2753" xr:uid="{BAE73F5E-8126-47FE-9985-AC8D20A12B0F}"/>
    <cellStyle name="SAPBEXHLevel1X 2 6" xfId="3821" xr:uid="{E861C65B-DE58-4DC4-8142-DE1470DFD30D}"/>
    <cellStyle name="SAPBEXHLevel1X 2 7" xfId="2850" xr:uid="{6A7B28F6-B040-4245-8B32-CC68528598F1}"/>
    <cellStyle name="SAPBEXHLevel1X 3" xfId="3387" xr:uid="{73230A88-2FAE-4F88-B2EF-A73D3D73E264}"/>
    <cellStyle name="SAPBEXHLevel1X 4" xfId="2951" xr:uid="{B20BA564-902C-4F08-9717-CEDFE16AEAF2}"/>
    <cellStyle name="SAPBEXHLevel1X 5" xfId="3282" xr:uid="{CA49080D-D475-41C5-A4F0-B07A028B388D}"/>
    <cellStyle name="SAPBEXHLevel1X 6" xfId="3474" xr:uid="{86CEF37B-94CE-40E7-BAED-CF107334824B}"/>
    <cellStyle name="SAPBEXHLevel1X 7" xfId="3063" xr:uid="{E4CA162C-E268-47EC-84C5-258F711FC8C8}"/>
    <cellStyle name="SAPBEXHLevel1X 8" xfId="3927" xr:uid="{5D682C08-7DDE-48E5-9F1B-7B47324C93A4}"/>
    <cellStyle name="SAPBEXHLevel2" xfId="1758" xr:uid="{00000000-0005-0000-0000-0000C8070000}"/>
    <cellStyle name="SAPBEXHLevel2 2" xfId="1759" xr:uid="{00000000-0005-0000-0000-0000C9070000}"/>
    <cellStyle name="SAPBEXHLevel2 2 2" xfId="3390" xr:uid="{53310C3E-0D8E-44D4-A70B-413507D7A942}"/>
    <cellStyle name="SAPBEXHLevel2 2 3" xfId="2948" xr:uid="{EEE01FE4-DC1E-40FE-BB02-D5AFE5E7E4A2}"/>
    <cellStyle name="SAPBEXHLevel2 2 4" xfId="3285" xr:uid="{9A3498B9-0FE1-4A06-9E9B-70BFB89305F0}"/>
    <cellStyle name="SAPBEXHLevel2 2 5" xfId="3472" xr:uid="{BB81518D-05D0-44FB-A0A4-96FA82AE48A9}"/>
    <cellStyle name="SAPBEXHLevel2 2 6" xfId="4009" xr:uid="{2989B3DD-F823-46E7-B992-60B86BC67AB7}"/>
    <cellStyle name="SAPBEXHLevel2 2 7" xfId="2747" xr:uid="{1CB5587E-97C5-4773-9FDD-E3D1572BAA88}"/>
    <cellStyle name="SAPBEXHLevel2 3" xfId="3389" xr:uid="{3ED9E10F-A3F5-43D2-AC81-20649534CA95}"/>
    <cellStyle name="SAPBEXHLevel2 4" xfId="2949" xr:uid="{45E90110-92C2-45E1-88A6-65DCB6FF6732}"/>
    <cellStyle name="SAPBEXHLevel2 5" xfId="3284" xr:uid="{68C249F3-1395-4F93-B90A-61AD254E4787}"/>
    <cellStyle name="SAPBEXHLevel2 6" xfId="3473" xr:uid="{B184E9CB-9802-430A-BB48-8A17E1953074}"/>
    <cellStyle name="SAPBEXHLevel2 7" xfId="3822" xr:uid="{2E4DADCE-DB05-416C-ABA7-326D1B7C1061}"/>
    <cellStyle name="SAPBEXHLevel2 8" xfId="2851" xr:uid="{64B604F1-230C-485E-AB22-433A28731F4E}"/>
    <cellStyle name="SAPBEXHLevel2X" xfId="1760" xr:uid="{00000000-0005-0000-0000-0000CA070000}"/>
    <cellStyle name="SAPBEXHLevel2X 2" xfId="1761" xr:uid="{00000000-0005-0000-0000-0000CB070000}"/>
    <cellStyle name="SAPBEXHLevel2X 2 2" xfId="3392" xr:uid="{6575B1DC-9FBE-445C-AAE5-D1EAFE5FE2E6}"/>
    <cellStyle name="SAPBEXHLevel2X 2 3" xfId="2946" xr:uid="{7AE64F10-65F7-40DE-9D85-0B09B4AB41B0}"/>
    <cellStyle name="SAPBEXHLevel2X 2 4" xfId="3287" xr:uid="{FD7B4816-D6CF-4E69-B9EF-8ACEBFAA3900}"/>
    <cellStyle name="SAPBEXHLevel2X 2 5" xfId="3782" xr:uid="{C969859F-8B8C-4FEE-ADB9-94F4563FF210}"/>
    <cellStyle name="SAPBEXHLevel2X 2 6" xfId="4007" xr:uid="{8D0FAADC-909D-4FBE-951A-D3E3EA6C4996}"/>
    <cellStyle name="SAPBEXHLevel2X 2 7" xfId="3207" xr:uid="{79776BFB-8B95-4835-8584-AC5888D39861}"/>
    <cellStyle name="SAPBEXHLevel2X 3" xfId="3391" xr:uid="{0818F9F4-3FD5-41E8-B48D-FB20339176A0}"/>
    <cellStyle name="SAPBEXHLevel2X 4" xfId="2947" xr:uid="{C58DDF63-8B5F-476C-BA99-47D580C60B22}"/>
    <cellStyle name="SAPBEXHLevel2X 5" xfId="3286" xr:uid="{48705051-4B4C-4988-AF82-E970A673CFEE}"/>
    <cellStyle name="SAPBEXHLevel2X 6" xfId="3781" xr:uid="{3069761B-FB54-4C47-8CD9-60D7D610DB83}"/>
    <cellStyle name="SAPBEXHLevel2X 7" xfId="4008" xr:uid="{601809FF-1526-4B8A-BC4C-8548679B77FF}"/>
    <cellStyle name="SAPBEXHLevel2X 8" xfId="2800" xr:uid="{296B400D-EFE0-4339-86E9-34B86A06B81F}"/>
    <cellStyle name="SAPBEXHLevel3" xfId="1762" xr:uid="{00000000-0005-0000-0000-0000CC070000}"/>
    <cellStyle name="SAPBEXHLevel3 2" xfId="1763" xr:uid="{00000000-0005-0000-0000-0000CD070000}"/>
    <cellStyle name="SAPBEXHLevel3 2 2" xfId="3394" xr:uid="{B868ADEB-5952-45E0-BF2D-F863AA48F0EC}"/>
    <cellStyle name="SAPBEXHLevel3 2 3" xfId="2944" xr:uid="{708CCAF9-C258-47C8-8376-BF9549180AD3}"/>
    <cellStyle name="SAPBEXHLevel3 2 4" xfId="3289" xr:uid="{6817C942-E7B3-4531-ADA4-19862A71C67C}"/>
    <cellStyle name="SAPBEXHLevel3 2 5" xfId="3792" xr:uid="{5BA17DE1-9458-49CF-866E-66B939119EBB}"/>
    <cellStyle name="SAPBEXHLevel3 2 6" xfId="3915" xr:uid="{62650E1A-B4DE-412F-806D-EA4C87EFAAF3}"/>
    <cellStyle name="SAPBEXHLevel3 2 7" xfId="2782" xr:uid="{FF219449-1422-4800-A40C-C8410CDAFAC8}"/>
    <cellStyle name="SAPBEXHLevel3 3" xfId="3393" xr:uid="{D7D9A7E6-717B-4E7F-8435-12C3FCAD310E}"/>
    <cellStyle name="SAPBEXHLevel3 4" xfId="2945" xr:uid="{AFAECE54-F51D-4E80-8B62-C2AB72CE096F}"/>
    <cellStyle name="SAPBEXHLevel3 5" xfId="3288" xr:uid="{B20BE6A8-F27A-45C3-BFC2-C7E24956F75A}"/>
    <cellStyle name="SAPBEXHLevel3 6" xfId="3783" xr:uid="{91FE0B1A-F822-4797-A819-515CC7FA5899}"/>
    <cellStyle name="SAPBEXHLevel3 7" xfId="4006" xr:uid="{3E8EFF2D-DE32-4A04-BF38-2B6DBC80956C}"/>
    <cellStyle name="SAPBEXHLevel3 8" xfId="2749" xr:uid="{33FA8370-AA7C-41BB-B638-79D6105F209D}"/>
    <cellStyle name="SAPBEXHLevel3X" xfId="1764" xr:uid="{00000000-0005-0000-0000-0000CE070000}"/>
    <cellStyle name="SAPBEXHLevel3X 2" xfId="1765" xr:uid="{00000000-0005-0000-0000-0000CF070000}"/>
    <cellStyle name="SAPBEXHLevel3X 2 2" xfId="3396" xr:uid="{F0C4D4F5-D056-4B76-8DCE-F77F614AA3DA}"/>
    <cellStyle name="SAPBEXHLevel3X 2 3" xfId="2942" xr:uid="{AF282756-EAD3-4557-AE91-20E890D57B09}"/>
    <cellStyle name="SAPBEXHLevel3X 2 4" xfId="3291" xr:uid="{02BA1C83-BC99-4240-94F4-8CC1BEB75C85}"/>
    <cellStyle name="SAPBEXHLevel3X 2 5" xfId="3053" xr:uid="{BB55E617-0C8A-4F97-89CD-3A906A6632FC}"/>
    <cellStyle name="SAPBEXHLevel3X 2 6" xfId="3824" xr:uid="{43B0A9F3-E07C-494A-ACE0-145DB32E10D0}"/>
    <cellStyle name="SAPBEXHLevel3X 2 7" xfId="3209" xr:uid="{A8109341-2A11-4B3E-B62A-EE6BA6F854D7}"/>
    <cellStyle name="SAPBEXHLevel3X 3" xfId="3395" xr:uid="{9340F21F-2F8F-40D0-A775-0A07A44ACE46}"/>
    <cellStyle name="SAPBEXHLevel3X 4" xfId="2943" xr:uid="{0CE9F4D5-5B18-43E6-B071-14168BC53762}"/>
    <cellStyle name="SAPBEXHLevel3X 5" xfId="3290" xr:uid="{100E8A93-69AD-4DD8-A659-FA043ACCFD6B}"/>
    <cellStyle name="SAPBEXHLevel3X 6" xfId="3784" xr:uid="{6CB2FE51-956E-47FA-8769-A20B48976BDB}"/>
    <cellStyle name="SAPBEXHLevel3X 7" xfId="3823" xr:uid="{43724865-2135-4ED7-B78D-8E6EBFC9338A}"/>
    <cellStyle name="SAPBEXHLevel3X 8" xfId="3208" xr:uid="{534C82B3-560C-4831-9BB6-5289614DB2E4}"/>
    <cellStyle name="SAPBEXresData" xfId="1766" xr:uid="{00000000-0005-0000-0000-0000D0070000}"/>
    <cellStyle name="SAPBEXresData 2" xfId="1767" xr:uid="{00000000-0005-0000-0000-0000D1070000}"/>
    <cellStyle name="SAPBEXresData 2 2" xfId="3398" xr:uid="{053DC692-9C5B-4921-8A36-900316BE0DDB}"/>
    <cellStyle name="SAPBEXresData 2 3" xfId="2940" xr:uid="{F05CA38E-CD8E-4F14-96F5-6F44C96620E0}"/>
    <cellStyle name="SAPBEXresData 2 4" xfId="3293" xr:uid="{6DA67C4F-5C55-4A65-80B4-EDB2CD8AC46C}"/>
    <cellStyle name="SAPBEXresData 2 5" xfId="3535" xr:uid="{62A28C72-E6CB-4D91-AB25-270312C4955E}"/>
    <cellStyle name="SAPBEXresData 2 6" xfId="3825" xr:uid="{C28439F7-433B-4875-9C91-023BC146AB92}"/>
    <cellStyle name="SAPBEXresData 2 7" xfId="3211" xr:uid="{2D1C42A4-60A9-4DA7-A7E3-1E60A5054337}"/>
    <cellStyle name="SAPBEXresData 3" xfId="3397" xr:uid="{20F5970F-32A5-4764-8397-03319F3DF736}"/>
    <cellStyle name="SAPBEXresData 4" xfId="2941" xr:uid="{8C04C5F0-CB9D-42F0-A040-8706C349088B}"/>
    <cellStyle name="SAPBEXresData 5" xfId="3292" xr:uid="{E0587D2C-77CC-4A3B-83B1-CE202242E4ED}"/>
    <cellStyle name="SAPBEXresData 6" xfId="3785" xr:uid="{802C29CD-70BB-40AC-9B65-86C799523E17}"/>
    <cellStyle name="SAPBEXresData 7" xfId="3833" xr:uid="{EBE9E8C0-E9B1-41B2-AB67-14EB85EAECA7}"/>
    <cellStyle name="SAPBEXresData 8" xfId="3210" xr:uid="{7A75E3A4-5DA7-4B4F-BCFD-D29B9F6941EA}"/>
    <cellStyle name="SAPBEXresDataEmph" xfId="1768" xr:uid="{00000000-0005-0000-0000-0000D2070000}"/>
    <cellStyle name="SAPBEXresDataEmph 2" xfId="1769" xr:uid="{00000000-0005-0000-0000-0000D3070000}"/>
    <cellStyle name="SAPBEXresDataEmph 2 2" xfId="3400" xr:uid="{A3F4F0DD-DFB0-4FE9-8D6C-5AE0902BB064}"/>
    <cellStyle name="SAPBEXresDataEmph 2 3" xfId="2939" xr:uid="{93AA4B75-1CC1-4BE3-8F6F-41C5C5DA46E8}"/>
    <cellStyle name="SAPBEXresDataEmph 2 4" xfId="3295" xr:uid="{D6E4EFB5-0A2B-45D5-95F0-954C04B19099}"/>
    <cellStyle name="SAPBEXresDataEmph 2 5" xfId="3787" xr:uid="{B9DE4307-CD97-4DAD-8711-A605879621CC}"/>
    <cellStyle name="SAPBEXresDataEmph 2 6" xfId="3827" xr:uid="{38A9827C-5F1D-427B-B247-2E0A5CC64758}"/>
    <cellStyle name="SAPBEXresDataEmph 2 7" xfId="2852" xr:uid="{3C98B46E-B461-44BD-B914-8FAE7CF06720}"/>
    <cellStyle name="SAPBEXresDataEmph 3" xfId="3399" xr:uid="{89B4CF04-1320-40DD-8ECA-AF4812803AA6}"/>
    <cellStyle name="SAPBEXresDataEmph 4" xfId="2710" xr:uid="{22ED08E4-FE99-470A-9B37-2B75142AAC02}"/>
    <cellStyle name="SAPBEXresDataEmph 5" xfId="3294" xr:uid="{3F9621E5-ECA8-4A59-AED9-E05003C89A53}"/>
    <cellStyle name="SAPBEXresDataEmph 6" xfId="3786" xr:uid="{1F8C355C-9EE0-49AD-8465-2FFC4A642551}"/>
    <cellStyle name="SAPBEXresDataEmph 7" xfId="3826" xr:uid="{FD4721CB-F545-4477-8D59-3C5FBB31DFD1}"/>
    <cellStyle name="SAPBEXresDataEmph 8" xfId="2780" xr:uid="{E6D668B6-7B9D-4005-8259-08A1AE078B6A}"/>
    <cellStyle name="SAPBEXresItem" xfId="1770" xr:uid="{00000000-0005-0000-0000-0000D4070000}"/>
    <cellStyle name="SAPBEXresItem 2" xfId="1771" xr:uid="{00000000-0005-0000-0000-0000D5070000}"/>
    <cellStyle name="SAPBEXresItem 2 2" xfId="3402" xr:uid="{ADF5F7A0-813B-4750-B448-A1731A6C3619}"/>
    <cellStyle name="SAPBEXresItem 2 3" xfId="2937" xr:uid="{5A4DB120-2B19-4E43-9100-50CB789A0067}"/>
    <cellStyle name="SAPBEXresItem 2 4" xfId="3297" xr:uid="{7D92B9B4-AB60-495D-A40E-7FDCEEB744BD}"/>
    <cellStyle name="SAPBEXresItem 2 5" xfId="3789" xr:uid="{9038E0A2-5D7E-4A8E-818F-FF035279BCE4}"/>
    <cellStyle name="SAPBEXresItem 2 6" xfId="3829" xr:uid="{515685F4-4958-439C-9944-FF4D1DD7DF2C}"/>
    <cellStyle name="SAPBEXresItem 2 7" xfId="2728" xr:uid="{C123B35B-F97C-4246-8247-64CF405AC5C7}"/>
    <cellStyle name="SAPBEXresItem 3" xfId="3401" xr:uid="{AC970024-291C-484A-90A4-F10B405D1454}"/>
    <cellStyle name="SAPBEXresItem 4" xfId="2938" xr:uid="{115824C5-0B6A-4454-A255-20C7FEBBEBB6}"/>
    <cellStyle name="SAPBEXresItem 5" xfId="3296" xr:uid="{1DCD3FA6-3FBD-4D38-99F2-3F42214FA8E8}"/>
    <cellStyle name="SAPBEXresItem 6" xfId="3788" xr:uid="{111147E7-3D94-4A79-870A-053C24C9A242}"/>
    <cellStyle name="SAPBEXresItem 7" xfId="3828" xr:uid="{504EBC6F-D47E-4E0B-B9C4-A989FC3AF599}"/>
    <cellStyle name="SAPBEXresItem 8" xfId="2853" xr:uid="{F1B64FA8-D246-4829-BF8B-42C25866A90B}"/>
    <cellStyle name="SAPBEXresItemX" xfId="1772" xr:uid="{00000000-0005-0000-0000-0000D6070000}"/>
    <cellStyle name="SAPBEXresItemX 2" xfId="1773" xr:uid="{00000000-0005-0000-0000-0000D7070000}"/>
    <cellStyle name="SAPBEXresItemX 2 2" xfId="3404" xr:uid="{44915287-4147-4E4C-BE92-CC7E8D541311}"/>
    <cellStyle name="SAPBEXresItemX 2 3" xfId="2935" xr:uid="{CEEE7CD8-B42C-4A5D-8CC6-BDDC9026753B}"/>
    <cellStyle name="SAPBEXresItemX 2 4" xfId="3299" xr:uid="{7D9ED025-3C5D-4883-9BC1-B54CF9A1820E}"/>
    <cellStyle name="SAPBEXresItemX 2 5" xfId="3791" xr:uid="{761CE314-6157-4E15-9D81-76A9A1C320DB}"/>
    <cellStyle name="SAPBEXresItemX 2 6" xfId="3852" xr:uid="{1CD8D0E4-DBD7-41F8-B969-ED0C53054218}"/>
    <cellStyle name="SAPBEXresItemX 2 7" xfId="4000" xr:uid="{BCD369E0-7C98-463E-80C8-807FFC5B59C2}"/>
    <cellStyle name="SAPBEXresItemX 3" xfId="3403" xr:uid="{6305100F-9C47-4474-B6D9-4C4E9D494FDD}"/>
    <cellStyle name="SAPBEXresItemX 4" xfId="2936" xr:uid="{9390C451-CAB0-4ED9-A9C8-FCCBAA3245FE}"/>
    <cellStyle name="SAPBEXresItemX 5" xfId="3298" xr:uid="{B1B2605C-CB6F-48A8-A396-7E57D3328B5B}"/>
    <cellStyle name="SAPBEXresItemX 6" xfId="3790" xr:uid="{C3B62AA6-1B84-4176-981A-5F8EB2FFE5C1}"/>
    <cellStyle name="SAPBEXresItemX 7" xfId="3830" xr:uid="{AE38FC6E-8032-4C34-A8D0-5C89F810C2F8}"/>
    <cellStyle name="SAPBEXresItemX 8" xfId="3529" xr:uid="{A1EDB576-2F38-4E52-BE73-518CDA70294A}"/>
    <cellStyle name="SAPBEXstdData" xfId="1774" xr:uid="{00000000-0005-0000-0000-0000D8070000}"/>
    <cellStyle name="SAPBEXstdData 2" xfId="3405" xr:uid="{E67310FE-E59B-445F-8C51-2343922F1089}"/>
    <cellStyle name="SAPBEXstdData 3" xfId="2934" xr:uid="{E5B433F5-58B4-4AC1-98CD-D4CAD1FB077A}"/>
    <cellStyle name="SAPBEXstdData 4" xfId="3300" xr:uid="{E9837CD2-0F47-41D8-89EC-06E9343CE684}"/>
    <cellStyle name="SAPBEXstdData 5" xfId="2824" xr:uid="{35C71DBD-43B9-4C5C-8A97-A644A3BA99E3}"/>
    <cellStyle name="SAPBEXstdData 6" xfId="3831" xr:uid="{8147F847-CA78-40F9-ADCE-61C7A1DD6B43}"/>
    <cellStyle name="SAPBEXstdData 7" xfId="3916" xr:uid="{0DB72846-2EEE-4342-A7DD-DDA5A615B963}"/>
    <cellStyle name="SAPBEXstdDataEmph" xfId="1775" xr:uid="{00000000-0005-0000-0000-0000D9070000}"/>
    <cellStyle name="SAPBEXstdDataEmph 2" xfId="1776" xr:uid="{00000000-0005-0000-0000-0000DA070000}"/>
    <cellStyle name="SAPBEXstdDataEmph 2 2" xfId="3407" xr:uid="{8B395AAA-8ABF-49A5-BBB3-C1582799886E}"/>
    <cellStyle name="SAPBEXstdDataEmph 2 3" xfId="2932" xr:uid="{DEAA2CC1-C098-4EC3-A392-B97A23885199}"/>
    <cellStyle name="SAPBEXstdDataEmph 2 4" xfId="3302" xr:uid="{06FB347C-39F9-471F-96FD-DD22AC97C16F}"/>
    <cellStyle name="SAPBEXstdDataEmph 2 5" xfId="3793" xr:uid="{13C102C0-17FF-4BEF-B0D2-CDBFF2AE7BD6}"/>
    <cellStyle name="SAPBEXstdDataEmph 2 6" xfId="3999" xr:uid="{3488D644-467F-4E07-ABD8-CD28DD1A3F59}"/>
    <cellStyle name="SAPBEXstdDataEmph 2 7" xfId="2854" xr:uid="{8937A055-80EA-4F67-A778-FE792E92640B}"/>
    <cellStyle name="SAPBEXstdDataEmph 3" xfId="3406" xr:uid="{F2D936D7-AD84-418D-880B-3C530422D28B}"/>
    <cellStyle name="SAPBEXstdDataEmph 4" xfId="2933" xr:uid="{E95F82DF-9DA7-4520-8C20-34217A6085DE}"/>
    <cellStyle name="SAPBEXstdDataEmph 5" xfId="3301" xr:uid="{C1067FDF-A079-4F5D-8A50-4B1A77FDB811}"/>
    <cellStyle name="SAPBEXstdDataEmph 6" xfId="3847" xr:uid="{9E3E0F3B-1897-470B-82A9-BBB67395A591}"/>
    <cellStyle name="SAPBEXstdDataEmph 7" xfId="3832" xr:uid="{1B9D937A-511E-4933-9BBA-E66BD1F2A1F7}"/>
    <cellStyle name="SAPBEXstdDataEmph 8" xfId="3524" xr:uid="{CEF2562D-8A42-42E4-B92A-272D1C4E627F}"/>
    <cellStyle name="SAPBEXstdItem" xfId="1777" xr:uid="{00000000-0005-0000-0000-0000DB070000}"/>
    <cellStyle name="SAPBEXstdItem 2" xfId="1778" xr:uid="{00000000-0005-0000-0000-0000DC070000}"/>
    <cellStyle name="SAPBEXstdItem 2 2" xfId="3409" xr:uid="{5E3A1B8B-868E-43C5-A0C9-69F848049F20}"/>
    <cellStyle name="SAPBEXstdItem 2 3" xfId="2930" xr:uid="{E6693E93-CAF4-4543-9184-F3D5E052A811}"/>
    <cellStyle name="SAPBEXstdItem 2 4" xfId="3304" xr:uid="{30AE51E2-8A39-445D-BDD8-186DC07D35B9}"/>
    <cellStyle name="SAPBEXstdItem 2 5" xfId="3846" xr:uid="{7C098051-8214-4034-B716-62BE59F320AA}"/>
    <cellStyle name="SAPBEXstdItem 2 6" xfId="3834" xr:uid="{A58A84F2-E8A4-4D8D-B8CE-808546EC9D58}"/>
    <cellStyle name="SAPBEXstdItem 2 7" xfId="4001" xr:uid="{13F985D2-1AFF-43CB-AF6A-AC492C5BF3E0}"/>
    <cellStyle name="SAPBEXstdItem 3" xfId="3408" xr:uid="{8EF99C6F-CF09-4BD9-AD5A-DB8DFBB884A7}"/>
    <cellStyle name="SAPBEXstdItem 4" xfId="2931" xr:uid="{44DE18E4-8136-4158-AEED-E0A4BABD6E95}"/>
    <cellStyle name="SAPBEXstdItem 5" xfId="3303" xr:uid="{D35F301B-6E72-4570-B406-6CE79503B2E1}"/>
    <cellStyle name="SAPBEXstdItem 6" xfId="3794" xr:uid="{063EE394-3B23-4401-83CA-46C1DABA9B1F}"/>
    <cellStyle name="SAPBEXstdItem 7" xfId="2861" xr:uid="{784041A8-C5E9-4AD8-B958-B9D6DE4776D4}"/>
    <cellStyle name="SAPBEXstdItem 8" xfId="2801" xr:uid="{E392BDDE-3C09-479F-832B-A394708350FE}"/>
    <cellStyle name="SAPBEXstdItemX" xfId="1779" xr:uid="{00000000-0005-0000-0000-0000DD070000}"/>
    <cellStyle name="SAPBEXstdItemX 2" xfId="1780" xr:uid="{00000000-0005-0000-0000-0000DE070000}"/>
    <cellStyle name="SAPBEXstdItemX 2 2" xfId="3411" xr:uid="{9112E72A-C096-4785-9D22-BCC95180DD87}"/>
    <cellStyle name="SAPBEXstdItemX 2 3" xfId="2928" xr:uid="{D2C25CEB-1CA6-4CE1-9E5B-534AE8025F2C}"/>
    <cellStyle name="SAPBEXstdItemX 2 4" xfId="3306" xr:uid="{C262D021-5946-4F5A-940A-458D8E6A6429}"/>
    <cellStyle name="SAPBEXstdItemX 2 5" xfId="3556" xr:uid="{043B6B15-1B42-4D9C-A865-C2320FCCFB55}"/>
    <cellStyle name="SAPBEXstdItemX 2 6" xfId="3836" xr:uid="{E7F28AEE-60D4-4BB0-9149-951575AAE7F5}"/>
    <cellStyle name="SAPBEXstdItemX 2 7" xfId="2855" xr:uid="{4198CDF2-4D17-40FA-ADA3-7BEC15ACE1CD}"/>
    <cellStyle name="SAPBEXstdItemX 3" xfId="3410" xr:uid="{362EB175-AF4E-4349-A62E-53E881580A10}"/>
    <cellStyle name="SAPBEXstdItemX 4" xfId="2929" xr:uid="{BE5CAD1C-84D8-484C-93D9-2F0017C92C2D}"/>
    <cellStyle name="SAPBEXstdItemX 5" xfId="3305" xr:uid="{C93D538D-1838-4ED2-BD3F-3734BDB94518}"/>
    <cellStyle name="SAPBEXstdItemX 6" xfId="3795" xr:uid="{1F839CAB-A42D-4042-ADE5-B78E6E4AF469}"/>
    <cellStyle name="SAPBEXstdItemX 7" xfId="3835" xr:uid="{4A058561-D625-4085-A036-21EB13C4B0C2}"/>
    <cellStyle name="SAPBEXstdItemX 8" xfId="2819" xr:uid="{8074C5DE-8E2E-4C29-96DE-FDEAA2F26EF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3414" xr:uid="{C3E52907-3152-4A0D-A707-B60BC09312AA}"/>
    <cellStyle name="SAPBEXundefined 2 3" xfId="2926" xr:uid="{504B6294-4BEA-47DC-9287-1F2EA18348E2}"/>
    <cellStyle name="SAPBEXundefined 2 4" xfId="3307" xr:uid="{3CDFAAC4-2D02-49FA-90F9-85030F119229}"/>
    <cellStyle name="SAPBEXundefined 2 5" xfId="3797" xr:uid="{E8F5E74C-68E6-4BBD-A204-3EB8D748DF41}"/>
    <cellStyle name="SAPBEXundefined 2 6" xfId="3461" xr:uid="{C0F7C3B3-418A-4CF1-999B-EFA809B79068}"/>
    <cellStyle name="SAPBEXundefined 2 7" xfId="2857" xr:uid="{6B295132-F160-436A-9C69-26E6E1CA5D36}"/>
    <cellStyle name="SAPBEXundefined 3" xfId="3413" xr:uid="{A8C5A05A-FD77-465C-AA28-86CD0578D75C}"/>
    <cellStyle name="SAPBEXundefined 4" xfId="2927" xr:uid="{FE477D14-C5EC-4DF7-B5B5-76169586A3E9}"/>
    <cellStyle name="SAPBEXundefined 5" xfId="3640" xr:uid="{7142B6A3-4BB9-4928-80A7-7052B1E4BB8A}"/>
    <cellStyle name="SAPBEXundefined 6" xfId="3796" xr:uid="{8F89F005-1E99-4BEB-B81D-CD8CB34193B6}"/>
    <cellStyle name="SAPBEXundefined 7" xfId="3837" xr:uid="{B1084F53-45F2-4FA9-BBA2-35C4EE9635B9}"/>
    <cellStyle name="SAPBEXundefined 8" xfId="2856" xr:uid="{0D9FDDA9-A9BC-47FE-A01A-10BDE2F4AE05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425" xr:uid="{7884AA87-10DD-4912-8265-3D4E9F872398}"/>
    <cellStyle name="Total 10 3" xfId="2902" xr:uid="{B7610F41-7863-4716-AFB2-3F019269D620}"/>
    <cellStyle name="Total 10 4" xfId="3309" xr:uid="{95B04633-D97C-408F-9D9F-C48BCFED9796}"/>
    <cellStyle name="Total 10 5" xfId="3970" xr:uid="{EBB8948D-36F3-4E6A-B524-4CA6761E3A33}"/>
    <cellStyle name="Total 10 6" xfId="2840" xr:uid="{F8580EF8-9A81-42C3-9CEC-E379B5D6E847}"/>
    <cellStyle name="Total 10 7" xfId="3863" xr:uid="{F95E2FCF-EBF1-4E5F-8CCC-860844F5F020}"/>
    <cellStyle name="Total 11" xfId="1819" xr:uid="{00000000-0005-0000-0000-000007080000}"/>
    <cellStyle name="Total 11 2" xfId="3426" xr:uid="{57FF5609-9D54-4D10-9FBF-845EB2B2E548}"/>
    <cellStyle name="Total 11 3" xfId="2901" xr:uid="{62CFCCCF-DC51-44CC-967F-64A1EB18C100}"/>
    <cellStyle name="Total 11 4" xfId="3611" xr:uid="{B6CAA295-A97A-4771-BBB0-D20B01D9F494}"/>
    <cellStyle name="Total 11 5" xfId="3971" xr:uid="{A1C63DC4-4DC6-4445-8507-30560B34203C}"/>
    <cellStyle name="Total 11 6" xfId="2839" xr:uid="{6137D4DD-083C-4F07-B303-20AECAFCD190}"/>
    <cellStyle name="Total 11 7" xfId="2832" xr:uid="{6080C578-FE80-4ED7-85D1-16BBF797C611}"/>
    <cellStyle name="Total 12" xfId="1820" xr:uid="{00000000-0005-0000-0000-000008080000}"/>
    <cellStyle name="Total 12 2" xfId="3427" xr:uid="{F7457BD2-E311-471B-A161-D912925C12D1}"/>
    <cellStyle name="Total 12 3" xfId="2900" xr:uid="{F00C90A2-2DC4-4838-81ED-FB461A32D38E}"/>
    <cellStyle name="Total 12 4" xfId="3710" xr:uid="{495384D9-486F-4A73-AA42-5B84185173AD}"/>
    <cellStyle name="Total 12 5" xfId="4002" xr:uid="{A370A89B-6DD1-441C-9C2B-167F1D8A7BDC}"/>
    <cellStyle name="Total 12 6" xfId="2838" xr:uid="{9D6F6B35-D49F-40B8-9837-5BC4BDAF8E88}"/>
    <cellStyle name="Total 12 7" xfId="3864" xr:uid="{2900C10F-585C-4E2E-A780-4B4B06F5082F}"/>
    <cellStyle name="Total 13" xfId="2440" xr:uid="{00000000-0005-0000-0000-000009080000}"/>
    <cellStyle name="Total 13 2" xfId="3641" xr:uid="{A16EB7BF-BC0A-455E-BCE9-B5ED191A2D4A}"/>
    <cellStyle name="Total 13 3" xfId="3647" xr:uid="{8584E883-2AFF-44B9-A20C-921EB1CD7F0C}"/>
    <cellStyle name="Total 13 4" xfId="3575" xr:uid="{F8A6D1A2-B684-4754-A8B9-AFA823ED7BD5}"/>
    <cellStyle name="Total 13 5" xfId="2921" xr:uid="{02F356B1-A86F-4DCD-B49D-CE807F1ACF7F}"/>
    <cellStyle name="Total 13 6" xfId="2871" xr:uid="{A316BFC7-F709-4046-983C-1891C08FEFD7}"/>
    <cellStyle name="Total 13 7" xfId="3308" xr:uid="{79B44C45-DB53-4FC1-B3F2-953E013AAA4D}"/>
    <cellStyle name="Total 2" xfId="1821" xr:uid="{00000000-0005-0000-0000-00000A080000}"/>
    <cellStyle name="Total 2 2" xfId="1822" xr:uid="{00000000-0005-0000-0000-00000B080000}"/>
    <cellStyle name="Total 2 2 2" xfId="3429" xr:uid="{F42EAEC8-72C6-4E9F-815A-135ECBE80748}"/>
    <cellStyle name="Total 2 2 3" xfId="2898" xr:uid="{E6764A56-1E7B-4526-A8ED-34A0F98852CE}"/>
    <cellStyle name="Total 2 2 4" xfId="3311" xr:uid="{158D8BD1-ABF4-4DF1-B5B5-55F6572DCE4E}"/>
    <cellStyle name="Total 2 2 5" xfId="3052" xr:uid="{F09D83E2-6E1B-4912-B992-143BF90521CF}"/>
    <cellStyle name="Total 2 2 6" xfId="2965" xr:uid="{4183B46A-7CDA-4DFE-B080-4A8AF808EDC3}"/>
    <cellStyle name="Total 2 2 7" xfId="3866" xr:uid="{6BD73D09-186B-47B1-A698-668F422F3CB5}"/>
    <cellStyle name="Total 2 3" xfId="1823" xr:uid="{00000000-0005-0000-0000-00000C080000}"/>
    <cellStyle name="Total 2 3 2" xfId="3430" xr:uid="{1FDFD4D9-701D-4DC9-A8CF-FF136C5D2154}"/>
    <cellStyle name="Total 2 3 3" xfId="2897" xr:uid="{7A6FFAD6-7C71-4F09-A9BF-947170E60D2F}"/>
    <cellStyle name="Total 2 3 4" xfId="3312" xr:uid="{407A07EC-C6F7-406B-A052-E8FD09C15189}"/>
    <cellStyle name="Total 2 3 5" xfId="3736" xr:uid="{B5781810-B65A-4BA2-850D-C3D42BAC7CF2}"/>
    <cellStyle name="Total 2 3 6" xfId="2964" xr:uid="{40CEE1E9-D7BF-4ABD-8BE4-2D436FC3BF69}"/>
    <cellStyle name="Total 2 3 7" xfId="3867" xr:uid="{D968DB80-7D7E-4662-AF0E-268EC3290D6A}"/>
    <cellStyle name="Total 2 4" xfId="3428" xr:uid="{4A5CDADC-7A82-4CDF-83A6-9BCAAD3008D2}"/>
    <cellStyle name="Total 2 5" xfId="2899" xr:uid="{F5D0DF32-C617-418B-8239-843A3C05E630}"/>
    <cellStyle name="Total 2 6" xfId="3310" xr:uid="{103EC5AB-14FA-4AE5-8BBE-082552E53460}"/>
    <cellStyle name="Total 2 7" xfId="3845" xr:uid="{274A7D3E-389B-43FB-96CF-F8D99D0D9F86}"/>
    <cellStyle name="Total 2 8" xfId="3062" xr:uid="{4C8B1377-DA24-46F4-A368-AA9110FAF818}"/>
    <cellStyle name="Total 2 9" xfId="3865" xr:uid="{E01D4E6F-F505-4875-A11E-D49A37A425AE}"/>
    <cellStyle name="Total 3" xfId="1824" xr:uid="{00000000-0005-0000-0000-00000D080000}"/>
    <cellStyle name="Total 3 2" xfId="1825" xr:uid="{00000000-0005-0000-0000-00000E080000}"/>
    <cellStyle name="Total 3 2 2" xfId="3432" xr:uid="{9C5462D8-8593-48A6-AA56-C21C349A71B8}"/>
    <cellStyle name="Total 3 2 3" xfId="2895" xr:uid="{CC5717C7-A99F-4700-8B6A-0C17A7D26EFA}"/>
    <cellStyle name="Total 3 2 4" xfId="3314" xr:uid="{03BF6A2A-0129-4BFA-87BA-C2A303B1B524}"/>
    <cellStyle name="Total 3 2 5" xfId="3050" xr:uid="{498E6F2B-1C33-447B-9F0C-B91B735504CC}"/>
    <cellStyle name="Total 3 2 6" xfId="3674" xr:uid="{B69319B3-16D4-4216-BE75-0D74B48342C1}"/>
    <cellStyle name="Total 3 2 7" xfId="3869" xr:uid="{52C18B1F-1B5B-4A96-9F0C-4836BE9DE317}"/>
    <cellStyle name="Total 3 3" xfId="1826" xr:uid="{00000000-0005-0000-0000-00000F080000}"/>
    <cellStyle name="Total 3 3 2" xfId="3433" xr:uid="{9AA1E23C-E6D5-4098-BBE3-C25604D2C744}"/>
    <cellStyle name="Total 3 3 3" xfId="2894" xr:uid="{07B1EECE-8183-4E7D-957F-940E02BB0AC2}"/>
    <cellStyle name="Total 3 3 4" xfId="3331" xr:uid="{5F245164-F4A5-4CAB-B407-F941AF1D524E}"/>
    <cellStyle name="Total 3 3 5" xfId="3049" xr:uid="{EE163EC9-65DD-40A3-AE46-E5198F999614}"/>
    <cellStyle name="Total 3 3 6" xfId="3913" xr:uid="{E40A15D9-6030-4CA3-92F1-60B6C9A83C71}"/>
    <cellStyle name="Total 3 3 7" xfId="3878" xr:uid="{2518F333-05AE-4D4A-8F9F-0BFB7440A039}"/>
    <cellStyle name="Total 3 4" xfId="3431" xr:uid="{4BBC4C49-7AD2-4DC9-A5E6-0EDFC77675EF}"/>
    <cellStyle name="Total 3 5" xfId="2896" xr:uid="{2B66A1E8-9CDC-4998-A7B2-B8DBCE7485B1}"/>
    <cellStyle name="Total 3 6" xfId="3313" xr:uid="{31E29895-1E82-477F-924E-BFDFC6208A56}"/>
    <cellStyle name="Total 3 7" xfId="3051" xr:uid="{1F9597E7-B574-4B0F-914B-3F596623C88A}"/>
    <cellStyle name="Total 3 8" xfId="2827" xr:uid="{1FBB25EC-857C-42A6-A007-558E41CED2AD}"/>
    <cellStyle name="Total 3 9" xfId="3868" xr:uid="{383CEE41-9735-4926-AFBA-5027D13EF465}"/>
    <cellStyle name="Total 4" xfId="1827" xr:uid="{00000000-0005-0000-0000-000010080000}"/>
    <cellStyle name="Total 4 2" xfId="1828" xr:uid="{00000000-0005-0000-0000-000011080000}"/>
    <cellStyle name="Total 4 2 2" xfId="3435" xr:uid="{E3551490-2F8E-4F85-8C62-BFA270908E20}"/>
    <cellStyle name="Total 4 2 3" xfId="2892" xr:uid="{729EE357-4890-4EBA-AC29-CF58748B8532}"/>
    <cellStyle name="Total 4 2 4" xfId="3333" xr:uid="{A974DF0E-359C-4E4A-99FC-A9EB52D40132}"/>
    <cellStyle name="Total 4 2 5" xfId="3972" xr:uid="{0C1A0D8E-A10E-47D9-B866-339E5451D9C9}"/>
    <cellStyle name="Total 4 2 6" xfId="3061" xr:uid="{BFA2A7CF-94F0-4A2C-88BC-9C004E8DFF93}"/>
    <cellStyle name="Total 4 2 7" xfId="3880" xr:uid="{9FF5208F-6FF9-4F45-9796-08A0A20197E8}"/>
    <cellStyle name="Total 4 3" xfId="3434" xr:uid="{C564D96C-DD21-4047-BAEA-E9400BF8EF8C}"/>
    <cellStyle name="Total 4 4" xfId="2893" xr:uid="{DC47EBA3-9DC7-4392-89EC-936450653B06}"/>
    <cellStyle name="Total 4 5" xfId="3332" xr:uid="{0FAA9BA2-374E-439A-8847-17F02B33F721}"/>
    <cellStyle name="Total 4 6" xfId="3048" xr:uid="{A71C06E8-A634-489F-BCB6-EB43D7653000}"/>
    <cellStyle name="Total 4 7" xfId="3912" xr:uid="{03DD20DF-64B4-4557-BCED-65FFBFDB68D4}"/>
    <cellStyle name="Total 4 8" xfId="3879" xr:uid="{452C833A-DE93-4DE2-891E-2546A4D230C7}"/>
    <cellStyle name="Total 5" xfId="1829" xr:uid="{00000000-0005-0000-0000-000012080000}"/>
    <cellStyle name="Total 5 2" xfId="1830" xr:uid="{00000000-0005-0000-0000-000013080000}"/>
    <cellStyle name="Total 5 2 2" xfId="3437" xr:uid="{DD505760-9813-4BA8-8B3A-988CB632364F}"/>
    <cellStyle name="Total 5 2 3" xfId="2890" xr:uid="{BC7D4CBB-635C-44B5-8C70-A7493E9312AA}"/>
    <cellStyle name="Total 5 2 4" xfId="3335" xr:uid="{107CE342-993A-4D4E-8518-DAB219664B08}"/>
    <cellStyle name="Total 5 2 5" xfId="2750" xr:uid="{24FA5187-3DF9-481A-9504-2974E84EA04F}"/>
    <cellStyle name="Total 5 2 6" xfId="3673" xr:uid="{23F7A24F-64E8-4904-A8E3-524BE9D59498}"/>
    <cellStyle name="Total 5 2 7" xfId="3882" xr:uid="{991102AE-772E-4448-BC5A-AA92367457DA}"/>
    <cellStyle name="Total 5 3" xfId="3436" xr:uid="{FA534048-CCAE-4841-B989-F012C26CE4FF}"/>
    <cellStyle name="Total 5 4" xfId="2891" xr:uid="{89A167C5-D73B-45B0-B5EB-71F3EC8D1786}"/>
    <cellStyle name="Total 5 5" xfId="3334" xr:uid="{E6FE82DB-C644-46EF-8A37-91AA36098D3B}"/>
    <cellStyle name="Total 5 6" xfId="3047" xr:uid="{A16DD309-D8B2-4B0C-973D-B468EDC49B86}"/>
    <cellStyle name="Total 5 7" xfId="3909" xr:uid="{22426245-DD0F-4DD3-8524-F9A24E444CDA}"/>
    <cellStyle name="Total 5 8" xfId="3881" xr:uid="{490A8818-4595-4D35-9C0C-8DE41B3E0366}"/>
    <cellStyle name="Total 6" xfId="1831" xr:uid="{00000000-0005-0000-0000-000014080000}"/>
    <cellStyle name="Total 6 2" xfId="3438" xr:uid="{56D422FC-22C1-4FFA-8774-5CADBA079EB8}"/>
    <cellStyle name="Total 6 3" xfId="2889" xr:uid="{E5106E99-E785-4726-BDF5-53874FC8139C}"/>
    <cellStyle name="Total 6 4" xfId="3336" xr:uid="{3B9B74C0-080C-4A96-9AB9-FC7324F5A7D9}"/>
    <cellStyle name="Total 6 5" xfId="3046" xr:uid="{2B20A78F-78A2-4B60-A985-EA45F989D5D5}"/>
    <cellStyle name="Total 6 6" xfId="3060" xr:uid="{732B752D-F763-40FE-B862-E16287EB76C7}"/>
    <cellStyle name="Total 6 7" xfId="3883" xr:uid="{2F906074-0E23-4724-8ED6-A6E958A9972B}"/>
    <cellStyle name="Total 7" xfId="1832" xr:uid="{00000000-0005-0000-0000-000015080000}"/>
    <cellStyle name="Total 7 2" xfId="3439" xr:uid="{50C3059D-5784-483B-BC40-49760B19180C}"/>
    <cellStyle name="Total 7 3" xfId="2888" xr:uid="{2E951A48-FDFA-4EDB-A50A-B77305A39DDD}"/>
    <cellStyle name="Total 7 4" xfId="3337" xr:uid="{F87440CE-A8C2-40AA-AEB0-64E58834D3DB}"/>
    <cellStyle name="Total 7 5" xfId="3045" xr:uid="{65A066EC-3CD2-4A5D-9B4D-BD1D60409280}"/>
    <cellStyle name="Total 7 6" xfId="3466" xr:uid="{6DE281ED-288F-4170-B05A-80823048E815}"/>
    <cellStyle name="Total 7 7" xfId="3603" xr:uid="{6CE1663E-51B2-40C6-85A9-E3930E911D96}"/>
    <cellStyle name="Total 8" xfId="1833" xr:uid="{00000000-0005-0000-0000-000016080000}"/>
    <cellStyle name="Total 8 2" xfId="3440" xr:uid="{92BC5D91-71F4-4EDF-A02E-6E12E614C05A}"/>
    <cellStyle name="Total 8 3" xfId="2887" xr:uid="{7245B522-1F0A-4E2E-B1B3-9039AD14C6E4}"/>
    <cellStyle name="Total 8 4" xfId="3338" xr:uid="{46B41E27-BB29-4C80-97FB-415C69819786}"/>
    <cellStyle name="Total 8 5" xfId="2733" xr:uid="{B7192D3A-3AB8-4D28-83AD-DAA4753763AA}"/>
    <cellStyle name="Total 8 6" xfId="3672" xr:uid="{CD193EA1-B3C9-4328-A136-2FDFC72A3663}"/>
    <cellStyle name="Total 8 7" xfId="3884" xr:uid="{4EEF9765-CD48-4749-836B-A37E15F397C0}"/>
    <cellStyle name="Total 9" xfId="1834" xr:uid="{00000000-0005-0000-0000-000017080000}"/>
    <cellStyle name="Total 9 2" xfId="3441" xr:uid="{2F4554DC-469F-4DD4-978C-3AFC13DEDBDC}"/>
    <cellStyle name="Total 9 3" xfId="2886" xr:uid="{4B40EA40-C5BD-4376-A0CA-56A5F283F68F}"/>
    <cellStyle name="Total 9 4" xfId="3711" xr:uid="{830ECB49-5BD4-4E9F-A90E-9952943464F9}"/>
    <cellStyle name="Total 9 5" xfId="3044" xr:uid="{04710BCF-68DD-4651-B340-64F75898D11B}"/>
    <cellStyle name="Total 9 6" xfId="3537" xr:uid="{6AE833BF-8AFC-4FA0-A2B0-BBA128187326}"/>
    <cellStyle name="Total 9 7" xfId="3885" xr:uid="{149F0C17-E6BA-4CE8-AF01-56E1715B444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219" xr:uid="{E7AEE249-647F-4D50-8E9A-518F30B2CBB5}"/>
    <cellStyle name="vnhead3 3" xfId="3176" xr:uid="{15952F77-87AC-41B6-913C-73B0350D4CEE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3582" xr:uid="{7E060287-6DA0-4FA5-9CFD-DDA0E7E18908}"/>
    <cellStyle name="แสดงผล 2 2 3" xfId="2774" xr:uid="{EB12105D-6090-43EC-A649-7DB81F0CD8E6}"/>
    <cellStyle name="แสดงผล 2 2 4" xfId="3504" xr:uid="{6F7F3A57-EDC5-4019-A1CC-71438B7E4DF9}"/>
    <cellStyle name="แสดงผล 2 2 5" xfId="3980" xr:uid="{64A0D398-A547-4DF3-95A4-478068AA97E9}"/>
    <cellStyle name="แสดงผล 2 2 6" xfId="2796" xr:uid="{80FE3518-0FE5-4444-A5E9-ACBE8F9895CA}"/>
    <cellStyle name="แสดงผล 2 2 7" xfId="3489" xr:uid="{F5A022A9-C031-48D8-A784-47249E22AF68}"/>
    <cellStyle name="แสดงผล 2 3" xfId="3581" xr:uid="{38750673-A725-4427-A8B1-616883377D82}"/>
    <cellStyle name="แสดงผล 2 4" xfId="2775" xr:uid="{55AAAFFB-467A-4DBC-A609-FCCDAB0CD3D1}"/>
    <cellStyle name="แสดงผล 2 5" xfId="3503" xr:uid="{E165DF6B-E547-4D2F-814D-A0AE5F36F121}"/>
    <cellStyle name="แสดงผล 2 6" xfId="3979" xr:uid="{59A2C110-166F-4069-B93F-41D9421BD30F}"/>
    <cellStyle name="แสดงผล 2 7" xfId="3002" xr:uid="{97782321-A449-4DDB-B0BE-A44257A26C76}"/>
    <cellStyle name="แสดงผล 2 8" xfId="4014" xr:uid="{6B334BB5-6859-42C8-9176-20F1FE0E484F}"/>
    <cellStyle name="แสดงผล 3" xfId="2300" xr:uid="{00000000-0005-0000-0000-000064090000}"/>
    <cellStyle name="แสดงผล 3 2" xfId="2301" xr:uid="{00000000-0005-0000-0000-000065090000}"/>
    <cellStyle name="แสดงผล 3 2 2" xfId="3584" xr:uid="{9D9E9D4E-FCB4-4114-8389-454FD01DD849}"/>
    <cellStyle name="แสดงผล 3 2 3" xfId="2772" xr:uid="{25F0D233-A797-4705-8723-8385FE39C8EF}"/>
    <cellStyle name="แสดงผล 3 2 4" xfId="3506" xr:uid="{A8E0EA81-E512-499E-8256-7AE705909A38}"/>
    <cellStyle name="แสดงผล 3 2 5" xfId="3982" xr:uid="{D8BDC714-D7BB-42D1-9C63-40283169AAD9}"/>
    <cellStyle name="แสดงผล 3 2 6" xfId="2786" xr:uid="{27E9DA1E-7809-4F18-9EB2-6C1C80B5A914}"/>
    <cellStyle name="แสดงผล 3 2 7" xfId="3490" xr:uid="{2D5B6396-1490-4686-A0F1-C89FB5381F23}"/>
    <cellStyle name="แสดงผล 3 3" xfId="3583" xr:uid="{F70373DA-7541-4525-89A6-D192EDC5A8E5}"/>
    <cellStyle name="แสดงผล 3 4" xfId="2773" xr:uid="{C016187E-A9E1-471E-8F08-6DA9EEB751AA}"/>
    <cellStyle name="แสดงผล 3 5" xfId="3505" xr:uid="{1FA18D33-3151-4A31-AF8F-E396E528B726}"/>
    <cellStyle name="แสดงผล 3 6" xfId="3981" xr:uid="{05095DD6-BAD4-42EB-92B3-69FFAFD7BC02}"/>
    <cellStyle name="แสดงผล 3 7" xfId="3001" xr:uid="{1700BE52-01DA-4776-BD51-A418227B2707}"/>
    <cellStyle name="แสดงผล 3 8" xfId="4015" xr:uid="{9130F099-FBC5-44B1-8438-20875C4DF6DA}"/>
    <cellStyle name="แสดงผล 4" xfId="2302" xr:uid="{00000000-0005-0000-0000-000066090000}"/>
    <cellStyle name="แสดงผล 4 2" xfId="2303" xr:uid="{00000000-0005-0000-0000-000067090000}"/>
    <cellStyle name="แสดงผล 4 2 2" xfId="3586" xr:uid="{9FD20015-443B-413E-BA42-8B8147ED3B24}"/>
    <cellStyle name="แสดงผล 4 2 3" xfId="2770" xr:uid="{1682D7D2-8F16-477D-831E-5338846EC479}"/>
    <cellStyle name="แสดงผล 4 2 4" xfId="3508" xr:uid="{8F3236BB-940A-4E46-9351-EA10E3EB516F}"/>
    <cellStyle name="แสดงผล 4 2 5" xfId="3918" xr:uid="{BDB6DA65-3C62-4E85-86B0-3F913D39AAD3}"/>
    <cellStyle name="แสดงผล 4 2 6" xfId="2999" xr:uid="{FA7BE52A-52FA-4319-AA11-7A9F2E62963B}"/>
    <cellStyle name="แสดงผล 4 2 7" xfId="3491" xr:uid="{52849ACF-A7B2-47ED-AAE1-B3AFD8FEC016}"/>
    <cellStyle name="แสดงผล 4 3" xfId="3585" xr:uid="{33A31AE8-5B09-4175-A7FD-3D4D42FB329E}"/>
    <cellStyle name="แสดงผล 4 4" xfId="2771" xr:uid="{EC844CA9-ED4C-430F-8C05-B62BE6A62D89}"/>
    <cellStyle name="แสดงผล 4 5" xfId="3507" xr:uid="{65067CD1-8DF6-4CCB-A24F-7C7875F3E2FB}"/>
    <cellStyle name="แสดงผล 4 6" xfId="3983" xr:uid="{2B155A2E-A0FF-40DF-838F-C2A5CA991F33}"/>
    <cellStyle name="แสดงผล 4 7" xfId="3000" xr:uid="{6626EB16-7939-430B-9424-9FA061588745}"/>
    <cellStyle name="แสดงผล 4 8" xfId="3612" xr:uid="{3E29931A-68DF-4DF1-946A-D4C9245053CC}"/>
    <cellStyle name="แสดงผล 5" xfId="2304" xr:uid="{00000000-0005-0000-0000-000068090000}"/>
    <cellStyle name="แสดงผล 5 2" xfId="2305" xr:uid="{00000000-0005-0000-0000-000069090000}"/>
    <cellStyle name="แสดงผล 5 2 2" xfId="3588" xr:uid="{825FDE37-FE92-44E8-9FAC-4E7C64C72F7F}"/>
    <cellStyle name="แสดงผล 5 2 3" xfId="2768" xr:uid="{C7398B61-7CA8-49C1-BC94-26D281BE9F5F}"/>
    <cellStyle name="แสดงผล 5 2 4" xfId="3731" xr:uid="{628B26C2-F48C-437A-84AA-2036CC11FA22}"/>
    <cellStyle name="แสดงผล 5 2 5" xfId="2863" xr:uid="{A942BC57-4917-47A3-9CB1-F7138858B9E6}"/>
    <cellStyle name="แสดงผล 5 2 6" xfId="2997" xr:uid="{08AA40EF-5AD5-47E1-9A3B-FF5DA69A4644}"/>
    <cellStyle name="แสดงผล 5 2 7" xfId="3460" xr:uid="{188CB496-682B-4433-8A82-CF63BD36DC95}"/>
    <cellStyle name="แสดงผล 5 3" xfId="3587" xr:uid="{81B270A0-A5D4-4F0E-BCDE-D98B5A55FCC2}"/>
    <cellStyle name="แสดงผล 5 4" xfId="2769" xr:uid="{323D48DE-9E8B-43F9-BCD5-AC5E4EB42F91}"/>
    <cellStyle name="แสดงผล 5 5" xfId="3509" xr:uid="{7626F5CD-9FD2-42C2-8F59-4FAD2216E6A5}"/>
    <cellStyle name="แสดงผล 5 6" xfId="3984" xr:uid="{2E662070-7DC6-4BB5-92CA-D1F3AD85716B}"/>
    <cellStyle name="แสดงผล 5 7" xfId="2998" xr:uid="{722AA2E6-D4F8-4E72-A9EB-13A366CDC025}"/>
    <cellStyle name="แสดงผล 5 8" xfId="3492" xr:uid="{193B4F0D-E6F0-4191-99C3-F192EA8D74DB}"/>
    <cellStyle name="แสดงผล 6" xfId="2306" xr:uid="{00000000-0005-0000-0000-00006A090000}"/>
    <cellStyle name="แสดงผล 6 2" xfId="3589" xr:uid="{1D751C6A-63A2-4953-9138-E8512909B4E6}"/>
    <cellStyle name="แสดงผล 6 3" xfId="2767" xr:uid="{3F70825C-ABFC-461D-B905-6A9E53817A9F}"/>
    <cellStyle name="แสดงผล 6 4" xfId="3510" xr:uid="{99E21079-A3E5-4A31-BD09-692238F9A7EF}"/>
    <cellStyle name="แสดงผล 6 5" xfId="3985" xr:uid="{7110C3FD-3FFA-41C8-A572-FC07401B6185}"/>
    <cellStyle name="แสดงผล 6 6" xfId="2730" xr:uid="{09B313CA-0807-4EF1-8DF5-B9A739B5E417}"/>
    <cellStyle name="แสดงผล 6 7" xfId="2776" xr:uid="{263A00E1-5307-4A0E-B492-E9CA6D31B9B7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3447" xr:uid="{697A3D86-DBEC-4A3D-9A43-76DF46D08020}"/>
    <cellStyle name="การคำนวณ 2 2 3" xfId="2884" xr:uid="{49709F33-4E02-4917-934C-CF10F252E75C}"/>
    <cellStyle name="การคำนวณ 2 2 4" xfId="3342" xr:uid="{CCFC3C4C-1E5C-47BF-9B82-1CBF10EA2887}"/>
    <cellStyle name="การคำนวณ 2 2 5" xfId="3973" xr:uid="{61C42B5C-8D59-4377-A744-5FBCE3EA5DCC}"/>
    <cellStyle name="การคำนวณ 2 2 6" xfId="3755" xr:uid="{E2DADCA8-0269-4CC9-A5A2-33F054469EE2}"/>
    <cellStyle name="การคำนวณ 2 2 7" xfId="3902" xr:uid="{BE9D4CEE-58F4-4CF4-BB1A-A1E1B239BFC4}"/>
    <cellStyle name="การคำนวณ 2 3" xfId="3446" xr:uid="{B7CD06C5-CC86-4BD6-880A-2C35215E6C54}"/>
    <cellStyle name="การคำนวณ 2 4" xfId="2885" xr:uid="{0446980C-B7DB-4DA2-9082-DC8EF796793E}"/>
    <cellStyle name="การคำนวณ 2 5" xfId="3341" xr:uid="{B7A15091-BFF3-4B05-9AC0-B2279EDFC728}"/>
    <cellStyle name="การคำนวณ 2 6" xfId="3844" xr:uid="{63FC82F7-42BC-4B90-8BC7-116F3991E7F4}"/>
    <cellStyle name="การคำนวณ 2 7" xfId="2925" xr:uid="{3ED301DD-A96C-4554-BF9F-4D89B56DDDFA}"/>
    <cellStyle name="การคำนวณ 2 8" xfId="3901" xr:uid="{70B4669C-5510-4798-A6BD-2F2DB71B811A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3449" xr:uid="{B217607A-41F8-4578-8842-7086B3AEE652}"/>
    <cellStyle name="การคำนวณ 3 2 3" xfId="2882" xr:uid="{77300D93-BD44-4240-8BFF-102AE55CC478}"/>
    <cellStyle name="การคำนวณ 3 2 4" xfId="3344" xr:uid="{9707F591-6834-4B4F-814E-8F91EF2E78D4}"/>
    <cellStyle name="การคำนวณ 3 2 5" xfId="2748" xr:uid="{BBC3E015-E6A0-49B7-886A-7CC8CAC2257D}"/>
    <cellStyle name="การคำนวณ 3 2 6" xfId="3935" xr:uid="{7A7BEE45-1AED-49BE-9C8F-84FE7B0F877C}"/>
    <cellStyle name="การคำนวณ 3 2 7" xfId="3904" xr:uid="{212614F9-0003-49BF-912E-70FDA7FE6495}"/>
    <cellStyle name="การคำนวณ 3 3" xfId="3448" xr:uid="{D1080F4B-1078-4488-9E03-E89B65DDF992}"/>
    <cellStyle name="การคำนวณ 3 4" xfId="2883" xr:uid="{F45C9BC5-9600-4A12-9B2D-956E2141F127}"/>
    <cellStyle name="การคำนวณ 3 5" xfId="3343" xr:uid="{5138241F-6E0C-4F55-9DE8-2A94D4E63222}"/>
    <cellStyle name="การคำนวณ 3 6" xfId="3471" xr:uid="{F20C2BAF-60F1-4645-83AC-B2C9275027B1}"/>
    <cellStyle name="การคำนวณ 3 7" xfId="2924" xr:uid="{21A2AF0A-46FD-4505-939E-EF8A0E0D92D9}"/>
    <cellStyle name="การคำนวณ 3 8" xfId="3903" xr:uid="{A0BD85E4-D03A-4E95-A406-CE7BBB1EB181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3451" xr:uid="{B910B2DA-3593-4D68-AD93-400A6FF9C961}"/>
    <cellStyle name="การคำนวณ 4 2 3" xfId="3618" xr:uid="{086E97C2-9773-4111-BA23-75FFC8E69E17}"/>
    <cellStyle name="การคำนวณ 4 2 4" xfId="3373" xr:uid="{C200ED2B-8866-41E2-A06A-17FD039A2C3A}"/>
    <cellStyle name="การคำนวณ 4 2 5" xfId="3605" xr:uid="{7BF5FDD4-58A9-4EC0-A146-DE12F66C138A}"/>
    <cellStyle name="การคำนวณ 4 2 6" xfId="4005" xr:uid="{BC5FFA2D-4FE7-449D-BBD0-67649922B7C0}"/>
    <cellStyle name="การคำนวณ 4 2 7" xfId="3555" xr:uid="{4936C950-2DA9-4C67-91AA-14F477663CD3}"/>
    <cellStyle name="การคำนวณ 4 3" xfId="3450" xr:uid="{C9FFA0F1-57B9-4F22-B28F-632D69C17AE8}"/>
    <cellStyle name="การคำนวณ 4 4" xfId="2881" xr:uid="{7F22ED9F-C8F3-43E4-A4F0-F51A76F8945F}"/>
    <cellStyle name="การคำนวณ 4 5" xfId="3372" xr:uid="{C50F8B42-C9BA-4841-88CB-3F50AEF5AE87}"/>
    <cellStyle name="การคำนวณ 4 6" xfId="3043" xr:uid="{EB86FAB9-A785-421E-A3C5-1EECD128BEC2}"/>
    <cellStyle name="การคำนวณ 4 7" xfId="2705" xr:uid="{E77A892A-4880-406C-A4DB-1140AE2A8F01}"/>
    <cellStyle name="การคำนวณ 4 8" xfId="3905" xr:uid="{D75E069F-F76F-4EB9-B3EE-4F153C86601C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3453" xr:uid="{F5299CE2-D0C3-4F6C-9B41-773D534F8534}"/>
    <cellStyle name="การคำนวณ 5 2 3" xfId="2879" xr:uid="{0637B6A5-BB65-40BB-82CF-32CC85B9A222}"/>
    <cellStyle name="การคำนวณ 5 2 4" xfId="3412" xr:uid="{6F017D98-C19A-4C48-8F45-4C47839B9BBB}"/>
    <cellStyle name="การคำนวณ 5 2 5" xfId="3843" xr:uid="{EA183B8A-429D-4B8A-8F3A-E76D4D4126DD}"/>
    <cellStyle name="การคำนวณ 5 2 6" xfId="2837" xr:uid="{E849EC1D-803D-4BB3-BF96-E46A369C6CDE}"/>
    <cellStyle name="การคำนวณ 5 2 7" xfId="3217" xr:uid="{0FA3B9A9-B78D-484C-AE4D-7D09A9B8CBD9}"/>
    <cellStyle name="การคำนวณ 5 3" xfId="3452" xr:uid="{0C538451-303E-4ADD-95A8-D01429B96BBE}"/>
    <cellStyle name="การคำนวณ 5 4" xfId="2880" xr:uid="{E3E53B92-3450-46B3-96F9-7676B24BB778}"/>
    <cellStyle name="การคำนวณ 5 5" xfId="3374" xr:uid="{94E1656A-4FCD-4F13-8EC6-2F9ED74BCE52}"/>
    <cellStyle name="การคำนวณ 5 6" xfId="3042" xr:uid="{417766A2-23A2-4630-AD91-9C1414B5FD64}"/>
    <cellStyle name="การคำนวณ 5 7" xfId="3937" xr:uid="{03F0DDAD-47FC-47C8-ABBA-71CA8A92DF77}"/>
    <cellStyle name="การคำนวณ 5 8" xfId="3458" xr:uid="{978146B0-D110-4F87-95EE-BDB292AC38E3}"/>
    <cellStyle name="การคำนวณ 6" xfId="1871" xr:uid="{00000000-0005-0000-0000-000073090000}"/>
    <cellStyle name="การคำนวณ 6 2" xfId="3454" xr:uid="{570EABD0-E76A-4C67-9F6D-2C895087E6DE}"/>
    <cellStyle name="การคำนวณ 6 3" xfId="2878" xr:uid="{640C6996-162F-405D-AA23-5A8830481582}"/>
    <cellStyle name="การคำนวณ 6 4" xfId="3415" xr:uid="{851A0A9C-30B7-4C70-BF99-218ED4377F27}"/>
    <cellStyle name="การคำนวณ 6 5" xfId="3842" xr:uid="{310669AF-829C-4CF2-BCAC-36E354A02CB3}"/>
    <cellStyle name="การคำนวณ 6 6" xfId="2860" xr:uid="{33D869A9-9372-465C-9675-A2EC0F054BBE}"/>
    <cellStyle name="การคำนวณ 6 7" xfId="3548" xr:uid="{0412D11D-459A-467C-8B25-DF78A27686CE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536" xr:uid="{AAA43018-901A-482E-A9A5-F49D88152322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3540" xr:uid="{464E0D15-B5B7-4695-A17C-670EA458313F}"/>
    <cellStyle name="ป้อนค่า 2 2 3" xfId="2814" xr:uid="{6D32769A-B6E3-45AC-8219-E589172452F7}"/>
    <cellStyle name="ป้อนค่า 2 2 4" xfId="3482" xr:uid="{98269B64-D453-4509-8741-2D58D552E169}"/>
    <cellStyle name="ป้อนค่า 2 2 5" xfId="3974" xr:uid="{4304F300-E54B-45EF-8AB5-B26A5D6F708E}"/>
    <cellStyle name="ป้อนค่า 2 2 6" xfId="3418" xr:uid="{BDD2CA92-05CC-4E33-AF51-355507567072}"/>
    <cellStyle name="ป้อนค่า 2 2 7" xfId="3741" xr:uid="{1B69DD14-9164-4603-B2EC-510D512AFAA1}"/>
    <cellStyle name="ป้อนค่า 2 3" xfId="3539" xr:uid="{DC208ABA-C767-43BF-B748-C5A35317346F}"/>
    <cellStyle name="ป้อนค่า 2 4" xfId="2815" xr:uid="{800FCA76-FBFF-468E-BB53-907B74E29257}"/>
    <cellStyle name="ป้อนค่า 2 5" xfId="3481" xr:uid="{5950FE41-5C60-444D-9413-B6D820D50CCD}"/>
    <cellStyle name="ป้อนค่า 2 6" xfId="2729" xr:uid="{8727A3FF-8394-4354-BEEA-597D2ED72BB5}"/>
    <cellStyle name="ป้อนค่า 2 7" xfId="3419" xr:uid="{94C344CB-06B7-4DAC-B3E6-E252A98791FF}"/>
    <cellStyle name="ป้อนค่า 2 8" xfId="3462" xr:uid="{DE90C915-4872-4CB3-AADA-A21614D07713}"/>
    <cellStyle name="ป้อนค่า 3" xfId="2194" xr:uid="{00000000-0005-0000-0000-00001C0A0000}"/>
    <cellStyle name="ป้อนค่า 3 2" xfId="2195" xr:uid="{00000000-0005-0000-0000-00001D0A0000}"/>
    <cellStyle name="ป้อนค่า 3 2 2" xfId="3542" xr:uid="{83B20F17-3241-4639-AF06-9313C0711DDC}"/>
    <cellStyle name="ป้อนค่า 3 2 3" xfId="2812" xr:uid="{D38D9FAB-F150-4E71-B76B-94B8858E6323}"/>
    <cellStyle name="ป้อนค่า 3 2 4" xfId="3484" xr:uid="{3CD9CB5A-B354-4AFC-A533-8A05400B23C3}"/>
    <cellStyle name="ป้อนค่า 3 2 5" xfId="3975" xr:uid="{0C611EE4-1C56-477F-A44D-447C56627175}"/>
    <cellStyle name="ป้อนค่า 3 2 6" xfId="3922" xr:uid="{45E58DE4-0F23-4F7C-8F51-0760694C31AC}"/>
    <cellStyle name="ป้อนค่า 3 2 7" xfId="2739" xr:uid="{A121DF53-B252-48FB-8A90-9DFE189B31CB}"/>
    <cellStyle name="ป้อนค่า 3 3" xfId="3541" xr:uid="{8578ADCE-8450-42AF-8FC7-C94774F8E0D5}"/>
    <cellStyle name="ป้อนค่า 3 4" xfId="2813" xr:uid="{24B8C6BE-C44F-447F-8580-3BE8F7E4FC53}"/>
    <cellStyle name="ป้อนค่า 3 5" xfId="3483" xr:uid="{270840E3-A147-4280-832A-03AD0FC13871}"/>
    <cellStyle name="ป้อนค่า 3 6" xfId="3604" xr:uid="{1B0B806E-E217-45EE-86B5-F0A4FF7D4C23}"/>
    <cellStyle name="ป้อนค่า 3 7" xfId="3417" xr:uid="{CF0005D1-B863-4D86-B1B0-7EC8B90F3430}"/>
    <cellStyle name="ป้อนค่า 3 8" xfId="3740" xr:uid="{B1CCB03B-532F-41D0-9252-6A476AA1648E}"/>
    <cellStyle name="ป้อนค่า 4" xfId="2196" xr:uid="{00000000-0005-0000-0000-00001E0A0000}"/>
    <cellStyle name="ป้อนค่า 4 2" xfId="2197" xr:uid="{00000000-0005-0000-0000-00001F0A0000}"/>
    <cellStyle name="ป้อนค่า 4 2 2" xfId="3544" xr:uid="{F2683030-65B0-4A39-8DF7-49FCC86C3685}"/>
    <cellStyle name="ป้อนค่า 4 2 3" xfId="2810" xr:uid="{1A872A5C-FEE8-4943-A318-694E8BC3F23F}"/>
    <cellStyle name="ป้อนค่า 4 2 4" xfId="3485" xr:uid="{7DEB50E2-447D-44B3-B606-A40192F70429}"/>
    <cellStyle name="ป้อนค่า 4 2 5" xfId="2726" xr:uid="{ED20FCA7-DCF0-40A2-985A-C856AFD0F342}"/>
    <cellStyle name="ป้อนค่า 4 2 6" xfId="3533" xr:uid="{E736B689-EC52-4395-93E4-A153FB76026A}"/>
    <cellStyle name="ป้อนค่า 4 2 7" xfId="3615" xr:uid="{A2FC684B-251C-4304-969B-90864DC14E28}"/>
    <cellStyle name="ป้อนค่า 4 3" xfId="3543" xr:uid="{4002B68C-32F2-4504-9A94-D3157394E097}"/>
    <cellStyle name="ป้อนค่า 4 4" xfId="2811" xr:uid="{9B63834B-369F-4673-9D4F-3FA0A77EFBA4}"/>
    <cellStyle name="ป้อนค่า 4 5" xfId="2746" xr:uid="{C3217C10-C947-452B-822B-EF89FE24229A}"/>
    <cellStyle name="ป้อนค่า 4 6" xfId="2876" xr:uid="{A967E66A-EA61-41F3-ACE7-BDC66CA09693}"/>
    <cellStyle name="ป้อนค่า 4 7" xfId="3602" xr:uid="{5AFC9B61-0C60-4039-A803-1F7A49B059FF}"/>
    <cellStyle name="ป้อนค่า 4 8" xfId="3223" xr:uid="{F57051D8-1BC7-446E-A2E9-C2C47C86339C}"/>
    <cellStyle name="ป้อนค่า 5" xfId="2198" xr:uid="{00000000-0005-0000-0000-0000200A0000}"/>
    <cellStyle name="ป้อนค่า 5 2" xfId="2199" xr:uid="{00000000-0005-0000-0000-0000210A0000}"/>
    <cellStyle name="ป้อนค่า 5 2 2" xfId="3546" xr:uid="{EA438059-5811-4961-9BF5-8091AA7DF25D}"/>
    <cellStyle name="ป้อนค่า 5 2 3" xfId="2808" xr:uid="{9CA8F8EE-ED60-4C7B-8303-CB8D7546F47E}"/>
    <cellStyle name="ป้อนค่า 5 2 4" xfId="3487" xr:uid="{0493427E-C0F6-4ADF-91B2-80DD5D7D1905}"/>
    <cellStyle name="ป้อนค่า 5 2 5" xfId="2874" xr:uid="{21FDC0C6-1470-4DEE-B2BD-8360AE1AE44B}"/>
    <cellStyle name="ป้อนค่า 5 2 6" xfId="3416" xr:uid="{B0417FE4-3C8C-4814-8AF0-9CD967D28365}"/>
    <cellStyle name="ป้อนค่า 5 2 7" xfId="2826" xr:uid="{3E538F93-00DC-48FB-8325-E6EEA939B20F}"/>
    <cellStyle name="ป้อนค่า 5 3" xfId="3545" xr:uid="{5427A304-7B8C-4B7E-A800-7EA35018B1DB}"/>
    <cellStyle name="ป้อนค่า 5 4" xfId="2809" xr:uid="{321445EC-E5AE-4245-98B8-E0EC74E7FA65}"/>
    <cellStyle name="ป้อนค่า 5 5" xfId="3486" xr:uid="{A3622FF1-DE8C-47E1-93EF-9C2CE7E96AEB}"/>
    <cellStyle name="ป้อนค่า 5 6" xfId="2875" xr:uid="{B2F82D46-8187-47BF-B03B-302648861397}"/>
    <cellStyle name="ป้อนค่า 5 7" xfId="3712" xr:uid="{2B36FE15-58A7-4F05-A1C1-EF782E0410A3}"/>
    <cellStyle name="ป้อนค่า 5 8" xfId="3224" xr:uid="{B0133583-C29E-43CF-962C-621A41B4E056}"/>
    <cellStyle name="ป้อนค่า 6" xfId="2200" xr:uid="{00000000-0005-0000-0000-0000220A0000}"/>
    <cellStyle name="ป้อนค่า 6 2" xfId="3547" xr:uid="{B4E4136E-2BFD-485E-B16B-336DBD42ECC6}"/>
    <cellStyle name="ป้อนค่า 6 3" xfId="2807" xr:uid="{3ADF4355-08E3-46F4-9250-4AAE677FCA14}"/>
    <cellStyle name="ป้อนค่า 6 4" xfId="3488" xr:uid="{9DF197CB-7381-4D07-A5A3-40AA1753B2E6}"/>
    <cellStyle name="ป้อนค่า 6 5" xfId="3617" xr:uid="{EEA12391-4447-46E7-AD6F-5B14F515F755}"/>
    <cellStyle name="ป้อนค่า 6 6" xfId="2821" xr:uid="{7EC2C788-A91C-4ACE-A2CC-8AC1D64B34CE}"/>
    <cellStyle name="ป้อนค่า 6 7" xfId="2803" xr:uid="{E1756706-3DEA-48AC-9FAD-D28970CA6FB3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3561" xr:uid="{C26D877E-36A0-4435-8281-37A8F765305F}"/>
    <cellStyle name="ผลรวม 2 2 3" xfId="2794" xr:uid="{09C01016-CFE8-40B6-8651-2ECAE2CED856}"/>
    <cellStyle name="ผลรวม 2 2 4" xfId="3558" xr:uid="{71EDD48A-6C0A-4E3C-8C47-68E12CC02336}"/>
    <cellStyle name="ผลรวม 2 2 5" xfId="3977" xr:uid="{454D54F4-A4B1-4170-B721-F90FA7AB6BC6}"/>
    <cellStyle name="ผลรวม 2 2 6" xfId="2805" xr:uid="{6E6559C1-1D0D-49BD-BE06-97C7A54C7778}"/>
    <cellStyle name="ผลรวม 2 2 7" xfId="3478" xr:uid="{89552E5C-4CED-4F16-94C3-5D3F99F8DEA4}"/>
    <cellStyle name="ผลรวม 2 3" xfId="3560" xr:uid="{E81BCBBA-60D3-4FD2-93E0-0864D19144E2}"/>
    <cellStyle name="ผลรวม 2 4" xfId="2795" xr:uid="{0DDE53B8-4F81-43D2-9852-0C1BD73FB013}"/>
    <cellStyle name="ผลรวม 2 5" xfId="3557" xr:uid="{FD679393-3026-445E-B3CE-F7A7FB7904F7}"/>
    <cellStyle name="ผลรวม 2 6" xfId="2870" xr:uid="{FB971FF8-F4FC-464D-A87E-B1732B2836CD}"/>
    <cellStyle name="ผลรวม 2 7" xfId="3798" xr:uid="{8D3EE443-A31F-4842-87DE-D28103CF43E7}"/>
    <cellStyle name="ผลรวม 2 8" xfId="3477" xr:uid="{E389D970-A6F6-4900-94C7-E4F3F3577168}"/>
    <cellStyle name="ผลรวม 3" xfId="2247" xr:uid="{00000000-0005-0000-0000-00002A0A0000}"/>
    <cellStyle name="ผลรวม 3 2" xfId="2248" xr:uid="{00000000-0005-0000-0000-00002B0A0000}"/>
    <cellStyle name="ผลรวม 3 2 2" xfId="3563" xr:uid="{D4551FF0-FFB9-47AC-B0EE-63E3F824E8F7}"/>
    <cellStyle name="ผลรวม 3 2 3" xfId="2792" xr:uid="{C6509022-0DB5-4892-B9F1-79C51EB0793E}"/>
    <cellStyle name="ผลรวม 3 2 4" xfId="3569" xr:uid="{B0F0A511-C088-47E5-BF34-2D791DA71D2C}"/>
    <cellStyle name="ผลรวม 3 2 5" xfId="2868" xr:uid="{D51DB260-4094-40B6-9B86-75D9CAD40704}"/>
    <cellStyle name="ผลรวม 3 2 6" xfId="3613" xr:uid="{6D0A6BEE-CB87-4D69-A9B2-0932933EDF61}"/>
    <cellStyle name="ผลรวม 3 2 7" xfId="3459" xr:uid="{58C9DC92-CAA8-418F-AE10-CACA486D8B45}"/>
    <cellStyle name="ผลรวม 3 3" xfId="3562" xr:uid="{1185D3E8-A4FA-4AFC-91A8-F4199484126F}"/>
    <cellStyle name="ผลรวม 3 4" xfId="2793" xr:uid="{43750029-8529-43D7-801F-EC8DAC3369B3}"/>
    <cellStyle name="ผลรวม 3 5" xfId="3559" xr:uid="{1EF3F549-08C8-47C8-9130-88BD1DDF8CBD}"/>
    <cellStyle name="ผลรวม 3 6" xfId="2869" xr:uid="{3D19160C-F05F-4EDA-B994-5962081C9580}"/>
    <cellStyle name="ผลรวม 3 7" xfId="3005" xr:uid="{7981AFD6-6E12-431B-83F9-E373C00705BB}"/>
    <cellStyle name="ผลรวม 3 8" xfId="3576" xr:uid="{11872FBC-FC60-48C6-9CD2-B00D43B5881B}"/>
    <cellStyle name="ผลรวม 4" xfId="2249" xr:uid="{00000000-0005-0000-0000-00002C0A0000}"/>
    <cellStyle name="ผลรวม 4 2" xfId="2250" xr:uid="{00000000-0005-0000-0000-00002D0A0000}"/>
    <cellStyle name="ผลรวม 4 2 2" xfId="3565" xr:uid="{528261D9-BFB7-4B00-85D3-51D0D457E390}"/>
    <cellStyle name="ผลรวม 4 2 3" xfId="2790" xr:uid="{73C689B6-4D47-402F-B63B-6CD2C0CCBEEC}"/>
    <cellStyle name="ผลรวม 4 2 4" xfId="3571" xr:uid="{6DCEE06C-11FC-45DA-8984-17FD45BB553C}"/>
    <cellStyle name="ผลรวม 4 2 5" xfId="2867" xr:uid="{A3A78785-2945-4728-B132-FBA93D5A8F05}"/>
    <cellStyle name="ผลรวม 4 2 6" xfId="3003" xr:uid="{16EDF7B0-97DB-4E71-BA75-B05B87079D86}"/>
    <cellStyle name="ผลรวม 4 2 7" xfId="4013" xr:uid="{187C748C-CA21-444C-A311-E8EF3767BCB1}"/>
    <cellStyle name="ผลรวม 4 3" xfId="3564" xr:uid="{AAD6A8FE-F1B1-4C88-8AA6-7021973853DD}"/>
    <cellStyle name="ผลรวม 4 4" xfId="2791" xr:uid="{AFABEB6F-098F-454F-96B3-BFA6A4509042}"/>
    <cellStyle name="ผลรวม 4 5" xfId="3570" xr:uid="{9112EEF2-9597-4F46-B681-C2A250651836}"/>
    <cellStyle name="ผลรวม 4 6" xfId="3919" xr:uid="{6E369E4A-A2CA-412C-ADF8-E627F5959223}"/>
    <cellStyle name="ผลรวม 4 7" xfId="3004" xr:uid="{D9BBA762-B622-4326-A72F-083F2B31A50F}"/>
    <cellStyle name="ผลรวม 4 8" xfId="3479" xr:uid="{FD96B144-258F-4765-A804-5E1D8B2C1E1E}"/>
    <cellStyle name="ผลรวม 5" xfId="2251" xr:uid="{00000000-0005-0000-0000-00002E0A0000}"/>
    <cellStyle name="ผลรวม 5 2" xfId="2252" xr:uid="{00000000-0005-0000-0000-00002F0A0000}"/>
    <cellStyle name="ผลรวม 5 2 2" xfId="3567" xr:uid="{27C1FAB4-7156-4B3E-A5B5-F06A71815127}"/>
    <cellStyle name="ผลรวม 5 2 3" xfId="2788" xr:uid="{82197CC4-F84E-4FD4-BF53-492B875D4E71}"/>
    <cellStyle name="ผลรวม 5 2 4" xfId="3573" xr:uid="{7C3C025D-C5F0-4E3D-9614-E247D55D07BD}"/>
    <cellStyle name="ผลรวม 5 2 5" xfId="2865" xr:uid="{4560EB5B-13D4-44F1-AB65-8EEC42D8A0EA}"/>
    <cellStyle name="ผลรวม 5 2 6" xfId="3579" xr:uid="{1521B37D-ADD4-45B4-92EE-AF264918EEA8}"/>
    <cellStyle name="ผลรวม 5 2 7" xfId="3577" xr:uid="{F50E9D03-6F9F-4832-BC76-64FEFC0BC10D}"/>
    <cellStyle name="ผลรวม 5 3" xfId="3566" xr:uid="{F7FAAFFC-1872-4C25-85DA-1D0B77CF1595}"/>
    <cellStyle name="ผลรวม 5 4" xfId="2789" xr:uid="{2FC79F04-CDC5-43AE-9C65-557D4F54D61D}"/>
    <cellStyle name="ผลรวม 5 5" xfId="3572" xr:uid="{DA4020D5-18BD-45CF-A13B-9DF469A35BF7}"/>
    <cellStyle name="ผลรวม 5 6" xfId="2866" xr:uid="{3862A296-21EF-4B01-AD38-BF537CAF4217}"/>
    <cellStyle name="ผลรวม 5 7" xfId="3580" xr:uid="{2588D3BF-019F-4A32-826E-7F81D98AEB3C}"/>
    <cellStyle name="ผลรวม 5 8" xfId="2802" xr:uid="{FB244109-1F0E-4CC7-86B6-692ED22D3D07}"/>
    <cellStyle name="ผลรวม 6" xfId="2253" xr:uid="{00000000-0005-0000-0000-0000300A0000}"/>
    <cellStyle name="ผลรวม 6 2" xfId="3568" xr:uid="{4436E49E-2332-49AA-B917-561C67B9E904}"/>
    <cellStyle name="ผลรวม 6 3" xfId="2787" xr:uid="{6079CC65-0213-49E0-9740-51D09DE9DB2D}"/>
    <cellStyle name="ผลรวม 6 4" xfId="3455" xr:uid="{93473DCF-5C72-4941-A021-E142B3AF6CAF}"/>
    <cellStyle name="ผลรวม 6 5" xfId="3799" xr:uid="{AEC283DD-58FB-4486-846F-332553686CEF}"/>
    <cellStyle name="ผลรวม 6 6" xfId="3424" xr:uid="{75EFF2DD-F42A-4406-9031-BB92C0CC98C3}"/>
    <cellStyle name="ผลรวม 6 7" xfId="3480" xr:uid="{ECE71596-9497-4036-87DD-35E341CB1D43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2 2" xfId="3591" xr:uid="{8C0CA7E2-41E9-420E-BD34-C97E32011AD5}"/>
    <cellStyle name="หมายเหตุ 2 2 3" xfId="2765" xr:uid="{50E322D3-3E05-4990-9732-52CE7D10AF72}"/>
    <cellStyle name="หมายเหตุ 2 2 4" xfId="3512" xr:uid="{CBAB6749-2620-4523-846A-A20DE5229E42}"/>
    <cellStyle name="หมายเหตุ 2 2 5" xfId="3987" xr:uid="{C5DC752C-997D-4BB0-8C23-97BCCE485E69}"/>
    <cellStyle name="หมายเหตุ 2 2 6" xfId="2752" xr:uid="{2EE38B09-0763-4522-8A39-AA7CAAD7902C}"/>
    <cellStyle name="หมายเหตุ 2 2 7" xfId="3494" xr:uid="{F0B1083B-96E9-4CC8-8DAC-B2F1B02DF61A}"/>
    <cellStyle name="หมายเหตุ 2 3" xfId="2309" xr:uid="{00000000-0005-0000-0000-00005B0A0000}"/>
    <cellStyle name="หมายเหตุ 2 3 2" xfId="3592" xr:uid="{0F901484-5BE8-4456-8D1E-A61ED0D72037}"/>
    <cellStyle name="หมายเหตุ 2 3 3" xfId="2764" xr:uid="{5A28614F-9579-4E0D-B549-77B476C38AB2}"/>
    <cellStyle name="หมายเหตุ 2 3 4" xfId="3513" xr:uid="{CF62DA9B-21F6-47D6-87CF-61F1A3799977}"/>
    <cellStyle name="หมายเหตุ 2 3 5" xfId="3988" xr:uid="{CC9CA72E-2131-48CE-B9F3-A306FC681937}"/>
    <cellStyle name="หมายเหตุ 2 3 6" xfId="3910" xr:uid="{9BFF21C6-1D0D-4F48-80A8-CCD81553AAF1}"/>
    <cellStyle name="หมายเหตุ 2 3 7" xfId="3643" xr:uid="{3C94A01A-712A-4008-83C4-BF9763B0FA81}"/>
    <cellStyle name="หมายเหตุ 2 4" xfId="3590" xr:uid="{AE57D317-65CF-4393-946D-C4A574E1D9C9}"/>
    <cellStyle name="หมายเหตุ 2 5" xfId="2766" xr:uid="{E9BDA34E-1BA7-41DD-A96D-C8167D1247FE}"/>
    <cellStyle name="หมายเหตุ 2 6" xfId="3511" xr:uid="{B18E601B-2E66-4B85-A44E-23A5D47CBC48}"/>
    <cellStyle name="หมายเหตุ 2 7" xfId="3986" xr:uid="{018A5A4F-6D4D-4895-A49A-10F8C2688841}"/>
    <cellStyle name="หมายเหตุ 2 8" xfId="3522" xr:uid="{BC5989DE-E06C-44AA-A9FE-FF9D6A4B35C5}"/>
    <cellStyle name="หมายเหตุ 2 9" xfId="3493" xr:uid="{CBF50564-B961-4BA3-96F9-733C0AAFB66D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3594" xr:uid="{2C9DBB90-B756-49B4-8DDA-8C235477D483}"/>
    <cellStyle name="หมายเหตุ 3 2 3" xfId="2762" xr:uid="{05B163FF-F16C-4E01-BAAD-7AF33CCC082F}"/>
    <cellStyle name="หมายเหตุ 3 2 4" xfId="3515" xr:uid="{DC2D09B1-C603-4194-B355-B1062328FCDA}"/>
    <cellStyle name="หมายเหตุ 3 2 5" xfId="3990" xr:uid="{D03EA888-4DCA-44B5-AEAA-244BC5DE774F}"/>
    <cellStyle name="หมายเหตุ 3 2 6" xfId="2996" xr:uid="{B8CD66A7-0412-4DAB-849B-62789FC7A78E}"/>
    <cellStyle name="หมายเหตุ 3 2 7" xfId="3730" xr:uid="{83B70590-25AD-4A56-A4DA-F194B2422168}"/>
    <cellStyle name="หมายเหตุ 3 3" xfId="3593" xr:uid="{6D3D9669-E6BD-414E-AB54-748E4CA6A080}"/>
    <cellStyle name="หมายเหตุ 3 4" xfId="2763" xr:uid="{288FCED2-7EA2-45EF-A279-4ADBC85EE3B2}"/>
    <cellStyle name="หมายเหตุ 3 5" xfId="3514" xr:uid="{1CA8B718-487D-4EE5-95EC-8F0B37C11F9F}"/>
    <cellStyle name="หมายเหตุ 3 6" xfId="3989" xr:uid="{90C2C18A-0E23-43B0-93CB-FC9F55151C28}"/>
    <cellStyle name="หมายเหตุ 3 7" xfId="2785" xr:uid="{DA4315B1-047A-4F1E-831E-E9D2DEDC6A86}"/>
    <cellStyle name="หมายเหตุ 3 8" xfId="3495" xr:uid="{F5E8F635-E068-4C0C-8894-799F9B518D22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3596" xr:uid="{C1874BDB-AFCB-4793-9BEC-1BCF5BF85B64}"/>
    <cellStyle name="หมายเหตุ 4 2 3" xfId="2760" xr:uid="{4DE9BF47-446D-4640-AE15-9514D1D8667E}"/>
    <cellStyle name="หมายเหตุ 4 2 4" xfId="3517" xr:uid="{8DAFAA48-76E6-4D5F-9BA1-90F1E37ACFA4}"/>
    <cellStyle name="หมายเหตุ 4 2 5" xfId="3992" xr:uid="{D45A04C1-8F9E-408E-BD85-17B5E27B40B2}"/>
    <cellStyle name="หมายเหตุ 4 2 6" xfId="2995" xr:uid="{BDC3DE88-311A-43FF-A6DD-D38AA47C49E8}"/>
    <cellStyle name="หมายเหตุ 4 2 7" xfId="3497" xr:uid="{F07337E9-5750-43EB-863D-6EF2206F5FBE}"/>
    <cellStyle name="หมายเหตุ 4 3" xfId="3595" xr:uid="{70860E93-630F-4409-BB67-E6C983006897}"/>
    <cellStyle name="หมายเหตุ 4 4" xfId="2761" xr:uid="{32E81671-F0EB-4D8F-9F3E-A8C613E4C750}"/>
    <cellStyle name="หมายเหตุ 4 5" xfId="3516" xr:uid="{C4B32E95-6B8E-42F3-B092-51F2D756F79E}"/>
    <cellStyle name="หมายเหตุ 4 6" xfId="3991" xr:uid="{AB03E200-6D83-4EDD-98CC-91265F05AFFE}"/>
    <cellStyle name="หมายเหตุ 4 7" xfId="3921" xr:uid="{34267A4B-FCCB-4216-AE84-AF5C35CC7EB1}"/>
    <cellStyle name="หมายเหตุ 4 8" xfId="3496" xr:uid="{84DFD719-FC8A-4AC2-8256-15605FD8123F}"/>
    <cellStyle name="หมายเหตุ 5" xfId="2314" xr:uid="{00000000-0005-0000-0000-0000600A0000}"/>
    <cellStyle name="หมายเหตุ 5 2" xfId="2315" xr:uid="{00000000-0005-0000-0000-0000610A0000}"/>
    <cellStyle name="หมายเหตุ 5 2 2" xfId="3598" xr:uid="{494A1901-A570-40C7-ACD8-05CA3DF88160}"/>
    <cellStyle name="หมายเหตุ 5 2 3" xfId="2758" xr:uid="{4FD1DCDE-423E-4B23-986F-D8362E5F7BF5}"/>
    <cellStyle name="หมายเหตุ 5 2 4" xfId="3519" xr:uid="{918D2992-E4BA-4DE7-B632-19B4B035ADF9}"/>
    <cellStyle name="หมายเหตุ 5 2 5" xfId="3994" xr:uid="{B834B4F1-FCD3-4F4A-8769-C4FAAF21649F}"/>
    <cellStyle name="หมายเหตุ 5 2 6" xfId="2993" xr:uid="{706DB24D-F85D-4B53-87BF-C11095FF0314}"/>
    <cellStyle name="หมายเหตุ 5 2 7" xfId="3499" xr:uid="{A93CC7DD-6A44-4C4D-990C-C06A39087CED}"/>
    <cellStyle name="หมายเหตุ 5 3" xfId="2316" xr:uid="{00000000-0005-0000-0000-0000620A0000}"/>
    <cellStyle name="หมายเหตุ 5 3 2" xfId="3599" xr:uid="{5069A058-36F7-464B-8F8E-40AC1F4059D3}"/>
    <cellStyle name="หมายเหตุ 5 3 3" xfId="2757" xr:uid="{6157A89B-7CE2-46F4-AAFF-34DB48BF46D0}"/>
    <cellStyle name="หมายเหตุ 5 3 4" xfId="3520" xr:uid="{0AA45725-C787-4FB8-8BF5-EA3C34AB888F}"/>
    <cellStyle name="หมายเหตุ 5 3 5" xfId="3995" xr:uid="{A0F4CAB5-67C9-4CE3-B2FA-FDD210E50B1B}"/>
    <cellStyle name="หมายเหตุ 5 3 6" xfId="2992" xr:uid="{2D974F0E-602D-4A42-8D76-DE0F89D8EBF9}"/>
    <cellStyle name="หมายเหตุ 5 3 7" xfId="2712" xr:uid="{A6FB6224-4335-470F-97B0-78FE96EF2059}"/>
    <cellStyle name="หมายเหตุ 5 4" xfId="3597" xr:uid="{F623B739-CB70-4A85-BDCD-D7373C26424A}"/>
    <cellStyle name="หมายเหตุ 5 5" xfId="2759" xr:uid="{8DDD77FD-040B-4414-8DD5-0914ECCC8FBE}"/>
    <cellStyle name="หมายเหตุ 5 6" xfId="3518" xr:uid="{07725E49-56C8-41FB-B748-2742F188E34A}"/>
    <cellStyle name="หมายเหตุ 5 7" xfId="3993" xr:uid="{7BF3E5F6-CF50-41E4-BCFC-EA1A7EE0ECC7}"/>
    <cellStyle name="หมายเหตุ 5 8" xfId="2994" xr:uid="{313BA4E6-A2C3-416E-91C1-B6508DBC8609}"/>
    <cellStyle name="หมายเหตุ 5 9" xfId="3498" xr:uid="{BABD7DDD-0F84-4F41-8F36-32D951D1D3F0}"/>
    <cellStyle name="หมายเหตุ 6" xfId="2317" xr:uid="{00000000-0005-0000-0000-0000630A0000}"/>
    <cellStyle name="หมายเหตุ 6 2" xfId="3600" xr:uid="{08E4CDCD-2B0E-46C8-9280-769B2C877B4E}"/>
    <cellStyle name="หมายเหตุ 6 3" xfId="2756" xr:uid="{69211DAD-04BA-4029-9684-D0F66998087E}"/>
    <cellStyle name="หมายเหตุ 6 4" xfId="3732" xr:uid="{B55EEEAA-CD05-4B73-B029-93875460A3E9}"/>
    <cellStyle name="หมายเหตุ 6 5" xfId="3996" xr:uid="{3D3BE03E-5894-40F8-8768-99476C9D060F}"/>
    <cellStyle name="หมายเหตุ 6 6" xfId="2920" xr:uid="{E37AA6D7-5D99-424D-99BD-5993845F4859}"/>
    <cellStyle name="หมายเหตุ 6 7" xfId="3500" xr:uid="{804FDF93-5873-4359-8BC0-276515CCBC28}"/>
    <cellStyle name="หมายเหตุ 7" xfId="2318" xr:uid="{00000000-0005-0000-0000-0000640A0000}"/>
    <cellStyle name="หมายเหตุ 7 2" xfId="3601" xr:uid="{1E17C4D1-76CF-4DE3-958D-4C8ACFA5C45C}"/>
    <cellStyle name="หมายเหตุ 7 3" xfId="2755" xr:uid="{85458D41-7083-47A4-B1DE-F225DB1FFF72}"/>
    <cellStyle name="หมายเหตุ 7 4" xfId="3521" xr:uid="{0BA2EAD7-31A9-4DAD-ADBF-F1FE3C929EDD}"/>
    <cellStyle name="หมายเหตุ 7 5" xfId="3997" xr:uid="{C0A66325-9F8B-4C10-B3A5-FCC1521A68D6}"/>
    <cellStyle name="หมายเหตุ 7 6" xfId="2784" xr:uid="{E9428114-ED96-4A3F-833B-F23CBCE7592E}"/>
    <cellStyle name="หมายเหตุ 7 7" xfId="3501" xr:uid="{2E2C2961-F765-46BB-8BA3-EAB4B4110224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C455C2A9-3AE4-4E43-B95C-795CC23346C2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esktop/TKS_Draft%20FS%20(TH)_Q1%2019%20Rev%2011%20cash%20flo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ocuments/My%20Job/T.K.S/Template/FS%202018/&#3652;&#3605;&#3619;&#3617;&#3634;&#3626;%201/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65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484" t="s">
        <v>1</v>
      </c>
      <c r="E4" s="484"/>
      <c r="F4" s="484"/>
      <c r="G4" s="25"/>
      <c r="H4" s="484" t="s">
        <v>47</v>
      </c>
      <c r="I4" s="484"/>
      <c r="J4" s="484"/>
      <c r="L4" s="484" t="s">
        <v>47</v>
      </c>
      <c r="M4" s="484"/>
      <c r="N4" s="484"/>
    </row>
    <row r="5" spans="1:14" ht="23.25" customHeight="1">
      <c r="A5" s="19"/>
      <c r="B5" s="23"/>
      <c r="C5" s="26"/>
      <c r="D5" s="79" t="s">
        <v>123</v>
      </c>
      <c r="E5" s="26"/>
      <c r="F5" s="26" t="s">
        <v>40</v>
      </c>
      <c r="G5" s="26"/>
      <c r="H5" s="79" t="s">
        <v>123</v>
      </c>
      <c r="I5" s="26"/>
      <c r="J5" s="26" t="s">
        <v>40</v>
      </c>
      <c r="L5" s="79" t="s">
        <v>123</v>
      </c>
      <c r="M5" s="26"/>
      <c r="N5" s="26" t="s">
        <v>40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5" t="s">
        <v>92</v>
      </c>
      <c r="E7" s="75"/>
      <c r="F7" s="75"/>
      <c r="G7" s="30"/>
      <c r="H7" s="75" t="s">
        <v>92</v>
      </c>
      <c r="I7" s="75"/>
      <c r="J7" s="75"/>
      <c r="L7" s="75" t="s">
        <v>92</v>
      </c>
      <c r="M7" s="75"/>
      <c r="N7" s="75"/>
    </row>
    <row r="8" spans="1:14" ht="23.25" customHeight="1">
      <c r="A8" s="22"/>
      <c r="B8" s="23"/>
      <c r="C8" s="24"/>
      <c r="D8" s="483" t="s">
        <v>41</v>
      </c>
      <c r="E8" s="483"/>
      <c r="F8" s="483"/>
      <c r="G8" s="483"/>
      <c r="H8" s="483"/>
      <c r="I8" s="483"/>
      <c r="J8" s="483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5"/>
      <c r="F10" s="110">
        <v>451595</v>
      </c>
      <c r="G10" s="65"/>
      <c r="H10" s="65">
        <f>ROUND(L10/1000,0)</f>
        <v>37392</v>
      </c>
      <c r="I10" s="65"/>
      <c r="J10" s="110">
        <v>62883</v>
      </c>
      <c r="L10" s="65">
        <v>37391989.109999992</v>
      </c>
      <c r="M10" s="65"/>
      <c r="N10" s="110">
        <v>62883</v>
      </c>
    </row>
    <row r="11" spans="1:14" ht="23.25" customHeight="1">
      <c r="A11" s="62" t="s">
        <v>107</v>
      </c>
      <c r="B11" s="23" t="s">
        <v>105</v>
      </c>
      <c r="C11" s="12"/>
      <c r="E11" s="35"/>
      <c r="F11" s="110">
        <v>109304</v>
      </c>
      <c r="G11" s="65"/>
      <c r="H11" s="65">
        <f t="shared" ref="H11:H17" si="0">ROUND(L11/1000,0)</f>
        <v>35774</v>
      </c>
      <c r="I11" s="65"/>
      <c r="J11" s="110">
        <v>45315</v>
      </c>
      <c r="L11" s="65">
        <v>35774154.589999996</v>
      </c>
      <c r="M11" s="65"/>
      <c r="N11" s="110">
        <v>45315</v>
      </c>
    </row>
    <row r="12" spans="1:14" ht="23.25" customHeight="1">
      <c r="A12" s="32" t="s">
        <v>48</v>
      </c>
      <c r="B12" s="23" t="s">
        <v>116</v>
      </c>
      <c r="C12" s="12"/>
      <c r="E12" s="35"/>
      <c r="F12" s="110">
        <v>260351</v>
      </c>
      <c r="G12" s="65"/>
      <c r="H12" s="65">
        <f t="shared" si="0"/>
        <v>130992</v>
      </c>
      <c r="I12" s="65"/>
      <c r="J12" s="110">
        <v>121585</v>
      </c>
      <c r="K12" s="51"/>
      <c r="L12" s="65">
        <v>130992035.66</v>
      </c>
      <c r="M12" s="65"/>
      <c r="N12" s="110">
        <v>121585</v>
      </c>
    </row>
    <row r="13" spans="1:14" ht="23.25" customHeight="1">
      <c r="A13" s="62" t="s">
        <v>85</v>
      </c>
      <c r="B13" s="23" t="s">
        <v>108</v>
      </c>
      <c r="C13" s="12"/>
      <c r="E13" s="35"/>
      <c r="F13" s="110">
        <v>34668</v>
      </c>
      <c r="G13" s="65"/>
      <c r="H13" s="65">
        <f t="shared" si="0"/>
        <v>22982</v>
      </c>
      <c r="I13" s="65"/>
      <c r="J13" s="110">
        <v>8459</v>
      </c>
      <c r="K13" s="51"/>
      <c r="L13" s="65">
        <f>82266027.16-L16</f>
        <v>22982077.159999996</v>
      </c>
      <c r="M13" s="65"/>
      <c r="N13" s="110">
        <v>8459</v>
      </c>
    </row>
    <row r="14" spans="1:14" ht="23.25" hidden="1" customHeight="1">
      <c r="A14" s="62" t="s">
        <v>122</v>
      </c>
      <c r="B14" s="23"/>
      <c r="C14" s="12"/>
      <c r="E14" s="35"/>
      <c r="F14" s="107"/>
      <c r="G14" s="65"/>
      <c r="H14" s="65">
        <f t="shared" si="0"/>
        <v>0</v>
      </c>
      <c r="I14" s="65"/>
      <c r="J14" s="110"/>
      <c r="K14" s="51"/>
      <c r="L14" s="65"/>
      <c r="M14" s="65"/>
      <c r="N14" s="110"/>
    </row>
    <row r="15" spans="1:14" ht="23.25" hidden="1" customHeight="1">
      <c r="A15" s="70" t="s">
        <v>119</v>
      </c>
      <c r="B15" s="23" t="s">
        <v>108</v>
      </c>
      <c r="C15" s="12"/>
      <c r="E15" s="35"/>
      <c r="F15" s="108" t="s">
        <v>141</v>
      </c>
      <c r="G15" s="65"/>
      <c r="H15" s="65">
        <f t="shared" si="0"/>
        <v>0</v>
      </c>
      <c r="I15" s="61"/>
      <c r="J15" s="108"/>
      <c r="K15" s="51"/>
      <c r="L15" s="65"/>
      <c r="M15" s="61"/>
      <c r="N15" s="108"/>
    </row>
    <row r="16" spans="1:14" ht="23.25" customHeight="1">
      <c r="A16" s="32" t="s">
        <v>142</v>
      </c>
      <c r="B16" s="23" t="s">
        <v>108</v>
      </c>
      <c r="C16" s="12"/>
      <c r="E16" s="35"/>
      <c r="F16" s="111" t="s">
        <v>22</v>
      </c>
      <c r="G16" s="65"/>
      <c r="H16" s="65">
        <f t="shared" si="0"/>
        <v>59284</v>
      </c>
      <c r="I16" s="61"/>
      <c r="J16" s="108">
        <v>18987</v>
      </c>
      <c r="K16" s="51"/>
      <c r="L16" s="65">
        <v>59283950</v>
      </c>
      <c r="M16" s="61"/>
      <c r="N16" s="108">
        <v>18987</v>
      </c>
    </row>
    <row r="17" spans="1:16" ht="23.25" customHeight="1">
      <c r="A17" s="32" t="s">
        <v>25</v>
      </c>
      <c r="B17" s="23"/>
      <c r="C17" s="12"/>
      <c r="D17" s="106"/>
      <c r="E17" s="35"/>
      <c r="F17" s="112">
        <v>511615</v>
      </c>
      <c r="G17" s="65"/>
      <c r="H17" s="112">
        <f t="shared" si="0"/>
        <v>211102</v>
      </c>
      <c r="I17" s="65"/>
      <c r="J17" s="112">
        <v>270498</v>
      </c>
      <c r="L17" s="109">
        <v>211101873.89000005</v>
      </c>
      <c r="M17" s="65"/>
      <c r="N17" s="112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5"/>
      <c r="E19" s="35"/>
      <c r="F19" s="35"/>
      <c r="G19" s="35"/>
      <c r="H19" s="35"/>
      <c r="I19" s="35"/>
      <c r="J19" s="35"/>
      <c r="L19" s="35"/>
      <c r="M19" s="35"/>
      <c r="N19" s="35"/>
    </row>
    <row r="20" spans="1:16" ht="23.25" customHeight="1">
      <c r="A20" s="31" t="s">
        <v>6</v>
      </c>
      <c r="B20" s="23"/>
      <c r="C20" s="12"/>
      <c r="D20" s="35"/>
      <c r="E20" s="35"/>
      <c r="F20" s="35"/>
      <c r="G20" s="35"/>
      <c r="H20" s="35"/>
      <c r="I20" s="35"/>
      <c r="J20" s="35"/>
      <c r="L20" s="35"/>
      <c r="M20" s="35"/>
      <c r="N20" s="35"/>
    </row>
    <row r="21" spans="1:16" ht="23.25" customHeight="1">
      <c r="A21" s="32" t="s">
        <v>55</v>
      </c>
      <c r="B21" s="23" t="s">
        <v>112</v>
      </c>
      <c r="C21" s="14"/>
      <c r="D21" s="35"/>
      <c r="E21" s="35"/>
      <c r="F21" s="110">
        <v>23458</v>
      </c>
      <c r="G21" s="110"/>
      <c r="H21" s="110">
        <f t="shared" ref="H21:H28" si="1">ROUND(L21/1000,0)</f>
        <v>17550</v>
      </c>
      <c r="I21" s="110"/>
      <c r="J21" s="110">
        <v>17550</v>
      </c>
      <c r="L21" s="110">
        <v>17550000</v>
      </c>
      <c r="M21" s="110"/>
      <c r="N21" s="110">
        <v>17550</v>
      </c>
    </row>
    <row r="22" spans="1:16" ht="23.25" customHeight="1">
      <c r="A22" s="32" t="s">
        <v>56</v>
      </c>
      <c r="B22" s="23" t="s">
        <v>67</v>
      </c>
      <c r="C22" s="14"/>
      <c r="D22" s="53"/>
      <c r="E22" s="54"/>
      <c r="F22" s="110" t="s">
        <v>22</v>
      </c>
      <c r="G22" s="110"/>
      <c r="H22" s="110">
        <f t="shared" si="1"/>
        <v>444278</v>
      </c>
      <c r="I22" s="110"/>
      <c r="J22" s="110">
        <v>444278</v>
      </c>
      <c r="L22" s="110">
        <v>444277974</v>
      </c>
      <c r="M22" s="110"/>
      <c r="N22" s="110">
        <v>444278</v>
      </c>
    </row>
    <row r="23" spans="1:16" ht="23.25" hidden="1" customHeight="1">
      <c r="A23" s="32" t="s">
        <v>44</v>
      </c>
      <c r="B23" s="23"/>
      <c r="C23" s="14"/>
      <c r="D23" s="53"/>
      <c r="E23" s="54"/>
      <c r="F23" s="110"/>
      <c r="G23" s="110"/>
      <c r="H23" s="110">
        <f t="shared" si="1"/>
        <v>0</v>
      </c>
      <c r="I23" s="110"/>
      <c r="J23" s="110" t="s">
        <v>22</v>
      </c>
      <c r="L23" s="110"/>
      <c r="M23" s="110"/>
      <c r="N23" s="110" t="s">
        <v>22</v>
      </c>
    </row>
    <row r="24" spans="1:16" ht="23.25" customHeight="1">
      <c r="A24" s="62" t="s">
        <v>77</v>
      </c>
      <c r="B24" s="23"/>
      <c r="C24" s="14"/>
      <c r="D24" s="35"/>
      <c r="E24" s="35"/>
      <c r="F24" s="110">
        <v>94916</v>
      </c>
      <c r="G24" s="110"/>
      <c r="H24" s="110">
        <f t="shared" si="1"/>
        <v>5000</v>
      </c>
      <c r="I24" s="110"/>
      <c r="J24" s="110">
        <v>5000</v>
      </c>
      <c r="L24" s="110">
        <v>5000000</v>
      </c>
      <c r="M24" s="110"/>
      <c r="N24" s="110">
        <v>5000</v>
      </c>
    </row>
    <row r="25" spans="1:16" ht="23.25" customHeight="1">
      <c r="A25" s="34" t="s">
        <v>45</v>
      </c>
      <c r="B25" s="23" t="s">
        <v>106</v>
      </c>
      <c r="C25" s="35"/>
      <c r="D25" s="35"/>
      <c r="E25" s="35"/>
      <c r="F25" s="110">
        <v>1667550</v>
      </c>
      <c r="G25" s="110"/>
      <c r="H25" s="110">
        <f t="shared" si="1"/>
        <v>566138</v>
      </c>
      <c r="I25" s="110"/>
      <c r="J25" s="110">
        <v>540311</v>
      </c>
      <c r="L25" s="110">
        <v>566138401.56999993</v>
      </c>
      <c r="M25" s="110"/>
      <c r="N25" s="110">
        <v>540311</v>
      </c>
      <c r="P25" s="51"/>
    </row>
    <row r="26" spans="1:16" ht="23.25" customHeight="1">
      <c r="A26" s="36" t="s">
        <v>46</v>
      </c>
      <c r="B26" s="23"/>
      <c r="C26" s="35"/>
      <c r="D26" s="35"/>
      <c r="E26" s="35"/>
      <c r="F26" s="110">
        <v>8773</v>
      </c>
      <c r="G26" s="110"/>
      <c r="H26" s="110">
        <f t="shared" si="1"/>
        <v>2936</v>
      </c>
      <c r="I26" s="110"/>
      <c r="J26" s="110">
        <v>4070</v>
      </c>
      <c r="L26" s="110">
        <v>2935635.58</v>
      </c>
      <c r="M26" s="110"/>
      <c r="N26" s="110">
        <v>4070</v>
      </c>
    </row>
    <row r="27" spans="1:16" ht="23.25" customHeight="1">
      <c r="A27" s="62" t="s">
        <v>109</v>
      </c>
      <c r="B27" s="23"/>
      <c r="C27" s="35"/>
      <c r="D27" s="35"/>
      <c r="E27" s="35"/>
      <c r="F27" s="110">
        <v>19745</v>
      </c>
      <c r="G27" s="110"/>
      <c r="H27" s="110">
        <f t="shared" si="1"/>
        <v>0</v>
      </c>
      <c r="I27" s="110"/>
      <c r="J27" s="110" t="s">
        <v>22</v>
      </c>
      <c r="L27" s="110">
        <v>0</v>
      </c>
      <c r="M27" s="110"/>
      <c r="N27" s="110" t="s">
        <v>22</v>
      </c>
    </row>
    <row r="28" spans="1:16" ht="23.25" customHeight="1">
      <c r="A28" s="34" t="s">
        <v>7</v>
      </c>
      <c r="B28" s="23" t="s">
        <v>117</v>
      </c>
      <c r="C28" s="35"/>
      <c r="D28" s="37"/>
      <c r="E28" s="35"/>
      <c r="F28" s="112">
        <v>5759</v>
      </c>
      <c r="G28" s="110"/>
      <c r="H28" s="112">
        <f t="shared" si="1"/>
        <v>3805</v>
      </c>
      <c r="I28" s="110"/>
      <c r="J28" s="112">
        <v>3529</v>
      </c>
      <c r="L28" s="112">
        <v>3805079.8899999997</v>
      </c>
      <c r="M28" s="110"/>
      <c r="N28" s="112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8">
        <f>SUM(D18+D29)</f>
        <v>0</v>
      </c>
      <c r="E31" s="18"/>
      <c r="F31" s="38">
        <f>SUM(F18+F29)</f>
        <v>3187734</v>
      </c>
      <c r="G31" s="18"/>
      <c r="H31" s="38">
        <f>SUM(H18+H29)</f>
        <v>1537233</v>
      </c>
      <c r="I31" s="18"/>
      <c r="J31" s="38">
        <f>SUM(J18+J29)</f>
        <v>1542465</v>
      </c>
      <c r="L31" s="38">
        <f>SUM(L18+L29)</f>
        <v>1537233171.45</v>
      </c>
      <c r="M31" s="18"/>
      <c r="N31" s="38">
        <f>SUM(N18+N29)</f>
        <v>1542465</v>
      </c>
    </row>
    <row r="32" spans="1:16" ht="23.25" customHeight="1" thickTop="1">
      <c r="D32" s="51"/>
      <c r="F32" s="51"/>
      <c r="H32" s="51"/>
      <c r="J32" s="51"/>
      <c r="L32" s="51"/>
      <c r="N32" s="51"/>
    </row>
    <row r="33" spans="1:14" ht="23.25" customHeight="1">
      <c r="A33" s="19" t="s">
        <v>0</v>
      </c>
    </row>
    <row r="34" spans="1:14" ht="23.25" customHeight="1">
      <c r="A34" s="19" t="s">
        <v>65</v>
      </c>
    </row>
    <row r="35" spans="1:14" ht="23.25" customHeight="1">
      <c r="A35" s="19"/>
    </row>
    <row r="36" spans="1:14" ht="23.25" customHeight="1">
      <c r="A36" s="22"/>
      <c r="B36" s="23"/>
      <c r="C36" s="24"/>
      <c r="D36" s="484" t="s">
        <v>1</v>
      </c>
      <c r="E36" s="484"/>
      <c r="F36" s="484"/>
      <c r="G36" s="25"/>
      <c r="H36" s="484" t="s">
        <v>47</v>
      </c>
      <c r="I36" s="484"/>
      <c r="J36" s="484"/>
      <c r="L36" s="484" t="s">
        <v>47</v>
      </c>
      <c r="M36" s="484"/>
      <c r="N36" s="484"/>
    </row>
    <row r="37" spans="1:14" ht="23.25" customHeight="1">
      <c r="A37" s="16"/>
      <c r="B37" s="16"/>
      <c r="D37" s="79" t="s">
        <v>123</v>
      </c>
      <c r="E37" s="26"/>
      <c r="F37" s="26" t="s">
        <v>40</v>
      </c>
      <c r="G37" s="26"/>
      <c r="H37" s="79" t="s">
        <v>123</v>
      </c>
      <c r="I37" s="26"/>
      <c r="J37" s="26" t="s">
        <v>40</v>
      </c>
      <c r="L37" s="79" t="s">
        <v>123</v>
      </c>
      <c r="M37" s="26"/>
      <c r="N37" s="26" t="s">
        <v>40</v>
      </c>
    </row>
    <row r="38" spans="1:14" ht="23.25" customHeight="1">
      <c r="A38" s="19" t="s">
        <v>98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2" t="s">
        <v>92</v>
      </c>
      <c r="E39" s="30"/>
      <c r="F39" s="52"/>
      <c r="G39" s="30"/>
      <c r="H39" s="52" t="s">
        <v>92</v>
      </c>
      <c r="I39" s="30"/>
      <c r="J39" s="52"/>
      <c r="L39" s="52" t="s">
        <v>92</v>
      </c>
      <c r="M39" s="30"/>
      <c r="N39" s="52"/>
    </row>
    <row r="40" spans="1:14" ht="23.25" customHeight="1">
      <c r="A40" s="22"/>
      <c r="B40" s="23"/>
      <c r="C40" s="24"/>
      <c r="D40" s="483" t="s">
        <v>41</v>
      </c>
      <c r="E40" s="483"/>
      <c r="F40" s="483"/>
      <c r="G40" s="483"/>
      <c r="H40" s="483"/>
      <c r="I40" s="483"/>
      <c r="J40" s="483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51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143</v>
      </c>
      <c r="B43" s="23" t="s">
        <v>113</v>
      </c>
      <c r="C43" s="12"/>
      <c r="D43" s="35"/>
      <c r="E43" s="35"/>
      <c r="F43" s="113">
        <v>179000</v>
      </c>
      <c r="G43" s="35"/>
      <c r="H43" s="54">
        <f t="shared" ref="H43:H49" si="2">ROUND(L43/1000,0)</f>
        <v>0</v>
      </c>
      <c r="I43" s="54"/>
      <c r="J43" s="113" t="s">
        <v>22</v>
      </c>
      <c r="L43" s="54"/>
      <c r="M43" s="54"/>
      <c r="N43" s="113" t="s">
        <v>22</v>
      </c>
    </row>
    <row r="44" spans="1:14" ht="23.25" customHeight="1">
      <c r="A44" s="32" t="s">
        <v>49</v>
      </c>
      <c r="B44" s="23" t="s">
        <v>114</v>
      </c>
      <c r="C44" s="12"/>
      <c r="D44" s="35"/>
      <c r="E44" s="35"/>
      <c r="F44" s="10">
        <v>184853</v>
      </c>
      <c r="G44" s="35"/>
      <c r="H44" s="35">
        <f t="shared" si="2"/>
        <v>81156</v>
      </c>
      <c r="I44" s="35"/>
      <c r="J44" s="10">
        <v>61091</v>
      </c>
      <c r="L44" s="35">
        <v>81156478.223560005</v>
      </c>
      <c r="M44" s="35"/>
      <c r="N44" s="10">
        <v>61091</v>
      </c>
    </row>
    <row r="45" spans="1:14" ht="23.25" customHeight="1">
      <c r="A45" s="62" t="s">
        <v>86</v>
      </c>
      <c r="B45" s="23" t="s">
        <v>108</v>
      </c>
      <c r="C45" s="12"/>
      <c r="D45" s="35"/>
      <c r="E45" s="35"/>
      <c r="F45" s="10">
        <v>164554</v>
      </c>
      <c r="G45" s="35"/>
      <c r="H45" s="35">
        <f t="shared" si="2"/>
        <v>75441</v>
      </c>
      <c r="I45" s="35"/>
      <c r="J45" s="10">
        <v>66385</v>
      </c>
      <c r="L45" s="35">
        <v>75440810.246440008</v>
      </c>
      <c r="M45" s="35"/>
      <c r="N45" s="10">
        <v>66385</v>
      </c>
    </row>
    <row r="46" spans="1:14" ht="23.25" customHeight="1">
      <c r="A46" s="32" t="s">
        <v>87</v>
      </c>
      <c r="B46" s="23"/>
      <c r="C46" s="12"/>
      <c r="D46" s="35"/>
      <c r="E46" s="35"/>
      <c r="F46" s="3"/>
      <c r="G46" s="35"/>
      <c r="H46" s="35">
        <f t="shared" si="2"/>
        <v>0</v>
      </c>
      <c r="I46" s="35"/>
      <c r="J46" s="10"/>
      <c r="L46" s="35"/>
      <c r="M46" s="35"/>
      <c r="N46" s="10"/>
    </row>
    <row r="47" spans="1:14" ht="23.25" customHeight="1">
      <c r="A47" s="32" t="s">
        <v>88</v>
      </c>
      <c r="B47" s="23" t="s">
        <v>113</v>
      </c>
      <c r="C47" s="12"/>
      <c r="D47" s="35"/>
      <c r="E47" s="35"/>
      <c r="F47" s="10">
        <v>25707</v>
      </c>
      <c r="G47" s="35"/>
      <c r="H47" s="35">
        <f t="shared" si="2"/>
        <v>0</v>
      </c>
      <c r="I47" s="35"/>
      <c r="J47" s="10">
        <v>3000</v>
      </c>
      <c r="L47" s="35">
        <v>0</v>
      </c>
      <c r="M47" s="35"/>
      <c r="N47" s="10">
        <v>3000</v>
      </c>
    </row>
    <row r="48" spans="1:14" ht="23.25" customHeight="1">
      <c r="A48" s="32" t="s">
        <v>61</v>
      </c>
      <c r="B48" s="23"/>
      <c r="C48" s="12"/>
      <c r="D48" s="35"/>
      <c r="E48" s="35"/>
      <c r="F48" s="36"/>
      <c r="G48" s="35"/>
      <c r="H48" s="35">
        <f t="shared" si="2"/>
        <v>0</v>
      </c>
      <c r="I48" s="35"/>
      <c r="J48" s="36"/>
      <c r="L48" s="35"/>
      <c r="M48" s="35"/>
      <c r="N48" s="36"/>
    </row>
    <row r="49" spans="1:14" ht="23.25" customHeight="1">
      <c r="A49" s="32" t="s">
        <v>62</v>
      </c>
      <c r="B49" s="23"/>
      <c r="C49" s="12"/>
      <c r="D49" s="35"/>
      <c r="E49" s="35"/>
      <c r="F49" s="10">
        <v>31854</v>
      </c>
      <c r="G49" s="35"/>
      <c r="H49" s="35">
        <f t="shared" si="2"/>
        <v>2086</v>
      </c>
      <c r="I49" s="35"/>
      <c r="J49" s="10">
        <v>1419</v>
      </c>
      <c r="L49" s="35">
        <v>2086019.8400000003</v>
      </c>
      <c r="M49" s="35"/>
      <c r="N49" s="10">
        <v>1419</v>
      </c>
    </row>
    <row r="50" spans="1:14" ht="23.25" customHeight="1">
      <c r="A50" s="32" t="s">
        <v>42</v>
      </c>
      <c r="B50" s="23"/>
      <c r="C50" s="12"/>
      <c r="D50" s="37"/>
      <c r="E50" s="35"/>
      <c r="F50" s="116">
        <v>16409</v>
      </c>
      <c r="G50" s="35"/>
      <c r="H50" s="114">
        <v>0</v>
      </c>
      <c r="I50" s="36"/>
      <c r="J50" s="115" t="s">
        <v>22</v>
      </c>
      <c r="L50" s="114" t="s">
        <v>22</v>
      </c>
      <c r="M50" s="36"/>
      <c r="N50" s="115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5"/>
      <c r="E52" s="35"/>
      <c r="F52" s="35"/>
      <c r="G52" s="35"/>
      <c r="H52" s="35"/>
      <c r="I52" s="35"/>
      <c r="J52" s="35"/>
      <c r="L52" s="35"/>
      <c r="M52" s="35"/>
      <c r="N52" s="35"/>
    </row>
    <row r="53" spans="1:14" ht="23.25" customHeight="1">
      <c r="A53" s="31" t="s">
        <v>12</v>
      </c>
      <c r="B53" s="23"/>
      <c r="C53" s="12"/>
      <c r="D53" s="35"/>
      <c r="E53" s="35"/>
      <c r="F53" s="35"/>
      <c r="G53" s="35"/>
    </row>
    <row r="54" spans="1:14" ht="23.25" customHeight="1">
      <c r="A54" s="32" t="s">
        <v>32</v>
      </c>
      <c r="B54" s="23" t="s">
        <v>113</v>
      </c>
      <c r="C54" s="12"/>
      <c r="D54" s="35"/>
      <c r="E54" s="35"/>
      <c r="F54" s="107" t="s">
        <v>22</v>
      </c>
      <c r="G54" s="65"/>
      <c r="H54" s="61">
        <f>0+(ROUND(L54/1000,0))</f>
        <v>0</v>
      </c>
      <c r="I54" s="65"/>
      <c r="J54" s="107" t="s">
        <v>22</v>
      </c>
      <c r="L54" s="61">
        <v>0</v>
      </c>
      <c r="M54" s="65"/>
      <c r="N54" s="107" t="s">
        <v>22</v>
      </c>
    </row>
    <row r="55" spans="1:14" ht="23.25" customHeight="1">
      <c r="A55" s="32" t="s">
        <v>33</v>
      </c>
      <c r="B55" s="23"/>
      <c r="C55" s="12"/>
      <c r="D55" s="35"/>
      <c r="E55" s="35"/>
      <c r="F55" s="110">
        <v>53072</v>
      </c>
      <c r="G55" s="65"/>
      <c r="H55" s="65">
        <f>0+(ROUND(L55/1000,0))</f>
        <v>5594</v>
      </c>
      <c r="I55" s="65"/>
      <c r="J55" s="110">
        <v>3939</v>
      </c>
      <c r="L55" s="65">
        <v>5593901.4199999999</v>
      </c>
      <c r="M55" s="65"/>
      <c r="N55" s="110">
        <v>3939</v>
      </c>
    </row>
    <row r="56" spans="1:14" ht="23.25" customHeight="1">
      <c r="A56" s="62" t="s">
        <v>110</v>
      </c>
      <c r="B56" s="23"/>
      <c r="C56" s="12"/>
      <c r="D56" s="35"/>
      <c r="E56" s="35"/>
      <c r="F56" s="110">
        <v>60386</v>
      </c>
      <c r="G56" s="65"/>
      <c r="H56" s="119">
        <f>0+(ROUND(L56/1000,0))+1</f>
        <v>27600</v>
      </c>
      <c r="I56" s="65"/>
      <c r="J56" s="110">
        <v>27036</v>
      </c>
      <c r="L56" s="65">
        <v>27599318</v>
      </c>
      <c r="M56" s="65"/>
      <c r="N56" s="110">
        <v>27036</v>
      </c>
    </row>
    <row r="57" spans="1:14" ht="23.25" customHeight="1">
      <c r="A57" s="62" t="s">
        <v>93</v>
      </c>
      <c r="B57" s="23"/>
      <c r="C57" s="12"/>
      <c r="D57" s="37"/>
      <c r="E57" s="35"/>
      <c r="F57" s="112">
        <v>109530</v>
      </c>
      <c r="G57" s="65"/>
      <c r="H57" s="109">
        <f>0+(ROUND(L57/1000,0))</f>
        <v>61974</v>
      </c>
      <c r="I57" s="65"/>
      <c r="J57" s="112">
        <v>64381</v>
      </c>
      <c r="L57" s="109">
        <v>61974174</v>
      </c>
      <c r="M57" s="65"/>
      <c r="N57" s="112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65</v>
      </c>
    </row>
    <row r="63" spans="1:14" ht="23.25" customHeight="1">
      <c r="A63" s="19"/>
    </row>
    <row r="64" spans="1:14" ht="23.25" customHeight="1">
      <c r="A64" s="22"/>
      <c r="B64" s="23"/>
      <c r="C64" s="24"/>
      <c r="D64" s="484" t="s">
        <v>1</v>
      </c>
      <c r="E64" s="484"/>
      <c r="F64" s="484"/>
      <c r="G64" s="25"/>
      <c r="H64" s="484" t="s">
        <v>47</v>
      </c>
      <c r="I64" s="484"/>
      <c r="J64" s="484"/>
      <c r="L64" s="484" t="s">
        <v>47</v>
      </c>
      <c r="M64" s="484"/>
      <c r="N64" s="484"/>
    </row>
    <row r="65" spans="1:20" ht="23.25" customHeight="1">
      <c r="A65" s="16"/>
      <c r="B65" s="23"/>
      <c r="C65" s="26"/>
      <c r="D65" s="79" t="s">
        <v>123</v>
      </c>
      <c r="E65" s="26"/>
      <c r="F65" s="26" t="s">
        <v>40</v>
      </c>
      <c r="G65" s="26"/>
      <c r="H65" s="79" t="s">
        <v>123</v>
      </c>
      <c r="I65" s="26"/>
      <c r="J65" s="26" t="s">
        <v>40</v>
      </c>
      <c r="L65" s="79" t="s">
        <v>123</v>
      </c>
      <c r="M65" s="26"/>
      <c r="N65" s="26" t="s">
        <v>40</v>
      </c>
    </row>
    <row r="66" spans="1:20" ht="23.25" customHeight="1">
      <c r="A66" s="19" t="s">
        <v>98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2" t="s">
        <v>92</v>
      </c>
      <c r="E67" s="30"/>
      <c r="F67" s="52"/>
      <c r="G67" s="30"/>
      <c r="H67" s="52" t="s">
        <v>92</v>
      </c>
      <c r="I67" s="30"/>
      <c r="J67" s="52"/>
      <c r="L67" s="52" t="s">
        <v>92</v>
      </c>
      <c r="M67" s="30"/>
      <c r="N67" s="52"/>
    </row>
    <row r="68" spans="1:20" ht="23.25" customHeight="1">
      <c r="A68" s="22"/>
      <c r="B68" s="23"/>
      <c r="C68" s="24"/>
      <c r="D68" s="483" t="s">
        <v>41</v>
      </c>
      <c r="E68" s="483"/>
      <c r="F68" s="483"/>
      <c r="G68" s="483"/>
      <c r="H68" s="483"/>
      <c r="I68" s="483"/>
      <c r="J68" s="483"/>
      <c r="L68" s="17"/>
      <c r="M68" s="17"/>
      <c r="N68" s="17"/>
    </row>
    <row r="69" spans="1:20" ht="23.25" customHeight="1">
      <c r="A69" s="31" t="s">
        <v>99</v>
      </c>
      <c r="B69" s="23"/>
      <c r="C69" s="39"/>
      <c r="D69" s="39"/>
      <c r="E69" s="39"/>
      <c r="F69" s="39"/>
      <c r="G69" s="39"/>
      <c r="H69" s="39"/>
      <c r="I69" s="39"/>
      <c r="J69" s="39"/>
      <c r="L69" s="39"/>
      <c r="M69" s="39"/>
      <c r="N69" s="39"/>
    </row>
    <row r="70" spans="1:20" ht="23.25" customHeight="1">
      <c r="A70" s="34" t="s">
        <v>34</v>
      </c>
      <c r="B70" s="23"/>
    </row>
    <row r="71" spans="1:20" ht="23.25" customHeight="1" thickBot="1">
      <c r="A71" s="32" t="s">
        <v>35</v>
      </c>
      <c r="B71" s="23"/>
      <c r="C71" s="39"/>
      <c r="D71" s="71">
        <v>270000</v>
      </c>
      <c r="E71" s="45"/>
      <c r="F71" s="71">
        <v>270000</v>
      </c>
      <c r="G71" s="45"/>
      <c r="H71" s="71">
        <v>270000</v>
      </c>
      <c r="I71" s="45"/>
      <c r="J71" s="71">
        <v>270000</v>
      </c>
      <c r="L71" s="71">
        <v>270000</v>
      </c>
      <c r="M71" s="45"/>
      <c r="N71" s="71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43</v>
      </c>
      <c r="B72" s="23"/>
      <c r="C72" s="39"/>
      <c r="D72" s="45">
        <v>269999</v>
      </c>
      <c r="E72" s="45"/>
      <c r="F72" s="45">
        <v>269999</v>
      </c>
      <c r="G72" s="45"/>
      <c r="H72" s="45">
        <v>269999</v>
      </c>
      <c r="I72" s="45"/>
      <c r="J72" s="45">
        <v>269999</v>
      </c>
      <c r="L72" s="45">
        <v>269999</v>
      </c>
      <c r="M72" s="45"/>
      <c r="N72" s="45">
        <v>269999</v>
      </c>
      <c r="P72" s="17"/>
      <c r="Q72" s="17"/>
      <c r="R72" s="17"/>
      <c r="S72" s="17"/>
      <c r="T72" s="17"/>
    </row>
    <row r="73" spans="1:20" ht="23.25" customHeight="1">
      <c r="A73" s="62" t="s">
        <v>78</v>
      </c>
      <c r="B73" s="23"/>
      <c r="C73" s="39"/>
      <c r="D73" s="45"/>
      <c r="E73" s="45"/>
      <c r="F73" s="45"/>
      <c r="G73" s="45"/>
      <c r="H73" s="45"/>
      <c r="I73" s="45"/>
      <c r="J73" s="45"/>
      <c r="L73" s="45"/>
      <c r="M73" s="45"/>
      <c r="N73" s="45"/>
      <c r="P73" s="17"/>
      <c r="Q73" s="17"/>
      <c r="R73" s="17"/>
      <c r="S73" s="17"/>
      <c r="T73" s="17"/>
    </row>
    <row r="74" spans="1:20" ht="23.25" customHeight="1">
      <c r="A74" s="62" t="s">
        <v>79</v>
      </c>
      <c r="B74" s="23"/>
      <c r="C74" s="39"/>
      <c r="D74" s="45">
        <v>270000</v>
      </c>
      <c r="E74" s="45"/>
      <c r="F74" s="45">
        <v>270000</v>
      </c>
      <c r="G74" s="45"/>
      <c r="H74" s="45">
        <v>270000</v>
      </c>
      <c r="I74" s="45"/>
      <c r="J74" s="45">
        <v>270000</v>
      </c>
      <c r="L74" s="45">
        <v>270000</v>
      </c>
      <c r="M74" s="45"/>
      <c r="N74" s="45">
        <v>270000</v>
      </c>
      <c r="P74" s="17"/>
      <c r="Q74" s="17"/>
      <c r="R74" s="17"/>
      <c r="S74" s="17"/>
      <c r="T74" s="17"/>
    </row>
    <row r="75" spans="1:20" ht="23.25" customHeight="1">
      <c r="A75" s="34" t="s">
        <v>53</v>
      </c>
      <c r="B75" s="23"/>
      <c r="C75" s="39"/>
      <c r="D75" s="45"/>
      <c r="E75" s="45"/>
      <c r="F75" s="45"/>
      <c r="G75" s="45"/>
      <c r="H75" s="45"/>
      <c r="I75" s="45"/>
      <c r="J75" s="45"/>
      <c r="L75" s="45"/>
      <c r="M75" s="45"/>
      <c r="N75" s="45"/>
      <c r="P75" s="17"/>
      <c r="Q75" s="17"/>
      <c r="R75" s="17"/>
      <c r="S75" s="17"/>
      <c r="T75" s="17"/>
    </row>
    <row r="76" spans="1:20" ht="23.25" customHeight="1">
      <c r="A76" s="34" t="s">
        <v>63</v>
      </c>
      <c r="B76" s="23"/>
      <c r="C76" s="39"/>
      <c r="D76" s="45"/>
      <c r="E76" s="45"/>
      <c r="F76" s="45"/>
      <c r="G76" s="45"/>
      <c r="H76" s="45"/>
      <c r="I76" s="45"/>
      <c r="J76" s="45"/>
      <c r="L76" s="45"/>
      <c r="M76" s="45"/>
      <c r="N76" s="45"/>
      <c r="P76" s="17"/>
      <c r="Q76" s="17"/>
      <c r="R76" s="17"/>
      <c r="S76" s="17"/>
      <c r="T76" s="17"/>
    </row>
    <row r="77" spans="1:20" ht="23.25" customHeight="1">
      <c r="A77" s="34" t="s">
        <v>64</v>
      </c>
      <c r="B77" s="23"/>
      <c r="C77" s="40"/>
      <c r="D77" s="45">
        <v>27000</v>
      </c>
      <c r="E77" s="45"/>
      <c r="F77" s="45">
        <v>27000</v>
      </c>
      <c r="G77" s="45"/>
      <c r="H77" s="45">
        <v>27000</v>
      </c>
      <c r="I77" s="45"/>
      <c r="J77" s="45">
        <v>27000</v>
      </c>
      <c r="L77" s="45">
        <v>27000</v>
      </c>
      <c r="M77" s="45"/>
      <c r="N77" s="45">
        <v>27000</v>
      </c>
      <c r="P77" s="17"/>
      <c r="Q77" s="17"/>
      <c r="R77" s="17"/>
      <c r="S77" s="17"/>
      <c r="T77" s="17"/>
    </row>
    <row r="78" spans="1:20" ht="23.25" customHeight="1">
      <c r="A78" s="34" t="s">
        <v>54</v>
      </c>
      <c r="B78" s="23"/>
      <c r="C78" s="40"/>
      <c r="D78" s="45"/>
      <c r="E78" s="45"/>
      <c r="F78" s="45">
        <v>922027.83299999998</v>
      </c>
      <c r="G78" s="45"/>
      <c r="H78" s="45">
        <f>0+(ROUND(L78/1000,0))</f>
        <v>510574</v>
      </c>
      <c r="I78" s="45"/>
      <c r="J78" s="45">
        <v>542357.03899999999</v>
      </c>
      <c r="L78" s="45">
        <v>510574273.28342468</v>
      </c>
      <c r="M78" s="45"/>
      <c r="N78" s="45">
        <v>542357.03899999999</v>
      </c>
      <c r="P78" s="17"/>
      <c r="Q78" s="17"/>
      <c r="R78" s="17"/>
      <c r="S78" s="17"/>
      <c r="T78" s="17"/>
    </row>
    <row r="79" spans="1:20" ht="23.25" customHeight="1">
      <c r="A79" s="62" t="s">
        <v>80</v>
      </c>
      <c r="B79" s="23"/>
      <c r="C79" s="40"/>
      <c r="D79" s="43"/>
      <c r="E79" s="45"/>
      <c r="F79" s="43">
        <v>304988</v>
      </c>
      <c r="G79" s="45"/>
      <c r="H79" s="43">
        <f>0+(ROUND(L79/1000,0))</f>
        <v>205809</v>
      </c>
      <c r="I79" s="45"/>
      <c r="J79" s="43">
        <v>205858.144</v>
      </c>
      <c r="L79" s="43">
        <v>205809196.6287784</v>
      </c>
      <c r="M79" s="45"/>
      <c r="N79" s="43">
        <v>205858.144</v>
      </c>
      <c r="P79" s="17"/>
      <c r="Q79" s="17"/>
      <c r="R79" s="17"/>
      <c r="S79" s="17"/>
      <c r="T79" s="17"/>
    </row>
    <row r="80" spans="1:20" ht="23.25" customHeight="1">
      <c r="A80" s="78" t="s">
        <v>118</v>
      </c>
      <c r="B80" s="41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66</v>
      </c>
      <c r="B81" s="23"/>
      <c r="C81" s="12"/>
      <c r="D81" s="43"/>
      <c r="E81" s="35"/>
      <c r="F81" s="43">
        <v>568354</v>
      </c>
      <c r="G81" s="45"/>
      <c r="H81" s="77" t="s">
        <v>22</v>
      </c>
      <c r="I81" s="54"/>
      <c r="J81" s="77" t="s">
        <v>22</v>
      </c>
      <c r="L81" s="77"/>
      <c r="M81" s="54"/>
      <c r="N81" s="77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94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5"/>
      <c r="E83" s="35"/>
      <c r="F83" s="35"/>
      <c r="G83" s="35"/>
      <c r="H83" s="35"/>
      <c r="I83" s="35"/>
      <c r="J83" s="35"/>
      <c r="K83" s="18"/>
      <c r="L83" s="35"/>
      <c r="M83" s="35"/>
      <c r="N83" s="35"/>
      <c r="P83" s="17"/>
      <c r="Q83" s="17"/>
      <c r="R83" s="17"/>
      <c r="S83" s="17"/>
      <c r="T83" s="17"/>
    </row>
    <row r="84" spans="1:20" ht="23.25" customHeight="1" thickBot="1">
      <c r="A84" s="22" t="s">
        <v>95</v>
      </c>
      <c r="B84" s="23"/>
      <c r="C84" s="18"/>
      <c r="D84" s="38">
        <f>SUM(D59+D82)</f>
        <v>0</v>
      </c>
      <c r="E84" s="18"/>
      <c r="F84" s="38">
        <f>F59+F82</f>
        <v>3187733.8330000001</v>
      </c>
      <c r="G84" s="18"/>
      <c r="H84" s="38">
        <f>SUM(H59+H82)</f>
        <v>1537233</v>
      </c>
      <c r="I84" s="18"/>
      <c r="J84" s="38">
        <f>J59+J82</f>
        <v>1542465.183</v>
      </c>
      <c r="K84" s="105">
        <f>D31-D84</f>
        <v>0</v>
      </c>
      <c r="L84" s="38">
        <f>SUM(L59+L82)</f>
        <v>253850701.73000002</v>
      </c>
      <c r="M84" s="18"/>
      <c r="N84" s="38">
        <f>N59+N82</f>
        <v>1542465.183</v>
      </c>
      <c r="P84" s="118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J91"/>
  <sheetViews>
    <sheetView showGridLines="0" topLeftCell="A72" zoomScale="80" zoomScaleNormal="80" zoomScaleSheetLayoutView="100" workbookViewId="0">
      <selection activeCell="D91" sqref="D91:J91"/>
    </sheetView>
  </sheetViews>
  <sheetFormatPr defaultColWidth="9.09765625" defaultRowHeight="22" customHeight="1"/>
  <cols>
    <col min="1" max="1" width="38.59765625" style="298" customWidth="1"/>
    <col min="2" max="2" width="9.59765625" style="385" customWidth="1"/>
    <col min="3" max="3" width="1.3984375" customWidth="1"/>
    <col min="4" max="4" width="15.59765625" customWidth="1"/>
    <col min="5" max="5" width="1.3984375" customWidth="1"/>
    <col min="6" max="6" width="15.59765625" customWidth="1"/>
    <col min="7" max="7" width="1.3984375" customWidth="1"/>
    <col min="8" max="8" width="15.59765625" customWidth="1"/>
    <col min="9" max="9" width="1.3984375" customWidth="1"/>
    <col min="10" max="10" width="15.59765625" customWidth="1"/>
  </cols>
  <sheetData>
    <row r="1" spans="1:10" s="425" customFormat="1" ht="22" customHeight="1">
      <c r="A1" s="423" t="s">
        <v>162</v>
      </c>
      <c r="B1" s="424"/>
    </row>
    <row r="2" spans="1:10" s="425" customFormat="1" ht="22" customHeight="1">
      <c r="A2" s="423" t="s">
        <v>65</v>
      </c>
      <c r="B2" s="424"/>
    </row>
    <row r="3" spans="1:10" ht="22" customHeight="1">
      <c r="A3" s="391"/>
    </row>
    <row r="4" spans="1:10" ht="22" customHeight="1">
      <c r="A4" s="391"/>
      <c r="C4" s="386"/>
      <c r="D4" s="485" t="s">
        <v>1</v>
      </c>
      <c r="E4" s="485"/>
      <c r="F4" s="485"/>
      <c r="G4" s="387"/>
      <c r="H4" s="485" t="s">
        <v>47</v>
      </c>
      <c r="I4" s="485"/>
      <c r="J4" s="485"/>
    </row>
    <row r="5" spans="1:10" ht="22" customHeight="1">
      <c r="A5" s="391"/>
      <c r="C5" s="386"/>
      <c r="D5" s="326" t="s">
        <v>123</v>
      </c>
      <c r="E5" s="326"/>
      <c r="F5" s="326" t="s">
        <v>40</v>
      </c>
      <c r="G5" s="387"/>
      <c r="H5" s="326" t="s">
        <v>123</v>
      </c>
      <c r="I5" s="326"/>
      <c r="J5" s="326" t="s">
        <v>40</v>
      </c>
    </row>
    <row r="6" spans="1:10" ht="22" customHeight="1">
      <c r="A6" s="423" t="s">
        <v>21</v>
      </c>
      <c r="B6" s="385" t="s">
        <v>2</v>
      </c>
      <c r="C6" s="386"/>
      <c r="D6" s="326">
        <v>2565</v>
      </c>
      <c r="E6" s="326"/>
      <c r="F6" s="326">
        <v>2564</v>
      </c>
      <c r="G6" s="326"/>
      <c r="H6" s="326">
        <v>2565</v>
      </c>
      <c r="I6" s="326"/>
      <c r="J6" s="326">
        <v>2564</v>
      </c>
    </row>
    <row r="7" spans="1:10" ht="22" customHeight="1">
      <c r="A7" s="391"/>
      <c r="C7" s="386"/>
      <c r="D7" s="326" t="s">
        <v>92</v>
      </c>
      <c r="E7" s="326"/>
      <c r="F7" s="326"/>
      <c r="G7" s="326"/>
      <c r="H7" s="326" t="s">
        <v>92</v>
      </c>
      <c r="I7" s="326"/>
      <c r="J7" s="326"/>
    </row>
    <row r="8" spans="1:10" ht="22" customHeight="1">
      <c r="A8" s="391"/>
      <c r="C8" s="386"/>
      <c r="D8" s="486" t="s">
        <v>41</v>
      </c>
      <c r="E8" s="486"/>
      <c r="F8" s="486"/>
      <c r="G8" s="486"/>
      <c r="H8" s="486"/>
      <c r="I8" s="486"/>
      <c r="J8" s="486"/>
    </row>
    <row r="9" spans="1:10" ht="22" customHeight="1">
      <c r="A9" s="392" t="s">
        <v>3</v>
      </c>
      <c r="B9" s="414"/>
      <c r="C9" s="386"/>
      <c r="D9" s="299"/>
      <c r="E9" s="299"/>
      <c r="F9" s="299"/>
      <c r="G9" s="299"/>
      <c r="H9" s="299"/>
      <c r="I9" s="299"/>
      <c r="J9" s="299"/>
    </row>
    <row r="10" spans="1:10" ht="22" customHeight="1">
      <c r="A10" s="298" t="s">
        <v>4</v>
      </c>
      <c r="B10" s="414"/>
      <c r="C10" s="386"/>
      <c r="D10" s="299">
        <v>167028</v>
      </c>
      <c r="E10" s="299"/>
      <c r="F10" s="299">
        <v>108544</v>
      </c>
      <c r="G10" s="299"/>
      <c r="H10" s="299">
        <v>10456</v>
      </c>
      <c r="I10" s="299"/>
      <c r="J10" s="299">
        <v>14077</v>
      </c>
    </row>
    <row r="11" spans="1:10" ht="22" customHeight="1">
      <c r="A11" s="298" t="s">
        <v>48</v>
      </c>
      <c r="B11" s="414" t="s">
        <v>335</v>
      </c>
      <c r="C11" s="386"/>
      <c r="D11" s="299">
        <v>229380</v>
      </c>
      <c r="E11" s="299"/>
      <c r="F11" s="299">
        <v>294266</v>
      </c>
      <c r="G11" s="299"/>
      <c r="H11" s="299">
        <v>23844</v>
      </c>
      <c r="I11" s="299"/>
      <c r="J11" s="299">
        <v>31279</v>
      </c>
    </row>
    <row r="12" spans="1:10" ht="22" customHeight="1">
      <c r="A12" s="298" t="s">
        <v>272</v>
      </c>
      <c r="B12" s="414">
        <v>2</v>
      </c>
      <c r="C12" s="386"/>
      <c r="D12" s="299">
        <v>20514</v>
      </c>
      <c r="E12" s="299"/>
      <c r="F12" s="299">
        <v>16745</v>
      </c>
      <c r="G12" s="299"/>
      <c r="H12" s="299">
        <v>16271</v>
      </c>
      <c r="I12" s="299"/>
      <c r="J12" s="299">
        <v>8519</v>
      </c>
    </row>
    <row r="13" spans="1:10" ht="22" customHeight="1">
      <c r="A13" s="298" t="s">
        <v>336</v>
      </c>
      <c r="B13" s="414">
        <v>2</v>
      </c>
      <c r="C13" s="386"/>
      <c r="D13" s="200">
        <v>0</v>
      </c>
      <c r="E13" s="299"/>
      <c r="F13" s="299">
        <v>1020522</v>
      </c>
      <c r="G13" s="299"/>
      <c r="H13" s="200">
        <v>0</v>
      </c>
      <c r="I13" s="299"/>
      <c r="J13" s="299">
        <v>1020522</v>
      </c>
    </row>
    <row r="14" spans="1:10" ht="22" customHeight="1">
      <c r="A14" s="298" t="s">
        <v>154</v>
      </c>
      <c r="B14" s="414"/>
      <c r="C14" s="386"/>
      <c r="D14" s="299">
        <v>113901</v>
      </c>
      <c r="E14" s="299"/>
      <c r="F14" s="299">
        <v>116340</v>
      </c>
      <c r="G14" s="299"/>
      <c r="H14" s="299">
        <v>11937</v>
      </c>
      <c r="I14" s="299"/>
      <c r="J14" s="299">
        <v>12854</v>
      </c>
    </row>
    <row r="15" spans="1:10" ht="22" hidden="1" customHeight="1">
      <c r="A15" s="298" t="s">
        <v>337</v>
      </c>
      <c r="B15" s="414"/>
      <c r="C15" s="386"/>
      <c r="D15" s="156"/>
      <c r="E15" s="299"/>
      <c r="F15" s="156"/>
      <c r="G15" s="200"/>
      <c r="H15" s="158"/>
      <c r="I15" s="200"/>
      <c r="J15" s="158"/>
    </row>
    <row r="16" spans="1:10" ht="22" hidden="1" customHeight="1">
      <c r="A16" s="298" t="s">
        <v>338</v>
      </c>
      <c r="B16" s="414"/>
      <c r="C16" s="386"/>
      <c r="D16" s="156"/>
      <c r="E16" s="299"/>
      <c r="F16" s="156">
        <v>0</v>
      </c>
      <c r="G16" s="200"/>
      <c r="H16" s="158"/>
      <c r="I16" s="200"/>
      <c r="J16" s="158">
        <v>0</v>
      </c>
    </row>
    <row r="17" spans="1:10" ht="22" customHeight="1">
      <c r="A17" s="391" t="s">
        <v>5</v>
      </c>
      <c r="B17" s="414"/>
      <c r="C17" s="386"/>
      <c r="D17" s="426">
        <f>SUM(D10:E16)</f>
        <v>530823</v>
      </c>
      <c r="E17" s="13"/>
      <c r="F17" s="426">
        <f>SUM(F10:G16)</f>
        <v>1556417</v>
      </c>
      <c r="G17" s="13"/>
      <c r="H17" s="426">
        <f>SUM(H10:I16)</f>
        <v>62508</v>
      </c>
      <c r="I17" s="13"/>
      <c r="J17" s="426">
        <f>SUM(J10:J16)</f>
        <v>1087251</v>
      </c>
    </row>
    <row r="18" spans="1:10" ht="22" customHeight="1">
      <c r="A18" s="391"/>
      <c r="B18" s="414"/>
      <c r="C18" s="386"/>
      <c r="D18" s="299"/>
      <c r="E18" s="299"/>
      <c r="F18" s="299"/>
      <c r="G18" s="299"/>
      <c r="H18" s="299"/>
      <c r="I18" s="299"/>
      <c r="J18" s="299"/>
    </row>
    <row r="19" spans="1:10" ht="22" customHeight="1">
      <c r="A19" s="392" t="s">
        <v>6</v>
      </c>
      <c r="B19" s="414"/>
      <c r="C19" s="386"/>
      <c r="D19" s="299"/>
      <c r="E19" s="299"/>
      <c r="F19" s="299"/>
      <c r="G19" s="299"/>
      <c r="H19" s="299"/>
      <c r="I19" s="299"/>
      <c r="J19" s="299"/>
    </row>
    <row r="20" spans="1:10" ht="22" customHeight="1">
      <c r="A20" s="298" t="s">
        <v>274</v>
      </c>
      <c r="B20" s="414">
        <v>12</v>
      </c>
      <c r="C20" s="386"/>
      <c r="D20" s="299">
        <v>2180349</v>
      </c>
      <c r="E20" s="299"/>
      <c r="F20" s="299">
        <v>2771881</v>
      </c>
      <c r="G20" s="299"/>
      <c r="H20" s="299">
        <v>2158144</v>
      </c>
      <c r="I20" s="299"/>
      <c r="J20" s="299">
        <v>2769326</v>
      </c>
    </row>
    <row r="21" spans="1:10" ht="22" customHeight="1">
      <c r="A21" s="298" t="s">
        <v>312</v>
      </c>
      <c r="B21" s="414" t="s">
        <v>339</v>
      </c>
      <c r="C21" s="386"/>
      <c r="D21" s="299">
        <v>2289366</v>
      </c>
      <c r="E21" s="299"/>
      <c r="F21" s="299">
        <v>2185612</v>
      </c>
      <c r="G21" s="299"/>
      <c r="H21" s="299">
        <v>1843409</v>
      </c>
      <c r="I21" s="299"/>
      <c r="J21" s="299">
        <v>1739655</v>
      </c>
    </row>
    <row r="22" spans="1:10" ht="22" customHeight="1">
      <c r="A22" s="298" t="s">
        <v>56</v>
      </c>
      <c r="B22" s="414" t="s">
        <v>340</v>
      </c>
      <c r="C22" s="386"/>
      <c r="D22" s="199">
        <v>0</v>
      </c>
      <c r="E22" s="394"/>
      <c r="F22" s="199">
        <v>0</v>
      </c>
      <c r="G22" s="394"/>
      <c r="H22" s="299">
        <v>1213453</v>
      </c>
      <c r="I22" s="327"/>
      <c r="J22" s="299">
        <v>1073540</v>
      </c>
    </row>
    <row r="23" spans="1:10" ht="22" customHeight="1">
      <c r="A23" s="298" t="s">
        <v>313</v>
      </c>
      <c r="B23" s="414"/>
      <c r="C23" s="386"/>
      <c r="D23" s="255">
        <v>15780</v>
      </c>
      <c r="E23" s="394"/>
      <c r="F23" s="255">
        <v>15780</v>
      </c>
      <c r="G23" s="394"/>
      <c r="H23" s="299">
        <v>4030</v>
      </c>
      <c r="I23" s="327"/>
      <c r="J23" s="299">
        <v>4030</v>
      </c>
    </row>
    <row r="24" spans="1:10" ht="22" customHeight="1">
      <c r="A24" s="298" t="s">
        <v>77</v>
      </c>
      <c r="B24" s="414">
        <v>6</v>
      </c>
      <c r="C24" s="386"/>
      <c r="D24" s="299">
        <v>546883</v>
      </c>
      <c r="E24" s="299"/>
      <c r="F24" s="299">
        <v>560079</v>
      </c>
      <c r="G24" s="299"/>
      <c r="H24" s="299">
        <v>112058</v>
      </c>
      <c r="I24" s="299"/>
      <c r="J24" s="299">
        <v>124464</v>
      </c>
    </row>
    <row r="25" spans="1:10" ht="22" customHeight="1">
      <c r="A25" s="298" t="s">
        <v>155</v>
      </c>
      <c r="B25" s="414">
        <v>6</v>
      </c>
      <c r="C25" s="386"/>
      <c r="D25" s="299">
        <v>560548</v>
      </c>
      <c r="E25" s="299"/>
      <c r="F25" s="299">
        <v>542835</v>
      </c>
      <c r="G25" s="299"/>
      <c r="H25" s="299">
        <v>28941</v>
      </c>
      <c r="I25" s="299"/>
      <c r="J25" s="299">
        <v>32065</v>
      </c>
    </row>
    <row r="26" spans="1:10" ht="22" customHeight="1">
      <c r="A26" s="298" t="s">
        <v>260</v>
      </c>
      <c r="B26" s="414"/>
      <c r="C26" s="386"/>
      <c r="D26" s="299">
        <v>43797</v>
      </c>
      <c r="E26" s="299"/>
      <c r="F26" s="299">
        <v>55548</v>
      </c>
      <c r="G26" s="299"/>
      <c r="H26" s="299">
        <v>8815</v>
      </c>
      <c r="I26" s="299"/>
      <c r="J26" s="299">
        <v>12392</v>
      </c>
    </row>
    <row r="27" spans="1:10" ht="22" customHeight="1">
      <c r="A27" t="s">
        <v>341</v>
      </c>
      <c r="B27" s="414"/>
      <c r="C27" s="386"/>
      <c r="D27" s="299">
        <v>28377</v>
      </c>
      <c r="E27" s="299"/>
      <c r="F27" s="299">
        <v>40080</v>
      </c>
      <c r="G27" s="299"/>
      <c r="H27" s="209">
        <v>0</v>
      </c>
      <c r="I27" s="299"/>
      <c r="J27" s="209">
        <v>0</v>
      </c>
    </row>
    <row r="28" spans="1:10" ht="22" customHeight="1">
      <c r="A28" s="298" t="s">
        <v>109</v>
      </c>
      <c r="B28" s="414"/>
      <c r="C28" s="386"/>
      <c r="D28" s="156">
        <v>16748</v>
      </c>
      <c r="E28" s="299"/>
      <c r="F28" s="156">
        <v>8526</v>
      </c>
      <c r="G28" s="299"/>
      <c r="H28" s="156">
        <v>0</v>
      </c>
      <c r="I28" s="299"/>
      <c r="J28" s="209">
        <v>0</v>
      </c>
    </row>
    <row r="29" spans="1:10" ht="22" customHeight="1">
      <c r="A29" s="298" t="s">
        <v>314</v>
      </c>
      <c r="B29" s="414"/>
      <c r="C29" s="386"/>
      <c r="D29" s="299">
        <v>51429</v>
      </c>
      <c r="E29" s="299"/>
      <c r="F29" s="299">
        <v>50107</v>
      </c>
      <c r="G29" s="299"/>
      <c r="H29" s="156">
        <v>0</v>
      </c>
      <c r="I29" s="299"/>
      <c r="J29" s="209">
        <v>0</v>
      </c>
    </row>
    <row r="30" spans="1:10" ht="22" customHeight="1">
      <c r="A30" s="298" t="s">
        <v>7</v>
      </c>
      <c r="B30" s="414"/>
      <c r="C30" s="386"/>
      <c r="D30" s="300">
        <v>20516</v>
      </c>
      <c r="E30" s="299"/>
      <c r="F30" s="300">
        <v>20532</v>
      </c>
      <c r="G30" s="299"/>
      <c r="H30" s="300">
        <v>17893</v>
      </c>
      <c r="J30" s="300">
        <v>17885</v>
      </c>
    </row>
    <row r="31" spans="1:10" ht="22" customHeight="1">
      <c r="A31" s="391" t="s">
        <v>8</v>
      </c>
      <c r="B31" s="414"/>
      <c r="C31" s="386"/>
      <c r="D31" s="426">
        <f>SUM(D20:D30)</f>
        <v>5753793</v>
      </c>
      <c r="E31" s="13"/>
      <c r="F31" s="426">
        <f>SUM(F20:F30)</f>
        <v>6250980</v>
      </c>
      <c r="G31" s="13"/>
      <c r="H31" s="426">
        <f>SUM(H20:H30)</f>
        <v>5386743</v>
      </c>
      <c r="I31" s="13"/>
      <c r="J31" s="426">
        <f>SUM(J20:J30)</f>
        <v>5773357</v>
      </c>
    </row>
    <row r="32" spans="1:10" ht="22" customHeight="1">
      <c r="A32" s="391"/>
      <c r="B32" s="414"/>
      <c r="C32" s="386"/>
      <c r="D32" s="13"/>
      <c r="E32" s="13"/>
      <c r="F32" s="13"/>
      <c r="G32" s="13"/>
    </row>
    <row r="33" spans="1:10" ht="22" customHeight="1" thickBot="1">
      <c r="A33" s="391" t="s">
        <v>9</v>
      </c>
      <c r="B33" s="414"/>
      <c r="C33" s="386"/>
      <c r="D33" s="396">
        <f>D17+D31</f>
        <v>6284616</v>
      </c>
      <c r="E33" s="13"/>
      <c r="F33" s="396">
        <f>F17+F31</f>
        <v>7807397</v>
      </c>
      <c r="G33" s="13"/>
      <c r="H33" s="396">
        <f>H17+H31</f>
        <v>5449251</v>
      </c>
      <c r="I33" s="13"/>
      <c r="J33" s="396">
        <f>J17+J31</f>
        <v>6860608</v>
      </c>
    </row>
    <row r="34" spans="1:10" ht="22" customHeight="1" thickTop="1">
      <c r="A34" s="421"/>
      <c r="B34" s="416"/>
      <c r="C34" s="420"/>
      <c r="D34" s="378"/>
      <c r="E34" s="420"/>
      <c r="F34" s="378"/>
      <c r="G34" s="378"/>
      <c r="H34" s="422"/>
      <c r="I34" s="420"/>
      <c r="J34" s="420"/>
    </row>
    <row r="35" spans="1:10" ht="22" customHeight="1">
      <c r="A35" s="423" t="s">
        <v>162</v>
      </c>
      <c r="H35" s="393"/>
    </row>
    <row r="36" spans="1:10" ht="22" customHeight="1">
      <c r="A36" s="423" t="s">
        <v>65</v>
      </c>
    </row>
    <row r="37" spans="1:10" ht="22" customHeight="1">
      <c r="A37" s="391"/>
      <c r="H37" s="485"/>
      <c r="I37" s="485"/>
      <c r="J37" s="485"/>
    </row>
    <row r="38" spans="1:10" ht="22" customHeight="1">
      <c r="A38" s="391"/>
      <c r="C38" s="386"/>
      <c r="D38" s="485" t="s">
        <v>1</v>
      </c>
      <c r="E38" s="485"/>
      <c r="F38" s="485"/>
      <c r="G38" s="387"/>
      <c r="H38" s="485" t="s">
        <v>47</v>
      </c>
      <c r="I38" s="485"/>
      <c r="J38" s="485"/>
    </row>
    <row r="39" spans="1:10" ht="22" customHeight="1">
      <c r="A39" s="391"/>
      <c r="C39" s="386"/>
      <c r="D39" s="326" t="s">
        <v>123</v>
      </c>
      <c r="E39" s="326"/>
      <c r="F39" s="326" t="s">
        <v>40</v>
      </c>
      <c r="G39" s="413"/>
      <c r="H39" s="326" t="s">
        <v>123</v>
      </c>
      <c r="I39" s="326"/>
      <c r="J39" s="326" t="s">
        <v>40</v>
      </c>
    </row>
    <row r="40" spans="1:10" ht="22" customHeight="1">
      <c r="A40" s="423" t="s">
        <v>98</v>
      </c>
      <c r="B40" s="385" t="s">
        <v>2</v>
      </c>
      <c r="C40" s="386"/>
      <c r="D40" s="326">
        <v>2565</v>
      </c>
      <c r="E40" s="326"/>
      <c r="F40" s="326">
        <v>2564</v>
      </c>
      <c r="G40" s="326"/>
      <c r="H40" s="326">
        <v>2565</v>
      </c>
      <c r="I40" s="326"/>
      <c r="J40" s="326">
        <v>2564</v>
      </c>
    </row>
    <row r="41" spans="1:10" ht="22" customHeight="1">
      <c r="A41" s="391"/>
      <c r="C41" s="386"/>
      <c r="D41" s="326" t="s">
        <v>92</v>
      </c>
      <c r="E41" s="326"/>
      <c r="F41" s="326"/>
      <c r="G41" s="326"/>
      <c r="H41" s="326" t="s">
        <v>92</v>
      </c>
      <c r="I41" s="326"/>
      <c r="J41" s="326"/>
    </row>
    <row r="42" spans="1:10" ht="22" customHeight="1">
      <c r="A42" s="391"/>
      <c r="C42" s="386"/>
      <c r="D42" s="486" t="s">
        <v>41</v>
      </c>
      <c r="E42" s="486"/>
      <c r="F42" s="486"/>
      <c r="G42" s="486"/>
      <c r="H42" s="486"/>
      <c r="I42" s="486"/>
      <c r="J42" s="486"/>
    </row>
    <row r="43" spans="1:10" ht="22" customHeight="1">
      <c r="A43" s="392" t="s">
        <v>10</v>
      </c>
      <c r="B43" s="414"/>
      <c r="C43" s="386"/>
      <c r="D43" s="397"/>
      <c r="E43" s="299"/>
      <c r="F43" s="299"/>
      <c r="G43" s="299"/>
      <c r="H43" s="299"/>
      <c r="I43" s="299"/>
      <c r="J43" s="299"/>
    </row>
    <row r="44" spans="1:10" ht="22" hidden="1" customHeight="1">
      <c r="A44" s="398" t="s">
        <v>392</v>
      </c>
      <c r="B44"/>
    </row>
    <row r="45" spans="1:10" ht="22" customHeight="1">
      <c r="A45" s="298" t="s">
        <v>143</v>
      </c>
      <c r="B45" s="414"/>
      <c r="C45" s="386"/>
      <c r="D45" s="397">
        <v>334000</v>
      </c>
      <c r="E45" s="299"/>
      <c r="F45" s="397">
        <v>336984</v>
      </c>
      <c r="G45" s="299"/>
      <c r="H45" s="156">
        <v>174000</v>
      </c>
      <c r="I45" s="394"/>
      <c r="J45" s="156">
        <v>0</v>
      </c>
    </row>
    <row r="46" spans="1:10" ht="22" customHeight="1">
      <c r="A46" s="298" t="s">
        <v>156</v>
      </c>
      <c r="B46" s="414">
        <v>2</v>
      </c>
      <c r="C46" s="386"/>
      <c r="D46" s="397">
        <v>122673</v>
      </c>
      <c r="E46" s="299"/>
      <c r="F46" s="397">
        <v>103144</v>
      </c>
      <c r="G46" s="299"/>
      <c r="H46" s="156">
        <v>27708</v>
      </c>
      <c r="I46" s="299"/>
      <c r="J46" s="156">
        <v>28844</v>
      </c>
    </row>
    <row r="47" spans="1:10" ht="22" customHeight="1">
      <c r="A47" s="298" t="s">
        <v>273</v>
      </c>
      <c r="B47" s="414">
        <v>2</v>
      </c>
      <c r="C47" s="386"/>
      <c r="D47" s="397">
        <v>141830</v>
      </c>
      <c r="E47" s="299"/>
      <c r="F47" s="397">
        <v>133172</v>
      </c>
      <c r="G47" s="299"/>
      <c r="H47" s="156">
        <v>14946</v>
      </c>
      <c r="I47" s="299"/>
      <c r="J47" s="156">
        <v>26305</v>
      </c>
    </row>
    <row r="48" spans="1:10" ht="22" customHeight="1">
      <c r="A48" s="298" t="s">
        <v>342</v>
      </c>
      <c r="B48" s="414">
        <v>2</v>
      </c>
      <c r="C48" s="386"/>
      <c r="D48" s="399">
        <v>0</v>
      </c>
      <c r="E48" s="299"/>
      <c r="F48" s="399">
        <v>1020000</v>
      </c>
      <c r="G48" s="299"/>
      <c r="H48" s="156">
        <v>0</v>
      </c>
      <c r="I48" s="299"/>
      <c r="J48" s="156">
        <v>1020000</v>
      </c>
    </row>
    <row r="49" spans="1:10" ht="22" customHeight="1">
      <c r="A49" s="298" t="s">
        <v>157</v>
      </c>
      <c r="B49" s="414"/>
      <c r="C49" s="386"/>
      <c r="D49" s="299"/>
      <c r="E49" s="299"/>
      <c r="F49" s="299"/>
      <c r="G49" s="299"/>
      <c r="H49" s="156"/>
      <c r="I49" s="299"/>
      <c r="J49" s="156"/>
    </row>
    <row r="50" spans="1:10" ht="22" customHeight="1">
      <c r="A50" s="298" t="s">
        <v>158</v>
      </c>
      <c r="B50" s="414"/>
      <c r="C50" s="386"/>
      <c r="D50" s="299">
        <v>174970</v>
      </c>
      <c r="E50" s="299"/>
      <c r="F50" s="299">
        <v>157172</v>
      </c>
      <c r="G50" s="299"/>
      <c r="H50" s="156">
        <v>113691</v>
      </c>
      <c r="I50" s="299"/>
      <c r="J50" s="156">
        <v>113672</v>
      </c>
    </row>
    <row r="51" spans="1:10" ht="22" customHeight="1">
      <c r="A51" s="298" t="s">
        <v>343</v>
      </c>
      <c r="B51" s="414"/>
      <c r="C51" s="386"/>
      <c r="D51" s="299"/>
      <c r="E51" s="299"/>
      <c r="F51" s="299"/>
      <c r="G51" s="299"/>
      <c r="H51" s="156"/>
      <c r="I51" s="299"/>
      <c r="J51" s="156"/>
    </row>
    <row r="52" spans="1:10" ht="22" customHeight="1">
      <c r="A52" s="298" t="s">
        <v>62</v>
      </c>
      <c r="B52" s="414">
        <v>2</v>
      </c>
      <c r="C52" s="386"/>
      <c r="D52" s="299">
        <v>17740</v>
      </c>
      <c r="E52" s="299"/>
      <c r="F52" s="299">
        <v>19404</v>
      </c>
      <c r="G52" s="299"/>
      <c r="H52" s="156">
        <v>1363</v>
      </c>
      <c r="I52" s="299"/>
      <c r="J52" s="156">
        <v>2011</v>
      </c>
    </row>
    <row r="53" spans="1:10" ht="22" customHeight="1">
      <c r="A53" s="391" t="s">
        <v>11</v>
      </c>
      <c r="B53" s="414"/>
      <c r="C53" s="386"/>
      <c r="D53" s="426">
        <f>SUM(D45:D52)</f>
        <v>791213</v>
      </c>
      <c r="E53" s="13"/>
      <c r="F53" s="426">
        <f>SUM(F45:F52)</f>
        <v>1769876</v>
      </c>
      <c r="G53" s="13"/>
      <c r="H53" s="426">
        <f>SUM(H45:H52)</f>
        <v>331708</v>
      </c>
      <c r="I53" s="13"/>
      <c r="J53" s="426">
        <f>SUM(J45:J52)</f>
        <v>1190832</v>
      </c>
    </row>
    <row r="54" spans="1:10" ht="22" customHeight="1">
      <c r="A54" s="391"/>
      <c r="B54" s="414"/>
      <c r="C54" s="386"/>
      <c r="D54" s="299"/>
      <c r="E54" s="299"/>
      <c r="F54" s="299"/>
      <c r="G54" s="299"/>
      <c r="H54" s="299"/>
      <c r="I54" s="299"/>
      <c r="J54" s="299"/>
    </row>
    <row r="55" spans="1:10" ht="22" customHeight="1">
      <c r="A55" s="392" t="s">
        <v>12</v>
      </c>
      <c r="B55" s="414"/>
      <c r="C55" s="386"/>
      <c r="D55" s="299"/>
      <c r="E55" s="299"/>
      <c r="F55" s="299"/>
      <c r="G55" s="299"/>
    </row>
    <row r="56" spans="1:10" ht="22" customHeight="1">
      <c r="A56" s="298" t="s">
        <v>32</v>
      </c>
      <c r="B56" s="414"/>
      <c r="C56" s="386"/>
      <c r="D56" s="299">
        <v>407982</v>
      </c>
      <c r="E56" s="299"/>
      <c r="F56" s="299">
        <v>439416</v>
      </c>
      <c r="G56" s="299"/>
      <c r="H56" s="299">
        <v>212229</v>
      </c>
      <c r="I56" s="299"/>
      <c r="J56" s="299">
        <v>269041</v>
      </c>
    </row>
    <row r="57" spans="1:10" ht="22" customHeight="1">
      <c r="A57" s="298" t="s">
        <v>271</v>
      </c>
      <c r="B57" s="414">
        <v>2</v>
      </c>
      <c r="C57" s="386"/>
      <c r="D57" s="299">
        <v>22393</v>
      </c>
      <c r="E57" s="299"/>
      <c r="F57" s="299">
        <v>31354</v>
      </c>
      <c r="G57" s="299"/>
      <c r="H57" s="156">
        <v>8701</v>
      </c>
      <c r="I57" s="299"/>
      <c r="J57" s="156">
        <v>10926</v>
      </c>
    </row>
    <row r="58" spans="1:10" ht="22" customHeight="1">
      <c r="A58" s="298" t="s">
        <v>110</v>
      </c>
      <c r="B58" s="414"/>
      <c r="C58" s="386"/>
      <c r="D58" s="299">
        <v>231249</v>
      </c>
      <c r="E58" s="299"/>
      <c r="F58" s="299">
        <v>362617</v>
      </c>
      <c r="G58" s="299">
        <v>15396459</v>
      </c>
      <c r="H58" s="156">
        <v>224374</v>
      </c>
      <c r="I58" s="299"/>
      <c r="J58" s="156">
        <v>345155</v>
      </c>
    </row>
    <row r="59" spans="1:10" ht="22" customHeight="1">
      <c r="A59" s="298" t="s">
        <v>241</v>
      </c>
      <c r="B59" s="414"/>
      <c r="C59" s="386"/>
      <c r="D59" s="299"/>
      <c r="E59" s="299"/>
      <c r="F59" s="299"/>
      <c r="G59" s="299"/>
      <c r="H59" s="209"/>
      <c r="I59" s="299"/>
      <c r="J59" s="209"/>
    </row>
    <row r="60" spans="1:10" ht="22" customHeight="1">
      <c r="A60" s="298" t="s">
        <v>242</v>
      </c>
      <c r="B60" s="414"/>
      <c r="C60" s="386"/>
      <c r="D60" s="299">
        <v>51309</v>
      </c>
      <c r="E60" s="299"/>
      <c r="F60" s="299">
        <v>59802</v>
      </c>
      <c r="G60" s="299"/>
      <c r="H60" s="299">
        <v>1128</v>
      </c>
      <c r="I60" s="299"/>
      <c r="J60" s="299">
        <v>7873</v>
      </c>
    </row>
    <row r="61" spans="1:10" ht="22" customHeight="1">
      <c r="A61" s="298" t="s">
        <v>189</v>
      </c>
      <c r="B61" s="414"/>
      <c r="C61" s="386"/>
      <c r="D61" s="300">
        <v>4110</v>
      </c>
      <c r="E61" s="299"/>
      <c r="F61" s="300">
        <v>2971</v>
      </c>
      <c r="G61" s="299"/>
      <c r="H61" s="300">
        <v>1575</v>
      </c>
      <c r="I61" s="299"/>
      <c r="J61" s="300">
        <v>1270</v>
      </c>
    </row>
    <row r="62" spans="1:10" ht="22" customHeight="1">
      <c r="A62" s="391" t="s">
        <v>13</v>
      </c>
      <c r="B62" s="414"/>
      <c r="C62" s="386"/>
      <c r="D62" s="395">
        <f>SUM(D56:D61)</f>
        <v>717043</v>
      </c>
      <c r="E62" s="13"/>
      <c r="F62" s="395">
        <f>SUM(F56:F61)</f>
        <v>896160</v>
      </c>
      <c r="G62" s="13"/>
      <c r="H62" s="395">
        <f>SUM(H56:H61)</f>
        <v>448007</v>
      </c>
      <c r="I62" s="13"/>
      <c r="J62" s="395">
        <f>SUM(J56:J61)</f>
        <v>634265</v>
      </c>
    </row>
    <row r="63" spans="1:10" ht="22" customHeight="1">
      <c r="A63" s="391"/>
      <c r="B63" s="414"/>
      <c r="C63" s="386"/>
      <c r="D63" s="427"/>
      <c r="E63" s="13"/>
      <c r="F63" s="427"/>
      <c r="G63" s="13"/>
      <c r="H63" s="427"/>
      <c r="I63" s="13"/>
      <c r="J63" s="427"/>
    </row>
    <row r="64" spans="1:10" ht="22" customHeight="1">
      <c r="A64" s="391" t="s">
        <v>14</v>
      </c>
      <c r="B64" s="414"/>
      <c r="C64" s="386"/>
      <c r="D64" s="395">
        <f>D53+D62</f>
        <v>1508256</v>
      </c>
      <c r="E64" s="13"/>
      <c r="F64" s="395">
        <f>F53+F62</f>
        <v>2666036</v>
      </c>
      <c r="G64" s="13"/>
      <c r="H64" s="395">
        <f>H53+H62</f>
        <v>779715</v>
      </c>
      <c r="I64" s="13"/>
      <c r="J64" s="395">
        <f>J53+J62</f>
        <v>1825097</v>
      </c>
    </row>
    <row r="65" spans="1:10" ht="22" customHeight="1">
      <c r="A65" s="391"/>
      <c r="B65" s="414"/>
      <c r="C65" s="386"/>
      <c r="D65" s="5"/>
      <c r="E65" s="13"/>
      <c r="F65" s="5"/>
      <c r="G65" s="13"/>
      <c r="H65" s="5"/>
      <c r="I65" s="13"/>
      <c r="J65" s="5"/>
    </row>
    <row r="66" spans="1:10" s="425" customFormat="1" ht="22" customHeight="1">
      <c r="A66" s="423" t="s">
        <v>162</v>
      </c>
      <c r="B66" s="424"/>
    </row>
    <row r="67" spans="1:10" s="425" customFormat="1" ht="22" customHeight="1">
      <c r="A67" s="423" t="s">
        <v>65</v>
      </c>
      <c r="B67" s="424"/>
    </row>
    <row r="68" spans="1:10" ht="22" customHeight="1">
      <c r="A68" s="391"/>
      <c r="H68" s="485"/>
      <c r="I68" s="485"/>
      <c r="J68" s="485"/>
    </row>
    <row r="69" spans="1:10" ht="22" customHeight="1">
      <c r="A69" s="391"/>
      <c r="C69" s="386"/>
      <c r="D69" s="485" t="s">
        <v>1</v>
      </c>
      <c r="E69" s="485"/>
      <c r="F69" s="485"/>
      <c r="G69" s="387"/>
      <c r="H69" s="485" t="s">
        <v>47</v>
      </c>
      <c r="I69" s="485"/>
      <c r="J69" s="485"/>
    </row>
    <row r="70" spans="1:10" ht="22" customHeight="1">
      <c r="A70" s="391"/>
      <c r="C70" s="386"/>
      <c r="D70" s="326" t="s">
        <v>123</v>
      </c>
      <c r="E70" s="326"/>
      <c r="F70" s="326" t="s">
        <v>40</v>
      </c>
      <c r="G70" s="413"/>
      <c r="H70" s="326" t="s">
        <v>123</v>
      </c>
      <c r="I70" s="326"/>
      <c r="J70" s="326" t="s">
        <v>40</v>
      </c>
    </row>
    <row r="71" spans="1:10" ht="22" customHeight="1">
      <c r="A71" s="423" t="s">
        <v>98</v>
      </c>
      <c r="C71" s="386"/>
      <c r="D71" s="326">
        <v>2565</v>
      </c>
      <c r="E71" s="326"/>
      <c r="F71" s="326">
        <v>2564</v>
      </c>
      <c r="G71" s="326"/>
      <c r="H71" s="326">
        <v>2565</v>
      </c>
      <c r="I71" s="326"/>
      <c r="J71" s="326">
        <v>2564</v>
      </c>
    </row>
    <row r="72" spans="1:10" ht="22" customHeight="1">
      <c r="A72" s="391"/>
      <c r="C72" s="386"/>
      <c r="D72" s="326" t="s">
        <v>92</v>
      </c>
      <c r="E72" s="326"/>
      <c r="F72" s="326"/>
      <c r="G72" s="326"/>
      <c r="H72" s="326" t="s">
        <v>92</v>
      </c>
      <c r="I72" s="326"/>
      <c r="J72" s="326"/>
    </row>
    <row r="73" spans="1:10" ht="22" customHeight="1">
      <c r="A73" s="391"/>
      <c r="C73" s="386"/>
      <c r="D73" s="486" t="s">
        <v>41</v>
      </c>
      <c r="E73" s="486"/>
      <c r="F73" s="486"/>
      <c r="G73" s="486"/>
      <c r="H73" s="486"/>
      <c r="I73" s="486"/>
      <c r="J73" s="486"/>
    </row>
    <row r="74" spans="1:10" ht="22" customHeight="1">
      <c r="A74" s="392" t="s">
        <v>99</v>
      </c>
      <c r="B74" s="414"/>
      <c r="C74" s="386"/>
      <c r="D74" s="301"/>
      <c r="E74" s="301"/>
      <c r="F74" s="301"/>
      <c r="G74" s="301"/>
    </row>
    <row r="75" spans="1:10" ht="22" customHeight="1">
      <c r="A75" s="298" t="s">
        <v>34</v>
      </c>
      <c r="B75" s="419">
        <v>7</v>
      </c>
      <c r="C75" s="386"/>
    </row>
    <row r="76" spans="1:10" ht="22" hidden="1" customHeight="1">
      <c r="B76" s="414"/>
      <c r="C76" s="386"/>
    </row>
    <row r="77" spans="1:10" ht="22" customHeight="1" thickBot="1">
      <c r="A77" s="298" t="s">
        <v>35</v>
      </c>
      <c r="B77" s="414"/>
      <c r="C77" s="386"/>
      <c r="D77" s="400">
        <v>508450</v>
      </c>
      <c r="E77" s="301"/>
      <c r="F77" s="400">
        <v>462228</v>
      </c>
      <c r="G77" s="301"/>
      <c r="H77" s="400">
        <v>508450</v>
      </c>
      <c r="I77" s="301"/>
      <c r="J77" s="400">
        <v>462228</v>
      </c>
    </row>
    <row r="78" spans="1:10" ht="22" hidden="1" customHeight="1" thickTop="1">
      <c r="A78" s="440"/>
      <c r="B78" s="414"/>
      <c r="C78" s="386"/>
      <c r="D78" s="301"/>
      <c r="E78" s="301"/>
      <c r="F78" s="301"/>
      <c r="G78" s="301"/>
      <c r="H78" s="301"/>
      <c r="I78" s="301"/>
      <c r="J78" s="301"/>
    </row>
    <row r="79" spans="1:10" ht="22" customHeight="1" thickTop="1">
      <c r="A79" s="440" t="s">
        <v>43</v>
      </c>
      <c r="B79" s="414"/>
      <c r="C79" s="386"/>
      <c r="D79" s="301">
        <v>508448</v>
      </c>
      <c r="E79" s="301"/>
      <c r="F79" s="301">
        <v>462226</v>
      </c>
      <c r="G79" s="301"/>
      <c r="H79" s="156">
        <v>508448</v>
      </c>
      <c r="I79" s="301"/>
      <c r="J79" s="156">
        <v>462226</v>
      </c>
    </row>
    <row r="80" spans="1:10" ht="22" customHeight="1">
      <c r="A80" s="298" t="s">
        <v>277</v>
      </c>
      <c r="B80" s="414"/>
      <c r="C80" s="386"/>
      <c r="D80" s="301">
        <v>694969</v>
      </c>
      <c r="E80" s="301"/>
      <c r="F80" s="301">
        <v>694969</v>
      </c>
      <c r="G80" s="301"/>
      <c r="H80" s="301">
        <v>694969</v>
      </c>
      <c r="I80" s="301"/>
      <c r="J80" s="301">
        <v>694969</v>
      </c>
    </row>
    <row r="81" spans="1:10" ht="22" customHeight="1">
      <c r="A81" s="298" t="s">
        <v>344</v>
      </c>
      <c r="B81" s="414"/>
      <c r="C81" s="386"/>
      <c r="D81" s="301">
        <v>44033</v>
      </c>
      <c r="E81" s="301"/>
      <c r="F81" s="301">
        <v>44033</v>
      </c>
      <c r="G81" s="301"/>
      <c r="H81" s="301">
        <v>44033</v>
      </c>
      <c r="I81" s="301"/>
      <c r="J81" s="301">
        <v>44033</v>
      </c>
    </row>
    <row r="82" spans="1:10" ht="22" customHeight="1">
      <c r="A82" s="298" t="s">
        <v>53</v>
      </c>
      <c r="B82" s="414"/>
      <c r="C82" s="386"/>
      <c r="D82" s="301"/>
      <c r="E82" s="301"/>
      <c r="F82" s="301"/>
      <c r="G82" s="301"/>
      <c r="H82" s="301"/>
      <c r="I82" s="301"/>
      <c r="J82" s="301"/>
    </row>
    <row r="83" spans="1:10" ht="22" customHeight="1">
      <c r="A83" s="298" t="s">
        <v>161</v>
      </c>
      <c r="B83" s="414"/>
      <c r="C83" s="386"/>
      <c r="D83" s="301">
        <v>46223</v>
      </c>
      <c r="E83" s="301"/>
      <c r="F83" s="301">
        <v>46223</v>
      </c>
      <c r="G83" s="301"/>
      <c r="H83" s="301">
        <v>46223</v>
      </c>
      <c r="I83" s="301"/>
      <c r="J83" s="301">
        <v>46223</v>
      </c>
    </row>
    <row r="84" spans="1:10" ht="22" customHeight="1">
      <c r="A84" s="298" t="s">
        <v>159</v>
      </c>
      <c r="B84" s="414"/>
      <c r="C84" s="386"/>
      <c r="D84" s="301">
        <v>2548088</v>
      </c>
      <c r="E84" s="301"/>
      <c r="F84" s="301">
        <v>2448124</v>
      </c>
      <c r="G84" s="301"/>
      <c r="H84" s="301">
        <v>2455663</v>
      </c>
      <c r="I84" s="301"/>
      <c r="J84" s="301">
        <v>2355699</v>
      </c>
    </row>
    <row r="85" spans="1:10" ht="22" customHeight="1">
      <c r="A85" s="298" t="s">
        <v>80</v>
      </c>
      <c r="B85" s="414"/>
      <c r="C85" s="386"/>
      <c r="D85" s="302">
        <v>920141</v>
      </c>
      <c r="E85" s="301"/>
      <c r="F85" s="302">
        <v>1432302</v>
      </c>
      <c r="G85" s="301"/>
      <c r="H85" s="302">
        <v>920200</v>
      </c>
      <c r="I85" s="301"/>
      <c r="J85" s="302">
        <v>1432361</v>
      </c>
    </row>
    <row r="86" spans="1:10" ht="22" customHeight="1">
      <c r="A86" s="310" t="s">
        <v>118</v>
      </c>
      <c r="B86" s="325"/>
      <c r="C86" s="417"/>
      <c r="D86" s="13">
        <f>SUM(D79:D85)</f>
        <v>4761902</v>
      </c>
      <c r="E86" s="13"/>
      <c r="F86" s="13">
        <f>SUM(F79:F85)</f>
        <v>5127877</v>
      </c>
      <c r="G86" s="13"/>
      <c r="H86" s="13">
        <f>SUM(H79:H85)</f>
        <v>4669536</v>
      </c>
      <c r="I86" s="13"/>
      <c r="J86" s="13">
        <f>SUM(J79:J85)</f>
        <v>5035511</v>
      </c>
    </row>
    <row r="87" spans="1:10" ht="22" customHeight="1">
      <c r="A87" s="298" t="s">
        <v>66</v>
      </c>
      <c r="B87" s="414"/>
      <c r="C87" s="386"/>
      <c r="D87" s="302">
        <v>14458</v>
      </c>
      <c r="E87" s="299"/>
      <c r="F87" s="302">
        <v>13484</v>
      </c>
      <c r="G87" s="301"/>
      <c r="H87" s="250">
        <v>0</v>
      </c>
      <c r="I87" s="394"/>
      <c r="J87" s="250">
        <v>0</v>
      </c>
    </row>
    <row r="88" spans="1:10" ht="22" customHeight="1">
      <c r="A88" s="391" t="s">
        <v>94</v>
      </c>
      <c r="B88" s="414"/>
      <c r="C88" s="386"/>
      <c r="D88" s="395">
        <f>SUM(D86:D87)</f>
        <v>4776360</v>
      </c>
      <c r="E88" s="13"/>
      <c r="F88" s="395">
        <f>SUM(F86:F87)</f>
        <v>5141361</v>
      </c>
      <c r="G88" s="13"/>
      <c r="H88" s="395">
        <f>SUM(H86:H87)</f>
        <v>4669536</v>
      </c>
      <c r="I88" s="13"/>
      <c r="J88" s="395">
        <f>SUM(J86:J87)</f>
        <v>5035511</v>
      </c>
    </row>
    <row r="89" spans="1:10" ht="22" customHeight="1">
      <c r="A89" s="391"/>
      <c r="B89" s="414"/>
      <c r="C89" s="386"/>
      <c r="D89" s="299"/>
      <c r="E89" s="299"/>
      <c r="F89" s="299"/>
      <c r="G89" s="299"/>
      <c r="H89" s="299"/>
      <c r="I89" s="299"/>
      <c r="J89" s="299"/>
    </row>
    <row r="90" spans="1:10" ht="22" customHeight="1" thickBot="1">
      <c r="A90" s="391" t="s">
        <v>95</v>
      </c>
      <c r="B90" s="414"/>
      <c r="C90" s="386"/>
      <c r="D90" s="396">
        <f>D64+D88</f>
        <v>6284616</v>
      </c>
      <c r="E90" s="13"/>
      <c r="F90" s="396">
        <f>F64+F88</f>
        <v>7807397</v>
      </c>
      <c r="G90" s="13"/>
      <c r="H90" s="396">
        <f>H64+H88</f>
        <v>5449251</v>
      </c>
      <c r="I90" s="13"/>
      <c r="J90" s="396">
        <f>J64+J88</f>
        <v>6860608</v>
      </c>
    </row>
    <row r="91" spans="1:10" ht="22" customHeight="1" thickTop="1">
      <c r="B91" s="414"/>
      <c r="D91" s="243"/>
      <c r="E91" s="428"/>
      <c r="F91" s="243"/>
      <c r="G91" s="428"/>
      <c r="H91" s="243"/>
      <c r="I91" s="428"/>
      <c r="J91" s="243"/>
    </row>
  </sheetData>
  <mergeCells count="11">
    <mergeCell ref="D4:F4"/>
    <mergeCell ref="H4:J4"/>
    <mergeCell ref="D8:J8"/>
    <mergeCell ref="H37:J37"/>
    <mergeCell ref="D73:J73"/>
    <mergeCell ref="D38:F38"/>
    <mergeCell ref="H38:J38"/>
    <mergeCell ref="D42:J42"/>
    <mergeCell ref="H68:J68"/>
    <mergeCell ref="D69:F69"/>
    <mergeCell ref="H69:J69"/>
  </mergeCells>
  <phoneticPr fontId="6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160"/>
  <sheetViews>
    <sheetView showGridLines="0" topLeftCell="A134" zoomScale="70" zoomScaleNormal="70" zoomScaleSheetLayoutView="85" workbookViewId="0">
      <selection activeCell="A159" sqref="A159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4.09765625" style="16" bestFit="1" customWidth="1"/>
    <col min="6" max="6" width="1.09765625" style="16" customWidth="1"/>
    <col min="7" max="7" width="12.69921875" style="16" customWidth="1"/>
    <col min="8" max="8" width="1.3984375" style="16" customWidth="1"/>
    <col min="9" max="9" width="12.69921875" style="16" customWidth="1"/>
    <col min="10" max="10" width="16.8984375" style="16" bestFit="1" customWidth="1"/>
    <col min="11" max="11" width="14.3984375" style="380" bestFit="1" customWidth="1"/>
    <col min="12" max="12" width="11.5" style="380" bestFit="1" customWidth="1"/>
    <col min="13" max="13" width="16.199218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162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101</v>
      </c>
      <c r="B2" s="20"/>
      <c r="C2" s="21"/>
      <c r="D2" s="21"/>
      <c r="E2" s="21"/>
      <c r="F2" s="21"/>
      <c r="G2" s="21"/>
      <c r="H2" s="21"/>
      <c r="I2" s="21"/>
    </row>
    <row r="3" spans="1:14" s="314" customFormat="1" ht="16" customHeight="1">
      <c r="A3" s="312"/>
      <c r="B3" s="313"/>
      <c r="K3" s="315"/>
      <c r="L3" s="315"/>
    </row>
    <row r="4" spans="1:14" ht="23.15" customHeight="1">
      <c r="A4" s="22"/>
      <c r="B4" s="23"/>
      <c r="C4" s="484" t="s">
        <v>1</v>
      </c>
      <c r="D4" s="484"/>
      <c r="E4" s="484"/>
      <c r="F4" s="410"/>
      <c r="G4" s="484" t="s">
        <v>47</v>
      </c>
      <c r="H4" s="484"/>
      <c r="I4" s="484"/>
    </row>
    <row r="5" spans="1:14" ht="23.15" customHeight="1">
      <c r="A5" s="72"/>
      <c r="B5" s="23"/>
      <c r="C5" s="487" t="s">
        <v>102</v>
      </c>
      <c r="D5" s="488"/>
      <c r="E5" s="488"/>
      <c r="F5" s="411"/>
      <c r="G5" s="487" t="s">
        <v>102</v>
      </c>
      <c r="H5" s="488"/>
      <c r="I5" s="488"/>
    </row>
    <row r="6" spans="1:14" ht="23.15" customHeight="1">
      <c r="A6" s="72"/>
      <c r="B6" s="23"/>
      <c r="C6" s="487" t="s">
        <v>124</v>
      </c>
      <c r="D6" s="488"/>
      <c r="E6" s="488"/>
      <c r="F6" s="411"/>
      <c r="G6" s="487" t="s">
        <v>124</v>
      </c>
      <c r="H6" s="488"/>
      <c r="I6" s="488"/>
    </row>
    <row r="7" spans="1:14" ht="23.15" customHeight="1">
      <c r="A7" s="22"/>
      <c r="B7" s="23"/>
      <c r="C7" s="411">
        <v>2565</v>
      </c>
      <c r="D7" s="379"/>
      <c r="E7" s="411">
        <v>2564</v>
      </c>
      <c r="F7" s="379"/>
      <c r="G7" s="379">
        <v>2565</v>
      </c>
      <c r="H7" s="379"/>
      <c r="I7" s="379">
        <v>2564</v>
      </c>
    </row>
    <row r="8" spans="1:14" ht="21" customHeight="1">
      <c r="A8" s="22"/>
      <c r="B8" s="23"/>
      <c r="C8" s="483" t="s">
        <v>41</v>
      </c>
      <c r="D8" s="483"/>
      <c r="E8" s="483"/>
      <c r="F8" s="483"/>
      <c r="G8" s="483"/>
      <c r="H8" s="483"/>
      <c r="I8" s="483"/>
    </row>
    <row r="9" spans="1:14" ht="23.15" customHeight="1">
      <c r="A9" s="31" t="s">
        <v>15</v>
      </c>
      <c r="B9" s="23"/>
      <c r="C9" s="373"/>
      <c r="D9" s="35"/>
      <c r="E9" s="373"/>
      <c r="F9" s="35"/>
      <c r="G9" s="35"/>
      <c r="H9" s="35"/>
      <c r="I9" s="35"/>
    </row>
    <row r="10" spans="1:14" ht="23.15" customHeight="1">
      <c r="A10" s="72" t="s">
        <v>218</v>
      </c>
      <c r="B10" s="23"/>
      <c r="C10" s="123">
        <v>356249</v>
      </c>
      <c r="D10" s="35"/>
      <c r="E10" s="123">
        <v>489656</v>
      </c>
      <c r="F10" s="373"/>
      <c r="G10" s="123">
        <v>51481</v>
      </c>
      <c r="H10" s="373"/>
      <c r="I10" s="123">
        <v>66743</v>
      </c>
      <c r="K10" s="378"/>
      <c r="L10" s="259"/>
      <c r="N10" s="378"/>
    </row>
    <row r="11" spans="1:14" ht="23.15" hidden="1" customHeight="1">
      <c r="A11" s="72" t="s">
        <v>236</v>
      </c>
      <c r="B11" s="23"/>
      <c r="C11" s="265"/>
      <c r="D11" s="35"/>
      <c r="E11" s="265">
        <v>0</v>
      </c>
      <c r="F11" s="373"/>
      <c r="G11" s="265"/>
      <c r="H11" s="373"/>
      <c r="I11" s="265">
        <v>0</v>
      </c>
      <c r="K11" s="378"/>
      <c r="L11" s="259"/>
      <c r="N11" s="378"/>
    </row>
    <row r="12" spans="1:14" ht="23.15" customHeight="1">
      <c r="A12" s="34" t="s">
        <v>16</v>
      </c>
      <c r="B12" s="23"/>
      <c r="C12" s="123">
        <v>33469</v>
      </c>
      <c r="D12" s="35"/>
      <c r="E12" s="123">
        <v>3110</v>
      </c>
      <c r="F12" s="373"/>
      <c r="G12" s="151">
        <v>40152</v>
      </c>
      <c r="H12" s="373"/>
      <c r="I12" s="151">
        <v>14527</v>
      </c>
    </row>
    <row r="13" spans="1:14" ht="23.15" customHeight="1">
      <c r="A13" s="22" t="s">
        <v>17</v>
      </c>
      <c r="B13" s="23"/>
      <c r="C13" s="361">
        <f>SUM(C10:C12)</f>
        <v>389718</v>
      </c>
      <c r="D13" s="376"/>
      <c r="E13" s="361">
        <f>SUM(E10:E12)</f>
        <v>492766</v>
      </c>
      <c r="F13" s="376"/>
      <c r="G13" s="33">
        <f>SUM(G10:G12)</f>
        <v>91633</v>
      </c>
      <c r="H13" s="376">
        <v>10538</v>
      </c>
      <c r="I13" s="33">
        <f>SUM(I10:I12)</f>
        <v>81270</v>
      </c>
    </row>
    <row r="14" spans="1:14" ht="6" customHeight="1">
      <c r="A14" s="22"/>
      <c r="B14" s="23"/>
      <c r="C14" s="373"/>
      <c r="D14" s="35"/>
      <c r="E14" s="373"/>
      <c r="F14" s="35"/>
      <c r="G14" s="35"/>
      <c r="H14" s="35"/>
      <c r="I14" s="35"/>
    </row>
    <row r="15" spans="1:14" ht="23.15" customHeight="1">
      <c r="A15" s="31" t="s">
        <v>18</v>
      </c>
      <c r="B15" s="23"/>
      <c r="C15" s="373"/>
      <c r="D15" s="35"/>
      <c r="E15" s="373"/>
      <c r="F15" s="35"/>
      <c r="G15" s="35"/>
      <c r="H15" s="35"/>
      <c r="I15" s="35"/>
      <c r="M15" s="268"/>
    </row>
    <row r="16" spans="1:14" ht="23.15" customHeight="1">
      <c r="A16" s="72" t="s">
        <v>219</v>
      </c>
      <c r="B16" s="240"/>
      <c r="C16" s="123">
        <v>247461</v>
      </c>
      <c r="D16" s="35"/>
      <c r="E16" s="123">
        <v>346772</v>
      </c>
      <c r="F16" s="153"/>
      <c r="G16" s="123">
        <v>46758</v>
      </c>
      <c r="H16" s="123"/>
      <c r="I16" s="123">
        <v>59392</v>
      </c>
      <c r="J16" s="268"/>
      <c r="L16" s="260"/>
      <c r="M16" s="380"/>
      <c r="N16" s="260"/>
    </row>
    <row r="17" spans="1:14" ht="23.15" customHeight="1">
      <c r="A17" s="72" t="s">
        <v>152</v>
      </c>
      <c r="B17" s="240"/>
      <c r="C17" s="123">
        <v>12708</v>
      </c>
      <c r="D17" s="35"/>
      <c r="E17" s="123">
        <v>22998</v>
      </c>
      <c r="F17" s="153"/>
      <c r="G17" s="123">
        <v>1047</v>
      </c>
      <c r="H17" s="123"/>
      <c r="I17" s="123">
        <v>1472</v>
      </c>
    </row>
    <row r="18" spans="1:14" ht="23.15" customHeight="1">
      <c r="A18" s="34" t="s">
        <v>57</v>
      </c>
      <c r="B18" s="240"/>
      <c r="C18" s="123">
        <v>68165</v>
      </c>
      <c r="D18" s="35"/>
      <c r="E18" s="123">
        <v>80359</v>
      </c>
      <c r="F18" s="153"/>
      <c r="G18" s="151">
        <v>20772</v>
      </c>
      <c r="H18" s="123"/>
      <c r="I18" s="151">
        <v>14156</v>
      </c>
      <c r="L18" s="248"/>
      <c r="N18" s="248"/>
    </row>
    <row r="19" spans="1:14" ht="23.25" customHeight="1">
      <c r="A19" s="22" t="s">
        <v>20</v>
      </c>
      <c r="B19" s="23"/>
      <c r="C19" s="361">
        <f>SUM(C16:C18)</f>
        <v>328334</v>
      </c>
      <c r="D19" s="376"/>
      <c r="E19" s="361">
        <f>SUM(E16:E18)</f>
        <v>450129</v>
      </c>
      <c r="F19" s="376"/>
      <c r="G19" s="33">
        <f>SUM(G16:G18)</f>
        <v>68577</v>
      </c>
      <c r="H19" s="376">
        <v>1260872</v>
      </c>
      <c r="I19" s="33">
        <f>SUM(I16:I18)</f>
        <v>75020</v>
      </c>
      <c r="J19" s="51"/>
    </row>
    <row r="20" spans="1:14" ht="6" customHeight="1">
      <c r="A20" s="22"/>
      <c r="B20" s="23"/>
      <c r="C20" s="373"/>
      <c r="D20" s="35"/>
      <c r="E20" s="373"/>
      <c r="F20" s="35"/>
      <c r="G20" s="35"/>
      <c r="H20" s="35"/>
      <c r="I20" s="35"/>
    </row>
    <row r="21" spans="1:14" ht="21" customHeight="1">
      <c r="A21" s="22" t="s">
        <v>348</v>
      </c>
      <c r="B21" s="23"/>
      <c r="C21" s="376">
        <f>C13-C19</f>
        <v>61384</v>
      </c>
      <c r="D21" s="376"/>
      <c r="E21" s="376">
        <f>E13-E19</f>
        <v>42637</v>
      </c>
      <c r="F21" s="376"/>
      <c r="G21" s="376">
        <f>G13-G19</f>
        <v>23056</v>
      </c>
      <c r="H21" s="376"/>
      <c r="I21" s="376">
        <f>I13-I19</f>
        <v>6250</v>
      </c>
      <c r="J21" s="51"/>
    </row>
    <row r="22" spans="1:14" ht="21" customHeight="1">
      <c r="A22" s="72" t="s">
        <v>59</v>
      </c>
      <c r="B22" s="23"/>
      <c r="C22" s="253">
        <v>-6973</v>
      </c>
      <c r="D22" s="35"/>
      <c r="E22" s="253">
        <v>-8793</v>
      </c>
      <c r="F22" s="153"/>
      <c r="G22" s="153">
        <v>-3389</v>
      </c>
      <c r="H22" s="153"/>
      <c r="I22" s="153">
        <v>-5129</v>
      </c>
    </row>
    <row r="23" spans="1:14" ht="21" customHeight="1">
      <c r="A23" s="62" t="s">
        <v>349</v>
      </c>
      <c r="B23" s="23"/>
      <c r="C23" s="378">
        <v>0</v>
      </c>
      <c r="D23" s="35"/>
      <c r="E23" s="378">
        <v>0</v>
      </c>
      <c r="F23" s="35"/>
      <c r="G23" s="153">
        <v>45772</v>
      </c>
      <c r="H23" s="35"/>
      <c r="I23" s="153">
        <v>31313</v>
      </c>
      <c r="J23" s="267"/>
    </row>
    <row r="24" spans="1:14" ht="23.25" customHeight="1">
      <c r="A24" s="62" t="s">
        <v>281</v>
      </c>
      <c r="B24" s="23"/>
      <c r="C24" s="311">
        <v>93833</v>
      </c>
      <c r="D24" s="35"/>
      <c r="E24" s="311">
        <v>81310</v>
      </c>
      <c r="F24" s="35"/>
      <c r="G24" s="151">
        <v>93702</v>
      </c>
      <c r="H24" s="35"/>
      <c r="I24" s="151">
        <v>81310</v>
      </c>
      <c r="K24" s="377"/>
      <c r="M24" s="377"/>
    </row>
    <row r="25" spans="1:14" ht="6" customHeight="1">
      <c r="A25" s="34"/>
      <c r="B25" s="23"/>
      <c r="C25" s="153"/>
      <c r="D25" s="35"/>
      <c r="E25" s="153"/>
      <c r="F25" s="35"/>
      <c r="G25" s="83"/>
      <c r="H25" s="35"/>
      <c r="I25" s="83"/>
    </row>
    <row r="26" spans="1:14" ht="22.5" customHeight="1">
      <c r="A26" s="22" t="s">
        <v>137</v>
      </c>
      <c r="B26" s="23"/>
      <c r="C26" s="233">
        <f>SUM(C21:C24)</f>
        <v>148244</v>
      </c>
      <c r="D26" s="376"/>
      <c r="E26" s="233">
        <f>SUM(E21:E24)</f>
        <v>115154</v>
      </c>
      <c r="F26" s="376"/>
      <c r="G26" s="233">
        <f>SUM(G21:G24)</f>
        <v>159141</v>
      </c>
      <c r="H26" s="376"/>
      <c r="I26" s="233">
        <f>SUM(I21:I24)</f>
        <v>113744</v>
      </c>
      <c r="K26" s="253"/>
    </row>
    <row r="27" spans="1:14" ht="22.5" customHeight="1">
      <c r="A27" s="62" t="s">
        <v>149</v>
      </c>
      <c r="B27" s="240"/>
      <c r="C27" s="311">
        <v>6568</v>
      </c>
      <c r="D27" s="35"/>
      <c r="E27" s="311">
        <v>-1625</v>
      </c>
      <c r="F27" s="153"/>
      <c r="G27" s="151">
        <v>16229</v>
      </c>
      <c r="H27" s="123"/>
      <c r="I27" s="151">
        <v>61</v>
      </c>
      <c r="L27" s="377"/>
    </row>
    <row r="28" spans="1:14" ht="9.75" customHeight="1">
      <c r="A28" s="34"/>
      <c r="B28" s="23"/>
      <c r="C28" s="373"/>
      <c r="D28" s="49"/>
      <c r="E28" s="373"/>
      <c r="F28" s="49"/>
      <c r="G28" s="49"/>
      <c r="H28" s="49">
        <v>7889</v>
      </c>
      <c r="I28" s="49"/>
    </row>
    <row r="29" spans="1:14" ht="22.5" customHeight="1">
      <c r="A29" s="22" t="s">
        <v>120</v>
      </c>
      <c r="B29" s="23"/>
      <c r="C29" s="252">
        <f>C26-C27</f>
        <v>141676</v>
      </c>
      <c r="D29" s="376"/>
      <c r="E29" s="252">
        <f>E26-E27</f>
        <v>116779</v>
      </c>
      <c r="F29" s="376"/>
      <c r="G29" s="33">
        <f>G26-G27</f>
        <v>142912</v>
      </c>
      <c r="H29" s="376">
        <v>633</v>
      </c>
      <c r="I29" s="33">
        <f>I26-I27</f>
        <v>113683</v>
      </c>
      <c r="K29" s="258"/>
      <c r="M29" s="51"/>
    </row>
    <row r="30" spans="1:14" ht="6" customHeight="1">
      <c r="A30" s="22"/>
      <c r="B30" s="23"/>
      <c r="C30" s="376"/>
      <c r="D30" s="376"/>
      <c r="E30" s="376"/>
      <c r="F30" s="376"/>
      <c r="G30" s="376"/>
      <c r="H30" s="376"/>
      <c r="I30" s="376"/>
      <c r="K30" s="377"/>
      <c r="L30" s="377"/>
    </row>
    <row r="31" spans="1:14" ht="22.5" customHeight="1">
      <c r="A31" s="22" t="s">
        <v>84</v>
      </c>
      <c r="B31" s="23"/>
      <c r="C31" s="154"/>
      <c r="D31" s="54"/>
      <c r="E31" s="154"/>
      <c r="F31" s="54"/>
      <c r="G31" s="154"/>
      <c r="H31" s="54"/>
      <c r="I31" s="154"/>
    </row>
    <row r="32" spans="1:14" ht="23.25" customHeight="1">
      <c r="A32" s="31" t="s">
        <v>288</v>
      </c>
      <c r="B32" s="23"/>
      <c r="C32" s="154"/>
      <c r="D32" s="54"/>
      <c r="E32" s="154"/>
      <c r="F32" s="54"/>
      <c r="G32" s="154"/>
      <c r="H32" s="54"/>
      <c r="I32" s="154"/>
    </row>
    <row r="33" spans="1:9" ht="23.25" hidden="1" customHeight="1">
      <c r="A33" s="62" t="s">
        <v>300</v>
      </c>
      <c r="B33" s="23"/>
      <c r="C33" s="154">
        <f>C114</f>
        <v>0</v>
      </c>
      <c r="D33" s="54"/>
      <c r="E33" s="154">
        <f>E114</f>
        <v>0</v>
      </c>
      <c r="F33" s="54"/>
      <c r="G33" s="154">
        <f>G114</f>
        <v>0</v>
      </c>
      <c r="H33" s="54"/>
      <c r="I33" s="154">
        <f>I114</f>
        <v>0</v>
      </c>
    </row>
    <row r="34" spans="1:9" ht="23.25" customHeight="1">
      <c r="A34" s="441" t="s">
        <v>327</v>
      </c>
      <c r="B34" s="23"/>
      <c r="C34" s="154"/>
      <c r="D34" s="54"/>
      <c r="E34" s="154"/>
      <c r="F34" s="54"/>
      <c r="G34" s="154"/>
      <c r="H34" s="54"/>
      <c r="I34" s="154"/>
    </row>
    <row r="35" spans="1:9" ht="23.25" customHeight="1">
      <c r="A35" s="62" t="s">
        <v>396</v>
      </c>
      <c r="B35" s="23"/>
      <c r="C35" s="334">
        <v>-1352</v>
      </c>
      <c r="D35" s="54"/>
      <c r="E35" s="334">
        <v>-464</v>
      </c>
      <c r="F35" s="54"/>
      <c r="G35" s="334">
        <v>-1352</v>
      </c>
      <c r="H35" s="54"/>
      <c r="I35" s="334">
        <v>-464</v>
      </c>
    </row>
    <row r="36" spans="1:9" ht="23.25" hidden="1" customHeight="1">
      <c r="A36" s="62" t="s">
        <v>291</v>
      </c>
      <c r="B36" s="23"/>
      <c r="C36" s="154"/>
      <c r="D36" s="54"/>
      <c r="E36" s="154"/>
      <c r="F36" s="54"/>
      <c r="G36" s="154"/>
      <c r="H36" s="54"/>
      <c r="I36" s="154"/>
    </row>
    <row r="37" spans="1:9" ht="23" hidden="1" customHeight="1">
      <c r="A37" s="62" t="s">
        <v>292</v>
      </c>
      <c r="B37" s="23"/>
      <c r="C37" s="334"/>
      <c r="D37" s="54"/>
      <c r="E37" s="334"/>
      <c r="F37" s="54"/>
      <c r="G37" s="334"/>
      <c r="H37" s="54"/>
      <c r="I37" s="334"/>
    </row>
    <row r="38" spans="1:9" ht="23.25" customHeight="1">
      <c r="A38" s="78" t="s">
        <v>290</v>
      </c>
      <c r="B38" s="23"/>
      <c r="C38" s="154"/>
      <c r="D38" s="54"/>
      <c r="E38" s="154"/>
      <c r="F38" s="54"/>
      <c r="G38" s="154"/>
      <c r="H38" s="54"/>
      <c r="I38" s="154"/>
    </row>
    <row r="39" spans="1:9" ht="23.25" customHeight="1">
      <c r="A39" s="78" t="s">
        <v>395</v>
      </c>
      <c r="B39" s="23"/>
      <c r="C39" s="262">
        <f>SUM(C33:C38)</f>
        <v>-1352</v>
      </c>
      <c r="D39" s="376"/>
      <c r="E39" s="262">
        <f>SUM(E33:E38)</f>
        <v>-464</v>
      </c>
      <c r="F39" s="263"/>
      <c r="G39" s="262">
        <f>SUM(G33:G38)</f>
        <v>-1352</v>
      </c>
      <c r="H39" s="264"/>
      <c r="I39" s="262">
        <f>SUM(I33:I38)</f>
        <v>-464</v>
      </c>
    </row>
    <row r="40" spans="1:9" ht="7.5" customHeight="1">
      <c r="A40" s="78"/>
      <c r="B40" s="23"/>
      <c r="C40" s="154"/>
      <c r="D40" s="54"/>
      <c r="E40" s="154"/>
      <c r="F40" s="54"/>
      <c r="G40" s="154"/>
      <c r="H40" s="54"/>
      <c r="I40" s="154"/>
    </row>
    <row r="41" spans="1:9" ht="23.15" customHeight="1">
      <c r="A41" s="19" t="s">
        <v>162</v>
      </c>
      <c r="B41" s="20"/>
      <c r="C41" s="21"/>
      <c r="D41" s="21"/>
      <c r="E41" s="21"/>
      <c r="F41" s="21"/>
      <c r="G41" s="21"/>
      <c r="H41" s="21"/>
      <c r="I41" s="21"/>
    </row>
    <row r="42" spans="1:9" ht="23.15" customHeight="1">
      <c r="A42" s="19" t="s">
        <v>101</v>
      </c>
      <c r="B42" s="20"/>
      <c r="C42" s="21"/>
      <c r="D42" s="21"/>
      <c r="E42" s="21"/>
      <c r="F42" s="21"/>
      <c r="G42" s="21"/>
      <c r="H42" s="21"/>
      <c r="I42" s="21"/>
    </row>
    <row r="43" spans="1:9" ht="23.15" customHeight="1">
      <c r="A43" s="19"/>
      <c r="B43" s="20"/>
      <c r="C43" s="21"/>
      <c r="D43" s="21"/>
      <c r="E43" s="21"/>
      <c r="F43" s="21"/>
      <c r="G43" s="21"/>
      <c r="H43" s="21"/>
      <c r="I43" s="21"/>
    </row>
    <row r="44" spans="1:9" ht="23.15" customHeight="1">
      <c r="A44" s="22"/>
      <c r="B44" s="23"/>
      <c r="C44" s="484" t="s">
        <v>1</v>
      </c>
      <c r="D44" s="484"/>
      <c r="E44" s="484"/>
      <c r="F44" s="410"/>
      <c r="G44" s="484" t="s">
        <v>47</v>
      </c>
      <c r="H44" s="484"/>
      <c r="I44" s="484"/>
    </row>
    <row r="45" spans="1:9" ht="23.15" customHeight="1">
      <c r="A45" s="72"/>
      <c r="B45" s="23"/>
      <c r="C45" s="487" t="s">
        <v>102</v>
      </c>
      <c r="D45" s="488"/>
      <c r="E45" s="488"/>
      <c r="F45" s="411"/>
      <c r="G45" s="487" t="s">
        <v>102</v>
      </c>
      <c r="H45" s="488"/>
      <c r="I45" s="488"/>
    </row>
    <row r="46" spans="1:9" ht="23.15" customHeight="1">
      <c r="A46" s="72"/>
      <c r="B46" s="23"/>
      <c r="C46" s="487" t="s">
        <v>124</v>
      </c>
      <c r="D46" s="488"/>
      <c r="E46" s="488"/>
      <c r="F46" s="411"/>
      <c r="G46" s="487" t="s">
        <v>124</v>
      </c>
      <c r="H46" s="488"/>
      <c r="I46" s="488"/>
    </row>
    <row r="47" spans="1:9" ht="23.15" customHeight="1">
      <c r="A47" s="22"/>
      <c r="B47" s="23" t="s">
        <v>2</v>
      </c>
      <c r="C47" s="415">
        <v>2565</v>
      </c>
      <c r="D47" s="379"/>
      <c r="E47" s="415">
        <v>2564</v>
      </c>
      <c r="F47" s="379"/>
      <c r="G47" s="379">
        <v>2565</v>
      </c>
      <c r="H47" s="379"/>
      <c r="I47" s="379">
        <v>2564</v>
      </c>
    </row>
    <row r="48" spans="1:9" ht="23.15" customHeight="1">
      <c r="A48" s="22"/>
      <c r="B48" s="23"/>
      <c r="C48" s="483" t="s">
        <v>41</v>
      </c>
      <c r="D48" s="483"/>
      <c r="E48" s="483"/>
      <c r="F48" s="483"/>
      <c r="G48" s="483"/>
      <c r="H48" s="483"/>
      <c r="I48" s="483"/>
    </row>
    <row r="49" spans="1:13" ht="22.5" customHeight="1">
      <c r="A49" s="31" t="s">
        <v>284</v>
      </c>
      <c r="B49" s="23"/>
      <c r="C49" s="154"/>
      <c r="D49" s="54"/>
      <c r="E49" s="154"/>
      <c r="F49" s="54"/>
      <c r="G49" s="154"/>
      <c r="H49" s="54"/>
      <c r="I49" s="154"/>
    </row>
    <row r="50" spans="1:13" ht="22.5" customHeight="1">
      <c r="A50" s="445" t="s">
        <v>323</v>
      </c>
      <c r="B50" s="23"/>
      <c r="C50" s="154"/>
      <c r="D50" s="54"/>
      <c r="E50" s="154"/>
      <c r="F50" s="54"/>
      <c r="G50" s="154"/>
      <c r="H50" s="54"/>
      <c r="I50" s="154"/>
    </row>
    <row r="51" spans="1:13" ht="21.5">
      <c r="A51" s="62" t="s">
        <v>283</v>
      </c>
      <c r="B51" s="23"/>
      <c r="C51" s="150">
        <v>-727716</v>
      </c>
      <c r="D51" s="35"/>
      <c r="E51" s="150">
        <v>3341</v>
      </c>
      <c r="F51" s="153"/>
      <c r="G51" s="150">
        <v>-727226</v>
      </c>
      <c r="H51" s="153"/>
      <c r="I51" s="150">
        <v>2991</v>
      </c>
      <c r="K51" s="248"/>
      <c r="L51" s="248"/>
      <c r="M51" s="248"/>
    </row>
    <row r="52" spans="1:13" ht="21.5" hidden="1">
      <c r="A52" s="62" t="s">
        <v>153</v>
      </c>
      <c r="B52" s="23"/>
      <c r="C52" s="150"/>
      <c r="D52" s="35"/>
      <c r="E52" s="150"/>
      <c r="F52" s="153"/>
      <c r="G52" s="150"/>
      <c r="H52" s="153"/>
      <c r="I52" s="150"/>
    </row>
    <row r="53" spans="1:13" ht="21.5">
      <c r="A53" s="62" t="s">
        <v>350</v>
      </c>
      <c r="B53" s="23"/>
      <c r="C53" s="150"/>
      <c r="D53" s="35"/>
      <c r="E53" s="150"/>
      <c r="F53" s="153"/>
      <c r="G53" s="150"/>
      <c r="H53" s="153"/>
      <c r="I53" s="150"/>
    </row>
    <row r="54" spans="1:13" ht="22.5" customHeight="1">
      <c r="A54" s="62" t="s">
        <v>382</v>
      </c>
      <c r="B54" s="23"/>
      <c r="C54" s="150">
        <v>0</v>
      </c>
      <c r="D54" s="35"/>
      <c r="E54" s="255">
        <v>0</v>
      </c>
      <c r="F54" s="153"/>
      <c r="G54" s="150">
        <v>-392</v>
      </c>
      <c r="H54" s="153"/>
      <c r="I54" s="255">
        <v>276</v>
      </c>
      <c r="M54" s="97"/>
    </row>
    <row r="55" spans="1:13" ht="22.5" customHeight="1">
      <c r="A55" s="442" t="s">
        <v>327</v>
      </c>
      <c r="B55" s="23"/>
      <c r="C55" s="150"/>
      <c r="D55" s="35"/>
      <c r="E55" s="150"/>
      <c r="F55" s="153"/>
      <c r="G55" s="150"/>
      <c r="H55" s="153"/>
      <c r="I55" s="150"/>
    </row>
    <row r="56" spans="1:13" ht="22.5" customHeight="1">
      <c r="A56" s="62" t="s">
        <v>382</v>
      </c>
      <c r="B56" s="23"/>
      <c r="C56" s="255">
        <v>-16260</v>
      </c>
      <c r="D56" s="35"/>
      <c r="E56" s="255">
        <v>15043</v>
      </c>
      <c r="F56" s="153"/>
      <c r="G56" s="255">
        <v>-16260</v>
      </c>
      <c r="H56" s="153"/>
      <c r="I56" s="255">
        <v>15043</v>
      </c>
      <c r="K56" s="248"/>
      <c r="L56" s="248"/>
      <c r="M56" s="248"/>
    </row>
    <row r="57" spans="1:13" ht="22.5" hidden="1" customHeight="1">
      <c r="A57" s="62" t="s">
        <v>305</v>
      </c>
      <c r="B57" s="23"/>
      <c r="C57" s="255"/>
      <c r="D57" s="35"/>
      <c r="E57" s="255">
        <v>0</v>
      </c>
      <c r="F57" s="153"/>
      <c r="G57" s="255"/>
      <c r="H57" s="153"/>
      <c r="I57" s="255"/>
    </row>
    <row r="58" spans="1:13" ht="22.5" hidden="1" customHeight="1">
      <c r="A58" s="62" t="s">
        <v>325</v>
      </c>
      <c r="B58" s="23"/>
      <c r="C58" s="255"/>
      <c r="D58" s="35"/>
      <c r="E58" s="255"/>
      <c r="F58" s="153"/>
      <c r="G58" s="255"/>
      <c r="H58" s="153"/>
      <c r="I58" s="255"/>
    </row>
    <row r="59" spans="1:13" ht="22.5" hidden="1" customHeight="1">
      <c r="A59" s="62" t="s">
        <v>325</v>
      </c>
      <c r="B59" s="23"/>
      <c r="C59" s="255"/>
      <c r="D59" s="35"/>
      <c r="E59" s="255">
        <v>0</v>
      </c>
      <c r="F59" s="153"/>
      <c r="G59" s="255"/>
      <c r="H59" s="153"/>
      <c r="I59" s="255">
        <v>0</v>
      </c>
    </row>
    <row r="60" spans="1:13" ht="22.5" customHeight="1">
      <c r="A60" s="62" t="s">
        <v>351</v>
      </c>
      <c r="B60" s="23"/>
      <c r="C60" s="255"/>
      <c r="D60" s="35"/>
      <c r="E60" s="255"/>
      <c r="F60" s="153"/>
      <c r="G60" s="255"/>
      <c r="H60" s="153"/>
      <c r="I60" s="255"/>
    </row>
    <row r="61" spans="1:13" ht="22.5" customHeight="1">
      <c r="A61" s="62" t="s">
        <v>352</v>
      </c>
      <c r="B61" s="23"/>
      <c r="C61" s="162">
        <v>145543</v>
      </c>
      <c r="D61" s="35"/>
      <c r="E61" s="162">
        <v>-668</v>
      </c>
      <c r="F61" s="153"/>
      <c r="G61" s="162">
        <v>145445</v>
      </c>
      <c r="H61" s="153"/>
      <c r="I61" s="162">
        <v>-598</v>
      </c>
    </row>
    <row r="62" spans="1:13" ht="22.5" customHeight="1">
      <c r="A62" s="22" t="s">
        <v>282</v>
      </c>
      <c r="B62" s="23"/>
      <c r="C62" s="255"/>
      <c r="D62" s="35"/>
      <c r="E62" s="255"/>
      <c r="F62" s="153"/>
      <c r="G62" s="255"/>
      <c r="H62" s="153"/>
      <c r="I62" s="255"/>
    </row>
    <row r="63" spans="1:13" ht="22.5" customHeight="1">
      <c r="A63" s="78" t="s">
        <v>278</v>
      </c>
      <c r="B63" s="23"/>
      <c r="C63" s="157">
        <f>SUM(C51:C61)</f>
        <v>-598433</v>
      </c>
      <c r="D63" s="376"/>
      <c r="E63" s="157">
        <f>SUM(E51:E61)</f>
        <v>17716</v>
      </c>
      <c r="F63" s="263"/>
      <c r="G63" s="262">
        <f>SUM(G51:G61)</f>
        <v>-598433</v>
      </c>
      <c r="H63" s="264"/>
      <c r="I63" s="262">
        <f>SUM(I51:I61)</f>
        <v>17712</v>
      </c>
    </row>
    <row r="64" spans="1:13" ht="6" customHeight="1">
      <c r="A64" s="22"/>
      <c r="B64" s="23"/>
      <c r="C64" s="376"/>
      <c r="D64" s="376"/>
      <c r="E64" s="376"/>
      <c r="F64" s="376"/>
      <c r="G64" s="376"/>
      <c r="H64" s="376"/>
      <c r="I64" s="376"/>
      <c r="K64" s="377"/>
      <c r="L64" s="377"/>
    </row>
    <row r="65" spans="1:12" ht="22.5" customHeight="1">
      <c r="A65" s="78" t="s">
        <v>307</v>
      </c>
      <c r="B65" s="23"/>
      <c r="C65" s="340">
        <f>C39+C63</f>
        <v>-599785</v>
      </c>
      <c r="D65" s="67"/>
      <c r="E65" s="340">
        <f>E39+E63</f>
        <v>17252</v>
      </c>
      <c r="F65" s="67"/>
      <c r="G65" s="340">
        <f>G39+G63</f>
        <v>-599785</v>
      </c>
      <c r="H65" s="67"/>
      <c r="I65" s="340">
        <f>I39+I63</f>
        <v>17248</v>
      </c>
    </row>
    <row r="66" spans="1:12" ht="6" customHeight="1">
      <c r="A66" s="22"/>
      <c r="B66" s="23"/>
      <c r="C66" s="376"/>
      <c r="D66" s="376"/>
      <c r="E66" s="376"/>
      <c r="F66" s="376"/>
      <c r="G66" s="376"/>
      <c r="H66" s="376"/>
      <c r="I66" s="376"/>
      <c r="K66" s="377"/>
      <c r="L66" s="377"/>
    </row>
    <row r="67" spans="1:12" ht="22.5" customHeight="1" thickBot="1">
      <c r="A67" s="78" t="s">
        <v>121</v>
      </c>
      <c r="B67" s="23"/>
      <c r="C67" s="133">
        <f>SUM(C29,C65)</f>
        <v>-458109</v>
      </c>
      <c r="D67" s="376"/>
      <c r="E67" s="133">
        <f>SUM(E29,E65)</f>
        <v>134031</v>
      </c>
      <c r="F67" s="376"/>
      <c r="G67" s="133">
        <f>SUM(G29,G65)</f>
        <v>-456873</v>
      </c>
      <c r="H67" s="376"/>
      <c r="I67" s="133">
        <f>SUM(I29,I65)</f>
        <v>130931</v>
      </c>
      <c r="K67" s="258"/>
      <c r="L67" s="258"/>
    </row>
    <row r="68" spans="1:12" ht="21.5" hidden="1" customHeight="1" thickTop="1">
      <c r="A68" s="22"/>
      <c r="B68" s="23"/>
      <c r="C68" s="132"/>
      <c r="D68" s="93"/>
      <c r="E68" s="132"/>
      <c r="F68" s="93"/>
      <c r="G68" s="93"/>
      <c r="H68" s="93"/>
      <c r="I68" s="93"/>
    </row>
    <row r="69" spans="1:12" ht="23.15" customHeight="1" thickTop="1">
      <c r="A69" s="19"/>
      <c r="B69" s="20"/>
      <c r="C69" s="21"/>
      <c r="D69" s="21"/>
      <c r="E69" s="21"/>
      <c r="F69" s="21"/>
      <c r="G69" s="21"/>
      <c r="H69" s="21"/>
      <c r="I69" s="21"/>
    </row>
    <row r="70" spans="1:12" ht="24" customHeight="1">
      <c r="A70" s="22" t="s">
        <v>237</v>
      </c>
      <c r="B70" s="23"/>
      <c r="C70" s="376"/>
      <c r="D70" s="376"/>
      <c r="E70" s="376"/>
      <c r="F70" s="376"/>
      <c r="G70" s="376"/>
      <c r="H70" s="376"/>
      <c r="I70" s="376"/>
    </row>
    <row r="71" spans="1:12" ht="24" customHeight="1">
      <c r="A71" s="70" t="s">
        <v>145</v>
      </c>
      <c r="B71" s="23"/>
      <c r="C71" s="373">
        <v>142912</v>
      </c>
      <c r="D71" s="35"/>
      <c r="E71" s="373">
        <v>113683</v>
      </c>
      <c r="F71" s="373"/>
      <c r="G71" s="373">
        <v>142912</v>
      </c>
      <c r="H71" s="265"/>
      <c r="I71" s="373">
        <v>113683</v>
      </c>
      <c r="J71" s="17"/>
    </row>
    <row r="72" spans="1:12" ht="24" customHeight="1">
      <c r="A72" s="70" t="s">
        <v>96</v>
      </c>
      <c r="B72" s="23"/>
      <c r="C72" s="373">
        <v>-1236</v>
      </c>
      <c r="D72" s="35"/>
      <c r="E72" s="373">
        <v>3096</v>
      </c>
      <c r="F72" s="153"/>
      <c r="G72" s="155">
        <v>0</v>
      </c>
      <c r="H72" s="265"/>
      <c r="I72" s="155">
        <v>0</v>
      </c>
    </row>
    <row r="73" spans="1:12" ht="24" customHeight="1" thickBot="1">
      <c r="A73" s="22" t="s">
        <v>120</v>
      </c>
      <c r="B73" s="23"/>
      <c r="C73" s="95">
        <f>C29</f>
        <v>141676</v>
      </c>
      <c r="D73" s="376"/>
      <c r="E73" s="95">
        <f>E29</f>
        <v>116779</v>
      </c>
      <c r="F73" s="376"/>
      <c r="G73" s="44">
        <f>SUM(G71:G72)</f>
        <v>142912</v>
      </c>
      <c r="H73" s="376"/>
      <c r="I73" s="44">
        <f>SUM(I71:I72)</f>
        <v>113683</v>
      </c>
    </row>
    <row r="74" spans="1:12" ht="22.5" thickTop="1">
      <c r="A74" s="22"/>
      <c r="B74" s="23"/>
      <c r="C74" s="376"/>
      <c r="D74" s="376"/>
      <c r="E74" s="376"/>
      <c r="F74" s="376"/>
      <c r="G74" s="376"/>
      <c r="H74" s="376"/>
      <c r="I74" s="376"/>
    </row>
    <row r="75" spans="1:12" ht="24" customHeight="1">
      <c r="A75" s="22" t="s">
        <v>97</v>
      </c>
      <c r="B75" s="23"/>
      <c r="C75" s="376"/>
      <c r="D75" s="376"/>
      <c r="E75" s="376"/>
      <c r="F75" s="376"/>
      <c r="G75" s="376"/>
      <c r="H75" s="376"/>
      <c r="I75" s="376"/>
    </row>
    <row r="76" spans="1:12" ht="24" customHeight="1">
      <c r="A76" s="70" t="s">
        <v>145</v>
      </c>
      <c r="B76" s="23"/>
      <c r="C76" s="156">
        <v>-456873</v>
      </c>
      <c r="D76" s="35"/>
      <c r="E76" s="156">
        <v>130931</v>
      </c>
      <c r="F76" s="153"/>
      <c r="G76" s="153">
        <v>-456873</v>
      </c>
      <c r="H76" s="266"/>
      <c r="I76" s="153">
        <v>130931</v>
      </c>
      <c r="J76" s="17"/>
    </row>
    <row r="77" spans="1:12" ht="24" customHeight="1">
      <c r="A77" s="70" t="s">
        <v>96</v>
      </c>
      <c r="B77" s="23"/>
      <c r="C77" s="156">
        <v>-1236</v>
      </c>
      <c r="D77" s="35"/>
      <c r="E77" s="156">
        <v>3100</v>
      </c>
      <c r="F77" s="156"/>
      <c r="G77" s="155">
        <v>0</v>
      </c>
      <c r="H77" s="150"/>
      <c r="I77" s="155">
        <v>0</v>
      </c>
    </row>
    <row r="78" spans="1:12" ht="23.15" customHeight="1" thickBot="1">
      <c r="A78" s="22" t="s">
        <v>121</v>
      </c>
      <c r="B78" s="23"/>
      <c r="C78" s="95">
        <f>C67</f>
        <v>-458109</v>
      </c>
      <c r="D78" s="93"/>
      <c r="E78" s="95">
        <f>E67</f>
        <v>134031</v>
      </c>
      <c r="F78" s="93"/>
      <c r="G78" s="95">
        <f>G67</f>
        <v>-456873</v>
      </c>
      <c r="H78" s="93"/>
      <c r="I78" s="95">
        <f>I67</f>
        <v>130931</v>
      </c>
    </row>
    <row r="79" spans="1:12" ht="22.5" thickTop="1">
      <c r="A79" s="22"/>
      <c r="B79" s="23"/>
      <c r="C79" s="376"/>
      <c r="D79" s="376"/>
      <c r="E79" s="376"/>
      <c r="F79" s="376"/>
      <c r="G79" s="376"/>
      <c r="H79" s="376"/>
      <c r="I79" s="376"/>
    </row>
    <row r="80" spans="1:12" ht="27" customHeight="1" thickBot="1">
      <c r="A80" s="22" t="s">
        <v>136</v>
      </c>
      <c r="B80" s="23" t="s">
        <v>113</v>
      </c>
      <c r="C80" s="47">
        <f>EPS!G20</f>
        <v>0.2924688932547479</v>
      </c>
      <c r="D80" s="46"/>
      <c r="E80" s="47">
        <f>+E71/462228</f>
        <v>0.24594572375537613</v>
      </c>
      <c r="F80" s="46"/>
      <c r="G80" s="47">
        <f>EPS!G20</f>
        <v>0.2924688932547479</v>
      </c>
      <c r="H80" s="46"/>
      <c r="I80" s="47">
        <f>+I73/462228</f>
        <v>0.24594572375537613</v>
      </c>
    </row>
    <row r="81" spans="1:12" ht="27" customHeight="1" thickTop="1">
      <c r="A81" s="22"/>
      <c r="B81" s="23"/>
      <c r="C81" s="321"/>
      <c r="D81" s="46"/>
      <c r="E81" s="321"/>
      <c r="F81" s="46"/>
      <c r="G81" s="321"/>
      <c r="H81" s="46"/>
      <c r="I81" s="321"/>
    </row>
    <row r="82" spans="1:12" ht="23.15" customHeight="1">
      <c r="A82" s="19" t="s">
        <v>162</v>
      </c>
      <c r="B82" s="20"/>
      <c r="C82" s="21"/>
      <c r="D82" s="21"/>
      <c r="E82" s="21"/>
      <c r="F82" s="21"/>
      <c r="G82" s="21"/>
      <c r="H82" s="21"/>
      <c r="I82" s="21"/>
    </row>
    <row r="83" spans="1:12" ht="23.25" customHeight="1">
      <c r="A83" s="19" t="s">
        <v>101</v>
      </c>
      <c r="B83" s="20"/>
      <c r="C83" s="21"/>
      <c r="D83" s="21"/>
      <c r="E83" s="21"/>
      <c r="F83" s="21"/>
      <c r="G83" s="21"/>
      <c r="H83" s="21"/>
      <c r="I83" s="21"/>
    </row>
    <row r="84" spans="1:12" s="314" customFormat="1" ht="16" customHeight="1">
      <c r="A84" s="312"/>
      <c r="B84" s="313"/>
      <c r="K84" s="315"/>
      <c r="L84" s="315"/>
    </row>
    <row r="85" spans="1:12" ht="23.25" customHeight="1">
      <c r="A85" s="22"/>
      <c r="B85" s="23"/>
      <c r="C85" s="484" t="s">
        <v>1</v>
      </c>
      <c r="D85" s="484"/>
      <c r="E85" s="484"/>
      <c r="F85" s="410"/>
      <c r="G85" s="484" t="s">
        <v>47</v>
      </c>
      <c r="H85" s="484"/>
      <c r="I85" s="484"/>
    </row>
    <row r="86" spans="1:12" ht="23.25" customHeight="1">
      <c r="A86" s="72"/>
      <c r="B86" s="23"/>
      <c r="C86" s="487" t="s">
        <v>127</v>
      </c>
      <c r="D86" s="488"/>
      <c r="E86" s="488"/>
      <c r="F86" s="411"/>
      <c r="G86" s="487" t="s">
        <v>127</v>
      </c>
      <c r="H86" s="488"/>
      <c r="I86" s="488"/>
    </row>
    <row r="87" spans="1:12" ht="23.25" customHeight="1">
      <c r="A87" s="72"/>
      <c r="B87" s="23"/>
      <c r="C87" s="487" t="s">
        <v>124</v>
      </c>
      <c r="D87" s="488"/>
      <c r="E87" s="488"/>
      <c r="F87" s="411"/>
      <c r="G87" s="487" t="s">
        <v>124</v>
      </c>
      <c r="H87" s="488"/>
      <c r="I87" s="488"/>
    </row>
    <row r="88" spans="1:12" ht="23.25" customHeight="1">
      <c r="A88" s="22"/>
      <c r="B88" s="23" t="s">
        <v>2</v>
      </c>
      <c r="C88" s="415">
        <v>2565</v>
      </c>
      <c r="D88" s="379"/>
      <c r="E88" s="415">
        <v>2564</v>
      </c>
      <c r="F88" s="379"/>
      <c r="G88" s="379">
        <v>2565</v>
      </c>
      <c r="H88" s="379"/>
      <c r="I88" s="379">
        <v>2564</v>
      </c>
    </row>
    <row r="89" spans="1:12" ht="23.25" customHeight="1">
      <c r="A89" s="22"/>
      <c r="B89" s="23"/>
      <c r="C89" s="483" t="s">
        <v>41</v>
      </c>
      <c r="D89" s="483"/>
      <c r="E89" s="483"/>
      <c r="F89" s="483"/>
      <c r="G89" s="483"/>
      <c r="H89" s="483"/>
      <c r="I89" s="483"/>
    </row>
    <row r="90" spans="1:12" ht="23.25" customHeight="1">
      <c r="A90" s="31" t="s">
        <v>15</v>
      </c>
      <c r="B90" s="23"/>
      <c r="C90" s="373"/>
      <c r="D90" s="35"/>
      <c r="E90" s="373"/>
      <c r="F90" s="35"/>
      <c r="G90" s="35"/>
      <c r="H90" s="35"/>
      <c r="I90" s="35"/>
    </row>
    <row r="91" spans="1:12" ht="21" customHeight="1">
      <c r="A91" s="72" t="s">
        <v>218</v>
      </c>
      <c r="B91" s="23" t="s">
        <v>106</v>
      </c>
      <c r="C91" s="253">
        <v>754387</v>
      </c>
      <c r="D91" s="35"/>
      <c r="E91" s="253">
        <v>960087</v>
      </c>
      <c r="F91" s="153"/>
      <c r="G91" s="153">
        <v>121559</v>
      </c>
      <c r="H91" s="153"/>
      <c r="I91" s="153">
        <v>133783</v>
      </c>
    </row>
    <row r="92" spans="1:12" ht="21" hidden="1" customHeight="1">
      <c r="A92" s="72" t="s">
        <v>236</v>
      </c>
      <c r="B92" s="23"/>
      <c r="C92" s="249"/>
      <c r="D92" s="35"/>
      <c r="E92" s="249">
        <v>0</v>
      </c>
      <c r="F92" s="153"/>
      <c r="G92" s="209"/>
      <c r="H92" s="153"/>
      <c r="I92" s="209">
        <v>0</v>
      </c>
    </row>
    <row r="93" spans="1:12" ht="21" customHeight="1">
      <c r="A93" s="72" t="s">
        <v>16</v>
      </c>
      <c r="B93" s="23"/>
      <c r="C93" s="253">
        <v>38801</v>
      </c>
      <c r="D93" s="35"/>
      <c r="E93" s="253">
        <v>7290</v>
      </c>
      <c r="F93" s="153"/>
      <c r="G93" s="153">
        <v>51614</v>
      </c>
      <c r="H93" s="153"/>
      <c r="I93" s="153">
        <v>28591</v>
      </c>
    </row>
    <row r="94" spans="1:12" ht="23.25" customHeight="1">
      <c r="A94" s="22" t="s">
        <v>17</v>
      </c>
      <c r="B94" s="23"/>
      <c r="C94" s="361">
        <f>SUM(C91:C93)</f>
        <v>793188</v>
      </c>
      <c r="D94" s="376"/>
      <c r="E94" s="361">
        <f>SUM(E91:E93)</f>
        <v>967377</v>
      </c>
      <c r="F94" s="376"/>
      <c r="G94" s="361">
        <f>SUM(G91:G93)</f>
        <v>173173</v>
      </c>
      <c r="H94" s="376">
        <v>10538</v>
      </c>
      <c r="I94" s="361">
        <f>SUM(I91:I93)</f>
        <v>162374</v>
      </c>
    </row>
    <row r="95" spans="1:12" ht="7.5" customHeight="1">
      <c r="A95" s="22"/>
      <c r="B95" s="23"/>
      <c r="C95" s="373"/>
      <c r="D95" s="35"/>
      <c r="E95" s="373"/>
      <c r="F95" s="35"/>
      <c r="G95" s="35"/>
      <c r="H95" s="35"/>
      <c r="I95" s="35"/>
    </row>
    <row r="96" spans="1:12" ht="23.25" customHeight="1">
      <c r="A96" s="31" t="s">
        <v>18</v>
      </c>
      <c r="B96" s="23"/>
      <c r="C96" s="373"/>
      <c r="D96" s="35"/>
      <c r="E96" s="373"/>
      <c r="F96" s="35"/>
      <c r="G96" s="35"/>
      <c r="H96" s="35"/>
      <c r="I96" s="35"/>
    </row>
    <row r="97" spans="1:13" ht="21" customHeight="1">
      <c r="A97" s="72" t="s">
        <v>219</v>
      </c>
      <c r="B97" s="23"/>
      <c r="C97" s="253">
        <v>515100</v>
      </c>
      <c r="D97" s="35"/>
      <c r="E97" s="253">
        <v>683392</v>
      </c>
      <c r="F97" s="153"/>
      <c r="G97" s="153">
        <v>110426</v>
      </c>
      <c r="H97" s="153"/>
      <c r="I97" s="153">
        <v>120256</v>
      </c>
    </row>
    <row r="98" spans="1:13" ht="21" customHeight="1">
      <c r="A98" s="62" t="s">
        <v>152</v>
      </c>
      <c r="B98" s="23"/>
      <c r="C98" s="323">
        <v>32755</v>
      </c>
      <c r="D98" s="362"/>
      <c r="E98" s="323">
        <v>40398</v>
      </c>
      <c r="F98" s="35"/>
      <c r="G98" s="35">
        <v>2093</v>
      </c>
      <c r="H98" s="35"/>
      <c r="I98" s="35">
        <v>2757</v>
      </c>
      <c r="J98" s="267"/>
    </row>
    <row r="99" spans="1:13" ht="21" customHeight="1">
      <c r="A99" s="72" t="s">
        <v>57</v>
      </c>
      <c r="B99" s="23"/>
      <c r="C99" s="253">
        <v>121957</v>
      </c>
      <c r="D99" s="35"/>
      <c r="E99" s="253">
        <v>158457</v>
      </c>
      <c r="F99" s="153"/>
      <c r="G99" s="153">
        <v>36305</v>
      </c>
      <c r="H99" s="153"/>
      <c r="I99" s="153">
        <v>25886</v>
      </c>
      <c r="J99" s="268"/>
    </row>
    <row r="100" spans="1:13" ht="23.25" customHeight="1">
      <c r="A100" s="22" t="s">
        <v>20</v>
      </c>
      <c r="B100" s="23"/>
      <c r="C100" s="361">
        <f>SUM(C97:C99)</f>
        <v>669812</v>
      </c>
      <c r="D100" s="376"/>
      <c r="E100" s="361">
        <f>SUM(E97:E99)</f>
        <v>882247</v>
      </c>
      <c r="F100" s="376"/>
      <c r="G100" s="361">
        <f>SUM(G97:G99)</f>
        <v>148824</v>
      </c>
      <c r="H100" s="376">
        <v>1260872</v>
      </c>
      <c r="I100" s="361">
        <f>SUM(I97:I99)</f>
        <v>148899</v>
      </c>
      <c r="J100" s="51"/>
      <c r="K100" s="377"/>
    </row>
    <row r="101" spans="1:13" ht="7.5" customHeight="1">
      <c r="A101" s="22"/>
      <c r="B101" s="23"/>
      <c r="C101" s="373"/>
      <c r="D101" s="35"/>
      <c r="E101" s="373"/>
      <c r="F101" s="35"/>
      <c r="G101" s="35"/>
      <c r="H101" s="35"/>
      <c r="I101" s="35"/>
    </row>
    <row r="102" spans="1:13" ht="23.25" customHeight="1">
      <c r="A102" s="22" t="s">
        <v>348</v>
      </c>
      <c r="B102" s="23"/>
      <c r="C102" s="376">
        <f>C94-C100</f>
        <v>123376</v>
      </c>
      <c r="D102" s="376"/>
      <c r="E102" s="376">
        <f>E94-E100</f>
        <v>85130</v>
      </c>
      <c r="F102" s="376"/>
      <c r="G102" s="376">
        <f>G94-G100</f>
        <v>24349</v>
      </c>
      <c r="H102" s="376"/>
      <c r="I102" s="376">
        <f>I94-I100</f>
        <v>13475</v>
      </c>
    </row>
    <row r="103" spans="1:13" ht="21" customHeight="1">
      <c r="A103" s="72" t="s">
        <v>59</v>
      </c>
      <c r="B103" s="23"/>
      <c r="C103" s="253">
        <v>-14146</v>
      </c>
      <c r="D103" s="35"/>
      <c r="E103" s="253">
        <v>-17018</v>
      </c>
      <c r="F103" s="153"/>
      <c r="G103" s="153">
        <v>-6697</v>
      </c>
      <c r="H103" s="153"/>
      <c r="I103" s="153">
        <v>-9436</v>
      </c>
    </row>
    <row r="104" spans="1:13" ht="21" customHeight="1">
      <c r="A104" s="62" t="s">
        <v>349</v>
      </c>
      <c r="B104" s="23"/>
      <c r="C104" s="154">
        <v>0</v>
      </c>
      <c r="D104" s="35"/>
      <c r="E104" s="154">
        <v>0</v>
      </c>
      <c r="F104" s="35"/>
      <c r="G104" s="35">
        <v>89180</v>
      </c>
      <c r="H104" s="35"/>
      <c r="I104" s="35">
        <v>63277</v>
      </c>
      <c r="J104" s="267"/>
    </row>
    <row r="105" spans="1:13" ht="21" customHeight="1">
      <c r="A105" s="443" t="s">
        <v>281</v>
      </c>
      <c r="B105" s="23"/>
      <c r="C105" s="311">
        <v>193357</v>
      </c>
      <c r="D105" s="35"/>
      <c r="E105" s="311">
        <v>153088</v>
      </c>
      <c r="F105" s="153"/>
      <c r="G105" s="151">
        <v>193017</v>
      </c>
      <c r="H105" s="153"/>
      <c r="I105" s="151">
        <v>153088</v>
      </c>
    </row>
    <row r="106" spans="1:13" ht="9.5" customHeight="1">
      <c r="A106" s="34"/>
      <c r="B106" s="23"/>
      <c r="C106" s="153"/>
      <c r="D106" s="35"/>
      <c r="E106" s="153"/>
      <c r="F106" s="35"/>
      <c r="G106" s="83"/>
      <c r="H106" s="35"/>
      <c r="I106" s="83"/>
    </row>
    <row r="107" spans="1:13" ht="23.25" customHeight="1">
      <c r="A107" s="22" t="s">
        <v>137</v>
      </c>
      <c r="B107" s="23"/>
      <c r="C107" s="233">
        <f>SUM(C102:C105)</f>
        <v>302587</v>
      </c>
      <c r="D107" s="376"/>
      <c r="E107" s="233">
        <f>SUM(E102:E105)</f>
        <v>221200</v>
      </c>
      <c r="F107" s="376"/>
      <c r="G107" s="233">
        <f>SUM(G102:G105)</f>
        <v>299849</v>
      </c>
      <c r="H107" s="376"/>
      <c r="I107" s="233">
        <f>SUM(I102:I105)</f>
        <v>220404</v>
      </c>
      <c r="J107" s="51"/>
    </row>
    <row r="108" spans="1:13" ht="21" customHeight="1">
      <c r="A108" s="72" t="s">
        <v>149</v>
      </c>
      <c r="B108" s="23" t="s">
        <v>117</v>
      </c>
      <c r="C108" s="311">
        <v>18074</v>
      </c>
      <c r="D108" s="35"/>
      <c r="E108" s="311">
        <v>-2738</v>
      </c>
      <c r="F108" s="153"/>
      <c r="G108" s="151">
        <v>16310</v>
      </c>
      <c r="H108" s="153"/>
      <c r="I108" s="151">
        <v>830</v>
      </c>
      <c r="J108" s="473"/>
      <c r="K108" s="377"/>
      <c r="L108" s="474"/>
      <c r="M108" s="475"/>
    </row>
    <row r="109" spans="1:13" ht="9.5" customHeight="1">
      <c r="A109" s="34"/>
      <c r="B109" s="23"/>
      <c r="C109" s="373"/>
      <c r="D109" s="49"/>
      <c r="E109" s="373"/>
      <c r="F109" s="49"/>
      <c r="G109" s="49"/>
      <c r="H109" s="49">
        <v>7889</v>
      </c>
      <c r="I109" s="49"/>
    </row>
    <row r="110" spans="1:13" ht="23.25" customHeight="1">
      <c r="A110" s="22" t="s">
        <v>120</v>
      </c>
      <c r="B110" s="23"/>
      <c r="C110" s="252">
        <f>C107-C108</f>
        <v>284513</v>
      </c>
      <c r="D110" s="376"/>
      <c r="E110" s="252">
        <f>E107-E108</f>
        <v>223938</v>
      </c>
      <c r="F110" s="376"/>
      <c r="G110" s="33">
        <f>G107-G108</f>
        <v>283539</v>
      </c>
      <c r="H110" s="376">
        <v>633</v>
      </c>
      <c r="I110" s="33">
        <f>I107-I108</f>
        <v>219574</v>
      </c>
      <c r="J110" s="97"/>
      <c r="K110" s="248"/>
    </row>
    <row r="111" spans="1:13" ht="8" customHeight="1">
      <c r="A111" s="22"/>
      <c r="B111" s="23"/>
      <c r="C111" s="376"/>
      <c r="D111" s="376"/>
      <c r="E111" s="376"/>
      <c r="F111" s="376"/>
      <c r="G111" s="376"/>
      <c r="H111" s="376"/>
      <c r="I111" s="376"/>
    </row>
    <row r="112" spans="1:13" ht="23.25" customHeight="1">
      <c r="A112" s="22" t="s">
        <v>84</v>
      </c>
      <c r="B112" s="23"/>
      <c r="C112" s="154"/>
      <c r="D112" s="54"/>
      <c r="E112" s="154"/>
      <c r="F112" s="54"/>
      <c r="G112" s="154"/>
      <c r="H112" s="54"/>
      <c r="I112" s="154"/>
      <c r="J112" s="473"/>
    </row>
    <row r="113" spans="1:13" ht="23.25" customHeight="1">
      <c r="A113" s="31" t="s">
        <v>288</v>
      </c>
      <c r="B113" s="23"/>
      <c r="C113" s="154"/>
      <c r="D113" s="54"/>
      <c r="E113" s="154"/>
      <c r="F113" s="54"/>
      <c r="G113" s="154"/>
      <c r="H113" s="54"/>
      <c r="I113" s="154"/>
    </row>
    <row r="114" spans="1:13" ht="23" hidden="1" customHeight="1">
      <c r="A114" s="62" t="s">
        <v>289</v>
      </c>
      <c r="B114" s="23"/>
      <c r="C114" s="154">
        <v>0</v>
      </c>
      <c r="D114" s="54"/>
      <c r="E114" s="154">
        <v>0</v>
      </c>
      <c r="F114" s="54"/>
      <c r="G114" s="154">
        <v>0</v>
      </c>
      <c r="H114" s="54"/>
      <c r="I114" s="154">
        <v>0</v>
      </c>
      <c r="K114" s="248"/>
    </row>
    <row r="115" spans="1:13" ht="23" customHeight="1">
      <c r="A115" s="444" t="s">
        <v>327</v>
      </c>
      <c r="B115" s="23"/>
      <c r="C115" s="154"/>
      <c r="D115" s="54"/>
      <c r="E115" s="154"/>
      <c r="F115" s="54"/>
      <c r="G115" s="154"/>
      <c r="H115" s="54"/>
      <c r="I115" s="154"/>
      <c r="K115" s="248"/>
    </row>
    <row r="116" spans="1:13" ht="23" customHeight="1">
      <c r="A116" s="62" t="s">
        <v>396</v>
      </c>
      <c r="B116" s="23"/>
      <c r="C116" s="334">
        <v>-2245</v>
      </c>
      <c r="D116" s="324"/>
      <c r="E116" s="334">
        <v>-950</v>
      </c>
      <c r="F116" s="324"/>
      <c r="G116" s="334">
        <v>-2245</v>
      </c>
      <c r="H116" s="54"/>
      <c r="I116" s="334">
        <v>-950</v>
      </c>
      <c r="K116" s="248"/>
    </row>
    <row r="117" spans="1:13" ht="23" hidden="1" customHeight="1">
      <c r="A117" s="62" t="s">
        <v>291</v>
      </c>
      <c r="B117" s="23"/>
      <c r="C117" s="323"/>
      <c r="D117" s="324"/>
      <c r="E117" s="323"/>
      <c r="F117" s="324"/>
      <c r="G117" s="323"/>
      <c r="H117" s="54"/>
      <c r="I117" s="323"/>
      <c r="K117" s="248"/>
    </row>
    <row r="118" spans="1:13" ht="23" hidden="1" customHeight="1">
      <c r="A118" s="62" t="s">
        <v>292</v>
      </c>
      <c r="B118" s="23"/>
      <c r="C118" s="334"/>
      <c r="D118" s="324"/>
      <c r="E118" s="334"/>
      <c r="F118" s="324"/>
      <c r="G118" s="334"/>
      <c r="H118" s="54"/>
      <c r="I118" s="334"/>
      <c r="K118" s="248"/>
    </row>
    <row r="119" spans="1:13" ht="23.25" customHeight="1">
      <c r="A119" s="78" t="s">
        <v>290</v>
      </c>
      <c r="B119" s="23"/>
      <c r="C119" s="323"/>
      <c r="D119" s="324"/>
      <c r="E119" s="323"/>
      <c r="F119" s="324"/>
      <c r="G119" s="323"/>
      <c r="H119" s="54"/>
      <c r="I119" s="323"/>
      <c r="K119" s="248"/>
    </row>
    <row r="120" spans="1:13" ht="23.25" customHeight="1">
      <c r="A120" s="78" t="s">
        <v>395</v>
      </c>
      <c r="B120" s="23"/>
      <c r="C120" s="262">
        <f>SUM(C114:C119)</f>
        <v>-2245</v>
      </c>
      <c r="D120" s="403"/>
      <c r="E120" s="262">
        <f>SUM(E114:E119)</f>
        <v>-950</v>
      </c>
      <c r="F120" s="403"/>
      <c r="G120" s="262">
        <f>SUM(G114:G119)</f>
        <v>-2245</v>
      </c>
      <c r="H120" s="264"/>
      <c r="I120" s="262">
        <f>SUM(I114:I119)</f>
        <v>-950</v>
      </c>
    </row>
    <row r="121" spans="1:13" ht="7.5" customHeight="1">
      <c r="A121" s="78"/>
      <c r="B121" s="23"/>
      <c r="C121" s="154"/>
      <c r="D121" s="54"/>
      <c r="E121" s="154"/>
      <c r="F121" s="54"/>
      <c r="G121" s="154"/>
      <c r="H121" s="54"/>
      <c r="I121" s="154"/>
    </row>
    <row r="122" spans="1:13" ht="23.25" customHeight="1">
      <c r="A122" s="19" t="s">
        <v>162</v>
      </c>
      <c r="B122" s="20"/>
      <c r="C122" s="21"/>
      <c r="D122" s="21"/>
      <c r="E122" s="21"/>
      <c r="F122" s="21"/>
      <c r="G122" s="21"/>
      <c r="H122" s="21"/>
      <c r="I122" s="21"/>
    </row>
    <row r="123" spans="1:13" ht="23.25" customHeight="1">
      <c r="A123" s="19" t="s">
        <v>101</v>
      </c>
      <c r="B123" s="20"/>
      <c r="C123" s="21"/>
      <c r="D123" s="21"/>
      <c r="E123" s="21"/>
      <c r="F123" s="21"/>
      <c r="G123" s="21"/>
      <c r="H123" s="21"/>
      <c r="I123" s="21"/>
    </row>
    <row r="124" spans="1:13" ht="23.25" customHeight="1">
      <c r="A124" s="19"/>
      <c r="B124" s="20"/>
      <c r="C124" s="21"/>
      <c r="D124" s="21"/>
      <c r="E124" s="21"/>
      <c r="F124" s="21"/>
      <c r="G124" s="21"/>
      <c r="H124" s="21"/>
      <c r="I124" s="21"/>
    </row>
    <row r="125" spans="1:13" ht="23.25" customHeight="1">
      <c r="A125" s="22"/>
      <c r="B125" s="23"/>
      <c r="C125" s="484" t="s">
        <v>1</v>
      </c>
      <c r="D125" s="484"/>
      <c r="E125" s="484"/>
      <c r="F125" s="481"/>
      <c r="G125" s="484" t="s">
        <v>47</v>
      </c>
      <c r="H125" s="484"/>
      <c r="I125" s="484"/>
    </row>
    <row r="126" spans="1:13" ht="23.25" customHeight="1">
      <c r="A126" s="72"/>
      <c r="B126" s="23"/>
      <c r="C126" s="487" t="s">
        <v>127</v>
      </c>
      <c r="D126" s="488"/>
      <c r="E126" s="488"/>
      <c r="F126" s="482"/>
      <c r="G126" s="487" t="s">
        <v>127</v>
      </c>
      <c r="H126" s="488"/>
      <c r="I126" s="488"/>
    </row>
    <row r="127" spans="1:13" ht="23.25" customHeight="1">
      <c r="A127" s="72"/>
      <c r="B127" s="23"/>
      <c r="C127" s="487" t="s">
        <v>124</v>
      </c>
      <c r="D127" s="488"/>
      <c r="E127" s="488"/>
      <c r="F127" s="482"/>
      <c r="G127" s="487" t="s">
        <v>124</v>
      </c>
      <c r="H127" s="488"/>
      <c r="I127" s="488"/>
    </row>
    <row r="128" spans="1:13" ht="23.25" customHeight="1">
      <c r="A128" s="22"/>
      <c r="B128" s="23" t="s">
        <v>2</v>
      </c>
      <c r="C128" s="482">
        <v>2565</v>
      </c>
      <c r="D128" s="379"/>
      <c r="E128" s="482">
        <v>2564</v>
      </c>
      <c r="F128" s="379"/>
      <c r="G128" s="379">
        <v>2565</v>
      </c>
      <c r="H128" s="379"/>
      <c r="I128" s="379">
        <v>2564</v>
      </c>
      <c r="K128" s="258"/>
      <c r="L128" s="248"/>
      <c r="M128" s="247"/>
    </row>
    <row r="129" spans="1:13" ht="23.25" customHeight="1">
      <c r="A129" s="22"/>
      <c r="B129" s="23"/>
      <c r="C129" s="483" t="s">
        <v>41</v>
      </c>
      <c r="D129" s="483"/>
      <c r="E129" s="483"/>
      <c r="F129" s="483"/>
      <c r="G129" s="483"/>
      <c r="H129" s="483"/>
      <c r="I129" s="483"/>
    </row>
    <row r="130" spans="1:13" ht="23.25" customHeight="1">
      <c r="A130" s="31" t="s">
        <v>284</v>
      </c>
      <c r="B130" s="23"/>
      <c r="C130" s="154"/>
      <c r="D130" s="54"/>
      <c r="E130" s="154"/>
      <c r="F130" s="54"/>
      <c r="G130" s="154"/>
      <c r="H130" s="54"/>
      <c r="I130" s="154"/>
    </row>
    <row r="131" spans="1:13" ht="22.5" customHeight="1">
      <c r="A131" s="62" t="s">
        <v>323</v>
      </c>
      <c r="B131" s="23"/>
      <c r="C131" s="154"/>
      <c r="D131" s="54"/>
      <c r="E131" s="154"/>
      <c r="F131" s="54"/>
      <c r="G131" s="154"/>
      <c r="H131" s="54"/>
      <c r="I131" s="154"/>
    </row>
    <row r="132" spans="1:13" ht="22.5" customHeight="1">
      <c r="A132" s="62" t="s">
        <v>283</v>
      </c>
      <c r="B132" s="23"/>
      <c r="C132" s="323">
        <v>-611527</v>
      </c>
      <c r="D132" s="54"/>
      <c r="E132" s="323">
        <v>10629</v>
      </c>
      <c r="F132" s="324"/>
      <c r="G132" s="323">
        <v>-611177</v>
      </c>
      <c r="H132" s="324"/>
      <c r="I132" s="323">
        <v>10279</v>
      </c>
      <c r="J132" s="97"/>
      <c r="K132" s="248"/>
      <c r="M132" s="247"/>
    </row>
    <row r="133" spans="1:13" ht="22.5" customHeight="1">
      <c r="A133" s="62" t="s">
        <v>350</v>
      </c>
      <c r="B133" s="23"/>
      <c r="C133" s="323"/>
      <c r="D133" s="54"/>
      <c r="E133" s="323"/>
      <c r="F133" s="324"/>
      <c r="G133" s="323"/>
      <c r="H133" s="324"/>
      <c r="I133" s="323"/>
      <c r="J133" s="97"/>
      <c r="K133" s="248"/>
      <c r="M133" s="247"/>
    </row>
    <row r="134" spans="1:13" ht="22.5" customHeight="1">
      <c r="A134" s="62" t="s">
        <v>382</v>
      </c>
      <c r="B134" s="23"/>
      <c r="C134" s="154">
        <v>0</v>
      </c>
      <c r="D134" s="54"/>
      <c r="E134" s="154">
        <v>0</v>
      </c>
      <c r="F134" s="324"/>
      <c r="G134" s="323">
        <v>-280</v>
      </c>
      <c r="H134" s="324"/>
      <c r="I134" s="323">
        <v>276</v>
      </c>
      <c r="J134" s="97"/>
      <c r="K134" s="248"/>
      <c r="M134" s="247"/>
    </row>
    <row r="135" spans="1:13" ht="22.5" customHeight="1">
      <c r="A135" s="445" t="s">
        <v>327</v>
      </c>
      <c r="B135" s="23"/>
      <c r="C135" s="154"/>
      <c r="D135" s="54"/>
      <c r="E135" s="154"/>
      <c r="F135" s="324"/>
      <c r="G135" s="323"/>
      <c r="H135" s="324"/>
      <c r="I135" s="323"/>
    </row>
    <row r="136" spans="1:13" ht="22.5" customHeight="1">
      <c r="A136" s="62" t="s">
        <v>328</v>
      </c>
      <c r="B136" s="23"/>
      <c r="C136" s="323">
        <v>-19378</v>
      </c>
      <c r="D136" s="54"/>
      <c r="E136" s="323">
        <v>25345</v>
      </c>
      <c r="F136" s="324"/>
      <c r="G136" s="323">
        <v>-19378</v>
      </c>
      <c r="H136" s="324"/>
      <c r="I136" s="323">
        <v>25345</v>
      </c>
      <c r="J136" s="247"/>
      <c r="K136" s="248"/>
      <c r="M136" s="247"/>
    </row>
    <row r="137" spans="1:13" ht="22.5" hidden="1" customHeight="1">
      <c r="A137" s="62" t="s">
        <v>305</v>
      </c>
      <c r="B137" s="23"/>
      <c r="C137" s="154"/>
      <c r="D137" s="54"/>
      <c r="E137" s="154">
        <v>0</v>
      </c>
      <c r="F137" s="324"/>
      <c r="G137" s="323"/>
      <c r="H137" s="324"/>
      <c r="I137" s="323"/>
      <c r="K137" s="258"/>
      <c r="M137" s="247"/>
    </row>
    <row r="138" spans="1:13" ht="22.5" hidden="1" customHeight="1">
      <c r="A138" s="62" t="s">
        <v>324</v>
      </c>
      <c r="B138" s="23"/>
      <c r="C138" s="154"/>
      <c r="D138" s="54"/>
      <c r="E138" s="154"/>
      <c r="F138" s="324"/>
      <c r="G138" s="323"/>
      <c r="H138" s="324"/>
      <c r="I138" s="323"/>
      <c r="K138" s="248"/>
    </row>
    <row r="139" spans="1:13" ht="22.5" hidden="1" customHeight="1">
      <c r="A139" s="62" t="s">
        <v>325</v>
      </c>
      <c r="B139" s="23"/>
      <c r="C139" s="323">
        <v>0</v>
      </c>
      <c r="D139" s="54"/>
      <c r="E139" s="323">
        <v>0</v>
      </c>
      <c r="F139" s="324"/>
      <c r="G139" s="323">
        <v>0</v>
      </c>
      <c r="H139" s="324"/>
      <c r="I139" s="323">
        <v>0</v>
      </c>
    </row>
    <row r="140" spans="1:13" ht="22.5" customHeight="1">
      <c r="A140" s="62" t="s">
        <v>308</v>
      </c>
      <c r="B140" s="23"/>
      <c r="C140" s="323"/>
      <c r="D140" s="54"/>
      <c r="E140" s="323"/>
      <c r="F140" s="324"/>
      <c r="G140" s="323"/>
      <c r="H140" s="324"/>
      <c r="I140" s="323"/>
    </row>
    <row r="141" spans="1:13" ht="22.5" customHeight="1">
      <c r="A141" s="62" t="s">
        <v>292</v>
      </c>
      <c r="B141" s="23"/>
      <c r="C141" s="334">
        <v>122305</v>
      </c>
      <c r="D141" s="54"/>
      <c r="E141" s="334">
        <v>-2126</v>
      </c>
      <c r="F141" s="324"/>
      <c r="G141" s="334">
        <v>122235</v>
      </c>
      <c r="H141" s="324"/>
      <c r="I141" s="334">
        <v>-2056</v>
      </c>
      <c r="J141" s="97"/>
      <c r="K141" s="258"/>
    </row>
    <row r="142" spans="1:13" ht="23.25" customHeight="1">
      <c r="A142" s="22" t="s">
        <v>282</v>
      </c>
      <c r="B142" s="23"/>
      <c r="C142" s="255"/>
      <c r="D142" s="35"/>
      <c r="E142" s="255"/>
      <c r="F142" s="153"/>
      <c r="G142" s="255"/>
      <c r="H142" s="153"/>
      <c r="I142" s="255"/>
      <c r="K142" s="258"/>
    </row>
    <row r="143" spans="1:13" ht="23.25" customHeight="1">
      <c r="A143" s="78" t="s">
        <v>278</v>
      </c>
      <c r="B143" s="23"/>
      <c r="C143" s="157">
        <f>SUM(C132:C141)</f>
        <v>-508600</v>
      </c>
      <c r="D143" s="376"/>
      <c r="E143" s="157">
        <f>SUM(E132:E141)</f>
        <v>33848</v>
      </c>
      <c r="F143" s="263"/>
      <c r="G143" s="157">
        <f>SUM(G132:G141)</f>
        <v>-508600</v>
      </c>
      <c r="H143" s="264"/>
      <c r="I143" s="157">
        <f>SUM(I132:I141)</f>
        <v>33844</v>
      </c>
    </row>
    <row r="144" spans="1:13" ht="6" customHeight="1">
      <c r="A144" s="22"/>
      <c r="B144" s="23"/>
      <c r="C144" s="376"/>
      <c r="D144" s="376"/>
      <c r="E144" s="376"/>
      <c r="F144" s="376"/>
      <c r="G144" s="376"/>
      <c r="H144" s="376"/>
      <c r="I144" s="376"/>
      <c r="K144" s="377"/>
      <c r="L144" s="377"/>
    </row>
    <row r="145" spans="1:12" ht="22.5" customHeight="1">
      <c r="A145" s="78" t="s">
        <v>307</v>
      </c>
      <c r="B145" s="23"/>
      <c r="C145" s="340">
        <f>C120+C143</f>
        <v>-510845</v>
      </c>
      <c r="D145" s="67"/>
      <c r="E145" s="340">
        <f>E120+E143</f>
        <v>32898</v>
      </c>
      <c r="F145" s="67"/>
      <c r="G145" s="340">
        <f>G120+G143</f>
        <v>-510845</v>
      </c>
      <c r="H145" s="67"/>
      <c r="I145" s="340">
        <f>I120+I143</f>
        <v>32894</v>
      </c>
      <c r="K145" s="378"/>
      <c r="L145" s="378"/>
    </row>
    <row r="146" spans="1:12" ht="5" customHeight="1">
      <c r="A146" s="78"/>
      <c r="B146" s="23"/>
      <c r="C146" s="322"/>
      <c r="D146" s="376"/>
      <c r="E146" s="322"/>
      <c r="F146" s="263"/>
      <c r="G146" s="322"/>
      <c r="H146" s="264"/>
      <c r="I146" s="322"/>
    </row>
    <row r="147" spans="1:12" ht="23.25" customHeight="1" thickBot="1">
      <c r="A147" s="78" t="s">
        <v>121</v>
      </c>
      <c r="B147" s="23"/>
      <c r="C147" s="133">
        <f>SUM(C110,C145)</f>
        <v>-226332</v>
      </c>
      <c r="D147" s="376"/>
      <c r="E147" s="133">
        <f>SUM(E110,E145)</f>
        <v>256836</v>
      </c>
      <c r="F147" s="376"/>
      <c r="G147" s="133">
        <f>SUM(G110,G145)</f>
        <v>-227306</v>
      </c>
      <c r="H147" s="376"/>
      <c r="I147" s="133">
        <f>SUM(I110,I145)</f>
        <v>252468</v>
      </c>
      <c r="L147" s="248"/>
    </row>
    <row r="148" spans="1:12" ht="23.5" customHeight="1" thickTop="1">
      <c r="A148" s="78"/>
      <c r="B148" s="23"/>
      <c r="C148" s="132"/>
      <c r="D148" s="376"/>
      <c r="E148" s="132"/>
      <c r="F148" s="376"/>
      <c r="G148" s="132"/>
      <c r="H148" s="376"/>
      <c r="I148" s="132"/>
    </row>
    <row r="149" spans="1:12" ht="23.25" customHeight="1">
      <c r="A149" s="22" t="s">
        <v>237</v>
      </c>
      <c r="B149" s="23"/>
      <c r="C149" s="376"/>
      <c r="D149" s="376"/>
      <c r="E149" s="376"/>
      <c r="F149" s="376"/>
      <c r="G149" s="376"/>
      <c r="H149" s="376"/>
      <c r="I149" s="376"/>
    </row>
    <row r="150" spans="1:12" ht="23.25" customHeight="1">
      <c r="A150" s="70" t="s">
        <v>145</v>
      </c>
      <c r="B150" s="23"/>
      <c r="C150" s="373">
        <v>283539</v>
      </c>
      <c r="D150" s="35"/>
      <c r="E150" s="373">
        <v>219574</v>
      </c>
      <c r="F150" s="373"/>
      <c r="G150" s="373">
        <v>283539</v>
      </c>
      <c r="H150" s="265"/>
      <c r="I150" s="373">
        <v>219574</v>
      </c>
      <c r="J150" s="51"/>
    </row>
    <row r="151" spans="1:12" ht="23.25" customHeight="1">
      <c r="A151" s="70" t="s">
        <v>96</v>
      </c>
      <c r="B151" s="23"/>
      <c r="C151" s="373">
        <v>974</v>
      </c>
      <c r="D151" s="35"/>
      <c r="E151" s="373">
        <v>4364</v>
      </c>
      <c r="F151" s="153"/>
      <c r="G151" s="155">
        <v>0</v>
      </c>
      <c r="H151" s="265"/>
      <c r="I151" s="155">
        <v>0</v>
      </c>
      <c r="J151" s="247"/>
    </row>
    <row r="152" spans="1:12" ht="23.25" customHeight="1" thickBot="1">
      <c r="A152" s="22" t="s">
        <v>120</v>
      </c>
      <c r="B152" s="23"/>
      <c r="C152" s="95">
        <f>C110</f>
        <v>284513</v>
      </c>
      <c r="D152" s="376"/>
      <c r="E152" s="95">
        <f>E110</f>
        <v>223938</v>
      </c>
      <c r="F152" s="376"/>
      <c r="G152" s="44">
        <f>SUM(G150:G151)</f>
        <v>283539</v>
      </c>
      <c r="H152" s="376"/>
      <c r="I152" s="44">
        <f>SUM(I150:I151)</f>
        <v>219574</v>
      </c>
      <c r="J152" s="97"/>
    </row>
    <row r="153" spans="1:12" ht="23.25" customHeight="1" thickTop="1">
      <c r="A153" s="22"/>
      <c r="B153" s="23"/>
      <c r="C153" s="376"/>
      <c r="D153" s="376"/>
      <c r="E153" s="376"/>
      <c r="F153" s="376"/>
      <c r="G153" s="376"/>
      <c r="H153" s="376"/>
      <c r="I153" s="376"/>
    </row>
    <row r="154" spans="1:12" ht="23.25" customHeight="1">
      <c r="A154" s="22" t="s">
        <v>97</v>
      </c>
      <c r="B154" s="23"/>
      <c r="C154" s="376"/>
      <c r="D154" s="376"/>
      <c r="E154" s="376"/>
      <c r="F154" s="376"/>
      <c r="G154" s="376"/>
      <c r="H154" s="376"/>
      <c r="I154" s="376"/>
    </row>
    <row r="155" spans="1:12" ht="23.25" customHeight="1">
      <c r="A155" s="70" t="s">
        <v>145</v>
      </c>
      <c r="B155" s="23"/>
      <c r="C155" s="156">
        <v>-227306</v>
      </c>
      <c r="D155" s="35"/>
      <c r="E155" s="156">
        <v>252468</v>
      </c>
      <c r="F155" s="153"/>
      <c r="G155" s="153">
        <v>-227306</v>
      </c>
      <c r="H155" s="266"/>
      <c r="I155" s="153">
        <v>252468</v>
      </c>
    </row>
    <row r="156" spans="1:12" ht="23.25" customHeight="1">
      <c r="A156" s="70" t="s">
        <v>96</v>
      </c>
      <c r="B156" s="23"/>
      <c r="C156" s="158">
        <v>974</v>
      </c>
      <c r="D156" s="35"/>
      <c r="E156" s="158">
        <v>4368</v>
      </c>
      <c r="F156" s="156"/>
      <c r="G156" s="155">
        <v>0</v>
      </c>
      <c r="H156" s="150"/>
      <c r="I156" s="155">
        <v>0</v>
      </c>
      <c r="J156" s="97"/>
    </row>
    <row r="157" spans="1:12" ht="23.25" customHeight="1" thickBot="1">
      <c r="A157" s="22" t="s">
        <v>121</v>
      </c>
      <c r="B157" s="23"/>
      <c r="C157" s="95">
        <f>C147</f>
        <v>-226332</v>
      </c>
      <c r="D157" s="93"/>
      <c r="E157" s="95">
        <f>E147</f>
        <v>256836</v>
      </c>
      <c r="F157" s="93"/>
      <c r="G157" s="95">
        <f>G147</f>
        <v>-227306</v>
      </c>
      <c r="H157" s="93"/>
      <c r="I157" s="95">
        <f>I147</f>
        <v>252468</v>
      </c>
      <c r="J157" s="97"/>
    </row>
    <row r="158" spans="1:12" ht="23.25" customHeight="1" thickTop="1">
      <c r="A158" s="22"/>
      <c r="B158" s="23"/>
      <c r="C158" s="376"/>
      <c r="D158" s="376"/>
      <c r="E158" s="376"/>
      <c r="F158" s="376"/>
      <c r="G158" s="376"/>
      <c r="H158" s="376"/>
      <c r="I158" s="376"/>
    </row>
    <row r="159" spans="1:12" ht="28" customHeight="1" thickBot="1">
      <c r="A159" s="22" t="s">
        <v>136</v>
      </c>
      <c r="B159" s="23" t="s">
        <v>113</v>
      </c>
      <c r="C159" s="47">
        <f>C152/EPS!G8</f>
        <v>0.59833735010704392</v>
      </c>
      <c r="D159" s="46"/>
      <c r="E159" s="47">
        <f>+E150/462228</f>
        <v>0.47503396592157981</v>
      </c>
      <c r="F159" s="46"/>
      <c r="G159" s="47">
        <f>G152/EPS!G8</f>
        <v>0.59628900581696131</v>
      </c>
      <c r="H159" s="46"/>
      <c r="I159" s="47">
        <f>+I152/462228</f>
        <v>0.47503396592157981</v>
      </c>
    </row>
    <row r="160" spans="1:12" ht="23.25" customHeight="1" thickTop="1"/>
  </sheetData>
  <mergeCells count="28">
    <mergeCell ref="C129:I129"/>
    <mergeCell ref="C87:E87"/>
    <mergeCell ref="G87:I87"/>
    <mergeCell ref="C126:E126"/>
    <mergeCell ref="G126:I126"/>
    <mergeCell ref="C127:E127"/>
    <mergeCell ref="G127:I127"/>
    <mergeCell ref="C89:I89"/>
    <mergeCell ref="C125:E125"/>
    <mergeCell ref="G125:I125"/>
    <mergeCell ref="G46:I46"/>
    <mergeCell ref="C85:E85"/>
    <mergeCell ref="G85:I85"/>
    <mergeCell ref="C86:E86"/>
    <mergeCell ref="G86:I86"/>
    <mergeCell ref="C48:I48"/>
    <mergeCell ref="C46:E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5" top="0.48" bottom="0.5" header="0.5" footer="0.5"/>
  <pageSetup paperSize="9" scale="8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16383" man="1"/>
    <brk id="81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S119"/>
  <sheetViews>
    <sheetView showGridLines="0" zoomScale="70" zoomScaleNormal="70" zoomScaleSheetLayoutView="70" workbookViewId="0">
      <selection activeCell="D43" sqref="D43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customWidth="1"/>
    <col min="4" max="4" width="12.8984375" style="56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3.19921875" style="56" customWidth="1"/>
    <col min="13" max="13" width="0.8984375" style="134" customWidth="1"/>
    <col min="14" max="14" width="20.19921875" style="131" customWidth="1"/>
    <col min="15" max="15" width="0.8984375" style="131" customWidth="1"/>
    <col min="16" max="16" width="16.09765625" style="131" customWidth="1"/>
    <col min="17" max="17" width="0.8984375" style="66" customWidth="1"/>
    <col min="18" max="18" width="14.69921875" style="131" customWidth="1"/>
    <col min="19" max="19" width="0.8984375" style="66" customWidth="1"/>
    <col min="20" max="20" width="17.09765625" style="131" customWidth="1"/>
    <col min="21" max="21" width="0.8984375" style="451" customWidth="1"/>
    <col min="22" max="22" width="14.09765625" style="13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3.5" style="56" customWidth="1"/>
    <col min="27" max="16384" width="9.09765625" style="56"/>
  </cols>
  <sheetData>
    <row r="1" spans="1:253" ht="23.25" customHeight="1">
      <c r="A1" s="19" t="s">
        <v>162</v>
      </c>
      <c r="B1" s="7"/>
      <c r="C1" s="7"/>
      <c r="D1" s="4"/>
      <c r="X1" s="490"/>
      <c r="Y1" s="490"/>
      <c r="Z1" s="490"/>
    </row>
    <row r="2" spans="1:253" ht="23.25" customHeight="1">
      <c r="A2" s="4" t="s">
        <v>103</v>
      </c>
      <c r="B2" s="7"/>
      <c r="C2" s="7"/>
      <c r="D2" s="4"/>
      <c r="E2" s="4"/>
      <c r="F2" s="4"/>
      <c r="G2" s="4"/>
      <c r="X2" s="491"/>
      <c r="Y2" s="491"/>
      <c r="Z2" s="491"/>
    </row>
    <row r="3" spans="1:253" s="2" customFormat="1" ht="23.25" customHeight="1">
      <c r="A3" s="161"/>
      <c r="B3" s="6"/>
      <c r="C3" s="6"/>
      <c r="D3" s="161"/>
      <c r="E3" s="161"/>
      <c r="F3" s="166"/>
      <c r="G3" s="166"/>
      <c r="H3" s="135"/>
      <c r="I3" s="161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479"/>
      <c r="X3" s="161"/>
      <c r="Y3" s="479"/>
      <c r="Z3" s="161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</row>
    <row r="4" spans="1:253" s="2" customFormat="1" ht="23.25" customHeight="1">
      <c r="A4" s="161"/>
      <c r="B4" s="6"/>
      <c r="C4" s="6"/>
      <c r="D4" s="492" t="s">
        <v>29</v>
      </c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</row>
    <row r="5" spans="1:253" s="2" customFormat="1" ht="23.25" customHeight="1">
      <c r="A5" s="161"/>
      <c r="B5" s="6"/>
      <c r="C5" s="6"/>
      <c r="D5" s="161"/>
      <c r="E5" s="135"/>
      <c r="F5" s="135"/>
      <c r="G5" s="135"/>
      <c r="H5" s="135"/>
      <c r="I5" s="135"/>
      <c r="J5" s="493" t="s">
        <v>28</v>
      </c>
      <c r="K5" s="493"/>
      <c r="L5" s="493"/>
      <c r="M5" s="134"/>
      <c r="N5" s="494" t="s">
        <v>80</v>
      </c>
      <c r="O5" s="494"/>
      <c r="P5" s="494"/>
      <c r="Q5" s="494"/>
      <c r="R5" s="494"/>
      <c r="S5" s="494"/>
      <c r="T5" s="494"/>
      <c r="U5" s="134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</row>
    <row r="6" spans="1:253" s="2" customFormat="1" ht="23.25" customHeight="1">
      <c r="A6" s="135"/>
      <c r="B6" s="160"/>
      <c r="C6" s="31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363</v>
      </c>
      <c r="O6" s="309"/>
      <c r="P6" s="309" t="s">
        <v>223</v>
      </c>
      <c r="Q6" s="293"/>
      <c r="R6" s="135"/>
      <c r="S6" s="159"/>
      <c r="T6" s="135"/>
      <c r="U6" s="477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</row>
    <row r="7" spans="1:253" s="2" customFormat="1" ht="23.25" customHeight="1">
      <c r="A7" s="135"/>
      <c r="B7" s="296"/>
      <c r="C7" s="318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298</v>
      </c>
      <c r="O7" s="309"/>
      <c r="P7" s="309" t="s">
        <v>318</v>
      </c>
      <c r="Q7" s="295"/>
      <c r="R7" s="135"/>
      <c r="S7" s="295"/>
      <c r="T7" s="135"/>
      <c r="U7" s="477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</row>
    <row r="8" spans="1:253" s="2" customFormat="1" ht="23.25" customHeight="1">
      <c r="A8" s="135"/>
      <c r="B8" s="296"/>
      <c r="C8" s="318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296</v>
      </c>
      <c r="O8" s="309"/>
      <c r="P8" s="446" t="s">
        <v>364</v>
      </c>
      <c r="Q8" s="295"/>
      <c r="R8" s="295" t="s">
        <v>383</v>
      </c>
      <c r="S8" s="295"/>
      <c r="T8" s="295"/>
      <c r="U8" s="477"/>
      <c r="V8" s="295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</row>
    <row r="9" spans="1:253" s="2" customFormat="1" ht="23.25" customHeight="1">
      <c r="A9" s="135"/>
      <c r="B9" s="296"/>
      <c r="C9" s="318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297</v>
      </c>
      <c r="O9" s="309"/>
      <c r="P9" s="446" t="s">
        <v>365</v>
      </c>
      <c r="Q9" s="295"/>
      <c r="R9" s="135" t="s">
        <v>257</v>
      </c>
      <c r="S9" s="295"/>
      <c r="T9" s="295" t="s">
        <v>100</v>
      </c>
      <c r="U9" s="477"/>
      <c r="V9" s="295" t="s">
        <v>100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</row>
    <row r="10" spans="1:253" s="2" customFormat="1" ht="23.25" customHeight="1">
      <c r="A10" s="135"/>
      <c r="B10" s="296"/>
      <c r="C10" s="318"/>
      <c r="D10" s="135" t="s">
        <v>37</v>
      </c>
      <c r="E10" s="135"/>
      <c r="F10" s="135" t="s">
        <v>261</v>
      </c>
      <c r="G10" s="135"/>
      <c r="H10" s="135" t="s">
        <v>262</v>
      </c>
      <c r="I10" s="135"/>
      <c r="J10" s="135" t="s">
        <v>72</v>
      </c>
      <c r="K10" s="135"/>
      <c r="L10" s="135"/>
      <c r="M10" s="135"/>
      <c r="N10" s="52" t="s">
        <v>265</v>
      </c>
      <c r="O10" s="309"/>
      <c r="P10" s="309" t="s">
        <v>263</v>
      </c>
      <c r="Q10" s="295"/>
      <c r="R10" s="135" t="s">
        <v>258</v>
      </c>
      <c r="S10" s="295"/>
      <c r="T10" s="135" t="s">
        <v>68</v>
      </c>
      <c r="U10" s="477"/>
      <c r="V10" s="135" t="s">
        <v>99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</row>
    <row r="11" spans="1:253" s="2" customFormat="1" ht="23.25" customHeight="1">
      <c r="A11" s="135"/>
      <c r="B11" s="74" t="s">
        <v>2</v>
      </c>
      <c r="C11" s="74"/>
      <c r="D11" s="135" t="s">
        <v>38</v>
      </c>
      <c r="E11" s="135"/>
      <c r="F11" s="135" t="s">
        <v>279</v>
      </c>
      <c r="G11" s="135"/>
      <c r="H11" s="135" t="s">
        <v>220</v>
      </c>
      <c r="I11" s="135"/>
      <c r="J11" s="135" t="s">
        <v>73</v>
      </c>
      <c r="K11" s="135"/>
      <c r="L11" s="135" t="s">
        <v>31</v>
      </c>
      <c r="M11" s="135"/>
      <c r="N11" s="52" t="s">
        <v>285</v>
      </c>
      <c r="O11" s="309"/>
      <c r="P11" s="309" t="s">
        <v>264</v>
      </c>
      <c r="Q11" s="293"/>
      <c r="R11" s="135" t="s">
        <v>259</v>
      </c>
      <c r="S11" s="159"/>
      <c r="T11" s="135" t="s">
        <v>266</v>
      </c>
      <c r="U11" s="477"/>
      <c r="V11" s="135" t="s">
        <v>267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</row>
    <row r="12" spans="1:253" s="2" customFormat="1" ht="23.25" customHeight="1">
      <c r="A12" s="135"/>
      <c r="B12" s="160"/>
      <c r="C12" s="318"/>
      <c r="D12" s="489" t="s">
        <v>41</v>
      </c>
      <c r="E12" s="489"/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</row>
    <row r="13" spans="1:253" s="2" customFormat="1" ht="23.25" customHeight="1">
      <c r="A13" s="78" t="s">
        <v>315</v>
      </c>
      <c r="B13" s="160"/>
      <c r="C13" s="318"/>
      <c r="D13" s="303"/>
      <c r="E13" s="160"/>
      <c r="F13" s="303"/>
      <c r="G13" s="165"/>
      <c r="H13" s="303"/>
      <c r="I13" s="160"/>
      <c r="J13" s="303"/>
      <c r="K13" s="160"/>
      <c r="L13" s="303"/>
      <c r="M13" s="160"/>
      <c r="N13" s="303"/>
      <c r="O13" s="160"/>
      <c r="P13" s="303"/>
      <c r="Q13" s="294"/>
      <c r="R13" s="303"/>
      <c r="S13" s="160"/>
      <c r="T13" s="303"/>
      <c r="U13" s="478"/>
      <c r="V13" s="303"/>
      <c r="W13" s="478"/>
      <c r="X13" s="303"/>
      <c r="Y13" s="478"/>
      <c r="Z13" s="303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</row>
    <row r="14" spans="1:253" s="2" customFormat="1" ht="22">
      <c r="A14" s="310" t="s">
        <v>316</v>
      </c>
      <c r="B14" s="316"/>
      <c r="C14" s="318"/>
      <c r="D14" s="220">
        <v>462226</v>
      </c>
      <c r="E14" s="220"/>
      <c r="F14" s="220">
        <v>694969</v>
      </c>
      <c r="G14" s="220"/>
      <c r="H14" s="220">
        <v>44033</v>
      </c>
      <c r="I14" s="220"/>
      <c r="J14" s="220">
        <v>46223</v>
      </c>
      <c r="K14" s="220"/>
      <c r="L14" s="220">
        <v>1394593</v>
      </c>
      <c r="M14" s="220"/>
      <c r="N14" s="220">
        <v>-16128</v>
      </c>
      <c r="O14" s="142"/>
      <c r="P14" s="220">
        <v>12526</v>
      </c>
      <c r="Q14" s="142"/>
      <c r="R14" s="220">
        <v>-135962</v>
      </c>
      <c r="S14" s="142"/>
      <c r="T14" s="220">
        <f>SUM(N14:R14)</f>
        <v>-139564</v>
      </c>
      <c r="U14" s="142"/>
      <c r="V14" s="220">
        <f>SUM(D14,F14,H14,J14,L14,T14)</f>
        <v>2502480</v>
      </c>
      <c r="W14" s="220"/>
      <c r="X14" s="220">
        <v>21898</v>
      </c>
      <c r="Y14" s="220"/>
      <c r="Z14" s="220">
        <f>V14+X14</f>
        <v>2524378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</row>
    <row r="15" spans="1:253" s="2" customFormat="1" ht="20" customHeight="1">
      <c r="A15" s="78"/>
      <c r="B15" s="160"/>
      <c r="C15" s="318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142"/>
      <c r="O15" s="142"/>
      <c r="P15" s="142"/>
      <c r="Q15" s="142"/>
      <c r="R15" s="142"/>
      <c r="S15" s="142"/>
      <c r="T15" s="142"/>
      <c r="U15" s="142"/>
      <c r="V15" s="142"/>
      <c r="W15" s="220"/>
      <c r="X15" s="220"/>
      <c r="Y15" s="220"/>
      <c r="Z15" s="220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</row>
    <row r="16" spans="1:253" s="131" customFormat="1" ht="22">
      <c r="A16" s="138" t="s">
        <v>90</v>
      </c>
      <c r="B16" s="74"/>
      <c r="C16" s="74"/>
      <c r="D16" s="221"/>
      <c r="E16" s="221"/>
      <c r="F16" s="221"/>
      <c r="G16" s="221"/>
      <c r="H16" s="221"/>
      <c r="I16" s="224"/>
      <c r="J16" s="221"/>
      <c r="K16" s="224"/>
      <c r="L16" s="223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4"/>
      <c r="X16" s="224"/>
      <c r="Y16" s="224"/>
      <c r="Z16" s="223"/>
    </row>
    <row r="17" spans="1:253" s="26" customFormat="1" ht="22">
      <c r="A17" s="343" t="s">
        <v>306</v>
      </c>
      <c r="B17" s="329"/>
      <c r="C17" s="329"/>
      <c r="D17" s="142"/>
      <c r="E17" s="232"/>
      <c r="F17" s="232"/>
      <c r="G17" s="232"/>
      <c r="H17" s="142"/>
      <c r="I17" s="232"/>
      <c r="J17" s="142"/>
      <c r="K17" s="142"/>
      <c r="L17" s="142"/>
      <c r="M17" s="142"/>
      <c r="N17" s="142"/>
      <c r="O17" s="142"/>
      <c r="P17" s="221"/>
      <c r="Q17" s="221"/>
      <c r="R17" s="221"/>
      <c r="S17" s="221"/>
      <c r="T17" s="221"/>
      <c r="U17" s="221"/>
      <c r="V17" s="221"/>
      <c r="W17" s="221"/>
      <c r="X17" s="142"/>
      <c r="Y17" s="142"/>
      <c r="Z17" s="142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0"/>
      <c r="BH17" s="330"/>
      <c r="BI17" s="330"/>
      <c r="BJ17" s="330"/>
      <c r="BK17" s="330"/>
      <c r="BL17" s="330"/>
      <c r="BM17" s="330"/>
      <c r="BN17" s="330"/>
      <c r="BO17" s="330"/>
      <c r="BP17" s="330"/>
      <c r="BQ17" s="330"/>
      <c r="BR17" s="330"/>
      <c r="BS17" s="330"/>
      <c r="BT17" s="330"/>
      <c r="BU17" s="330"/>
      <c r="BV17" s="330"/>
      <c r="BW17" s="330"/>
      <c r="BX17" s="330"/>
      <c r="BY17" s="330"/>
      <c r="BZ17" s="330"/>
      <c r="CA17" s="330"/>
      <c r="CB17" s="330"/>
      <c r="CC17" s="330"/>
      <c r="CD17" s="330"/>
      <c r="CE17" s="330"/>
      <c r="CF17" s="330"/>
      <c r="CG17" s="330"/>
      <c r="CH17" s="330"/>
      <c r="CI17" s="330"/>
      <c r="CJ17" s="330"/>
      <c r="CK17" s="330"/>
      <c r="CL17" s="330"/>
      <c r="CM17" s="330"/>
      <c r="CN17" s="330"/>
      <c r="CO17" s="330"/>
      <c r="CP17" s="330"/>
      <c r="CQ17" s="330"/>
      <c r="CR17" s="330"/>
      <c r="CS17" s="330"/>
      <c r="CT17" s="330"/>
      <c r="CU17" s="330"/>
      <c r="CV17" s="330"/>
      <c r="CW17" s="330"/>
      <c r="CX17" s="330"/>
      <c r="CY17" s="330"/>
      <c r="CZ17" s="330"/>
      <c r="DA17" s="330"/>
      <c r="DB17" s="330"/>
      <c r="DC17" s="330"/>
      <c r="DD17" s="330"/>
      <c r="DE17" s="330"/>
      <c r="DF17" s="330"/>
      <c r="DG17" s="330"/>
      <c r="DH17" s="330"/>
      <c r="DI17" s="330"/>
      <c r="DJ17" s="330"/>
      <c r="DK17" s="330"/>
      <c r="DL17" s="330"/>
      <c r="DM17" s="330"/>
      <c r="DN17" s="330"/>
      <c r="DO17" s="330"/>
      <c r="DP17" s="330"/>
      <c r="DQ17" s="330"/>
      <c r="DR17" s="330"/>
      <c r="DS17" s="330"/>
      <c r="DT17" s="330"/>
      <c r="DU17" s="330"/>
      <c r="DV17" s="330"/>
      <c r="DW17" s="330"/>
      <c r="DX17" s="330"/>
      <c r="DY17" s="330"/>
      <c r="DZ17" s="330"/>
      <c r="EA17" s="330"/>
      <c r="EB17" s="330"/>
      <c r="EC17" s="330"/>
      <c r="ED17" s="330"/>
      <c r="EE17" s="330"/>
      <c r="EF17" s="330"/>
      <c r="EG17" s="330"/>
      <c r="EH17" s="330"/>
      <c r="EI17" s="330"/>
      <c r="EJ17" s="330"/>
      <c r="EK17" s="330"/>
      <c r="EL17" s="330"/>
      <c r="EM17" s="330"/>
      <c r="EN17" s="330"/>
      <c r="EO17" s="330"/>
      <c r="EP17" s="330"/>
      <c r="EQ17" s="330"/>
      <c r="ER17" s="330"/>
      <c r="ES17" s="330"/>
      <c r="ET17" s="330"/>
      <c r="EU17" s="330"/>
      <c r="EV17" s="330"/>
      <c r="EW17" s="330"/>
      <c r="EX17" s="330"/>
      <c r="EY17" s="330"/>
      <c r="EZ17" s="330"/>
      <c r="FA17" s="330"/>
      <c r="FB17" s="330"/>
      <c r="FC17" s="330"/>
      <c r="FD17" s="330"/>
      <c r="FE17" s="330"/>
      <c r="FF17" s="330"/>
      <c r="FG17" s="330"/>
      <c r="FH17" s="330"/>
      <c r="FI17" s="330"/>
      <c r="FJ17" s="330"/>
      <c r="FK17" s="330"/>
      <c r="FL17" s="330"/>
      <c r="FM17" s="330"/>
      <c r="FN17" s="330"/>
      <c r="FO17" s="330"/>
      <c r="FP17" s="330"/>
      <c r="FQ17" s="330"/>
      <c r="FR17" s="330"/>
      <c r="FS17" s="330"/>
      <c r="FT17" s="330"/>
      <c r="FU17" s="330"/>
      <c r="FV17" s="330"/>
      <c r="FW17" s="330"/>
      <c r="FX17" s="330"/>
      <c r="FY17" s="330"/>
      <c r="FZ17" s="330"/>
      <c r="GA17" s="330"/>
      <c r="GB17" s="330"/>
      <c r="GC17" s="330"/>
      <c r="GD17" s="330"/>
      <c r="GE17" s="330"/>
      <c r="GF17" s="330"/>
      <c r="GG17" s="330"/>
      <c r="GH17" s="330"/>
      <c r="GI17" s="330"/>
      <c r="GJ17" s="330"/>
      <c r="GK17" s="330"/>
      <c r="GL17" s="330"/>
      <c r="GM17" s="330"/>
      <c r="GN17" s="330"/>
      <c r="GO17" s="330"/>
      <c r="GP17" s="330"/>
      <c r="GQ17" s="330"/>
      <c r="GR17" s="330"/>
      <c r="GS17" s="330"/>
      <c r="GT17" s="330"/>
      <c r="GU17" s="330"/>
      <c r="GV17" s="330"/>
      <c r="GW17" s="330"/>
      <c r="GX17" s="330"/>
      <c r="GY17" s="330"/>
      <c r="GZ17" s="330"/>
      <c r="HA17" s="330"/>
      <c r="HB17" s="330"/>
      <c r="HC17" s="330"/>
      <c r="HD17" s="330"/>
      <c r="HE17" s="330"/>
      <c r="HF17" s="330"/>
      <c r="HG17" s="330"/>
      <c r="HH17" s="330"/>
      <c r="HI17" s="330"/>
      <c r="HJ17" s="330"/>
      <c r="HK17" s="330"/>
      <c r="HL17" s="330"/>
      <c r="HM17" s="330"/>
      <c r="HN17" s="330"/>
      <c r="HO17" s="330"/>
      <c r="HP17" s="330"/>
      <c r="HQ17" s="330"/>
      <c r="HR17" s="330"/>
      <c r="HS17" s="330"/>
      <c r="HT17" s="330"/>
      <c r="HU17" s="330"/>
      <c r="HV17" s="330"/>
      <c r="HW17" s="330"/>
      <c r="HX17" s="330"/>
      <c r="HY17" s="330"/>
      <c r="HZ17" s="330"/>
      <c r="IA17" s="330"/>
      <c r="IB17" s="330"/>
      <c r="IC17" s="330"/>
      <c r="ID17" s="330"/>
      <c r="IE17" s="330"/>
      <c r="IF17" s="330"/>
      <c r="IG17" s="330"/>
      <c r="IH17" s="330"/>
      <c r="II17" s="330"/>
      <c r="IJ17" s="330"/>
      <c r="IK17" s="330"/>
      <c r="IL17" s="330"/>
      <c r="IM17" s="330"/>
      <c r="IN17" s="330"/>
      <c r="IO17" s="330"/>
      <c r="IP17" s="330"/>
      <c r="IQ17" s="330"/>
      <c r="IR17" s="330"/>
      <c r="IS17" s="330"/>
    </row>
    <row r="18" spans="1:253" s="26" customFormat="1" ht="21.5">
      <c r="A18" s="344" t="s">
        <v>286</v>
      </c>
      <c r="B18" s="329"/>
      <c r="C18" s="329"/>
      <c r="D18" s="199">
        <v>0</v>
      </c>
      <c r="E18" s="199"/>
      <c r="F18" s="199">
        <v>0</v>
      </c>
      <c r="G18" s="199"/>
      <c r="H18" s="199">
        <v>0</v>
      </c>
      <c r="I18" s="199"/>
      <c r="J18" s="199">
        <v>0</v>
      </c>
      <c r="K18" s="378"/>
      <c r="L18" s="223">
        <v>-92445</v>
      </c>
      <c r="M18" s="221"/>
      <c r="N18" s="199">
        <v>0</v>
      </c>
      <c r="O18" s="221"/>
      <c r="P18" s="199">
        <v>0</v>
      </c>
      <c r="Q18" s="199"/>
      <c r="R18" s="199">
        <v>0</v>
      </c>
      <c r="S18" s="199"/>
      <c r="T18" s="199">
        <v>0</v>
      </c>
      <c r="U18" s="221"/>
      <c r="V18" s="236">
        <v>-92445</v>
      </c>
      <c r="W18" s="224"/>
      <c r="X18" s="255">
        <v>0</v>
      </c>
      <c r="Y18" s="227"/>
      <c r="Z18" s="222">
        <f>V18+X18</f>
        <v>-92445</v>
      </c>
      <c r="AA18" s="330"/>
      <c r="AB18" s="330"/>
      <c r="AC18" s="330"/>
      <c r="AD18" s="330"/>
      <c r="AE18" s="330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  <c r="AX18" s="330"/>
      <c r="AY18" s="330"/>
      <c r="AZ18" s="330"/>
      <c r="BA18" s="330"/>
      <c r="BB18" s="330"/>
      <c r="BC18" s="330"/>
      <c r="BD18" s="330"/>
      <c r="BE18" s="330"/>
      <c r="BF18" s="330"/>
      <c r="BG18" s="330"/>
      <c r="BH18" s="330"/>
      <c r="BI18" s="330"/>
      <c r="BJ18" s="330"/>
      <c r="BK18" s="330"/>
      <c r="BL18" s="330"/>
      <c r="BM18" s="330"/>
      <c r="BN18" s="330"/>
      <c r="BO18" s="330"/>
      <c r="BP18" s="330"/>
      <c r="BQ18" s="330"/>
      <c r="BR18" s="330"/>
      <c r="BS18" s="330"/>
      <c r="BT18" s="330"/>
      <c r="BU18" s="330"/>
      <c r="BV18" s="330"/>
      <c r="BW18" s="330"/>
      <c r="BX18" s="330"/>
      <c r="BY18" s="330"/>
      <c r="BZ18" s="330"/>
      <c r="CA18" s="330"/>
      <c r="CB18" s="330"/>
      <c r="CC18" s="330"/>
      <c r="CD18" s="330"/>
      <c r="CE18" s="330"/>
      <c r="CF18" s="330"/>
      <c r="CG18" s="330"/>
      <c r="CH18" s="330"/>
      <c r="CI18" s="330"/>
      <c r="CJ18" s="330"/>
      <c r="CK18" s="330"/>
      <c r="CL18" s="330"/>
      <c r="CM18" s="330"/>
      <c r="CN18" s="330"/>
      <c r="CO18" s="330"/>
      <c r="CP18" s="330"/>
      <c r="CQ18" s="330"/>
      <c r="CR18" s="330"/>
      <c r="CS18" s="330"/>
      <c r="CT18" s="330"/>
      <c r="CU18" s="330"/>
      <c r="CV18" s="330"/>
      <c r="CW18" s="330"/>
      <c r="CX18" s="330"/>
      <c r="CY18" s="330"/>
      <c r="CZ18" s="330"/>
      <c r="DA18" s="330"/>
      <c r="DB18" s="330"/>
      <c r="DC18" s="330"/>
      <c r="DD18" s="330"/>
      <c r="DE18" s="330"/>
      <c r="DF18" s="330"/>
      <c r="DG18" s="330"/>
      <c r="DH18" s="330"/>
      <c r="DI18" s="330"/>
      <c r="DJ18" s="330"/>
      <c r="DK18" s="330"/>
      <c r="DL18" s="330"/>
      <c r="DM18" s="330"/>
      <c r="DN18" s="330"/>
      <c r="DO18" s="330"/>
      <c r="DP18" s="330"/>
      <c r="DQ18" s="330"/>
      <c r="DR18" s="330"/>
      <c r="DS18" s="330"/>
      <c r="DT18" s="330"/>
      <c r="DU18" s="330"/>
      <c r="DV18" s="330"/>
      <c r="DW18" s="330"/>
      <c r="DX18" s="330"/>
      <c r="DY18" s="330"/>
      <c r="DZ18" s="330"/>
      <c r="EA18" s="330"/>
      <c r="EB18" s="330"/>
      <c r="EC18" s="330"/>
      <c r="ED18" s="330"/>
      <c r="EE18" s="330"/>
      <c r="EF18" s="330"/>
      <c r="EG18" s="330"/>
      <c r="EH18" s="330"/>
      <c r="EI18" s="330"/>
      <c r="EJ18" s="330"/>
      <c r="EK18" s="330"/>
      <c r="EL18" s="330"/>
      <c r="EM18" s="330"/>
      <c r="EN18" s="330"/>
      <c r="EO18" s="330"/>
      <c r="EP18" s="330"/>
      <c r="EQ18" s="330"/>
      <c r="ER18" s="330"/>
      <c r="ES18" s="330"/>
      <c r="ET18" s="330"/>
      <c r="EU18" s="330"/>
      <c r="EV18" s="330"/>
      <c r="EW18" s="330"/>
      <c r="EX18" s="330"/>
      <c r="EY18" s="330"/>
      <c r="EZ18" s="330"/>
      <c r="FA18" s="330"/>
      <c r="FB18" s="330"/>
      <c r="FC18" s="330"/>
      <c r="FD18" s="330"/>
      <c r="FE18" s="330"/>
      <c r="FF18" s="330"/>
      <c r="FG18" s="330"/>
      <c r="FH18" s="330"/>
      <c r="FI18" s="330"/>
      <c r="FJ18" s="330"/>
      <c r="FK18" s="330"/>
      <c r="FL18" s="330"/>
      <c r="FM18" s="330"/>
      <c r="FN18" s="330"/>
      <c r="FO18" s="330"/>
      <c r="FP18" s="330"/>
      <c r="FQ18" s="330"/>
      <c r="FR18" s="330"/>
      <c r="FS18" s="330"/>
      <c r="FT18" s="330"/>
      <c r="FU18" s="330"/>
      <c r="FV18" s="330"/>
      <c r="FW18" s="330"/>
      <c r="FX18" s="330"/>
      <c r="FY18" s="330"/>
      <c r="FZ18" s="330"/>
      <c r="GA18" s="330"/>
      <c r="GB18" s="330"/>
      <c r="GC18" s="330"/>
      <c r="GD18" s="330"/>
      <c r="GE18" s="330"/>
      <c r="GF18" s="330"/>
      <c r="GG18" s="330"/>
      <c r="GH18" s="330"/>
      <c r="GI18" s="330"/>
      <c r="GJ18" s="330"/>
      <c r="GK18" s="330"/>
      <c r="GL18" s="330"/>
      <c r="GM18" s="330"/>
      <c r="GN18" s="330"/>
      <c r="GO18" s="330"/>
      <c r="GP18" s="330"/>
      <c r="GQ18" s="330"/>
      <c r="GR18" s="330"/>
      <c r="GS18" s="330"/>
      <c r="GT18" s="330"/>
      <c r="GU18" s="330"/>
      <c r="GV18" s="330"/>
      <c r="GW18" s="330"/>
      <c r="GX18" s="330"/>
      <c r="GY18" s="330"/>
      <c r="GZ18" s="330"/>
      <c r="HA18" s="330"/>
      <c r="HB18" s="330"/>
      <c r="HC18" s="330"/>
      <c r="HD18" s="330"/>
      <c r="HE18" s="330"/>
      <c r="HF18" s="330"/>
      <c r="HG18" s="330"/>
      <c r="HH18" s="330"/>
      <c r="HI18" s="330"/>
      <c r="HJ18" s="330"/>
      <c r="HK18" s="330"/>
      <c r="HL18" s="330"/>
      <c r="HM18" s="330"/>
      <c r="HN18" s="330"/>
      <c r="HO18" s="330"/>
      <c r="HP18" s="330"/>
      <c r="HQ18" s="330"/>
      <c r="HR18" s="330"/>
      <c r="HS18" s="330"/>
      <c r="HT18" s="330"/>
      <c r="HU18" s="330"/>
      <c r="HV18" s="330"/>
      <c r="HW18" s="330"/>
      <c r="HX18" s="330"/>
      <c r="HY18" s="330"/>
      <c r="HZ18" s="330"/>
      <c r="IA18" s="330"/>
      <c r="IB18" s="330"/>
      <c r="IC18" s="330"/>
      <c r="ID18" s="330"/>
      <c r="IE18" s="330"/>
      <c r="IF18" s="330"/>
      <c r="IG18" s="330"/>
      <c r="IH18" s="330"/>
      <c r="II18" s="330"/>
      <c r="IJ18" s="330"/>
      <c r="IK18" s="330"/>
      <c r="IL18" s="330"/>
      <c r="IM18" s="330"/>
      <c r="IN18" s="330"/>
      <c r="IO18" s="330"/>
      <c r="IP18" s="330"/>
      <c r="IQ18" s="330"/>
      <c r="IR18" s="330"/>
      <c r="IS18" s="330"/>
    </row>
    <row r="19" spans="1:253" s="26" customFormat="1" ht="22" hidden="1">
      <c r="A19" s="343" t="s">
        <v>239</v>
      </c>
      <c r="B19" s="329"/>
      <c r="C19" s="329"/>
      <c r="D19" s="371"/>
      <c r="E19" s="141"/>
      <c r="F19" s="371"/>
      <c r="G19" s="141"/>
      <c r="H19" s="371"/>
      <c r="I19" s="141"/>
      <c r="J19" s="371"/>
      <c r="K19" s="142"/>
      <c r="L19" s="371"/>
      <c r="M19" s="142"/>
      <c r="N19" s="355"/>
      <c r="O19" s="347"/>
      <c r="P19" s="355"/>
      <c r="Q19" s="221"/>
      <c r="R19" s="370"/>
      <c r="S19" s="221"/>
      <c r="T19" s="370"/>
      <c r="U19" s="221"/>
      <c r="V19" s="356"/>
      <c r="W19" s="221"/>
      <c r="X19" s="152"/>
      <c r="Y19" s="142"/>
      <c r="Z19" s="142"/>
      <c r="AA19" s="330"/>
      <c r="AB19" s="330"/>
      <c r="AC19" s="330"/>
      <c r="AD19" s="330"/>
      <c r="AE19" s="330"/>
      <c r="AF19" s="330"/>
      <c r="AG19" s="330"/>
      <c r="AH19" s="330"/>
      <c r="AI19" s="330"/>
      <c r="AJ19" s="330"/>
      <c r="AK19" s="330"/>
      <c r="AL19" s="330"/>
      <c r="AM19" s="330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  <c r="AX19" s="330"/>
      <c r="AY19" s="330"/>
      <c r="AZ19" s="330"/>
      <c r="BA19" s="330"/>
      <c r="BB19" s="330"/>
      <c r="BC19" s="330"/>
      <c r="BD19" s="330"/>
      <c r="BE19" s="330"/>
      <c r="BF19" s="330"/>
      <c r="BG19" s="330"/>
      <c r="BH19" s="330"/>
      <c r="BI19" s="330"/>
      <c r="BJ19" s="330"/>
      <c r="BK19" s="330"/>
      <c r="BL19" s="330"/>
      <c r="BM19" s="330"/>
      <c r="BN19" s="330"/>
      <c r="BO19" s="330"/>
      <c r="BP19" s="330"/>
      <c r="BQ19" s="330"/>
      <c r="BR19" s="330"/>
      <c r="BS19" s="330"/>
      <c r="BT19" s="330"/>
      <c r="BU19" s="330"/>
      <c r="BV19" s="330"/>
      <c r="BW19" s="330"/>
      <c r="BX19" s="330"/>
      <c r="BY19" s="330"/>
      <c r="BZ19" s="330"/>
      <c r="CA19" s="330"/>
      <c r="CB19" s="330"/>
      <c r="CC19" s="330"/>
      <c r="CD19" s="330"/>
      <c r="CE19" s="330"/>
      <c r="CF19" s="330"/>
      <c r="CG19" s="330"/>
      <c r="CH19" s="330"/>
      <c r="CI19" s="330"/>
      <c r="CJ19" s="330"/>
      <c r="CK19" s="330"/>
      <c r="CL19" s="330"/>
      <c r="CM19" s="330"/>
      <c r="CN19" s="330"/>
      <c r="CO19" s="330"/>
      <c r="CP19" s="330"/>
      <c r="CQ19" s="330"/>
      <c r="CR19" s="330"/>
      <c r="CS19" s="330"/>
      <c r="CT19" s="330"/>
      <c r="CU19" s="330"/>
      <c r="CV19" s="330"/>
      <c r="CW19" s="330"/>
      <c r="CX19" s="330"/>
      <c r="CY19" s="330"/>
      <c r="CZ19" s="330"/>
      <c r="DA19" s="330"/>
      <c r="DB19" s="330"/>
      <c r="DC19" s="330"/>
      <c r="DD19" s="330"/>
      <c r="DE19" s="330"/>
      <c r="DF19" s="330"/>
      <c r="DG19" s="330"/>
      <c r="DH19" s="330"/>
      <c r="DI19" s="330"/>
      <c r="DJ19" s="330"/>
      <c r="DK19" s="330"/>
      <c r="DL19" s="330"/>
      <c r="DM19" s="330"/>
      <c r="DN19" s="330"/>
      <c r="DO19" s="330"/>
      <c r="DP19" s="330"/>
      <c r="DQ19" s="330"/>
      <c r="DR19" s="330"/>
      <c r="DS19" s="330"/>
      <c r="DT19" s="330"/>
      <c r="DU19" s="330"/>
      <c r="DV19" s="330"/>
      <c r="DW19" s="330"/>
      <c r="DX19" s="330"/>
      <c r="DY19" s="330"/>
      <c r="DZ19" s="330"/>
      <c r="EA19" s="330"/>
      <c r="EB19" s="330"/>
      <c r="EC19" s="330"/>
      <c r="ED19" s="330"/>
      <c r="EE19" s="330"/>
      <c r="EF19" s="330"/>
      <c r="EG19" s="330"/>
      <c r="EH19" s="330"/>
      <c r="EI19" s="330"/>
      <c r="EJ19" s="330"/>
      <c r="EK19" s="330"/>
      <c r="EL19" s="330"/>
      <c r="EM19" s="330"/>
      <c r="EN19" s="330"/>
      <c r="EO19" s="330"/>
      <c r="EP19" s="330"/>
      <c r="EQ19" s="330"/>
      <c r="ER19" s="330"/>
      <c r="ES19" s="330"/>
      <c r="ET19" s="330"/>
      <c r="EU19" s="330"/>
      <c r="EV19" s="330"/>
      <c r="EW19" s="330"/>
      <c r="EX19" s="330"/>
      <c r="EY19" s="330"/>
      <c r="EZ19" s="330"/>
      <c r="FA19" s="330"/>
      <c r="FB19" s="330"/>
      <c r="FC19" s="330"/>
      <c r="FD19" s="330"/>
      <c r="FE19" s="330"/>
      <c r="FF19" s="330"/>
      <c r="FG19" s="330"/>
      <c r="FH19" s="330"/>
      <c r="FI19" s="330"/>
      <c r="FJ19" s="330"/>
      <c r="FK19" s="330"/>
      <c r="FL19" s="330"/>
      <c r="FM19" s="330"/>
      <c r="FN19" s="330"/>
      <c r="FO19" s="330"/>
      <c r="FP19" s="330"/>
      <c r="FQ19" s="330"/>
      <c r="FR19" s="330"/>
      <c r="FS19" s="330"/>
      <c r="FT19" s="330"/>
      <c r="FU19" s="330"/>
      <c r="FV19" s="330"/>
      <c r="FW19" s="330"/>
      <c r="FX19" s="330"/>
      <c r="FY19" s="330"/>
      <c r="FZ19" s="330"/>
      <c r="GA19" s="330"/>
      <c r="GB19" s="330"/>
      <c r="GC19" s="330"/>
      <c r="GD19" s="330"/>
      <c r="GE19" s="330"/>
      <c r="GF19" s="330"/>
      <c r="GG19" s="330"/>
      <c r="GH19" s="330"/>
      <c r="GI19" s="330"/>
      <c r="GJ19" s="330"/>
      <c r="GK19" s="330"/>
      <c r="GL19" s="330"/>
      <c r="GM19" s="330"/>
      <c r="GN19" s="330"/>
      <c r="GO19" s="330"/>
      <c r="GP19" s="330"/>
      <c r="GQ19" s="330"/>
      <c r="GR19" s="330"/>
      <c r="GS19" s="330"/>
      <c r="GT19" s="330"/>
      <c r="GU19" s="330"/>
      <c r="GV19" s="330"/>
      <c r="GW19" s="330"/>
      <c r="GX19" s="330"/>
      <c r="GY19" s="330"/>
      <c r="GZ19" s="330"/>
      <c r="HA19" s="330"/>
      <c r="HB19" s="330"/>
      <c r="HC19" s="330"/>
      <c r="HD19" s="330"/>
      <c r="HE19" s="330"/>
      <c r="HF19" s="330"/>
      <c r="HG19" s="330"/>
      <c r="HH19" s="330"/>
      <c r="HI19" s="330"/>
      <c r="HJ19" s="330"/>
      <c r="HK19" s="330"/>
      <c r="HL19" s="330"/>
      <c r="HM19" s="330"/>
      <c r="HN19" s="330"/>
      <c r="HO19" s="330"/>
      <c r="HP19" s="330"/>
      <c r="HQ19" s="330"/>
      <c r="HR19" s="330"/>
      <c r="HS19" s="330"/>
      <c r="HT19" s="330"/>
      <c r="HU19" s="330"/>
      <c r="HV19" s="330"/>
      <c r="HW19" s="330"/>
      <c r="HX19" s="330"/>
      <c r="HY19" s="330"/>
      <c r="HZ19" s="330"/>
      <c r="IA19" s="330"/>
      <c r="IB19" s="330"/>
      <c r="IC19" s="330"/>
      <c r="ID19" s="330"/>
      <c r="IE19" s="330"/>
      <c r="IF19" s="330"/>
      <c r="IG19" s="330"/>
      <c r="IH19" s="330"/>
      <c r="II19" s="330"/>
      <c r="IJ19" s="330"/>
      <c r="IK19" s="330"/>
      <c r="IL19" s="330"/>
      <c r="IM19" s="330"/>
      <c r="IN19" s="330"/>
      <c r="IO19" s="330"/>
      <c r="IP19" s="330"/>
      <c r="IQ19" s="330"/>
      <c r="IR19" s="330"/>
      <c r="IS19" s="330"/>
    </row>
    <row r="20" spans="1:253" s="131" customFormat="1" ht="22" hidden="1">
      <c r="A20" s="343" t="s">
        <v>81</v>
      </c>
      <c r="B20" s="74"/>
      <c r="C20" s="74"/>
      <c r="D20" s="221"/>
      <c r="E20" s="221"/>
      <c r="F20" s="221"/>
      <c r="G20" s="221"/>
      <c r="H20" s="222"/>
      <c r="I20" s="224"/>
      <c r="J20" s="222"/>
      <c r="K20" s="224"/>
      <c r="L20" s="222"/>
      <c r="M20" s="221"/>
      <c r="N20" s="345"/>
      <c r="O20" s="345"/>
      <c r="P20" s="345"/>
      <c r="Q20" s="221"/>
      <c r="R20" s="221"/>
      <c r="S20" s="221"/>
      <c r="T20" s="221"/>
      <c r="U20" s="221"/>
      <c r="V20" s="221"/>
      <c r="W20" s="224"/>
      <c r="X20" s="258"/>
      <c r="Y20" s="224"/>
      <c r="Z20" s="223"/>
    </row>
    <row r="21" spans="1:253" s="131" customFormat="1" ht="21.5" hidden="1">
      <c r="A21" s="75" t="s">
        <v>140</v>
      </c>
      <c r="B21" s="74">
        <v>7</v>
      </c>
      <c r="C21" s="74"/>
      <c r="D21" s="221"/>
      <c r="E21" s="221"/>
      <c r="F21" s="221"/>
      <c r="G21" s="221"/>
      <c r="H21" s="345"/>
      <c r="I21" s="221"/>
      <c r="J21" s="345"/>
      <c r="K21" s="221"/>
      <c r="L21" s="345"/>
      <c r="M21" s="224"/>
      <c r="N21" s="349"/>
      <c r="O21" s="349"/>
      <c r="P21" s="349"/>
      <c r="Q21" s="350"/>
      <c r="R21" s="350"/>
      <c r="S21" s="350"/>
      <c r="T21" s="350"/>
      <c r="U21" s="350"/>
      <c r="V21" s="350"/>
      <c r="W21" s="224"/>
      <c r="X21" s="360"/>
      <c r="Y21" s="224"/>
      <c r="Z21" s="223"/>
    </row>
    <row r="22" spans="1:253" s="131" customFormat="1" ht="21.75" hidden="1" customHeight="1">
      <c r="A22" s="369" t="s">
        <v>240</v>
      </c>
      <c r="B22" s="74"/>
      <c r="C22" s="74"/>
      <c r="D22" s="221"/>
      <c r="E22" s="221"/>
      <c r="F22" s="221"/>
      <c r="G22" s="221"/>
      <c r="H22" s="345"/>
      <c r="I22" s="221"/>
      <c r="J22" s="345"/>
      <c r="K22" s="221"/>
      <c r="L22" s="345"/>
      <c r="M22" s="224"/>
      <c r="N22" s="349"/>
      <c r="O22" s="349"/>
      <c r="P22" s="349"/>
      <c r="Q22" s="350"/>
      <c r="R22" s="350"/>
      <c r="S22" s="350"/>
      <c r="T22" s="350"/>
      <c r="U22" s="350"/>
      <c r="V22" s="350"/>
      <c r="W22" s="224"/>
      <c r="X22" s="360"/>
      <c r="Y22" s="224"/>
      <c r="Z22" s="223"/>
    </row>
    <row r="23" spans="1:253" s="131" customFormat="1" ht="21.5" hidden="1">
      <c r="A23" s="374" t="s">
        <v>301</v>
      </c>
      <c r="B23" s="74">
        <v>7</v>
      </c>
      <c r="C23" s="74"/>
      <c r="D23" s="199"/>
      <c r="E23" s="199"/>
      <c r="F23" s="199"/>
      <c r="G23" s="199"/>
      <c r="H23" s="199"/>
      <c r="I23" s="199"/>
      <c r="J23" s="199"/>
      <c r="K23" s="372"/>
      <c r="L23" s="223"/>
      <c r="M23" s="221"/>
      <c r="N23" s="199"/>
      <c r="O23" s="221"/>
      <c r="P23" s="199"/>
      <c r="Q23" s="199"/>
      <c r="R23" s="255"/>
      <c r="S23" s="199"/>
      <c r="T23" s="255"/>
      <c r="U23" s="221"/>
      <c r="V23" s="236"/>
      <c r="W23" s="224"/>
      <c r="X23" s="255"/>
      <c r="Y23" s="227"/>
      <c r="Z23" s="199"/>
    </row>
    <row r="24" spans="1:253" s="131" customFormat="1" ht="23.25" hidden="1" customHeight="1">
      <c r="A24" s="75" t="s">
        <v>82</v>
      </c>
      <c r="B24" s="74">
        <v>3</v>
      </c>
      <c r="C24" s="74"/>
      <c r="D24" s="351" t="s">
        <v>22</v>
      </c>
      <c r="E24" s="352"/>
      <c r="F24" s="352"/>
      <c r="G24" s="352"/>
      <c r="H24" s="353" t="s">
        <v>22</v>
      </c>
      <c r="I24" s="352"/>
      <c r="J24" s="353" t="s">
        <v>22</v>
      </c>
      <c r="K24" s="221"/>
      <c r="L24" s="353" t="s">
        <v>22</v>
      </c>
      <c r="M24" s="221"/>
      <c r="N24" s="353" t="s">
        <v>22</v>
      </c>
      <c r="O24" s="345"/>
      <c r="P24" s="353" t="s">
        <v>22</v>
      </c>
      <c r="Q24" s="221"/>
      <c r="R24" s="351"/>
      <c r="S24" s="221"/>
      <c r="T24" s="351"/>
      <c r="U24" s="221"/>
      <c r="V24" s="351" t="s">
        <v>22</v>
      </c>
      <c r="W24" s="221"/>
      <c r="X24" s="163"/>
      <c r="Y24" s="224"/>
      <c r="Z24" s="354">
        <v>0</v>
      </c>
    </row>
    <row r="25" spans="1:253" s="131" customFormat="1" ht="23.25" hidden="1" customHeight="1">
      <c r="A25" s="343" t="s">
        <v>83</v>
      </c>
      <c r="B25" s="74"/>
      <c r="C25" s="74"/>
      <c r="D25" s="348" t="s">
        <v>22</v>
      </c>
      <c r="E25" s="140"/>
      <c r="F25" s="140"/>
      <c r="G25" s="140"/>
      <c r="H25" s="346" t="s">
        <v>22</v>
      </c>
      <c r="I25" s="140"/>
      <c r="J25" s="346" t="s">
        <v>22</v>
      </c>
      <c r="K25" s="141"/>
      <c r="L25" s="346" t="s">
        <v>22</v>
      </c>
      <c r="M25" s="141"/>
      <c r="N25" s="346" t="s">
        <v>22</v>
      </c>
      <c r="O25" s="355"/>
      <c r="P25" s="346" t="s">
        <v>22</v>
      </c>
      <c r="Q25" s="356"/>
      <c r="R25" s="348"/>
      <c r="S25" s="356"/>
      <c r="T25" s="348"/>
      <c r="U25" s="356"/>
      <c r="V25" s="348" t="s">
        <v>22</v>
      </c>
      <c r="W25" s="141"/>
      <c r="X25" s="252">
        <v>0</v>
      </c>
      <c r="Y25" s="225"/>
      <c r="Z25" s="357">
        <v>0</v>
      </c>
    </row>
    <row r="26" spans="1:253" s="131" customFormat="1" ht="18" hidden="1" customHeight="1">
      <c r="A26" s="343"/>
      <c r="B26" s="74"/>
      <c r="C26" s="74"/>
      <c r="D26" s="356"/>
      <c r="E26" s="140"/>
      <c r="F26" s="141"/>
      <c r="G26" s="140"/>
      <c r="H26" s="355"/>
      <c r="I26" s="140"/>
      <c r="J26" s="355"/>
      <c r="K26" s="141"/>
      <c r="L26" s="355"/>
      <c r="M26" s="141"/>
      <c r="N26" s="355"/>
      <c r="O26" s="355"/>
      <c r="P26" s="355"/>
      <c r="Q26" s="356"/>
      <c r="R26" s="356"/>
      <c r="S26" s="356"/>
      <c r="T26" s="356"/>
      <c r="U26" s="356"/>
      <c r="V26" s="356"/>
      <c r="W26" s="141"/>
      <c r="X26" s="132"/>
      <c r="Y26" s="225"/>
      <c r="Z26" s="142"/>
    </row>
    <row r="27" spans="1:253" s="131" customFormat="1" ht="23.25" customHeight="1">
      <c r="A27" s="138" t="s">
        <v>91</v>
      </c>
      <c r="B27" s="74"/>
      <c r="C27" s="74"/>
      <c r="D27" s="336">
        <f>SUM(D18:D23)</f>
        <v>0</v>
      </c>
      <c r="E27" s="141"/>
      <c r="F27" s="359">
        <f>SUM(F18:F23)</f>
        <v>0</v>
      </c>
      <c r="G27" s="141"/>
      <c r="H27" s="359">
        <f>SUM(H18:H23)</f>
        <v>0</v>
      </c>
      <c r="I27" s="141"/>
      <c r="J27" s="359">
        <f>SUM(J18:J23)</f>
        <v>0</v>
      </c>
      <c r="K27" s="141"/>
      <c r="L27" s="359">
        <f>SUM(L18:L23)</f>
        <v>-92445</v>
      </c>
      <c r="M27" s="141"/>
      <c r="N27" s="359">
        <f>SUM(N18:N23)</f>
        <v>0</v>
      </c>
      <c r="O27" s="358"/>
      <c r="P27" s="359">
        <f>SUM(P18:P23)</f>
        <v>0</v>
      </c>
      <c r="Q27" s="141"/>
      <c r="R27" s="359">
        <f>SUM(R18:R23)</f>
        <v>0</v>
      </c>
      <c r="S27" s="141"/>
      <c r="T27" s="359">
        <f>SUM(T18:T23)</f>
        <v>0</v>
      </c>
      <c r="U27" s="141"/>
      <c r="V27" s="359">
        <f>SUM(V18:V23)</f>
        <v>-92445</v>
      </c>
      <c r="W27" s="141"/>
      <c r="X27" s="359">
        <f>SUM(X18:X23)</f>
        <v>0</v>
      </c>
      <c r="Y27" s="142"/>
      <c r="Z27" s="359">
        <f>SUM(Z18:Z23)</f>
        <v>-92445</v>
      </c>
    </row>
    <row r="28" spans="1:253" s="4" customFormat="1" ht="20" customHeight="1">
      <c r="A28" s="138"/>
      <c r="B28" s="74"/>
      <c r="C28" s="74"/>
      <c r="D28" s="139"/>
      <c r="E28" s="140"/>
      <c r="F28" s="140"/>
      <c r="G28" s="140"/>
      <c r="H28" s="139"/>
      <c r="I28" s="140"/>
      <c r="J28" s="139"/>
      <c r="K28" s="141"/>
      <c r="L28" s="139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3"/>
      <c r="Y28" s="142"/>
      <c r="Z28" s="143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</row>
    <row r="29" spans="1:253" ht="23.25" customHeight="1">
      <c r="A29" s="138" t="s">
        <v>76</v>
      </c>
      <c r="B29" s="144"/>
      <c r="C29" s="144"/>
      <c r="D29" s="141"/>
      <c r="E29" s="141"/>
      <c r="F29" s="141"/>
      <c r="G29" s="141"/>
      <c r="H29" s="141"/>
      <c r="I29" s="225"/>
      <c r="J29" s="141"/>
      <c r="K29" s="225"/>
      <c r="L29" s="142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225"/>
      <c r="X29" s="225"/>
      <c r="Y29" s="225"/>
      <c r="Z29" s="14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spans="1:253" ht="23.25" customHeight="1">
      <c r="A30" s="131" t="s">
        <v>74</v>
      </c>
      <c r="B30" s="74"/>
      <c r="C30" s="74"/>
      <c r="D30" s="378">
        <v>0</v>
      </c>
      <c r="E30" s="199"/>
      <c r="F30" s="378">
        <v>0</v>
      </c>
      <c r="G30" s="199"/>
      <c r="H30" s="378">
        <v>0</v>
      </c>
      <c r="I30" s="199"/>
      <c r="J30" s="378">
        <v>0</v>
      </c>
      <c r="K30" s="201"/>
      <c r="L30" s="249">
        <v>219574</v>
      </c>
      <c r="M30" s="221"/>
      <c r="N30" s="378">
        <v>0</v>
      </c>
      <c r="O30" s="221"/>
      <c r="P30" s="378">
        <v>0</v>
      </c>
      <c r="Q30" s="245"/>
      <c r="R30" s="378">
        <v>0</v>
      </c>
      <c r="S30" s="245"/>
      <c r="T30" s="199">
        <v>0</v>
      </c>
      <c r="U30" s="224"/>
      <c r="V30" s="236">
        <v>219574</v>
      </c>
      <c r="W30" s="224"/>
      <c r="X30" s="227">
        <v>4364</v>
      </c>
      <c r="Y30" s="227"/>
      <c r="Z30" s="222">
        <f>V30+X30</f>
        <v>223938</v>
      </c>
    </row>
    <row r="31" spans="1:253" s="4" customFormat="1" ht="23.25" customHeight="1">
      <c r="A31" s="131" t="s">
        <v>75</v>
      </c>
      <c r="B31" s="74"/>
      <c r="C31" s="74"/>
      <c r="D31" s="199">
        <v>0</v>
      </c>
      <c r="E31" s="199"/>
      <c r="F31" s="199">
        <v>0</v>
      </c>
      <c r="G31" s="199"/>
      <c r="H31" s="199">
        <v>0</v>
      </c>
      <c r="I31" s="199"/>
      <c r="J31" s="199">
        <v>0</v>
      </c>
      <c r="K31" s="201"/>
      <c r="L31" s="255">
        <v>70</v>
      </c>
      <c r="M31" s="221"/>
      <c r="N31" s="221">
        <v>8499</v>
      </c>
      <c r="O31" s="221"/>
      <c r="P31" s="228">
        <v>24325</v>
      </c>
      <c r="Q31" s="221"/>
      <c r="R31" s="155">
        <v>0</v>
      </c>
      <c r="S31" s="221"/>
      <c r="T31" s="228">
        <v>32824</v>
      </c>
      <c r="U31" s="221"/>
      <c r="V31" s="228">
        <v>32894</v>
      </c>
      <c r="W31" s="224"/>
      <c r="X31" s="255">
        <v>4</v>
      </c>
      <c r="Y31" s="227"/>
      <c r="Z31" s="222">
        <f>V31+X31</f>
        <v>32898</v>
      </c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</row>
    <row r="32" spans="1:253" ht="24" customHeight="1">
      <c r="A32" s="138" t="s">
        <v>121</v>
      </c>
      <c r="B32" s="144"/>
      <c r="C32" s="144"/>
      <c r="D32" s="319">
        <f>SUM(D30:D31)</f>
        <v>0</v>
      </c>
      <c r="E32" s="211"/>
      <c r="F32" s="319">
        <f>SUM(F30:F31)</f>
        <v>0</v>
      </c>
      <c r="G32" s="211"/>
      <c r="H32" s="319">
        <f>SUM(H30:H31)</f>
        <v>0</v>
      </c>
      <c r="I32" s="211"/>
      <c r="J32" s="319">
        <f>SUM(J30:J31)</f>
        <v>0</v>
      </c>
      <c r="K32" s="254"/>
      <c r="L32" s="229">
        <f>SUM(L30:L31)</f>
        <v>219644</v>
      </c>
      <c r="M32" s="141"/>
      <c r="N32" s="229">
        <f>SUM(N30:N31)</f>
        <v>8499</v>
      </c>
      <c r="O32" s="139"/>
      <c r="P32" s="229">
        <f>SUM(P30:P31)</f>
        <v>24325</v>
      </c>
      <c r="Q32" s="139"/>
      <c r="R32" s="319">
        <f>SUM(R30:R31)</f>
        <v>0</v>
      </c>
      <c r="S32" s="139"/>
      <c r="T32" s="229">
        <f>SUM(T30:T31)</f>
        <v>32824</v>
      </c>
      <c r="U32" s="139"/>
      <c r="V32" s="229">
        <f>SUM(V30:V31)</f>
        <v>252468</v>
      </c>
      <c r="W32" s="225"/>
      <c r="X32" s="229">
        <f>SUM(X30:X31)</f>
        <v>4368</v>
      </c>
      <c r="Y32" s="230"/>
      <c r="Z32" s="229">
        <f>SUM(Z30:Z31)</f>
        <v>256836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spans="1:253" ht="10.5" customHeight="1">
      <c r="A33" s="138"/>
      <c r="B33" s="144"/>
      <c r="C33" s="144"/>
      <c r="D33" s="407"/>
      <c r="E33" s="211"/>
      <c r="F33" s="407"/>
      <c r="G33" s="211"/>
      <c r="H33" s="105"/>
      <c r="I33" s="211"/>
      <c r="J33" s="105"/>
      <c r="K33" s="254"/>
      <c r="L33" s="347"/>
      <c r="M33" s="141"/>
      <c r="N33" s="347"/>
      <c r="O33" s="139"/>
      <c r="P33" s="409"/>
      <c r="Q33" s="139"/>
      <c r="R33" s="407"/>
      <c r="S33" s="139"/>
      <c r="T33" s="347"/>
      <c r="U33" s="139"/>
      <c r="V33" s="347"/>
      <c r="W33" s="225"/>
      <c r="X33" s="409"/>
      <c r="Y33" s="230"/>
      <c r="Z33" s="347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spans="1:253" ht="24" customHeight="1">
      <c r="A34" s="138" t="s">
        <v>321</v>
      </c>
      <c r="B34" s="144"/>
      <c r="C34" s="144"/>
      <c r="D34" s="406">
        <v>0</v>
      </c>
      <c r="E34" s="404"/>
      <c r="F34" s="406">
        <v>0</v>
      </c>
      <c r="G34" s="404"/>
      <c r="H34" s="406">
        <v>0</v>
      </c>
      <c r="I34" s="404"/>
      <c r="J34" s="406">
        <v>0</v>
      </c>
      <c r="K34" s="117"/>
      <c r="L34" s="408">
        <v>1395</v>
      </c>
      <c r="M34" s="221"/>
      <c r="N34" s="406">
        <v>0</v>
      </c>
      <c r="O34" s="405"/>
      <c r="P34" s="408">
        <v>-1395</v>
      </c>
      <c r="Q34" s="405"/>
      <c r="R34" s="406">
        <v>0</v>
      </c>
      <c r="S34" s="405"/>
      <c r="T34" s="228">
        <v>-1395</v>
      </c>
      <c r="U34" s="405"/>
      <c r="V34" s="406">
        <v>0</v>
      </c>
      <c r="W34" s="200"/>
      <c r="X34" s="406">
        <v>0</v>
      </c>
      <c r="Y34" s="200"/>
      <c r="Z34" s="406">
        <f>V34+X34</f>
        <v>0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spans="1:253" s="10" customFormat="1" ht="20" customHeight="1">
      <c r="A35" s="131"/>
      <c r="B35" s="74"/>
      <c r="C35" s="74"/>
      <c r="D35" s="221"/>
      <c r="E35" s="221"/>
      <c r="F35" s="221"/>
      <c r="G35" s="221"/>
      <c r="H35" s="221"/>
      <c r="I35" s="224"/>
      <c r="J35" s="221"/>
      <c r="K35" s="224"/>
      <c r="L35" s="223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4"/>
      <c r="X35" s="224"/>
      <c r="Y35" s="224"/>
      <c r="Z35" s="223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</row>
    <row r="36" spans="1:253" ht="23.25" customHeight="1" thickBot="1">
      <c r="A36" s="148" t="s">
        <v>317</v>
      </c>
      <c r="B36" s="149"/>
      <c r="C36" s="149"/>
      <c r="D36" s="231">
        <f>D14+D27+D32</f>
        <v>462226</v>
      </c>
      <c r="E36" s="232"/>
      <c r="F36" s="231">
        <f>F14+F27+F32</f>
        <v>694969</v>
      </c>
      <c r="G36" s="232"/>
      <c r="H36" s="231">
        <f>H14+H27+H32</f>
        <v>44033</v>
      </c>
      <c r="I36" s="232"/>
      <c r="J36" s="231">
        <f>J14+J27+J32</f>
        <v>46223</v>
      </c>
      <c r="K36" s="142"/>
      <c r="L36" s="231">
        <f>L14+L27+L32+L34</f>
        <v>1523187</v>
      </c>
      <c r="M36" s="142"/>
      <c r="N36" s="231">
        <f>N14+N27+N32+N34</f>
        <v>-7629</v>
      </c>
      <c r="O36" s="142"/>
      <c r="P36" s="231">
        <f>P14+P27+P32+P34</f>
        <v>35456</v>
      </c>
      <c r="Q36" s="142"/>
      <c r="R36" s="231">
        <f>R14+R27+R32+R34</f>
        <v>-135962</v>
      </c>
      <c r="S36" s="142"/>
      <c r="T36" s="231">
        <f>T14+T27+T32+T34</f>
        <v>-108135</v>
      </c>
      <c r="U36" s="142"/>
      <c r="V36" s="231">
        <f>V14+V27+V32+V34</f>
        <v>2662503</v>
      </c>
      <c r="W36" s="142"/>
      <c r="X36" s="231">
        <f>X14+X27+X32+X34</f>
        <v>26266</v>
      </c>
      <c r="Y36" s="142"/>
      <c r="Z36" s="231">
        <f>Z14+Z27+Z32+Z34</f>
        <v>2688769</v>
      </c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0"/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10"/>
      <c r="HX36" s="110"/>
      <c r="HY36" s="110"/>
      <c r="HZ36" s="110"/>
      <c r="IA36" s="110"/>
      <c r="IB36" s="110"/>
      <c r="IC36" s="110"/>
      <c r="ID36" s="110"/>
      <c r="IE36" s="110"/>
      <c r="IF36" s="110"/>
      <c r="IG36" s="110"/>
      <c r="IH36" s="110"/>
      <c r="II36" s="110"/>
      <c r="IJ36" s="110"/>
      <c r="IK36" s="110"/>
      <c r="IL36" s="110"/>
      <c r="IM36" s="110"/>
      <c r="IN36" s="110"/>
      <c r="IO36" s="110"/>
      <c r="IP36" s="110"/>
      <c r="IQ36" s="110"/>
      <c r="IR36" s="110"/>
      <c r="IS36" s="110"/>
    </row>
    <row r="37" spans="1:253" ht="23.25" customHeight="1" thickTop="1">
      <c r="L37" s="147"/>
      <c r="R37" s="146"/>
      <c r="T37" s="146"/>
      <c r="V37" s="146"/>
      <c r="X37" s="147"/>
      <c r="Z37" s="147"/>
    </row>
    <row r="38" spans="1:253" ht="23.25" customHeight="1">
      <c r="D38" s="244"/>
      <c r="F38" s="244"/>
      <c r="H38" s="244"/>
      <c r="J38" s="244"/>
      <c r="L38" s="147"/>
      <c r="N38" s="226"/>
      <c r="R38" s="146"/>
      <c r="T38" s="146"/>
      <c r="V38" s="146"/>
      <c r="X38" s="147"/>
      <c r="Z38" s="147"/>
    </row>
    <row r="39" spans="1:253" ht="23.25" customHeight="1"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480"/>
      <c r="V39" s="244"/>
      <c r="W39" s="480"/>
      <c r="X39" s="244"/>
      <c r="Y39" s="480"/>
      <c r="Z39" s="244"/>
    </row>
    <row r="56" spans="1:253" s="48" customFormat="1" ht="23.25" customHeight="1">
      <c r="A56" s="56"/>
      <c r="B56" s="8"/>
      <c r="C56" s="8"/>
      <c r="D56" s="56"/>
      <c r="E56" s="56"/>
      <c r="F56" s="56"/>
      <c r="G56" s="56"/>
      <c r="H56" s="56"/>
      <c r="I56" s="56"/>
      <c r="J56" s="56"/>
      <c r="K56" s="134"/>
      <c r="L56" s="56"/>
      <c r="M56" s="134"/>
      <c r="N56" s="131"/>
      <c r="O56" s="131"/>
      <c r="P56" s="131"/>
      <c r="Q56" s="66"/>
      <c r="R56" s="131"/>
      <c r="S56" s="66"/>
      <c r="T56" s="131"/>
      <c r="U56" s="451"/>
      <c r="V56" s="131"/>
      <c r="W56" s="134"/>
      <c r="X56" s="56"/>
      <c r="Y56" s="134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</row>
    <row r="57" spans="1:253" ht="23.25" customHeight="1">
      <c r="M57" s="134">
        <f>D57-H57</f>
        <v>0</v>
      </c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1"/>
      <c r="BP57" s="131"/>
      <c r="BQ57" s="131"/>
      <c r="BR57" s="131"/>
      <c r="BS57" s="131"/>
      <c r="BT57" s="131"/>
      <c r="BU57" s="131"/>
      <c r="BV57" s="131"/>
      <c r="BW57" s="131"/>
      <c r="BX57" s="131"/>
      <c r="BY57" s="131"/>
      <c r="BZ57" s="131"/>
      <c r="CA57" s="131"/>
      <c r="CB57" s="131"/>
      <c r="CC57" s="131"/>
      <c r="CD57" s="131"/>
      <c r="CE57" s="131"/>
      <c r="CF57" s="131"/>
      <c r="CG57" s="131"/>
      <c r="CH57" s="131"/>
      <c r="CI57" s="131"/>
      <c r="CJ57" s="131"/>
      <c r="CK57" s="131"/>
      <c r="CL57" s="131"/>
      <c r="CM57" s="131"/>
      <c r="CN57" s="131"/>
      <c r="CO57" s="131"/>
      <c r="CP57" s="131"/>
      <c r="CQ57" s="131"/>
      <c r="CR57" s="131"/>
      <c r="CS57" s="131"/>
      <c r="CT57" s="131"/>
      <c r="CU57" s="131"/>
      <c r="CV57" s="131"/>
      <c r="CW57" s="131"/>
      <c r="CX57" s="131"/>
      <c r="CY57" s="131"/>
      <c r="CZ57" s="131"/>
      <c r="DA57" s="131"/>
      <c r="DB57" s="131"/>
      <c r="DC57" s="131"/>
      <c r="DD57" s="131"/>
      <c r="DE57" s="131"/>
      <c r="DF57" s="131"/>
      <c r="DG57" s="131"/>
      <c r="DH57" s="131"/>
      <c r="DI57" s="131"/>
      <c r="DJ57" s="131"/>
      <c r="DK57" s="131"/>
      <c r="DL57" s="131"/>
      <c r="DM57" s="131"/>
      <c r="DN57" s="131"/>
      <c r="DO57" s="131"/>
      <c r="DP57" s="131"/>
      <c r="DQ57" s="131"/>
      <c r="DR57" s="131"/>
      <c r="DS57" s="131"/>
      <c r="DT57" s="131"/>
      <c r="DU57" s="131"/>
      <c r="DV57" s="131"/>
      <c r="DW57" s="131"/>
      <c r="DX57" s="131"/>
      <c r="DY57" s="131"/>
      <c r="DZ57" s="131"/>
      <c r="EA57" s="131"/>
      <c r="EB57" s="131"/>
      <c r="EC57" s="131"/>
      <c r="ED57" s="131"/>
      <c r="EE57" s="131"/>
      <c r="EF57" s="131"/>
      <c r="EG57" s="131"/>
      <c r="EH57" s="131"/>
      <c r="EI57" s="131"/>
      <c r="EJ57" s="131"/>
      <c r="EK57" s="131"/>
      <c r="EL57" s="131"/>
      <c r="EM57" s="131"/>
      <c r="EN57" s="131"/>
      <c r="EO57" s="131"/>
      <c r="EP57" s="131"/>
      <c r="EQ57" s="131"/>
      <c r="ER57" s="131"/>
      <c r="ES57" s="131"/>
      <c r="ET57" s="131"/>
      <c r="EU57" s="131"/>
      <c r="EV57" s="131"/>
      <c r="EW57" s="131"/>
      <c r="EX57" s="131"/>
      <c r="EY57" s="131"/>
      <c r="EZ57" s="131"/>
      <c r="FA57" s="131"/>
      <c r="FB57" s="131"/>
      <c r="FC57" s="131"/>
      <c r="FD57" s="131"/>
      <c r="FE57" s="131"/>
      <c r="FF57" s="131"/>
      <c r="FG57" s="131"/>
      <c r="FH57" s="131"/>
      <c r="FI57" s="131"/>
      <c r="FJ57" s="131"/>
      <c r="FK57" s="131"/>
      <c r="FL57" s="131"/>
      <c r="FM57" s="131"/>
      <c r="FN57" s="131"/>
      <c r="FO57" s="131"/>
      <c r="FP57" s="131"/>
      <c r="FQ57" s="131"/>
      <c r="FR57" s="131"/>
      <c r="FS57" s="131"/>
      <c r="FT57" s="131"/>
      <c r="FU57" s="131"/>
      <c r="FV57" s="131"/>
      <c r="FW57" s="131"/>
      <c r="FX57" s="131"/>
      <c r="FY57" s="131"/>
      <c r="FZ57" s="131"/>
      <c r="GA57" s="131"/>
      <c r="GB57" s="131"/>
      <c r="GC57" s="131"/>
      <c r="GD57" s="131"/>
      <c r="GE57" s="131"/>
      <c r="GF57" s="131"/>
      <c r="GG57" s="131"/>
      <c r="GH57" s="131"/>
      <c r="GI57" s="131"/>
      <c r="GJ57" s="131"/>
      <c r="GK57" s="131"/>
      <c r="GL57" s="131"/>
      <c r="GM57" s="131"/>
      <c r="GN57" s="131"/>
      <c r="GO57" s="131"/>
      <c r="GP57" s="131"/>
      <c r="GQ57" s="131"/>
      <c r="GR57" s="131"/>
      <c r="GS57" s="131"/>
      <c r="GT57" s="131"/>
      <c r="GU57" s="131"/>
      <c r="GV57" s="131"/>
      <c r="GW57" s="131"/>
      <c r="GX57" s="131"/>
      <c r="GY57" s="131"/>
      <c r="GZ57" s="131"/>
      <c r="HA57" s="131"/>
      <c r="HB57" s="131"/>
      <c r="HC57" s="131"/>
      <c r="HD57" s="131"/>
      <c r="HE57" s="131"/>
      <c r="HF57" s="131"/>
      <c r="HG57" s="131"/>
      <c r="HH57" s="131"/>
      <c r="HI57" s="131"/>
      <c r="HJ57" s="131"/>
      <c r="HK57" s="131"/>
      <c r="HL57" s="131"/>
      <c r="HM57" s="131"/>
      <c r="HN57" s="131"/>
      <c r="HO57" s="131"/>
      <c r="HP57" s="131"/>
      <c r="HQ57" s="131"/>
      <c r="HR57" s="131"/>
      <c r="HS57" s="131"/>
      <c r="HT57" s="131"/>
      <c r="HU57" s="131"/>
      <c r="HV57" s="131"/>
      <c r="HW57" s="131"/>
      <c r="HX57" s="131"/>
      <c r="HY57" s="131"/>
      <c r="HZ57" s="131"/>
      <c r="IA57" s="131"/>
      <c r="IB57" s="131"/>
      <c r="IC57" s="131"/>
      <c r="ID57" s="131"/>
      <c r="IE57" s="131"/>
      <c r="IF57" s="131"/>
      <c r="IG57" s="131"/>
      <c r="IH57" s="131"/>
      <c r="II57" s="131"/>
      <c r="IJ57" s="131"/>
      <c r="IK57" s="131"/>
      <c r="IL57" s="131"/>
      <c r="IM57" s="131"/>
      <c r="IN57" s="131"/>
      <c r="IO57" s="131"/>
      <c r="IP57" s="131"/>
      <c r="IQ57" s="131"/>
      <c r="IR57" s="131"/>
      <c r="IS57" s="131"/>
    </row>
    <row r="99" ht="17.25" customHeight="1"/>
    <row r="106" ht="16.5" customHeight="1"/>
    <row r="112" ht="17.25" customHeight="1"/>
    <row r="114" ht="17.25" customHeight="1"/>
    <row r="119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T112"/>
  <sheetViews>
    <sheetView showGridLines="0" zoomScale="70" zoomScaleNormal="70" zoomScaleSheetLayoutView="70" workbookViewId="0">
      <selection activeCell="V24" sqref="V24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customWidth="1"/>
    <col min="4" max="4" width="12.8984375" style="56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3.19921875" style="56" customWidth="1"/>
    <col min="13" max="13" width="0.8984375" style="134" customWidth="1"/>
    <col min="14" max="14" width="20.19921875" style="131" customWidth="1"/>
    <col min="15" max="15" width="0.8984375" style="131" customWidth="1"/>
    <col min="16" max="16" width="16.09765625" style="131" customWidth="1"/>
    <col min="17" max="17" width="0.8984375" style="380" customWidth="1"/>
    <col min="18" max="18" width="14.69921875" style="131" hidden="1" customWidth="1"/>
    <col min="19" max="19" width="0.8984375" style="380" hidden="1" customWidth="1"/>
    <col min="20" max="20" width="17.09765625" style="131" customWidth="1"/>
    <col min="21" max="21" width="0.8984375" style="380" customWidth="1"/>
    <col min="22" max="22" width="14.09765625" style="13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3.5" style="56" customWidth="1"/>
    <col min="27" max="16384" width="9.09765625" style="56"/>
  </cols>
  <sheetData>
    <row r="1" spans="1:254" ht="23.25" customHeight="1">
      <c r="A1" s="19" t="s">
        <v>162</v>
      </c>
      <c r="B1" s="7"/>
      <c r="C1" s="7"/>
      <c r="D1" s="4"/>
      <c r="X1" s="490"/>
      <c r="Y1" s="490"/>
      <c r="Z1" s="490"/>
    </row>
    <row r="2" spans="1:254" ht="23.25" customHeight="1">
      <c r="A2" s="4" t="s">
        <v>103</v>
      </c>
      <c r="B2" s="7"/>
      <c r="C2" s="7"/>
      <c r="D2" s="4"/>
      <c r="E2" s="4"/>
      <c r="F2" s="4"/>
      <c r="G2" s="4"/>
      <c r="X2" s="491"/>
      <c r="Y2" s="491"/>
      <c r="Z2" s="491"/>
    </row>
    <row r="3" spans="1:254" s="2" customFormat="1" ht="23.25" customHeight="1">
      <c r="A3" s="389"/>
      <c r="B3" s="6"/>
      <c r="C3" s="6"/>
      <c r="D3" s="389"/>
      <c r="E3" s="389"/>
      <c r="F3" s="389"/>
      <c r="G3" s="389"/>
      <c r="H3" s="135"/>
      <c r="I3" s="389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389"/>
      <c r="X3" s="389"/>
      <c r="Y3" s="389"/>
      <c r="Z3" s="389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</row>
    <row r="4" spans="1:254" s="2" customFormat="1" ht="23.25" customHeight="1">
      <c r="A4" s="389"/>
      <c r="B4" s="6"/>
      <c r="C4" s="6"/>
      <c r="D4" s="492" t="s">
        <v>29</v>
      </c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</row>
    <row r="5" spans="1:254" s="2" customFormat="1" ht="23.25" customHeight="1">
      <c r="A5" s="389"/>
      <c r="B5" s="6"/>
      <c r="C5" s="6"/>
      <c r="D5" s="389"/>
      <c r="E5" s="135"/>
      <c r="F5" s="135"/>
      <c r="G5" s="135"/>
      <c r="H5" s="135"/>
      <c r="I5" s="135"/>
      <c r="J5" s="493" t="s">
        <v>28</v>
      </c>
      <c r="K5" s="493"/>
      <c r="L5" s="493"/>
      <c r="M5" s="134"/>
      <c r="N5" s="494" t="s">
        <v>80</v>
      </c>
      <c r="O5" s="494"/>
      <c r="P5" s="494"/>
      <c r="Q5" s="494"/>
      <c r="R5" s="494"/>
      <c r="S5" s="494"/>
      <c r="T5" s="494"/>
      <c r="U5" s="269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</row>
    <row r="6" spans="1:254" s="2" customFormat="1" ht="23.25" customHeight="1">
      <c r="A6" s="135"/>
      <c r="B6" s="388"/>
      <c r="C6" s="38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363</v>
      </c>
      <c r="O6" s="384"/>
      <c r="P6" s="384" t="s">
        <v>223</v>
      </c>
      <c r="Q6" s="384"/>
      <c r="R6" s="135"/>
      <c r="S6" s="384"/>
      <c r="T6" s="135"/>
      <c r="U6" s="384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</row>
    <row r="7" spans="1:254" s="2" customFormat="1" ht="23.25" customHeight="1">
      <c r="A7" s="135"/>
      <c r="B7" s="388"/>
      <c r="C7" s="388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298</v>
      </c>
      <c r="O7" s="384"/>
      <c r="P7" s="384" t="s">
        <v>318</v>
      </c>
      <c r="Q7" s="384"/>
      <c r="R7" s="135"/>
      <c r="S7" s="384"/>
      <c r="T7" s="135"/>
      <c r="U7" s="384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</row>
    <row r="8" spans="1:254" s="2" customFormat="1" ht="23.25" customHeight="1">
      <c r="A8" s="135"/>
      <c r="B8" s="388"/>
      <c r="C8" s="388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296</v>
      </c>
      <c r="O8" s="384"/>
      <c r="P8" s="447" t="s">
        <v>364</v>
      </c>
      <c r="Q8" s="384"/>
      <c r="R8" s="384" t="s">
        <v>256</v>
      </c>
      <c r="S8" s="384"/>
      <c r="T8" s="384"/>
      <c r="U8" s="384"/>
      <c r="V8" s="384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</row>
    <row r="9" spans="1:254" s="2" customFormat="1" ht="23.25" customHeight="1">
      <c r="A9" s="135"/>
      <c r="B9" s="388"/>
      <c r="C9" s="388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297</v>
      </c>
      <c r="O9" s="384"/>
      <c r="P9" s="447" t="s">
        <v>365</v>
      </c>
      <c r="Q9" s="384"/>
      <c r="R9" s="135" t="s">
        <v>257</v>
      </c>
      <c r="S9" s="384"/>
      <c r="T9" s="384" t="s">
        <v>100</v>
      </c>
      <c r="U9" s="384"/>
      <c r="V9" s="384" t="s">
        <v>100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</row>
    <row r="10" spans="1:254" s="2" customFormat="1" ht="23.25" customHeight="1">
      <c r="A10" s="135"/>
      <c r="B10" s="388"/>
      <c r="C10" s="388"/>
      <c r="D10" s="135" t="s">
        <v>37</v>
      </c>
      <c r="E10" s="135"/>
      <c r="F10" s="135" t="s">
        <v>261</v>
      </c>
      <c r="G10" s="135"/>
      <c r="H10" s="135" t="s">
        <v>262</v>
      </c>
      <c r="I10" s="135"/>
      <c r="J10" s="135" t="s">
        <v>72</v>
      </c>
      <c r="K10" s="135"/>
      <c r="L10" s="135"/>
      <c r="M10" s="135"/>
      <c r="N10" s="52" t="s">
        <v>265</v>
      </c>
      <c r="O10" s="384"/>
      <c r="P10" s="384" t="s">
        <v>263</v>
      </c>
      <c r="Q10" s="384"/>
      <c r="R10" s="135" t="s">
        <v>258</v>
      </c>
      <c r="S10" s="384"/>
      <c r="T10" s="135" t="s">
        <v>68</v>
      </c>
      <c r="U10" s="384"/>
      <c r="V10" s="135" t="s">
        <v>99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</row>
    <row r="11" spans="1:254" s="2" customFormat="1" ht="23.25" customHeight="1">
      <c r="A11" s="135"/>
      <c r="B11" s="74" t="s">
        <v>2</v>
      </c>
      <c r="C11" s="74" t="s">
        <v>2</v>
      </c>
      <c r="D11" s="135" t="s">
        <v>38</v>
      </c>
      <c r="E11" s="135"/>
      <c r="F11" s="135" t="s">
        <v>279</v>
      </c>
      <c r="G11" s="135"/>
      <c r="H11" s="135" t="s">
        <v>220</v>
      </c>
      <c r="I11" s="135"/>
      <c r="J11" s="135" t="s">
        <v>73</v>
      </c>
      <c r="K11" s="135"/>
      <c r="L11" s="135" t="s">
        <v>31</v>
      </c>
      <c r="M11" s="135"/>
      <c r="N11" s="52" t="s">
        <v>285</v>
      </c>
      <c r="O11" s="384"/>
      <c r="P11" s="384" t="s">
        <v>264</v>
      </c>
      <c r="Q11" s="384"/>
      <c r="R11" s="135" t="s">
        <v>259</v>
      </c>
      <c r="S11" s="384"/>
      <c r="T11" s="135" t="s">
        <v>266</v>
      </c>
      <c r="U11" s="384"/>
      <c r="V11" s="135" t="s">
        <v>267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</row>
    <row r="12" spans="1:254" s="2" customFormat="1" ht="23.25" customHeight="1">
      <c r="A12" s="135"/>
      <c r="B12" s="388"/>
      <c r="C12" s="388"/>
      <c r="D12" s="489" t="s">
        <v>41</v>
      </c>
      <c r="E12" s="489"/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</row>
    <row r="13" spans="1:254" s="2" customFormat="1" ht="23.25" customHeight="1">
      <c r="A13" s="78" t="s">
        <v>345</v>
      </c>
      <c r="B13" s="388"/>
      <c r="C13" s="388"/>
      <c r="D13" s="303"/>
      <c r="E13" s="388"/>
      <c r="F13" s="303"/>
      <c r="G13" s="388"/>
      <c r="H13" s="303"/>
      <c r="I13" s="388"/>
      <c r="J13" s="303"/>
      <c r="K13" s="388"/>
      <c r="L13" s="303"/>
      <c r="M13" s="388"/>
      <c r="N13" s="303"/>
      <c r="O13" s="388"/>
      <c r="P13" s="303"/>
      <c r="Q13" s="388"/>
      <c r="R13" s="303"/>
      <c r="S13" s="388"/>
      <c r="T13" s="303"/>
      <c r="U13" s="388"/>
      <c r="V13" s="303"/>
      <c r="W13" s="388"/>
      <c r="X13" s="303"/>
      <c r="Y13" s="388"/>
      <c r="Z13" s="303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</row>
    <row r="14" spans="1:254" s="2" customFormat="1" ht="22">
      <c r="A14" s="310" t="s">
        <v>346</v>
      </c>
      <c r="B14" s="388"/>
      <c r="C14" s="388"/>
      <c r="D14" s="220">
        <v>462226</v>
      </c>
      <c r="E14" s="220"/>
      <c r="F14" s="220">
        <v>694969</v>
      </c>
      <c r="G14" s="220"/>
      <c r="H14" s="220">
        <v>44033</v>
      </c>
      <c r="I14" s="220"/>
      <c r="J14" s="220">
        <v>46223</v>
      </c>
      <c r="K14" s="220"/>
      <c r="L14" s="220">
        <v>2448124</v>
      </c>
      <c r="M14" s="142"/>
      <c r="N14" s="220">
        <v>1388663</v>
      </c>
      <c r="O14" s="142"/>
      <c r="P14" s="220">
        <v>43639</v>
      </c>
      <c r="Q14" s="142"/>
      <c r="R14" s="220">
        <v>0</v>
      </c>
      <c r="S14" s="142"/>
      <c r="T14" s="142">
        <f>SUM(N14,P14,R14)</f>
        <v>1432302</v>
      </c>
      <c r="U14" s="142"/>
      <c r="V14" s="142">
        <f>SUM(D14,F14,H14,J14,L14,T14)</f>
        <v>5127877</v>
      </c>
      <c r="W14" s="220"/>
      <c r="X14" s="220">
        <v>13484</v>
      </c>
      <c r="Y14" s="220"/>
      <c r="Z14" s="220">
        <f>X14+V14</f>
        <v>5141361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</row>
    <row r="15" spans="1:254" s="2" customFormat="1" ht="20" customHeight="1">
      <c r="A15" s="78"/>
      <c r="B15" s="388"/>
      <c r="C15" s="388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142"/>
      <c r="O15" s="142"/>
      <c r="P15" s="142"/>
      <c r="Q15" s="142"/>
      <c r="R15" s="142"/>
      <c r="S15" s="142"/>
      <c r="T15" s="142"/>
      <c r="U15" s="142"/>
      <c r="V15" s="142"/>
      <c r="W15" s="220"/>
      <c r="X15" s="220"/>
      <c r="Y15" s="220"/>
      <c r="Z15" s="220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</row>
    <row r="16" spans="1:254" s="131" customFormat="1" ht="22">
      <c r="A16" s="138" t="s">
        <v>90</v>
      </c>
      <c r="B16" s="74"/>
      <c r="C16" s="74"/>
      <c r="D16" s="221"/>
      <c r="E16" s="221"/>
      <c r="F16" s="221"/>
      <c r="G16" s="221"/>
      <c r="H16" s="221"/>
      <c r="I16" s="224"/>
      <c r="J16" s="221"/>
      <c r="K16" s="224"/>
      <c r="L16" s="223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4"/>
      <c r="X16" s="224"/>
      <c r="Y16" s="224"/>
      <c r="Z16" s="223"/>
    </row>
    <row r="17" spans="1:254" s="379" customFormat="1" ht="22">
      <c r="A17" s="343" t="s">
        <v>306</v>
      </c>
      <c r="B17" s="383"/>
      <c r="C17" s="383"/>
      <c r="D17" s="142"/>
      <c r="E17" s="232"/>
      <c r="F17" s="232"/>
      <c r="G17" s="232"/>
      <c r="H17" s="142"/>
      <c r="I17" s="232"/>
      <c r="J17" s="142"/>
      <c r="K17" s="142"/>
      <c r="L17" s="142"/>
      <c r="M17" s="142"/>
      <c r="N17" s="142"/>
      <c r="O17" s="142"/>
      <c r="P17" s="221"/>
      <c r="Q17" s="221"/>
      <c r="R17" s="221"/>
      <c r="S17" s="221"/>
      <c r="T17" s="221"/>
      <c r="U17" s="221"/>
      <c r="V17" s="221"/>
      <c r="W17" s="221"/>
      <c r="X17" s="142"/>
      <c r="Y17" s="142"/>
      <c r="Z17" s="142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  <c r="IK17" s="384"/>
      <c r="IL17" s="384"/>
      <c r="IM17" s="384"/>
      <c r="IN17" s="384"/>
      <c r="IO17" s="384"/>
      <c r="IP17" s="384"/>
      <c r="IQ17" s="384"/>
      <c r="IR17" s="384"/>
      <c r="IS17" s="384"/>
      <c r="IT17" s="384"/>
    </row>
    <row r="18" spans="1:254" s="379" customFormat="1" ht="21.5">
      <c r="A18" s="344" t="s">
        <v>377</v>
      </c>
      <c r="B18" s="457"/>
      <c r="C18" s="457" t="s">
        <v>393</v>
      </c>
      <c r="D18" s="223">
        <v>46222</v>
      </c>
      <c r="E18" s="469"/>
      <c r="F18" s="117">
        <v>0</v>
      </c>
      <c r="G18" s="117"/>
      <c r="H18" s="117">
        <v>0</v>
      </c>
      <c r="I18" s="117"/>
      <c r="J18" s="117">
        <v>0</v>
      </c>
      <c r="K18" s="117"/>
      <c r="L18" s="470">
        <v>-46222</v>
      </c>
      <c r="M18" s="117"/>
      <c r="N18" s="117">
        <v>0</v>
      </c>
      <c r="O18" s="117"/>
      <c r="P18" s="117">
        <v>0</v>
      </c>
      <c r="Q18" s="117"/>
      <c r="R18" s="117"/>
      <c r="S18" s="117"/>
      <c r="T18" s="117">
        <v>0</v>
      </c>
      <c r="U18" s="117"/>
      <c r="V18" s="117">
        <v>0</v>
      </c>
      <c r="W18" s="117"/>
      <c r="X18" s="117">
        <v>0</v>
      </c>
      <c r="Y18" s="223"/>
      <c r="Z18" s="117">
        <v>0</v>
      </c>
      <c r="AA18" s="458"/>
      <c r="AB18" s="458"/>
      <c r="AC18" s="458"/>
      <c r="AD18" s="458"/>
      <c r="AE18" s="458"/>
      <c r="AF18" s="458"/>
      <c r="AG18" s="458"/>
      <c r="AH18" s="458"/>
      <c r="AI18" s="458"/>
      <c r="AJ18" s="458"/>
      <c r="AK18" s="458"/>
      <c r="AL18" s="458"/>
      <c r="AM18" s="458"/>
      <c r="AN18" s="458"/>
      <c r="AO18" s="458"/>
      <c r="AP18" s="458"/>
      <c r="AQ18" s="458"/>
      <c r="AR18" s="458"/>
      <c r="AS18" s="458"/>
      <c r="AT18" s="458"/>
      <c r="AU18" s="458"/>
      <c r="AV18" s="458"/>
      <c r="AW18" s="458"/>
      <c r="AX18" s="458"/>
      <c r="AY18" s="458"/>
      <c r="AZ18" s="458"/>
      <c r="BA18" s="458"/>
      <c r="BB18" s="458"/>
      <c r="BC18" s="458"/>
      <c r="BD18" s="458"/>
      <c r="BE18" s="458"/>
      <c r="BF18" s="458"/>
      <c r="BG18" s="458"/>
      <c r="BH18" s="458"/>
      <c r="BI18" s="458"/>
      <c r="BJ18" s="458"/>
      <c r="BK18" s="458"/>
      <c r="BL18" s="458"/>
      <c r="BM18" s="458"/>
      <c r="BN18" s="458"/>
      <c r="BO18" s="458"/>
      <c r="BP18" s="458"/>
      <c r="BQ18" s="458"/>
      <c r="BR18" s="458"/>
      <c r="BS18" s="458"/>
      <c r="BT18" s="458"/>
      <c r="BU18" s="458"/>
      <c r="BV18" s="458"/>
      <c r="BW18" s="458"/>
      <c r="BX18" s="458"/>
      <c r="BY18" s="458"/>
      <c r="BZ18" s="458"/>
      <c r="CA18" s="458"/>
      <c r="CB18" s="458"/>
      <c r="CC18" s="458"/>
      <c r="CD18" s="458"/>
      <c r="CE18" s="458"/>
      <c r="CF18" s="458"/>
      <c r="CG18" s="458"/>
      <c r="CH18" s="458"/>
      <c r="CI18" s="458"/>
      <c r="CJ18" s="458"/>
      <c r="CK18" s="458"/>
      <c r="CL18" s="458"/>
      <c r="CM18" s="458"/>
      <c r="CN18" s="458"/>
      <c r="CO18" s="458"/>
      <c r="CP18" s="458"/>
      <c r="CQ18" s="458"/>
      <c r="CR18" s="458"/>
      <c r="CS18" s="458"/>
      <c r="CT18" s="458"/>
      <c r="CU18" s="458"/>
      <c r="CV18" s="458"/>
      <c r="CW18" s="458"/>
      <c r="CX18" s="458"/>
      <c r="CY18" s="458"/>
      <c r="CZ18" s="458"/>
      <c r="DA18" s="458"/>
      <c r="DB18" s="458"/>
      <c r="DC18" s="458"/>
      <c r="DD18" s="458"/>
      <c r="DE18" s="458"/>
      <c r="DF18" s="458"/>
      <c r="DG18" s="458"/>
      <c r="DH18" s="458"/>
      <c r="DI18" s="458"/>
      <c r="DJ18" s="458"/>
      <c r="DK18" s="458"/>
      <c r="DL18" s="458"/>
      <c r="DM18" s="458"/>
      <c r="DN18" s="458"/>
      <c r="DO18" s="458"/>
      <c r="DP18" s="458"/>
      <c r="DQ18" s="458"/>
      <c r="DR18" s="458"/>
      <c r="DS18" s="458"/>
      <c r="DT18" s="458"/>
      <c r="DU18" s="458"/>
      <c r="DV18" s="458"/>
      <c r="DW18" s="458"/>
      <c r="DX18" s="458"/>
      <c r="DY18" s="458"/>
      <c r="DZ18" s="458"/>
      <c r="EA18" s="458"/>
      <c r="EB18" s="458"/>
      <c r="EC18" s="458"/>
      <c r="ED18" s="458"/>
      <c r="EE18" s="458"/>
      <c r="EF18" s="458"/>
      <c r="EG18" s="458"/>
      <c r="EH18" s="458"/>
      <c r="EI18" s="458"/>
      <c r="EJ18" s="458"/>
      <c r="EK18" s="458"/>
      <c r="EL18" s="458"/>
      <c r="EM18" s="458"/>
      <c r="EN18" s="458"/>
      <c r="EO18" s="458"/>
      <c r="EP18" s="458"/>
      <c r="EQ18" s="458"/>
      <c r="ER18" s="458"/>
      <c r="ES18" s="458"/>
      <c r="ET18" s="458"/>
      <c r="EU18" s="458"/>
      <c r="EV18" s="458"/>
      <c r="EW18" s="458"/>
      <c r="EX18" s="458"/>
      <c r="EY18" s="458"/>
      <c r="EZ18" s="458"/>
      <c r="FA18" s="458"/>
      <c r="FB18" s="458"/>
      <c r="FC18" s="458"/>
      <c r="FD18" s="458"/>
      <c r="FE18" s="458"/>
      <c r="FF18" s="458"/>
      <c r="FG18" s="458"/>
      <c r="FH18" s="458"/>
      <c r="FI18" s="458"/>
      <c r="FJ18" s="458"/>
      <c r="FK18" s="458"/>
      <c r="FL18" s="458"/>
      <c r="FM18" s="458"/>
      <c r="FN18" s="458"/>
      <c r="FO18" s="458"/>
      <c r="FP18" s="458"/>
      <c r="FQ18" s="458"/>
      <c r="FR18" s="458"/>
      <c r="FS18" s="458"/>
      <c r="FT18" s="458"/>
      <c r="FU18" s="458"/>
      <c r="FV18" s="458"/>
      <c r="FW18" s="458"/>
      <c r="FX18" s="458"/>
      <c r="FY18" s="458"/>
      <c r="FZ18" s="458"/>
      <c r="GA18" s="458"/>
      <c r="GB18" s="458"/>
      <c r="GC18" s="458"/>
      <c r="GD18" s="458"/>
      <c r="GE18" s="458"/>
      <c r="GF18" s="458"/>
      <c r="GG18" s="458"/>
      <c r="GH18" s="458"/>
      <c r="GI18" s="458"/>
      <c r="GJ18" s="458"/>
      <c r="GK18" s="458"/>
      <c r="GL18" s="458"/>
      <c r="GM18" s="458"/>
      <c r="GN18" s="458"/>
      <c r="GO18" s="458"/>
      <c r="GP18" s="458"/>
      <c r="GQ18" s="458"/>
      <c r="GR18" s="458"/>
      <c r="GS18" s="458"/>
      <c r="GT18" s="458"/>
      <c r="GU18" s="458"/>
      <c r="GV18" s="458"/>
      <c r="GW18" s="458"/>
      <c r="GX18" s="458"/>
      <c r="GY18" s="458"/>
      <c r="GZ18" s="458"/>
      <c r="HA18" s="458"/>
      <c r="HB18" s="458"/>
      <c r="HC18" s="458"/>
      <c r="HD18" s="458"/>
      <c r="HE18" s="458"/>
      <c r="HF18" s="458"/>
      <c r="HG18" s="458"/>
      <c r="HH18" s="458"/>
      <c r="HI18" s="458"/>
      <c r="HJ18" s="458"/>
      <c r="HK18" s="458"/>
      <c r="HL18" s="458"/>
      <c r="HM18" s="458"/>
      <c r="HN18" s="458"/>
      <c r="HO18" s="458"/>
      <c r="HP18" s="458"/>
      <c r="HQ18" s="458"/>
      <c r="HR18" s="458"/>
      <c r="HS18" s="458"/>
      <c r="HT18" s="458"/>
      <c r="HU18" s="458"/>
      <c r="HV18" s="458"/>
      <c r="HW18" s="458"/>
      <c r="HX18" s="458"/>
      <c r="HY18" s="458"/>
      <c r="HZ18" s="458"/>
      <c r="IA18" s="458"/>
      <c r="IB18" s="458"/>
      <c r="IC18" s="458"/>
      <c r="ID18" s="458"/>
      <c r="IE18" s="458"/>
      <c r="IF18" s="458"/>
      <c r="IG18" s="458"/>
      <c r="IH18" s="458"/>
      <c r="II18" s="458"/>
      <c r="IJ18" s="458"/>
      <c r="IK18" s="458"/>
      <c r="IL18" s="458"/>
      <c r="IM18" s="458"/>
      <c r="IN18" s="458"/>
      <c r="IO18" s="458"/>
      <c r="IP18" s="458"/>
      <c r="IQ18" s="458"/>
      <c r="IR18" s="458"/>
      <c r="IS18" s="458"/>
      <c r="IT18" s="458"/>
    </row>
    <row r="19" spans="1:254" s="379" customFormat="1" ht="21.5">
      <c r="A19" s="344" t="s">
        <v>286</v>
      </c>
      <c r="B19" s="383"/>
      <c r="C19" s="383">
        <v>11</v>
      </c>
      <c r="D19" s="155">
        <v>0</v>
      </c>
      <c r="E19" s="199"/>
      <c r="F19" s="155">
        <v>0</v>
      </c>
      <c r="G19" s="199"/>
      <c r="H19" s="155">
        <v>0</v>
      </c>
      <c r="I19" s="199"/>
      <c r="J19" s="155">
        <v>0</v>
      </c>
      <c r="K19" s="378"/>
      <c r="L19" s="354">
        <v>-138669</v>
      </c>
      <c r="M19" s="221"/>
      <c r="N19" s="155">
        <v>0</v>
      </c>
      <c r="O19" s="221"/>
      <c r="P19" s="155">
        <v>0</v>
      </c>
      <c r="Q19" s="199"/>
      <c r="R19" s="155">
        <v>0</v>
      </c>
      <c r="S19" s="199"/>
      <c r="T19" s="155">
        <v>0</v>
      </c>
      <c r="U19" s="221"/>
      <c r="V19" s="228">
        <v>-138669</v>
      </c>
      <c r="W19" s="224"/>
      <c r="X19" s="155">
        <v>0</v>
      </c>
      <c r="Y19" s="227"/>
      <c r="Z19" s="431">
        <f>V19+X19</f>
        <v>-138669</v>
      </c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  <c r="IJ19" s="384"/>
      <c r="IK19" s="384"/>
      <c r="IL19" s="384"/>
      <c r="IM19" s="384"/>
      <c r="IN19" s="384"/>
      <c r="IO19" s="384"/>
      <c r="IP19" s="384"/>
      <c r="IQ19" s="384"/>
      <c r="IR19" s="384"/>
      <c r="IS19" s="384"/>
      <c r="IT19" s="384"/>
    </row>
    <row r="20" spans="1:254" s="131" customFormat="1" ht="23.25" customHeight="1">
      <c r="A20" s="138" t="s">
        <v>91</v>
      </c>
      <c r="B20" s="74"/>
      <c r="C20" s="74"/>
      <c r="D20" s="257">
        <f>SUM(D18:D19)</f>
        <v>46222</v>
      </c>
      <c r="E20" s="141"/>
      <c r="F20" s="257">
        <f>SUM(F19:F19)</f>
        <v>0</v>
      </c>
      <c r="G20" s="141"/>
      <c r="H20" s="257">
        <f>SUM(H19:H19)</f>
        <v>0</v>
      </c>
      <c r="I20" s="141"/>
      <c r="J20" s="257">
        <f>SUM(J19:J19)</f>
        <v>0</v>
      </c>
      <c r="K20" s="141"/>
      <c r="L20" s="257">
        <f>SUM(L18:L19)</f>
        <v>-184891</v>
      </c>
      <c r="M20" s="141"/>
      <c r="N20" s="257">
        <f>SUM(N19:N19)</f>
        <v>0</v>
      </c>
      <c r="O20" s="358"/>
      <c r="P20" s="257">
        <f>SUM(P19:P19)</f>
        <v>0</v>
      </c>
      <c r="Q20" s="141"/>
      <c r="R20" s="257">
        <f>SUM(R19:R19)</f>
        <v>0</v>
      </c>
      <c r="S20" s="141"/>
      <c r="T20" s="257">
        <f>SUM(T19:T19)</f>
        <v>0</v>
      </c>
      <c r="U20" s="141"/>
      <c r="V20" s="257">
        <f>SUM(V18:V19)</f>
        <v>-138669</v>
      </c>
      <c r="W20" s="141"/>
      <c r="X20" s="257">
        <f>SUM(X19:X19)</f>
        <v>0</v>
      </c>
      <c r="Y20" s="142"/>
      <c r="Z20" s="257">
        <f>SUM(Z18:Z19)</f>
        <v>-138669</v>
      </c>
    </row>
    <row r="21" spans="1:254" s="4" customFormat="1" ht="20" customHeight="1">
      <c r="A21" s="138"/>
      <c r="B21" s="74"/>
      <c r="C21" s="74"/>
      <c r="D21" s="139"/>
      <c r="E21" s="140"/>
      <c r="F21" s="140"/>
      <c r="G21" s="140"/>
      <c r="H21" s="139"/>
      <c r="I21" s="140"/>
      <c r="J21" s="139"/>
      <c r="K21" s="141"/>
      <c r="L21" s="139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3"/>
      <c r="Y21" s="142"/>
      <c r="Z21" s="143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</row>
    <row r="22" spans="1:254" ht="23.25" customHeight="1">
      <c r="A22" s="138" t="s">
        <v>76</v>
      </c>
      <c r="B22" s="144"/>
      <c r="C22" s="144"/>
      <c r="D22" s="141"/>
      <c r="E22" s="141"/>
      <c r="F22" s="141"/>
      <c r="G22" s="141"/>
      <c r="H22" s="141"/>
      <c r="I22" s="225"/>
      <c r="J22" s="141"/>
      <c r="K22" s="225"/>
      <c r="L22" s="142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225"/>
      <c r="X22" s="225"/>
      <c r="Y22" s="225"/>
      <c r="Z22" s="142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ht="23.25" customHeight="1">
      <c r="A23" s="131" t="s">
        <v>74</v>
      </c>
      <c r="B23" s="74"/>
      <c r="C23" s="74"/>
      <c r="D23" s="378">
        <v>0</v>
      </c>
      <c r="E23" s="199"/>
      <c r="F23" s="378">
        <v>0</v>
      </c>
      <c r="G23" s="199"/>
      <c r="H23" s="378">
        <v>0</v>
      </c>
      <c r="I23" s="199"/>
      <c r="J23" s="378">
        <v>0</v>
      </c>
      <c r="K23" s="378"/>
      <c r="L23" s="223">
        <v>283539</v>
      </c>
      <c r="M23" s="221"/>
      <c r="N23" s="199">
        <v>0</v>
      </c>
      <c r="O23" s="221"/>
      <c r="P23" s="235">
        <v>0</v>
      </c>
      <c r="Q23" s="245"/>
      <c r="R23" s="199">
        <v>0</v>
      </c>
      <c r="S23" s="245"/>
      <c r="T23" s="199">
        <v>0</v>
      </c>
      <c r="U23" s="226"/>
      <c r="V23" s="236">
        <v>283539</v>
      </c>
      <c r="W23" s="224"/>
      <c r="X23" s="227">
        <v>974</v>
      </c>
      <c r="Y23" s="227"/>
      <c r="Z23" s="222">
        <f>V23+X23</f>
        <v>284513</v>
      </c>
    </row>
    <row r="24" spans="1:254" s="4" customFormat="1" ht="23.25" customHeight="1">
      <c r="A24" s="131" t="s">
        <v>75</v>
      </c>
      <c r="B24" s="74"/>
      <c r="C24" s="74"/>
      <c r="D24" s="199">
        <v>0</v>
      </c>
      <c r="E24" s="199"/>
      <c r="F24" s="199">
        <v>0</v>
      </c>
      <c r="G24" s="199"/>
      <c r="H24" s="199">
        <v>0</v>
      </c>
      <c r="I24" s="199"/>
      <c r="J24" s="199">
        <v>0</v>
      </c>
      <c r="K24" s="378"/>
      <c r="L24" s="223">
        <v>1316</v>
      </c>
      <c r="M24" s="221"/>
      <c r="N24" s="221">
        <v>-489222</v>
      </c>
      <c r="O24" s="221"/>
      <c r="P24" s="228">
        <v>-22939</v>
      </c>
      <c r="Q24" s="221"/>
      <c r="R24" s="155">
        <v>0</v>
      </c>
      <c r="S24" s="221"/>
      <c r="T24" s="228">
        <v>-512161</v>
      </c>
      <c r="U24" s="221"/>
      <c r="V24" s="228">
        <v>-510845</v>
      </c>
      <c r="W24" s="224"/>
      <c r="X24" s="255">
        <v>0</v>
      </c>
      <c r="Y24" s="227"/>
      <c r="Z24" s="222">
        <f>V24+X24</f>
        <v>-510845</v>
      </c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</row>
    <row r="25" spans="1:254" ht="24" customHeight="1">
      <c r="A25" s="138" t="s">
        <v>121</v>
      </c>
      <c r="B25" s="144"/>
      <c r="C25" s="144"/>
      <c r="D25" s="319">
        <f>SUM(D23:D24)</f>
        <v>0</v>
      </c>
      <c r="E25" s="211"/>
      <c r="F25" s="319">
        <f>SUM(F23:F24)</f>
        <v>0</v>
      </c>
      <c r="G25" s="211"/>
      <c r="H25" s="319">
        <f>SUM(H23:H24)</f>
        <v>0</v>
      </c>
      <c r="I25" s="211"/>
      <c r="J25" s="319">
        <f>SUM(J23:J24)</f>
        <v>0</v>
      </c>
      <c r="K25" s="254"/>
      <c r="L25" s="229">
        <f>SUM(L23:L24)</f>
        <v>284855</v>
      </c>
      <c r="M25" s="141"/>
      <c r="N25" s="229">
        <f>SUM(N23:N24)</f>
        <v>-489222</v>
      </c>
      <c r="O25" s="139"/>
      <c r="P25" s="229">
        <f>SUM(P23:P24)</f>
        <v>-22939</v>
      </c>
      <c r="Q25" s="139"/>
      <c r="R25" s="319">
        <f>SUM(R23:R24)</f>
        <v>0</v>
      </c>
      <c r="S25" s="139"/>
      <c r="T25" s="229">
        <f>SUM(T23:T24)</f>
        <v>-512161</v>
      </c>
      <c r="U25" s="139"/>
      <c r="V25" s="229">
        <f>SUM(V23:V24)</f>
        <v>-227306</v>
      </c>
      <c r="W25" s="225"/>
      <c r="X25" s="229">
        <f>SUM(X23:X24)</f>
        <v>974</v>
      </c>
      <c r="Y25" s="230"/>
      <c r="Z25" s="229">
        <f>SUM(Z23:Z24)</f>
        <v>-226332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ht="24" customHeight="1">
      <c r="A26" s="138"/>
      <c r="B26" s="144"/>
      <c r="C26" s="144"/>
      <c r="D26" s="105"/>
      <c r="E26" s="211"/>
      <c r="F26" s="105"/>
      <c r="G26" s="211"/>
      <c r="H26" s="105"/>
      <c r="I26" s="211"/>
      <c r="J26" s="105"/>
      <c r="K26" s="254"/>
      <c r="L26" s="347"/>
      <c r="M26" s="141"/>
      <c r="N26" s="347"/>
      <c r="O26" s="139"/>
      <c r="P26" s="347"/>
      <c r="Q26" s="139"/>
      <c r="R26" s="105"/>
      <c r="S26" s="139"/>
      <c r="T26" s="347"/>
      <c r="U26" s="139"/>
      <c r="V26" s="347"/>
      <c r="W26" s="225"/>
      <c r="X26" s="347"/>
      <c r="Y26" s="230"/>
      <c r="Z26" s="347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ht="24" hidden="1" customHeight="1">
      <c r="A27" s="138" t="s">
        <v>321</v>
      </c>
      <c r="B27" s="144"/>
      <c r="C27" s="144"/>
      <c r="D27" s="429"/>
      <c r="E27" s="211"/>
      <c r="F27" s="429"/>
      <c r="G27" s="211"/>
      <c r="H27" s="429"/>
      <c r="I27" s="211"/>
      <c r="J27" s="429"/>
      <c r="K27" s="254"/>
      <c r="L27" s="430"/>
      <c r="M27" s="141"/>
      <c r="N27" s="430"/>
      <c r="O27" s="139"/>
      <c r="P27" s="430"/>
      <c r="Q27" s="139"/>
      <c r="R27" s="429"/>
      <c r="S27" s="139"/>
      <c r="T27" s="430"/>
      <c r="U27" s="139"/>
      <c r="V27" s="430"/>
      <c r="W27" s="225"/>
      <c r="X27" s="430"/>
      <c r="Y27" s="230"/>
      <c r="Z27" s="430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ht="24" hidden="1" customHeight="1">
      <c r="A28" s="138"/>
      <c r="B28" s="144"/>
      <c r="C28" s="144"/>
      <c r="D28" s="105"/>
      <c r="E28" s="211"/>
      <c r="F28" s="105"/>
      <c r="G28" s="211"/>
      <c r="H28" s="105"/>
      <c r="I28" s="211"/>
      <c r="J28" s="105"/>
      <c r="K28" s="254"/>
      <c r="L28" s="347"/>
      <c r="M28" s="141"/>
      <c r="N28" s="347"/>
      <c r="O28" s="139"/>
      <c r="P28" s="347"/>
      <c r="Q28" s="139"/>
      <c r="R28" s="105"/>
      <c r="S28" s="139"/>
      <c r="T28" s="347"/>
      <c r="U28" s="139"/>
      <c r="V28" s="347"/>
      <c r="W28" s="225"/>
      <c r="X28" s="347"/>
      <c r="Y28" s="230"/>
      <c r="Z28" s="347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ht="23.25" customHeight="1" thickBot="1">
      <c r="A29" s="148" t="s">
        <v>347</v>
      </c>
      <c r="B29" s="149"/>
      <c r="C29" s="149"/>
      <c r="D29" s="231">
        <f>D14+D20+D25</f>
        <v>508448</v>
      </c>
      <c r="E29" s="232"/>
      <c r="F29" s="231">
        <f>F14+F20+F25</f>
        <v>694969</v>
      </c>
      <c r="G29" s="232"/>
      <c r="H29" s="231">
        <f>H14+H20+H25</f>
        <v>44033</v>
      </c>
      <c r="I29" s="232"/>
      <c r="J29" s="231">
        <f>J14+J20+J25</f>
        <v>46223</v>
      </c>
      <c r="K29" s="142"/>
      <c r="L29" s="231">
        <f>L14+L20+L25</f>
        <v>2548088</v>
      </c>
      <c r="M29" s="142"/>
      <c r="N29" s="231">
        <f>N14+N20+N25</f>
        <v>899441</v>
      </c>
      <c r="O29" s="142"/>
      <c r="P29" s="231">
        <f>P14+P20+P25</f>
        <v>20700</v>
      </c>
      <c r="Q29" s="142"/>
      <c r="R29" s="231">
        <f>R14+R20+R25</f>
        <v>0</v>
      </c>
      <c r="S29" s="142"/>
      <c r="T29" s="231">
        <f>T14+T20+T25</f>
        <v>920141</v>
      </c>
      <c r="U29" s="142"/>
      <c r="V29" s="231">
        <f>V14+V20+V25</f>
        <v>4761902</v>
      </c>
      <c r="W29" s="142"/>
      <c r="X29" s="231">
        <f>X14+X20+X25</f>
        <v>14458</v>
      </c>
      <c r="Y29" s="142"/>
      <c r="Z29" s="231">
        <f>Z14+Z20+Z25</f>
        <v>4776360</v>
      </c>
      <c r="AA29" s="468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10"/>
      <c r="FG29" s="110"/>
      <c r="FH29" s="110"/>
      <c r="FI29" s="110"/>
      <c r="FJ29" s="110"/>
      <c r="FK29" s="110"/>
      <c r="FL29" s="110"/>
      <c r="FM29" s="110"/>
      <c r="FN29" s="110"/>
      <c r="FO29" s="110"/>
      <c r="FP29" s="110"/>
      <c r="FQ29" s="110"/>
      <c r="FR29" s="110"/>
      <c r="FS29" s="110"/>
      <c r="FT29" s="110"/>
      <c r="FU29" s="110"/>
      <c r="FV29" s="110"/>
      <c r="FW29" s="110"/>
      <c r="FX29" s="110"/>
      <c r="FY29" s="110"/>
      <c r="FZ29" s="110"/>
      <c r="GA29" s="110"/>
      <c r="GB29" s="110"/>
      <c r="GC29" s="110"/>
      <c r="GD29" s="110"/>
      <c r="GE29" s="110"/>
      <c r="GF29" s="110"/>
      <c r="GG29" s="110"/>
      <c r="GH29" s="110"/>
      <c r="GI29" s="110"/>
      <c r="GJ29" s="110"/>
      <c r="GK29" s="110"/>
      <c r="GL29" s="110"/>
      <c r="GM29" s="110"/>
      <c r="GN29" s="110"/>
      <c r="GO29" s="110"/>
      <c r="GP29" s="110"/>
      <c r="GQ29" s="110"/>
      <c r="GR29" s="110"/>
      <c r="GS29" s="110"/>
      <c r="GT29" s="110"/>
      <c r="GU29" s="110"/>
      <c r="GV29" s="110"/>
      <c r="GW29" s="110"/>
      <c r="GX29" s="110"/>
      <c r="GY29" s="110"/>
      <c r="GZ29" s="110"/>
      <c r="HA29" s="110"/>
      <c r="HB29" s="110"/>
      <c r="HC29" s="110"/>
      <c r="HD29" s="110"/>
      <c r="HE29" s="110"/>
      <c r="HF29" s="110"/>
      <c r="HG29" s="110"/>
      <c r="HH29" s="110"/>
      <c r="HI29" s="110"/>
      <c r="HJ29" s="110"/>
      <c r="HK29" s="110"/>
      <c r="HL29" s="110"/>
      <c r="HM29" s="110"/>
      <c r="HN29" s="110"/>
      <c r="HO29" s="110"/>
      <c r="HP29" s="110"/>
      <c r="HQ29" s="110"/>
      <c r="HR29" s="110"/>
      <c r="HS29" s="110"/>
      <c r="HT29" s="110"/>
      <c r="HU29" s="110"/>
      <c r="HV29" s="110"/>
      <c r="HW29" s="110"/>
      <c r="HX29" s="110"/>
      <c r="HY29" s="110"/>
      <c r="HZ29" s="110"/>
      <c r="IA29" s="110"/>
      <c r="IB29" s="110"/>
      <c r="IC29" s="110"/>
      <c r="ID29" s="110"/>
      <c r="IE29" s="110"/>
      <c r="IF29" s="110"/>
      <c r="IG29" s="110"/>
      <c r="IH29" s="110"/>
      <c r="II29" s="110"/>
      <c r="IJ29" s="110"/>
      <c r="IK29" s="110"/>
      <c r="IL29" s="110"/>
      <c r="IM29" s="110"/>
      <c r="IN29" s="110"/>
      <c r="IO29" s="110"/>
      <c r="IP29" s="110"/>
      <c r="IQ29" s="110"/>
      <c r="IR29" s="110"/>
      <c r="IS29" s="110"/>
      <c r="IT29" s="110"/>
    </row>
    <row r="30" spans="1:254" ht="23.25" customHeight="1" thickTop="1">
      <c r="L30" s="147"/>
      <c r="R30" s="146"/>
      <c r="T30" s="146"/>
      <c r="V30" s="146"/>
      <c r="X30" s="147"/>
      <c r="Z30" s="147"/>
    </row>
    <row r="31" spans="1:254" ht="23.25" customHeight="1">
      <c r="D31" s="244"/>
      <c r="F31" s="244"/>
      <c r="H31" s="244"/>
      <c r="J31" s="244"/>
      <c r="L31" s="147"/>
      <c r="N31" s="226"/>
      <c r="R31" s="146"/>
      <c r="T31" s="146"/>
      <c r="V31" s="146"/>
      <c r="X31" s="147"/>
      <c r="Z31" s="147"/>
    </row>
    <row r="49" spans="1:254" s="48" customFormat="1" ht="23.25" customHeight="1">
      <c r="A49" s="56"/>
      <c r="B49" s="8"/>
      <c r="C49" s="8"/>
      <c r="D49" s="56"/>
      <c r="E49" s="56"/>
      <c r="F49" s="56"/>
      <c r="G49" s="56"/>
      <c r="H49" s="56"/>
      <c r="I49" s="56"/>
      <c r="J49" s="56"/>
      <c r="K49" s="134"/>
      <c r="L49" s="56"/>
      <c r="M49" s="134"/>
      <c r="N49" s="131"/>
      <c r="O49" s="131"/>
      <c r="P49" s="131"/>
      <c r="Q49" s="380"/>
      <c r="R49" s="131"/>
      <c r="S49" s="380"/>
      <c r="T49" s="131"/>
      <c r="U49" s="380"/>
      <c r="V49" s="131"/>
      <c r="W49" s="134"/>
      <c r="X49" s="56"/>
      <c r="Y49" s="134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/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/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/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/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/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/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  <c r="ID49" s="56"/>
      <c r="IE49" s="56"/>
      <c r="IF49" s="56"/>
      <c r="IG49" s="56"/>
      <c r="IH49" s="56"/>
      <c r="II49" s="56"/>
      <c r="IJ49" s="56"/>
      <c r="IK49" s="56"/>
      <c r="IL49" s="56"/>
      <c r="IM49" s="56"/>
      <c r="IN49" s="56"/>
      <c r="IO49" s="56"/>
      <c r="IP49" s="56"/>
      <c r="IQ49" s="56"/>
      <c r="IR49" s="56"/>
      <c r="IS49" s="56"/>
      <c r="IT49" s="56"/>
    </row>
    <row r="50" spans="1:254" ht="23.25" customHeight="1">
      <c r="M50" s="134">
        <f>D50-H50</f>
        <v>0</v>
      </c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  <c r="BW50" s="131"/>
      <c r="BX50" s="131"/>
      <c r="BY50" s="131"/>
      <c r="BZ50" s="131"/>
      <c r="CA50" s="131"/>
      <c r="CB50" s="131"/>
      <c r="CC50" s="131"/>
      <c r="CD50" s="131"/>
      <c r="CE50" s="131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1"/>
      <c r="DB50" s="131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  <c r="DX50" s="131"/>
      <c r="DY50" s="131"/>
      <c r="DZ50" s="131"/>
      <c r="EA50" s="131"/>
      <c r="EB50" s="131"/>
      <c r="EC50" s="131"/>
      <c r="ED50" s="131"/>
      <c r="EE50" s="131"/>
      <c r="EF50" s="131"/>
      <c r="EG50" s="131"/>
      <c r="EH50" s="131"/>
      <c r="EI50" s="131"/>
      <c r="EJ50" s="131"/>
      <c r="EK50" s="131"/>
      <c r="EL50" s="131"/>
      <c r="EM50" s="131"/>
      <c r="EN50" s="131"/>
      <c r="EO50" s="131"/>
      <c r="EP50" s="131"/>
      <c r="EQ50" s="131"/>
      <c r="ER50" s="131"/>
      <c r="ES50" s="131"/>
      <c r="ET50" s="131"/>
      <c r="EU50" s="131"/>
      <c r="EV50" s="131"/>
      <c r="EW50" s="131"/>
      <c r="EX50" s="131"/>
      <c r="EY50" s="131"/>
      <c r="EZ50" s="131"/>
      <c r="FA50" s="131"/>
      <c r="FB50" s="131"/>
      <c r="FC50" s="131"/>
      <c r="FD50" s="131"/>
      <c r="FE50" s="131"/>
      <c r="FF50" s="131"/>
      <c r="FG50" s="131"/>
      <c r="FH50" s="131"/>
      <c r="FI50" s="131"/>
      <c r="FJ50" s="131"/>
      <c r="FK50" s="131"/>
      <c r="FL50" s="131"/>
      <c r="FM50" s="131"/>
      <c r="FN50" s="131"/>
      <c r="FO50" s="131"/>
      <c r="FP50" s="131"/>
      <c r="FQ50" s="131"/>
      <c r="FR50" s="131"/>
      <c r="FS50" s="131"/>
      <c r="FT50" s="131"/>
      <c r="FU50" s="131"/>
      <c r="FV50" s="131"/>
      <c r="FW50" s="131"/>
      <c r="FX50" s="131"/>
      <c r="FY50" s="131"/>
      <c r="FZ50" s="131"/>
      <c r="GA50" s="131"/>
      <c r="GB50" s="131"/>
      <c r="GC50" s="131"/>
      <c r="GD50" s="131"/>
      <c r="GE50" s="131"/>
      <c r="GF50" s="131"/>
      <c r="GG50" s="131"/>
      <c r="GH50" s="131"/>
      <c r="GI50" s="131"/>
      <c r="GJ50" s="131"/>
      <c r="GK50" s="131"/>
      <c r="GL50" s="131"/>
      <c r="GM50" s="131"/>
      <c r="GN50" s="131"/>
      <c r="GO50" s="131"/>
      <c r="GP50" s="131"/>
      <c r="GQ50" s="131"/>
      <c r="GR50" s="131"/>
      <c r="GS50" s="131"/>
      <c r="GT50" s="131"/>
      <c r="GU50" s="131"/>
      <c r="GV50" s="131"/>
      <c r="GW50" s="131"/>
      <c r="GX50" s="131"/>
      <c r="GY50" s="131"/>
      <c r="GZ50" s="131"/>
      <c r="HA50" s="131"/>
      <c r="HB50" s="131"/>
      <c r="HC50" s="131"/>
      <c r="HD50" s="131"/>
      <c r="HE50" s="131"/>
      <c r="HF50" s="131"/>
      <c r="HG50" s="131"/>
      <c r="HH50" s="131"/>
      <c r="HI50" s="131"/>
      <c r="HJ50" s="131"/>
      <c r="HK50" s="131"/>
      <c r="HL50" s="131"/>
      <c r="HM50" s="131"/>
      <c r="HN50" s="131"/>
      <c r="HO50" s="131"/>
      <c r="HP50" s="131"/>
      <c r="HQ50" s="131"/>
      <c r="HR50" s="131"/>
      <c r="HS50" s="131"/>
      <c r="HT50" s="131"/>
      <c r="HU50" s="131"/>
      <c r="HV50" s="131"/>
      <c r="HW50" s="131"/>
      <c r="HX50" s="131"/>
      <c r="HY50" s="131"/>
      <c r="HZ50" s="131"/>
      <c r="IA50" s="131"/>
      <c r="IB50" s="131"/>
      <c r="IC50" s="131"/>
      <c r="ID50" s="131"/>
      <c r="IE50" s="131"/>
      <c r="IF50" s="131"/>
      <c r="IG50" s="131"/>
      <c r="IH50" s="131"/>
      <c r="II50" s="131"/>
      <c r="IJ50" s="131"/>
      <c r="IK50" s="131"/>
      <c r="IL50" s="131"/>
      <c r="IM50" s="131"/>
      <c r="IN50" s="131"/>
      <c r="IO50" s="131"/>
      <c r="IP50" s="131"/>
      <c r="IQ50" s="131"/>
      <c r="IR50" s="131"/>
      <c r="IS50" s="131"/>
      <c r="IT50" s="131"/>
    </row>
    <row r="92" ht="17.25" customHeight="1"/>
    <row r="99" ht="16.5" customHeight="1"/>
    <row r="105" ht="17.25" customHeight="1"/>
    <row r="107" ht="17.25" customHeight="1"/>
    <row r="112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HT112"/>
  <sheetViews>
    <sheetView showGridLines="0" topLeftCell="A43" zoomScale="70" zoomScaleNormal="70" zoomScaleSheetLayoutView="80" workbookViewId="0">
      <selection activeCell="Y40" sqref="Y40"/>
    </sheetView>
  </sheetViews>
  <sheetFormatPr defaultColWidth="9.09765625" defaultRowHeight="23.25" customHeight="1"/>
  <cols>
    <col min="1" max="1" width="53" style="56" customWidth="1"/>
    <col min="2" max="2" width="8.09765625" style="8" hidden="1" customWidth="1"/>
    <col min="3" max="3" width="0.69921875" style="56" customWidth="1"/>
    <col min="4" max="4" width="9.69921875" style="56" customWidth="1"/>
    <col min="5" max="5" width="12.8984375" style="56" customWidth="1"/>
    <col min="6" max="6" width="1.19921875" style="56" customWidth="1"/>
    <col min="7" max="7" width="14" style="56" customWidth="1"/>
    <col min="8" max="8" width="1.19921875" style="56" customWidth="1"/>
    <col min="9" max="9" width="13.19921875" style="56" customWidth="1"/>
    <col min="10" max="10" width="1.19921875" style="134" customWidth="1"/>
    <col min="11" max="11" width="14.8984375" style="56" hidden="1" customWidth="1"/>
    <col min="12" max="12" width="1.3984375" style="56" hidden="1" customWidth="1"/>
    <col min="13" max="13" width="15.69921875" style="56" customWidth="1"/>
    <col min="14" max="14" width="1.19921875" style="134" customWidth="1"/>
    <col min="15" max="15" width="15.69921875" style="56" customWidth="1"/>
    <col min="16" max="16" width="1.09765625" style="134" customWidth="1"/>
    <col min="17" max="17" width="19.19921875" style="131" customWidth="1"/>
    <col min="18" max="18" width="1.3984375" style="131" customWidth="1"/>
    <col min="19" max="19" width="16.69921875" style="131" customWidth="1"/>
    <col min="20" max="20" width="1.3984375" style="131" customWidth="1"/>
    <col min="21" max="21" width="16.69921875" style="131" customWidth="1"/>
    <col min="22" max="22" width="1.19921875" style="66" customWidth="1"/>
    <col min="23" max="23" width="16" style="131" customWidth="1"/>
    <col min="24" max="24" width="1.19921875" style="134" customWidth="1"/>
    <col min="25" max="25" width="14.09765625" style="56" customWidth="1"/>
    <col min="26" max="16384" width="9.09765625" style="56"/>
  </cols>
  <sheetData>
    <row r="1" spans="1:228" s="433" customFormat="1" ht="23.25" customHeight="1">
      <c r="A1" s="19" t="s">
        <v>162</v>
      </c>
      <c r="B1" s="432"/>
      <c r="E1" s="434"/>
      <c r="J1" s="435"/>
      <c r="N1" s="435"/>
      <c r="P1" s="435"/>
      <c r="Q1" s="436"/>
      <c r="R1" s="436"/>
      <c r="S1" s="436"/>
      <c r="T1" s="436"/>
      <c r="U1" s="436"/>
      <c r="V1" s="437"/>
      <c r="W1" s="436"/>
      <c r="X1" s="435"/>
      <c r="Y1" s="438"/>
    </row>
    <row r="2" spans="1:228" s="433" customFormat="1" ht="23.25" customHeight="1">
      <c r="A2" s="434" t="s">
        <v>103</v>
      </c>
      <c r="B2" s="432"/>
      <c r="C2" s="434"/>
      <c r="D2" s="434"/>
      <c r="E2" s="434"/>
      <c r="F2" s="434"/>
      <c r="G2" s="434"/>
      <c r="H2" s="434"/>
      <c r="J2" s="435"/>
      <c r="N2" s="435"/>
      <c r="P2" s="435"/>
      <c r="Q2" s="436"/>
      <c r="R2" s="436"/>
      <c r="S2" s="436"/>
      <c r="T2" s="436"/>
      <c r="U2" s="436"/>
      <c r="V2" s="437"/>
      <c r="W2" s="436"/>
      <c r="X2" s="435"/>
      <c r="Y2" s="439"/>
    </row>
    <row r="3" spans="1:228" s="2" customFormat="1" ht="23.25" customHeight="1">
      <c r="A3" s="166"/>
      <c r="B3" s="6"/>
      <c r="C3" s="135"/>
      <c r="D3" s="135"/>
      <c r="E3" s="166"/>
      <c r="F3" s="166"/>
      <c r="G3" s="166"/>
      <c r="H3" s="166"/>
      <c r="I3" s="135"/>
      <c r="J3" s="135"/>
      <c r="K3" s="135"/>
      <c r="L3" s="166"/>
      <c r="M3" s="1"/>
      <c r="N3" s="1"/>
      <c r="O3" s="1"/>
      <c r="P3" s="1"/>
      <c r="Q3" s="136"/>
      <c r="R3" s="136"/>
      <c r="S3" s="136"/>
      <c r="T3" s="136"/>
      <c r="U3" s="136"/>
      <c r="V3" s="136"/>
      <c r="W3" s="136"/>
      <c r="X3" s="166"/>
      <c r="Y3" s="166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</row>
    <row r="4" spans="1:228" s="2" customFormat="1" ht="23.25" customHeight="1">
      <c r="A4" s="166"/>
      <c r="B4" s="6"/>
      <c r="C4" s="135"/>
      <c r="D4" s="135"/>
      <c r="E4" s="492" t="s">
        <v>47</v>
      </c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</row>
    <row r="5" spans="1:228" s="2" customFormat="1" ht="23.25" customHeight="1">
      <c r="A5" s="166"/>
      <c r="B5" s="6"/>
      <c r="C5" s="135"/>
      <c r="D5" s="135"/>
      <c r="E5" s="166"/>
      <c r="F5" s="135"/>
      <c r="G5" s="135"/>
      <c r="H5" s="135"/>
      <c r="I5" s="135"/>
      <c r="J5" s="135"/>
      <c r="K5" s="135"/>
      <c r="L5" s="135"/>
      <c r="M5" s="493" t="s">
        <v>28</v>
      </c>
      <c r="N5" s="493"/>
      <c r="O5" s="493"/>
      <c r="P5" s="134"/>
      <c r="Q5" s="494" t="s">
        <v>80</v>
      </c>
      <c r="R5" s="494"/>
      <c r="S5" s="494"/>
      <c r="T5" s="494"/>
      <c r="U5" s="494"/>
      <c r="V5" s="494"/>
      <c r="W5" s="494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</row>
    <row r="6" spans="1:228" s="2" customFormat="1" ht="23.25" customHeight="1">
      <c r="A6" s="135"/>
      <c r="B6" s="16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52" t="s">
        <v>363</v>
      </c>
      <c r="R6" s="401"/>
      <c r="S6" s="401"/>
      <c r="T6" s="308"/>
      <c r="U6" s="308"/>
      <c r="V6" s="164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</row>
    <row r="7" spans="1:228" s="2" customFormat="1" ht="23.25" customHeight="1">
      <c r="A7" s="135"/>
      <c r="B7" s="296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2" t="s">
        <v>298</v>
      </c>
      <c r="R7" s="401"/>
      <c r="S7" s="401"/>
      <c r="T7" s="308"/>
      <c r="U7" s="364" t="s">
        <v>223</v>
      </c>
      <c r="V7" s="29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</row>
    <row r="8" spans="1:228" s="2" customFormat="1" ht="23.25" customHeight="1">
      <c r="A8" s="135"/>
      <c r="B8" s="296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52" t="s">
        <v>296</v>
      </c>
      <c r="R8" s="401"/>
      <c r="S8" s="476" t="s">
        <v>223</v>
      </c>
      <c r="T8" s="308"/>
      <c r="U8" s="364" t="s">
        <v>318</v>
      </c>
      <c r="V8" s="295"/>
      <c r="W8" s="29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</row>
    <row r="9" spans="1:228" s="2" customFormat="1" ht="23.25" customHeight="1">
      <c r="A9" s="135"/>
      <c r="B9" s="296"/>
      <c r="C9" s="135"/>
      <c r="D9" s="135"/>
      <c r="E9" s="295" t="s">
        <v>34</v>
      </c>
      <c r="F9" s="135"/>
      <c r="G9" s="135"/>
      <c r="H9" s="135"/>
      <c r="K9" s="135" t="s">
        <v>261</v>
      </c>
      <c r="L9" s="135"/>
      <c r="M9" s="135"/>
      <c r="N9" s="135"/>
      <c r="O9" s="135"/>
      <c r="P9" s="135"/>
      <c r="Q9" s="52" t="s">
        <v>297</v>
      </c>
      <c r="R9" s="401"/>
      <c r="S9" s="476" t="s">
        <v>318</v>
      </c>
      <c r="T9" s="308"/>
      <c r="U9" s="448" t="s">
        <v>364</v>
      </c>
      <c r="V9" s="295"/>
      <c r="W9" s="295" t="s">
        <v>100</v>
      </c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</row>
    <row r="10" spans="1:228" s="2" customFormat="1" ht="23.25" customHeight="1">
      <c r="A10" s="135"/>
      <c r="B10" s="296"/>
      <c r="C10" s="135"/>
      <c r="D10" s="135"/>
      <c r="E10" s="135" t="s">
        <v>37</v>
      </c>
      <c r="F10" s="135"/>
      <c r="G10" s="135" t="s">
        <v>221</v>
      </c>
      <c r="H10" s="135"/>
      <c r="I10" s="135" t="s">
        <v>262</v>
      </c>
      <c r="J10" s="135"/>
      <c r="K10" s="135" t="s">
        <v>293</v>
      </c>
      <c r="L10" s="135"/>
      <c r="M10" s="135" t="s">
        <v>72</v>
      </c>
      <c r="N10" s="135"/>
      <c r="O10" s="135"/>
      <c r="P10" s="135"/>
      <c r="Q10" s="52" t="s">
        <v>265</v>
      </c>
      <c r="R10" s="401"/>
      <c r="S10" s="476" t="s">
        <v>322</v>
      </c>
      <c r="T10" s="308"/>
      <c r="U10" s="448" t="s">
        <v>366</v>
      </c>
      <c r="V10" s="295"/>
      <c r="W10" s="135" t="s">
        <v>68</v>
      </c>
      <c r="X10" s="135"/>
      <c r="Y10" s="135" t="s">
        <v>39</v>
      </c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</row>
    <row r="11" spans="1:228" s="2" customFormat="1" ht="23.25" customHeight="1">
      <c r="A11" s="135"/>
      <c r="B11" s="74" t="s">
        <v>2</v>
      </c>
      <c r="C11" s="135"/>
      <c r="D11" s="318"/>
      <c r="E11" s="135" t="s">
        <v>38</v>
      </c>
      <c r="F11" s="135"/>
      <c r="G11" s="135" t="s">
        <v>222</v>
      </c>
      <c r="H11" s="135"/>
      <c r="I11" s="135" t="s">
        <v>220</v>
      </c>
      <c r="J11" s="135"/>
      <c r="K11" s="135" t="s">
        <v>294</v>
      </c>
      <c r="L11" s="135"/>
      <c r="M11" s="135" t="s">
        <v>73</v>
      </c>
      <c r="N11" s="135"/>
      <c r="O11" s="135" t="s">
        <v>31</v>
      </c>
      <c r="P11" s="135"/>
      <c r="Q11" s="52" t="s">
        <v>285</v>
      </c>
      <c r="R11" s="401"/>
      <c r="S11" s="401" t="s">
        <v>384</v>
      </c>
      <c r="T11" s="308"/>
      <c r="U11" s="308" t="s">
        <v>299</v>
      </c>
      <c r="V11" s="164"/>
      <c r="W11" s="135" t="s">
        <v>266</v>
      </c>
      <c r="X11" s="135"/>
      <c r="Y11" s="135" t="s">
        <v>30</v>
      </c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</row>
    <row r="12" spans="1:228" s="2" customFormat="1" ht="23.25" customHeight="1">
      <c r="A12" s="135"/>
      <c r="B12" s="165"/>
      <c r="C12" s="135"/>
      <c r="D12" s="135"/>
      <c r="E12" s="483" t="s">
        <v>41</v>
      </c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483"/>
      <c r="W12" s="483"/>
      <c r="X12" s="483"/>
      <c r="Y12" s="483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</row>
    <row r="13" spans="1:228" s="2" customFormat="1" ht="23.25" customHeight="1">
      <c r="A13" s="78" t="s">
        <v>315</v>
      </c>
      <c r="B13" s="165"/>
      <c r="C13" s="135"/>
      <c r="D13" s="135"/>
      <c r="E13" s="165"/>
      <c r="F13" s="165"/>
      <c r="G13" s="165"/>
      <c r="H13" s="165"/>
      <c r="I13" s="165"/>
      <c r="J13" s="333"/>
      <c r="K13" s="331"/>
      <c r="L13" s="165"/>
      <c r="M13" s="165"/>
      <c r="N13" s="165"/>
      <c r="O13" s="165"/>
      <c r="P13" s="165"/>
      <c r="Q13" s="165"/>
      <c r="R13" s="402"/>
      <c r="S13" s="402"/>
      <c r="T13" s="165"/>
      <c r="U13" s="165"/>
      <c r="V13" s="165"/>
      <c r="W13" s="165"/>
      <c r="X13" s="165"/>
      <c r="Y13" s="16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</row>
    <row r="14" spans="1:228" s="2" customFormat="1" ht="22">
      <c r="A14" s="310" t="s">
        <v>316</v>
      </c>
      <c r="B14" s="316"/>
      <c r="C14" s="135"/>
      <c r="D14" s="135"/>
      <c r="E14" s="5">
        <v>462226</v>
      </c>
      <c r="F14" s="5"/>
      <c r="G14" s="5">
        <v>694969</v>
      </c>
      <c r="H14" s="5"/>
      <c r="I14" s="5">
        <v>44033</v>
      </c>
      <c r="J14" s="5"/>
      <c r="K14" s="203">
        <v>0</v>
      </c>
      <c r="L14" s="5"/>
      <c r="M14" s="5">
        <v>46223</v>
      </c>
      <c r="N14" s="5"/>
      <c r="O14" s="5">
        <v>1394424</v>
      </c>
      <c r="P14" s="5"/>
      <c r="Q14" s="5">
        <v>-16128</v>
      </c>
      <c r="R14" s="376"/>
      <c r="S14" s="203">
        <v>0</v>
      </c>
      <c r="T14" s="376"/>
      <c r="U14" s="5">
        <v>12585</v>
      </c>
      <c r="V14" s="376"/>
      <c r="W14" s="256">
        <f>SUM(Q14:V14)</f>
        <v>-3543</v>
      </c>
      <c r="X14" s="241"/>
      <c r="Y14" s="241">
        <f>O14+M14+I14+G14+E14+Q14+U14</f>
        <v>2638332</v>
      </c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</row>
    <row r="15" spans="1:228" s="2" customFormat="1" ht="22">
      <c r="A15" s="78"/>
      <c r="B15" s="165"/>
      <c r="C15" s="135"/>
      <c r="D15" s="1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8"/>
      <c r="R15" s="376"/>
      <c r="S15" s="376"/>
      <c r="T15" s="18"/>
      <c r="U15" s="18"/>
      <c r="V15" s="18"/>
      <c r="W15" s="18"/>
      <c r="X15" s="5"/>
      <c r="Y15" s="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</row>
    <row r="16" spans="1:228" ht="22">
      <c r="A16" s="4" t="s">
        <v>90</v>
      </c>
      <c r="B16" s="9"/>
      <c r="C16" s="110"/>
      <c r="D16" s="110"/>
      <c r="E16" s="58"/>
      <c r="F16" s="58"/>
      <c r="G16" s="58"/>
      <c r="H16" s="58"/>
      <c r="I16" s="58"/>
      <c r="J16" s="58"/>
      <c r="K16" s="58"/>
      <c r="L16" s="59"/>
      <c r="M16" s="58"/>
      <c r="N16" s="59"/>
      <c r="O16" s="60"/>
      <c r="P16" s="58"/>
      <c r="Q16" s="61"/>
      <c r="R16" s="61"/>
      <c r="S16" s="61"/>
      <c r="T16" s="61"/>
      <c r="U16" s="61"/>
      <c r="V16" s="61"/>
      <c r="W16" s="61"/>
      <c r="X16" s="59"/>
      <c r="Y16" s="202"/>
    </row>
    <row r="17" spans="1:228" s="2" customFormat="1" ht="22">
      <c r="A17" s="7" t="s">
        <v>306</v>
      </c>
      <c r="B17" s="165"/>
      <c r="C17" s="135"/>
      <c r="D17" s="135"/>
      <c r="E17" s="5"/>
      <c r="F17" s="13"/>
      <c r="G17" s="13"/>
      <c r="H17" s="13"/>
      <c r="I17" s="5"/>
      <c r="J17" s="5"/>
      <c r="K17" s="5"/>
      <c r="L17" s="13"/>
      <c r="M17" s="5"/>
      <c r="N17" s="5"/>
      <c r="O17" s="5"/>
      <c r="P17" s="5"/>
      <c r="Q17" s="18"/>
      <c r="R17" s="376"/>
      <c r="S17" s="135"/>
      <c r="T17" s="18"/>
      <c r="U17" s="135"/>
      <c r="V17" s="135"/>
      <c r="W17" s="135"/>
      <c r="X17" s="135"/>
      <c r="Y17" s="203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</row>
    <row r="18" spans="1:228" s="2" customFormat="1" ht="21.5" hidden="1">
      <c r="A18" s="131" t="s">
        <v>295</v>
      </c>
      <c r="B18" s="333"/>
      <c r="C18" s="135"/>
      <c r="D18" s="366"/>
      <c r="E18" s="323"/>
      <c r="F18" s="255"/>
      <c r="G18" s="323"/>
      <c r="H18" s="61"/>
      <c r="I18" s="154"/>
      <c r="J18" s="154"/>
      <c r="K18" s="323"/>
      <c r="L18" s="199"/>
      <c r="M18" s="154"/>
      <c r="N18" s="65"/>
      <c r="O18" s="323"/>
      <c r="P18" s="65"/>
      <c r="Q18" s="154"/>
      <c r="R18" s="209"/>
      <c r="S18" s="154"/>
      <c r="T18" s="209"/>
      <c r="U18" s="154"/>
      <c r="V18" s="332"/>
      <c r="W18" s="154"/>
      <c r="X18" s="332"/>
      <c r="Y18" s="156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</row>
    <row r="19" spans="1:228" s="305" customFormat="1" ht="21.5">
      <c r="A19" s="131" t="s">
        <v>286</v>
      </c>
      <c r="B19" s="329"/>
      <c r="C19" s="330"/>
      <c r="D19" s="365"/>
      <c r="E19" s="334">
        <v>0</v>
      </c>
      <c r="F19" s="255"/>
      <c r="G19" s="334">
        <v>0</v>
      </c>
      <c r="H19" s="61"/>
      <c r="I19" s="335">
        <v>0</v>
      </c>
      <c r="J19" s="154"/>
      <c r="K19" s="335">
        <v>0</v>
      </c>
      <c r="L19" s="199"/>
      <c r="M19" s="335">
        <v>0</v>
      </c>
      <c r="N19" s="65"/>
      <c r="O19" s="334">
        <f>'SH10'!L18</f>
        <v>-92445</v>
      </c>
      <c r="P19" s="65"/>
      <c r="Q19" s="335">
        <v>0</v>
      </c>
      <c r="R19" s="209"/>
      <c r="S19" s="335">
        <v>0</v>
      </c>
      <c r="T19" s="209"/>
      <c r="U19" s="335">
        <v>0</v>
      </c>
      <c r="V19" s="390"/>
      <c r="W19" s="335">
        <f>SUM(Q19:U19)</f>
        <v>0</v>
      </c>
      <c r="X19" s="330"/>
      <c r="Y19" s="163">
        <f>SUM(E19:O19)+W19</f>
        <v>-92445</v>
      </c>
      <c r="Z19" s="415"/>
      <c r="AA19" s="415"/>
      <c r="AB19" s="415"/>
      <c r="AC19" s="415"/>
      <c r="AD19" s="415"/>
      <c r="AE19" s="415"/>
      <c r="AF19" s="415"/>
      <c r="AG19" s="415"/>
      <c r="AH19" s="415"/>
      <c r="AI19" s="415"/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15"/>
      <c r="AZ19" s="415"/>
      <c r="BA19" s="415"/>
      <c r="BB19" s="415"/>
      <c r="BC19" s="415"/>
      <c r="BD19" s="415"/>
      <c r="BE19" s="415"/>
      <c r="BF19" s="415"/>
      <c r="BG19" s="304"/>
      <c r="BH19" s="304"/>
      <c r="BI19" s="304"/>
      <c r="BJ19" s="304"/>
      <c r="BK19" s="304"/>
      <c r="BL19" s="304"/>
      <c r="BM19" s="304"/>
      <c r="BN19" s="304"/>
      <c r="BO19" s="304"/>
      <c r="BP19" s="304"/>
      <c r="BQ19" s="304"/>
      <c r="BR19" s="304"/>
      <c r="BS19" s="304"/>
      <c r="BT19" s="304"/>
      <c r="BU19" s="304"/>
      <c r="BV19" s="304"/>
      <c r="BW19" s="304"/>
      <c r="BX19" s="304"/>
      <c r="BY19" s="304"/>
      <c r="BZ19" s="304"/>
      <c r="CA19" s="304"/>
      <c r="CB19" s="304"/>
      <c r="CC19" s="304"/>
      <c r="CD19" s="304"/>
      <c r="CE19" s="304"/>
      <c r="CF19" s="304"/>
      <c r="CG19" s="304"/>
      <c r="CH19" s="304"/>
      <c r="CI19" s="304"/>
      <c r="CJ19" s="304"/>
      <c r="CK19" s="304"/>
      <c r="CL19" s="304"/>
      <c r="CM19" s="304"/>
      <c r="CN19" s="304"/>
      <c r="CO19" s="304"/>
      <c r="CP19" s="304"/>
      <c r="CQ19" s="304"/>
      <c r="CR19" s="304"/>
      <c r="CS19" s="304"/>
      <c r="CT19" s="304"/>
      <c r="CU19" s="304"/>
      <c r="CV19" s="304"/>
      <c r="CW19" s="304"/>
      <c r="CX19" s="304"/>
      <c r="CY19" s="304"/>
      <c r="CZ19" s="304"/>
      <c r="DA19" s="304"/>
      <c r="DB19" s="304"/>
      <c r="DC19" s="304"/>
      <c r="DD19" s="304"/>
      <c r="DE19" s="304"/>
      <c r="DF19" s="304"/>
      <c r="DG19" s="304"/>
      <c r="DH19" s="304"/>
      <c r="DI19" s="304"/>
      <c r="DJ19" s="304"/>
      <c r="DK19" s="304"/>
      <c r="DL19" s="304"/>
      <c r="DM19" s="304"/>
      <c r="DN19" s="304"/>
      <c r="DO19" s="304"/>
      <c r="DP19" s="304"/>
      <c r="DQ19" s="304"/>
      <c r="DR19" s="304"/>
      <c r="DS19" s="304"/>
      <c r="DT19" s="304"/>
      <c r="DU19" s="304"/>
      <c r="DV19" s="304"/>
      <c r="DW19" s="304"/>
      <c r="DX19" s="304"/>
      <c r="DY19" s="304"/>
      <c r="DZ19" s="304"/>
      <c r="EA19" s="304"/>
      <c r="EB19" s="304"/>
      <c r="EC19" s="304"/>
      <c r="ED19" s="304"/>
      <c r="EE19" s="304"/>
      <c r="EF19" s="304"/>
      <c r="EG19" s="304"/>
      <c r="EH19" s="304"/>
      <c r="EI19" s="304"/>
      <c r="EJ19" s="304"/>
      <c r="EK19" s="304"/>
      <c r="EL19" s="304"/>
      <c r="EM19" s="304"/>
      <c r="EN19" s="304"/>
      <c r="EO19" s="304"/>
      <c r="EP19" s="304"/>
      <c r="EQ19" s="304"/>
      <c r="ER19" s="304"/>
      <c r="ES19" s="304"/>
      <c r="ET19" s="304"/>
      <c r="EU19" s="304"/>
      <c r="EV19" s="304"/>
      <c r="EW19" s="304"/>
      <c r="EX19" s="304"/>
      <c r="EY19" s="304"/>
      <c r="EZ19" s="304"/>
      <c r="FA19" s="304"/>
      <c r="FB19" s="304"/>
      <c r="FC19" s="304"/>
      <c r="FD19" s="304"/>
      <c r="FE19" s="304"/>
      <c r="FF19" s="304"/>
      <c r="FG19" s="304"/>
      <c r="FH19" s="304"/>
      <c r="FI19" s="304"/>
      <c r="FJ19" s="304"/>
      <c r="FK19" s="304"/>
      <c r="FL19" s="304"/>
      <c r="FM19" s="304"/>
      <c r="FN19" s="304"/>
      <c r="FO19" s="304"/>
      <c r="FP19" s="304"/>
      <c r="FQ19" s="304"/>
      <c r="FR19" s="304"/>
      <c r="FS19" s="304"/>
      <c r="FT19" s="304"/>
      <c r="FU19" s="304"/>
      <c r="FV19" s="304"/>
      <c r="FW19" s="304"/>
      <c r="FX19" s="304"/>
      <c r="FY19" s="304"/>
      <c r="FZ19" s="304"/>
      <c r="GA19" s="304"/>
      <c r="GB19" s="304"/>
      <c r="GC19" s="304"/>
      <c r="GD19" s="304"/>
      <c r="GE19" s="304"/>
      <c r="GF19" s="304"/>
      <c r="GG19" s="304"/>
      <c r="GH19" s="304"/>
      <c r="GI19" s="304"/>
      <c r="GJ19" s="304"/>
      <c r="GK19" s="304"/>
      <c r="GL19" s="304"/>
      <c r="GM19" s="304"/>
      <c r="GN19" s="304"/>
      <c r="GO19" s="304"/>
      <c r="GP19" s="304"/>
      <c r="GQ19" s="304"/>
      <c r="GR19" s="304"/>
      <c r="GS19" s="304"/>
      <c r="GT19" s="304"/>
      <c r="GU19" s="304"/>
      <c r="GV19" s="304"/>
      <c r="GW19" s="304"/>
      <c r="GX19" s="304"/>
      <c r="GY19" s="304"/>
      <c r="GZ19" s="304"/>
      <c r="HA19" s="304"/>
      <c r="HB19" s="304"/>
      <c r="HC19" s="304"/>
      <c r="HD19" s="304"/>
      <c r="HE19" s="304"/>
      <c r="HF19" s="304"/>
      <c r="HG19" s="304"/>
      <c r="HH19" s="304"/>
      <c r="HI19" s="304"/>
      <c r="HJ19" s="304"/>
      <c r="HK19" s="304"/>
      <c r="HL19" s="304"/>
      <c r="HM19" s="304"/>
      <c r="HN19" s="304"/>
      <c r="HO19" s="304"/>
      <c r="HP19" s="304"/>
      <c r="HQ19" s="304"/>
      <c r="HR19" s="304"/>
      <c r="HS19" s="304"/>
      <c r="HT19" s="304"/>
    </row>
    <row r="20" spans="1:228" s="2" customFormat="1" ht="22" hidden="1">
      <c r="A20" s="7" t="s">
        <v>239</v>
      </c>
      <c r="B20" s="165"/>
      <c r="C20" s="135"/>
      <c r="D20" s="366"/>
      <c r="E20" s="237">
        <f>E19</f>
        <v>0</v>
      </c>
      <c r="F20" s="218"/>
      <c r="G20" s="237">
        <f>G19</f>
        <v>0</v>
      </c>
      <c r="H20" s="218"/>
      <c r="I20" s="206">
        <f>I19</f>
        <v>0</v>
      </c>
      <c r="J20" s="208"/>
      <c r="K20" s="206"/>
      <c r="L20" s="218"/>
      <c r="M20" s="206">
        <f>M19</f>
        <v>0</v>
      </c>
      <c r="N20" s="203"/>
      <c r="O20" s="337">
        <f>O19</f>
        <v>-92445</v>
      </c>
      <c r="P20" s="203"/>
      <c r="Q20" s="206">
        <f>Q19</f>
        <v>0</v>
      </c>
      <c r="R20" s="105"/>
      <c r="S20" s="206">
        <f>S19</f>
        <v>0</v>
      </c>
      <c r="T20" s="105"/>
      <c r="U20" s="206">
        <f>U19</f>
        <v>0</v>
      </c>
      <c r="V20" s="135"/>
      <c r="W20" s="206">
        <f>SUM(Q20:U20)</f>
        <v>0</v>
      </c>
      <c r="X20" s="135"/>
      <c r="Y20" s="257">
        <f>SUM(E20:O20)+W20</f>
        <v>-92445</v>
      </c>
      <c r="Z20" s="415"/>
      <c r="AA20" s="415"/>
      <c r="AB20" s="415"/>
      <c r="AC20" s="415"/>
      <c r="AD20" s="415"/>
      <c r="AE20" s="415"/>
      <c r="AF20" s="415"/>
      <c r="AG20" s="415"/>
      <c r="AH20" s="415"/>
      <c r="AI20" s="415"/>
      <c r="AJ20" s="415"/>
      <c r="AK20" s="415"/>
      <c r="AL20" s="415"/>
      <c r="AM20" s="415"/>
      <c r="AN20" s="415"/>
      <c r="AO20" s="415"/>
      <c r="AP20" s="415"/>
      <c r="AQ20" s="415"/>
      <c r="AR20" s="415"/>
      <c r="AS20" s="415"/>
      <c r="AT20" s="415"/>
      <c r="AU20" s="415"/>
      <c r="AV20" s="415"/>
      <c r="AW20" s="415"/>
      <c r="AX20" s="415"/>
      <c r="AY20" s="415"/>
      <c r="AZ20" s="415"/>
      <c r="BA20" s="415"/>
      <c r="BB20" s="415"/>
      <c r="BC20" s="415"/>
      <c r="BD20" s="415"/>
      <c r="BE20" s="415"/>
      <c r="BF20" s="41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</row>
    <row r="21" spans="1:228" ht="22" hidden="1">
      <c r="A21" s="7" t="s">
        <v>81</v>
      </c>
      <c r="B21" s="9"/>
      <c r="C21" s="110"/>
      <c r="D21" s="367"/>
      <c r="E21" s="207"/>
      <c r="F21" s="207"/>
      <c r="G21" s="207"/>
      <c r="H21" s="207"/>
      <c r="I21" s="207"/>
      <c r="J21" s="207"/>
      <c r="K21" s="207"/>
      <c r="L21" s="234"/>
      <c r="M21" s="207"/>
      <c r="N21" s="234"/>
      <c r="O21" s="338"/>
      <c r="P21" s="207"/>
      <c r="Q21" s="199"/>
      <c r="R21" s="199"/>
      <c r="S21" s="199"/>
      <c r="T21" s="199"/>
      <c r="U21" s="199"/>
      <c r="V21" s="61"/>
      <c r="W21" s="199"/>
      <c r="X21" s="59"/>
      <c r="Y21" s="338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</row>
    <row r="22" spans="1:228" ht="21.5" hidden="1">
      <c r="A22" s="55" t="s">
        <v>140</v>
      </c>
      <c r="B22" s="9">
        <v>7</v>
      </c>
      <c r="C22" s="110"/>
      <c r="D22" s="367"/>
      <c r="E22" s="207" t="s">
        <v>22</v>
      </c>
      <c r="F22" s="207"/>
      <c r="G22" s="207"/>
      <c r="H22" s="207"/>
      <c r="I22" s="199"/>
      <c r="J22" s="199"/>
      <c r="K22" s="199"/>
      <c r="L22" s="207"/>
      <c r="M22" s="207" t="s">
        <v>22</v>
      </c>
      <c r="N22" s="207"/>
      <c r="O22" s="339" t="s">
        <v>22</v>
      </c>
      <c r="P22" s="234"/>
      <c r="Q22" s="210" t="s">
        <v>22</v>
      </c>
      <c r="R22" s="210"/>
      <c r="S22" s="210" t="s">
        <v>22</v>
      </c>
      <c r="T22" s="210"/>
      <c r="U22" s="210" t="s">
        <v>22</v>
      </c>
      <c r="V22" s="137"/>
      <c r="W22" s="210" t="s">
        <v>22</v>
      </c>
      <c r="X22" s="59"/>
      <c r="Y22" s="338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</row>
    <row r="23" spans="1:228" ht="21.5" hidden="1">
      <c r="A23" s="55" t="s">
        <v>146</v>
      </c>
      <c r="B23" s="9"/>
      <c r="C23" s="110"/>
      <c r="D23" s="36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339"/>
      <c r="P23" s="234"/>
      <c r="Q23" s="210"/>
      <c r="R23" s="210"/>
      <c r="S23" s="210"/>
      <c r="T23" s="210"/>
      <c r="U23" s="210"/>
      <c r="V23" s="137"/>
      <c r="W23" s="210"/>
      <c r="X23" s="59"/>
      <c r="Y23" s="338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</row>
    <row r="24" spans="1:228" ht="21.5" hidden="1">
      <c r="A24" s="55" t="s">
        <v>147</v>
      </c>
      <c r="B24" s="9">
        <v>7</v>
      </c>
      <c r="C24" s="110"/>
      <c r="D24" s="367"/>
      <c r="E24" s="199" t="s">
        <v>22</v>
      </c>
      <c r="F24" s="199"/>
      <c r="G24" s="199"/>
      <c r="H24" s="199"/>
      <c r="I24" s="199" t="s">
        <v>22</v>
      </c>
      <c r="J24" s="199"/>
      <c r="K24" s="199"/>
      <c r="L24" s="199"/>
      <c r="M24" s="199" t="s">
        <v>22</v>
      </c>
      <c r="N24" s="199"/>
      <c r="O24" s="255" t="s">
        <v>22</v>
      </c>
      <c r="P24" s="199"/>
      <c r="Q24" s="199" t="s">
        <v>22</v>
      </c>
      <c r="R24" s="199"/>
      <c r="S24" s="199" t="s">
        <v>22</v>
      </c>
      <c r="T24" s="199"/>
      <c r="U24" s="199" t="s">
        <v>22</v>
      </c>
      <c r="V24" s="61"/>
      <c r="W24" s="199" t="s">
        <v>22</v>
      </c>
      <c r="X24" s="61"/>
      <c r="Y24" s="338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</row>
    <row r="25" spans="1:228" ht="21.5" hidden="1">
      <c r="A25" s="55" t="s">
        <v>82</v>
      </c>
      <c r="B25" s="9">
        <v>3</v>
      </c>
      <c r="C25" s="110"/>
      <c r="D25" s="367"/>
      <c r="E25" s="155" t="s">
        <v>22</v>
      </c>
      <c r="F25" s="235"/>
      <c r="G25" s="235"/>
      <c r="H25" s="235"/>
      <c r="I25" s="155" t="s">
        <v>22</v>
      </c>
      <c r="J25" s="199"/>
      <c r="K25" s="155"/>
      <c r="L25" s="235"/>
      <c r="M25" s="155" t="s">
        <v>22</v>
      </c>
      <c r="N25" s="199"/>
      <c r="O25" s="162" t="s">
        <v>22</v>
      </c>
      <c r="P25" s="199"/>
      <c r="Q25" s="155" t="s">
        <v>22</v>
      </c>
      <c r="R25" s="199"/>
      <c r="S25" s="155" t="s">
        <v>22</v>
      </c>
      <c r="T25" s="199"/>
      <c r="U25" s="155" t="s">
        <v>22</v>
      </c>
      <c r="V25" s="61"/>
      <c r="W25" s="155" t="s">
        <v>22</v>
      </c>
      <c r="X25" s="61"/>
      <c r="Y25" s="328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</row>
    <row r="26" spans="1:228" ht="22" hidden="1">
      <c r="A26" s="7" t="s">
        <v>83</v>
      </c>
      <c r="B26" s="9"/>
      <c r="C26" s="110"/>
      <c r="D26" s="367"/>
      <c r="E26" s="206" t="s">
        <v>22</v>
      </c>
      <c r="F26" s="218"/>
      <c r="G26" s="218"/>
      <c r="H26" s="218"/>
      <c r="I26" s="206" t="s">
        <v>22</v>
      </c>
      <c r="J26" s="208"/>
      <c r="K26" s="206"/>
      <c r="L26" s="218"/>
      <c r="M26" s="206" t="s">
        <v>22</v>
      </c>
      <c r="N26" s="211"/>
      <c r="O26" s="340" t="s">
        <v>22</v>
      </c>
      <c r="P26" s="211"/>
      <c r="Q26" s="206" t="s">
        <v>22</v>
      </c>
      <c r="R26" s="208"/>
      <c r="S26" s="206" t="s">
        <v>22</v>
      </c>
      <c r="T26" s="208"/>
      <c r="U26" s="206" t="s">
        <v>22</v>
      </c>
      <c r="V26" s="64"/>
      <c r="W26" s="206" t="s">
        <v>22</v>
      </c>
      <c r="X26" s="57"/>
      <c r="Y26" s="252">
        <f>SUM(Y22:Y25)</f>
        <v>0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</row>
    <row r="27" spans="1:228" ht="22" hidden="1">
      <c r="A27" s="7"/>
      <c r="B27" s="9"/>
      <c r="C27" s="110"/>
      <c r="D27" s="367"/>
      <c r="E27" s="208"/>
      <c r="F27" s="218"/>
      <c r="G27" s="211"/>
      <c r="H27" s="218"/>
      <c r="I27" s="208"/>
      <c r="J27" s="208"/>
      <c r="K27" s="208"/>
      <c r="L27" s="218"/>
      <c r="M27" s="208"/>
      <c r="N27" s="211"/>
      <c r="O27" s="152"/>
      <c r="P27" s="211"/>
      <c r="Q27" s="208"/>
      <c r="R27" s="208"/>
      <c r="S27" s="208"/>
      <c r="T27" s="208"/>
      <c r="U27" s="208"/>
      <c r="V27" s="64"/>
      <c r="W27" s="208"/>
      <c r="X27" s="57"/>
      <c r="Y27" s="132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</row>
    <row r="28" spans="1:228" ht="22">
      <c r="A28" s="4" t="s">
        <v>91</v>
      </c>
      <c r="B28" s="9"/>
      <c r="C28" s="110"/>
      <c r="D28" s="367"/>
      <c r="E28" s="237">
        <f>SUM(E18:E19)</f>
        <v>0</v>
      </c>
      <c r="F28" s="219"/>
      <c r="G28" s="337">
        <f>SUM(G18:G19)</f>
        <v>0</v>
      </c>
      <c r="H28" s="219"/>
      <c r="I28" s="337">
        <f>SUM(I18:I19)</f>
        <v>0</v>
      </c>
      <c r="J28" s="208"/>
      <c r="K28" s="337">
        <f>SUM(K18:K19)</f>
        <v>0</v>
      </c>
      <c r="L28" s="219"/>
      <c r="M28" s="337">
        <f>SUM(M18:M19)</f>
        <v>0</v>
      </c>
      <c r="N28" s="219"/>
      <c r="O28" s="337">
        <f>SUM(O18:O19)</f>
        <v>-92445</v>
      </c>
      <c r="P28" s="219"/>
      <c r="Q28" s="337">
        <f>SUM(Q18:Q19)</f>
        <v>0</v>
      </c>
      <c r="R28" s="211"/>
      <c r="S28" s="337">
        <f>SUM(S18:S19)</f>
        <v>0</v>
      </c>
      <c r="T28" s="211"/>
      <c r="U28" s="337">
        <f>SUM(U18:U19)</f>
        <v>0</v>
      </c>
      <c r="V28" s="57"/>
      <c r="W28" s="337">
        <f>SUM(W18:W19)</f>
        <v>0</v>
      </c>
      <c r="X28" s="63"/>
      <c r="Y28" s="337">
        <f>SUM(Y18:Y19)</f>
        <v>-92445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</row>
    <row r="29" spans="1:228" s="4" customFormat="1" ht="22">
      <c r="A29" s="138"/>
      <c r="B29" s="74"/>
      <c r="C29" s="99"/>
      <c r="D29" s="99"/>
      <c r="E29" s="139"/>
      <c r="F29" s="140"/>
      <c r="G29" s="140"/>
      <c r="H29" s="140"/>
      <c r="I29" s="139"/>
      <c r="J29" s="139"/>
      <c r="K29" s="139"/>
      <c r="L29" s="140"/>
      <c r="M29" s="139"/>
      <c r="N29" s="141"/>
      <c r="O29" s="139"/>
      <c r="P29" s="141"/>
      <c r="Q29" s="57"/>
      <c r="R29" s="57"/>
      <c r="S29" s="57"/>
      <c r="T29" s="57"/>
      <c r="U29" s="57"/>
      <c r="V29" s="57"/>
      <c r="W29" s="57"/>
      <c r="X29" s="141"/>
      <c r="Y29" s="105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</row>
    <row r="30" spans="1:228" ht="22">
      <c r="A30" s="138" t="s">
        <v>76</v>
      </c>
      <c r="B30" s="144"/>
      <c r="C30" s="145"/>
      <c r="D30" s="145"/>
      <c r="E30" s="57"/>
      <c r="F30" s="57"/>
      <c r="G30" s="57"/>
      <c r="H30" s="57"/>
      <c r="I30" s="57"/>
      <c r="J30" s="57"/>
      <c r="K30" s="57"/>
      <c r="L30" s="15"/>
      <c r="M30" s="57"/>
      <c r="N30" s="15"/>
      <c r="O30" s="18"/>
      <c r="P30" s="57"/>
      <c r="Q30" s="57"/>
      <c r="R30" s="57"/>
      <c r="S30" s="57"/>
      <c r="T30" s="57"/>
      <c r="U30" s="57"/>
      <c r="V30" s="57"/>
      <c r="W30" s="57"/>
      <c r="X30" s="15"/>
      <c r="Y30" s="105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</row>
    <row r="31" spans="1:228" ht="23.25" customHeight="1">
      <c r="A31" s="131" t="s">
        <v>74</v>
      </c>
      <c r="B31" s="74"/>
      <c r="C31" s="99"/>
      <c r="D31" s="99"/>
      <c r="E31" s="199">
        <v>0</v>
      </c>
      <c r="F31" s="61"/>
      <c r="G31" s="199">
        <v>0</v>
      </c>
      <c r="H31" s="61"/>
      <c r="I31" s="199">
        <v>0</v>
      </c>
      <c r="J31" s="199"/>
      <c r="K31" s="255">
        <v>0</v>
      </c>
      <c r="L31" s="61"/>
      <c r="M31" s="199">
        <v>0</v>
      </c>
      <c r="N31" s="377"/>
      <c r="O31" s="373">
        <v>219574</v>
      </c>
      <c r="P31" s="61"/>
      <c r="Q31" s="199">
        <v>0</v>
      </c>
      <c r="R31" s="61"/>
      <c r="S31" s="199">
        <v>0</v>
      </c>
      <c r="T31" s="61"/>
      <c r="U31" s="199">
        <v>0</v>
      </c>
      <c r="V31" s="146"/>
      <c r="W31" s="199">
        <f>SUM(Q31:U31)</f>
        <v>0</v>
      </c>
      <c r="X31" s="377"/>
      <c r="Y31" s="156">
        <f>SUM(E31:O31)+W31</f>
        <v>219574</v>
      </c>
    </row>
    <row r="32" spans="1:228" s="4" customFormat="1" ht="23.25" customHeight="1">
      <c r="A32" s="131" t="s">
        <v>75</v>
      </c>
      <c r="B32" s="74"/>
      <c r="C32" s="99"/>
      <c r="D32" s="99"/>
      <c r="E32" s="204">
        <v>0</v>
      </c>
      <c r="F32" s="61"/>
      <c r="G32" s="204">
        <v>0</v>
      </c>
      <c r="H32" s="61"/>
      <c r="I32" s="204">
        <v>0</v>
      </c>
      <c r="J32" s="341"/>
      <c r="K32" s="204">
        <v>0</v>
      </c>
      <c r="L32" s="61"/>
      <c r="M32" s="204">
        <v>0</v>
      </c>
      <c r="N32" s="377"/>
      <c r="O32" s="205">
        <f>'SH10'!L31</f>
        <v>70</v>
      </c>
      <c r="P32" s="61"/>
      <c r="Q32" s="373">
        <v>8224</v>
      </c>
      <c r="R32" s="61"/>
      <c r="S32" s="98">
        <v>276</v>
      </c>
      <c r="T32" s="61"/>
      <c r="U32" s="98">
        <v>24324</v>
      </c>
      <c r="V32" s="61"/>
      <c r="W32" s="98">
        <f>SUM(Q32:U32)</f>
        <v>32824</v>
      </c>
      <c r="X32" s="377"/>
      <c r="Y32" s="156">
        <f>SUM(E32:V32)</f>
        <v>32894</v>
      </c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</row>
    <row r="33" spans="1:228" ht="23.5" customHeight="1">
      <c r="A33" s="138" t="s">
        <v>121</v>
      </c>
      <c r="B33" s="144"/>
      <c r="C33" s="145"/>
      <c r="D33" s="145"/>
      <c r="E33" s="238">
        <f>SUM(E31:E32)</f>
        <v>0</v>
      </c>
      <c r="F33" s="211"/>
      <c r="G33" s="238">
        <f>SUM(G31:G32)</f>
        <v>0</v>
      </c>
      <c r="H33" s="211"/>
      <c r="I33" s="238">
        <f>SUM(I31:I32)</f>
        <v>0</v>
      </c>
      <c r="J33" s="208">
        <f>SUM(J31:J32)</f>
        <v>0</v>
      </c>
      <c r="K33" s="342">
        <f>SUM(K31:K32)</f>
        <v>0</v>
      </c>
      <c r="L33" s="211"/>
      <c r="M33" s="238">
        <f>SUM(M31:M32)</f>
        <v>0</v>
      </c>
      <c r="N33" s="254"/>
      <c r="O33" s="306">
        <f>SUM(O31:O32)</f>
        <v>219644</v>
      </c>
      <c r="P33" s="211"/>
      <c r="Q33" s="307">
        <f>SUM(Q31:Q32)</f>
        <v>8224</v>
      </c>
      <c r="R33" s="211"/>
      <c r="S33" s="306">
        <f>SUM(S31:S32)</f>
        <v>276</v>
      </c>
      <c r="T33" s="211"/>
      <c r="U33" s="306">
        <f>SUM(U31:U32)</f>
        <v>24324</v>
      </c>
      <c r="V33" s="211"/>
      <c r="W33" s="306">
        <f>SUM(Q33:U33)</f>
        <v>32824</v>
      </c>
      <c r="X33" s="254"/>
      <c r="Y33" s="306">
        <f>Y31+Y32</f>
        <v>252468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</row>
    <row r="34" spans="1:228" s="2" customFormat="1" ht="14.5" customHeight="1">
      <c r="A34" s="78"/>
      <c r="B34" s="320"/>
      <c r="C34" s="135"/>
      <c r="D34" s="13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8"/>
      <c r="R34" s="376"/>
      <c r="S34" s="376"/>
      <c r="T34" s="18"/>
      <c r="U34" s="18"/>
      <c r="V34" s="18"/>
      <c r="W34" s="18"/>
      <c r="X34" s="5"/>
      <c r="Y34" s="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</row>
    <row r="35" spans="1:228" s="10" customFormat="1" ht="23.25" customHeight="1">
      <c r="A35" s="131" t="s">
        <v>321</v>
      </c>
      <c r="B35" s="74"/>
      <c r="C35" s="99"/>
      <c r="D35" s="99"/>
      <c r="E35" s="155">
        <v>0</v>
      </c>
      <c r="F35" s="199"/>
      <c r="G35" s="155">
        <v>0</v>
      </c>
      <c r="H35" s="199"/>
      <c r="I35" s="155">
        <v>0</v>
      </c>
      <c r="J35" s="199"/>
      <c r="K35" s="155"/>
      <c r="L35" s="199"/>
      <c r="M35" s="155">
        <v>0</v>
      </c>
      <c r="N35" s="201"/>
      <c r="O35" s="163">
        <v>1395</v>
      </c>
      <c r="P35" s="199"/>
      <c r="Q35" s="250">
        <v>0</v>
      </c>
      <c r="R35" s="199"/>
      <c r="S35" s="162">
        <v>0</v>
      </c>
      <c r="T35" s="199"/>
      <c r="U35" s="162">
        <v>-1395</v>
      </c>
      <c r="V35" s="199"/>
      <c r="W35" s="98">
        <f>SUM(Q35:U35)</f>
        <v>-1395</v>
      </c>
      <c r="X35" s="201"/>
      <c r="Y35" s="163">
        <f>SUM(E35:V35)</f>
        <v>0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</row>
    <row r="36" spans="1:228" s="10" customFormat="1" ht="7.5" customHeight="1">
      <c r="A36" s="131"/>
      <c r="B36" s="74"/>
      <c r="C36" s="99"/>
      <c r="D36" s="99"/>
      <c r="E36" s="199"/>
      <c r="F36" s="199"/>
      <c r="G36" s="199"/>
      <c r="H36" s="199"/>
      <c r="I36" s="199"/>
      <c r="J36" s="199"/>
      <c r="K36" s="199"/>
      <c r="L36" s="201"/>
      <c r="M36" s="199"/>
      <c r="N36" s="201"/>
      <c r="O36" s="209"/>
      <c r="P36" s="199"/>
      <c r="Q36" s="209"/>
      <c r="R36" s="199"/>
      <c r="S36" s="199"/>
      <c r="T36" s="199"/>
      <c r="U36" s="199"/>
      <c r="V36" s="199"/>
      <c r="W36" s="199"/>
      <c r="X36" s="201"/>
      <c r="Y36" s="209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</row>
    <row r="37" spans="1:228" ht="23.25" customHeight="1" thickBot="1">
      <c r="A37" s="148" t="s">
        <v>317</v>
      </c>
      <c r="B37" s="149"/>
      <c r="C37" s="99"/>
      <c r="D37" s="99"/>
      <c r="E37" s="133">
        <f>SUM(E14,E28,E33,E35)</f>
        <v>462226</v>
      </c>
      <c r="F37" s="297"/>
      <c r="G37" s="133">
        <f>SUM(G14,G28,G33,G35)</f>
        <v>694969</v>
      </c>
      <c r="H37" s="297"/>
      <c r="I37" s="133">
        <f>SUM(I14,I28,I33,I35)</f>
        <v>44033</v>
      </c>
      <c r="J37" s="132">
        <f>SUM(J14,J28,J33)</f>
        <v>0</v>
      </c>
      <c r="K37" s="133">
        <f>SUM(K14,K28,K33)</f>
        <v>0</v>
      </c>
      <c r="L37" s="132">
        <f>SUM(L14,L28,L33)</f>
        <v>0</v>
      </c>
      <c r="M37" s="133">
        <f>SUM(M14,M28,M33,M35)</f>
        <v>46223</v>
      </c>
      <c r="N37" s="105"/>
      <c r="O37" s="133">
        <f>SUM(O14,O28,O33,O35)</f>
        <v>1523018</v>
      </c>
      <c r="P37" s="105"/>
      <c r="Q37" s="133">
        <f>SUM(Q14,Q28,Q33,Q35)</f>
        <v>-7904</v>
      </c>
      <c r="R37" s="105"/>
      <c r="S37" s="133">
        <f>SUM(S14,S28,S33,S35)</f>
        <v>276</v>
      </c>
      <c r="T37" s="105"/>
      <c r="U37" s="133">
        <f>SUM(U14,U28,U33,U35)</f>
        <v>35514</v>
      </c>
      <c r="V37" s="105"/>
      <c r="W37" s="133">
        <f>SUM(W14,W28,W33,W35)</f>
        <v>27886</v>
      </c>
      <c r="X37" s="105"/>
      <c r="Y37" s="133">
        <f>SUM(Y14,Y28,Y33,Y35)</f>
        <v>2798355</v>
      </c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</row>
    <row r="38" spans="1:228" ht="23.25" customHeight="1" thickTop="1">
      <c r="E38" s="261"/>
      <c r="G38" s="261"/>
      <c r="I38" s="261"/>
      <c r="J38" s="363"/>
      <c r="K38" s="261"/>
      <c r="M38" s="261"/>
      <c r="O38" s="246"/>
      <c r="W38" s="146"/>
      <c r="Y38" s="147"/>
    </row>
    <row r="39" spans="1:228" s="433" customFormat="1" ht="23.25" customHeight="1">
      <c r="A39" s="19" t="s">
        <v>162</v>
      </c>
      <c r="B39" s="432"/>
      <c r="E39" s="434"/>
      <c r="J39" s="435"/>
      <c r="N39" s="435"/>
      <c r="P39" s="435"/>
      <c r="Q39" s="436"/>
      <c r="R39" s="436"/>
      <c r="S39" s="436"/>
      <c r="T39" s="436"/>
      <c r="U39" s="436"/>
      <c r="V39" s="437"/>
      <c r="W39" s="436"/>
      <c r="X39" s="435"/>
      <c r="Y39" s="438"/>
    </row>
    <row r="40" spans="1:228" s="433" customFormat="1" ht="23.25" customHeight="1">
      <c r="A40" s="434" t="s">
        <v>103</v>
      </c>
      <c r="B40" s="432"/>
      <c r="C40" s="434"/>
      <c r="D40" s="434"/>
      <c r="E40" s="434"/>
      <c r="F40" s="434"/>
      <c r="G40" s="434"/>
      <c r="H40" s="434"/>
      <c r="J40" s="435"/>
      <c r="N40" s="435"/>
      <c r="P40" s="435"/>
      <c r="Q40" s="436"/>
      <c r="R40" s="436"/>
      <c r="S40" s="436"/>
      <c r="T40" s="436"/>
      <c r="U40" s="436"/>
      <c r="V40" s="437"/>
      <c r="W40" s="436"/>
      <c r="X40" s="435"/>
      <c r="Y40" s="439"/>
    </row>
    <row r="41" spans="1:228" ht="23.25" customHeight="1">
      <c r="A41" s="418"/>
      <c r="B41" s="6"/>
      <c r="C41" s="135"/>
      <c r="D41" s="135"/>
      <c r="E41" s="418"/>
      <c r="F41" s="418"/>
      <c r="G41" s="418"/>
      <c r="H41" s="418"/>
      <c r="I41" s="135"/>
      <c r="J41" s="135"/>
      <c r="K41" s="135"/>
      <c r="L41" s="418"/>
      <c r="M41" s="1"/>
      <c r="N41" s="1"/>
      <c r="O41" s="1"/>
      <c r="P41" s="1"/>
      <c r="Q41" s="136"/>
      <c r="R41" s="136"/>
      <c r="S41" s="136"/>
      <c r="T41" s="136"/>
      <c r="U41" s="136"/>
      <c r="V41" s="136"/>
      <c r="W41" s="136"/>
      <c r="X41" s="418"/>
      <c r="Y41" s="418"/>
    </row>
    <row r="42" spans="1:228" ht="23.25" customHeight="1">
      <c r="A42" s="418"/>
      <c r="B42" s="6"/>
      <c r="C42" s="135"/>
      <c r="D42" s="135"/>
      <c r="E42" s="492" t="s">
        <v>47</v>
      </c>
      <c r="F42" s="492"/>
      <c r="G42" s="492"/>
      <c r="H42" s="492"/>
      <c r="I42" s="492"/>
      <c r="J42" s="492"/>
      <c r="K42" s="492"/>
      <c r="L42" s="492"/>
      <c r="M42" s="492"/>
      <c r="N42" s="492"/>
      <c r="O42" s="492"/>
      <c r="P42" s="492"/>
      <c r="Q42" s="492"/>
      <c r="R42" s="492"/>
      <c r="S42" s="492"/>
      <c r="T42" s="492"/>
      <c r="U42" s="492"/>
      <c r="V42" s="492"/>
      <c r="W42" s="492"/>
      <c r="X42" s="492"/>
      <c r="Y42" s="492"/>
    </row>
    <row r="43" spans="1:228" ht="23.25" customHeight="1">
      <c r="A43" s="418"/>
      <c r="B43" s="6"/>
      <c r="C43" s="135"/>
      <c r="D43" s="135"/>
      <c r="E43" s="418"/>
      <c r="F43" s="135"/>
      <c r="G43" s="135"/>
      <c r="H43" s="135"/>
      <c r="I43" s="135"/>
      <c r="J43" s="135"/>
      <c r="K43" s="135"/>
      <c r="L43" s="135"/>
      <c r="M43" s="493" t="s">
        <v>28</v>
      </c>
      <c r="N43" s="493"/>
      <c r="O43" s="493"/>
      <c r="Q43" s="494" t="s">
        <v>80</v>
      </c>
      <c r="R43" s="494"/>
      <c r="S43" s="494"/>
      <c r="T43" s="494"/>
      <c r="U43" s="494"/>
      <c r="V43" s="494"/>
      <c r="W43" s="494"/>
      <c r="X43" s="135"/>
      <c r="Y43" s="135"/>
    </row>
    <row r="44" spans="1:228" ht="23.25" customHeight="1">
      <c r="A44" s="135"/>
      <c r="B44" s="416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52" t="s">
        <v>363</v>
      </c>
      <c r="R44" s="415"/>
      <c r="S44" s="415"/>
      <c r="T44" s="415"/>
      <c r="U44" s="415"/>
      <c r="V44" s="415"/>
      <c r="W44" s="135"/>
      <c r="X44" s="135"/>
      <c r="Y44" s="135"/>
    </row>
    <row r="45" spans="1:228" ht="23.25" customHeight="1">
      <c r="A45" s="135"/>
      <c r="B45" s="416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52" t="s">
        <v>298</v>
      </c>
      <c r="R45" s="415"/>
      <c r="S45" s="476"/>
      <c r="T45" s="415"/>
      <c r="U45" s="415" t="s">
        <v>223</v>
      </c>
      <c r="V45" s="415"/>
      <c r="W45" s="135"/>
      <c r="X45" s="135"/>
      <c r="Y45" s="135"/>
    </row>
    <row r="46" spans="1:228" ht="23.25" customHeight="1">
      <c r="A46" s="135"/>
      <c r="B46" s="416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52" t="s">
        <v>296</v>
      </c>
      <c r="R46" s="415"/>
      <c r="S46" s="476" t="s">
        <v>223</v>
      </c>
      <c r="T46" s="415"/>
      <c r="U46" s="415" t="s">
        <v>318</v>
      </c>
      <c r="V46" s="415"/>
      <c r="W46" s="415"/>
      <c r="X46" s="135"/>
      <c r="Y46" s="135"/>
    </row>
    <row r="47" spans="1:228" ht="23.25" customHeight="1">
      <c r="A47" s="135"/>
      <c r="B47" s="416"/>
      <c r="C47" s="135"/>
      <c r="D47" s="135"/>
      <c r="E47" s="415" t="s">
        <v>34</v>
      </c>
      <c r="F47" s="135"/>
      <c r="G47" s="135"/>
      <c r="H47" s="135"/>
      <c r="I47" s="2"/>
      <c r="J47" s="2"/>
      <c r="K47" s="135" t="s">
        <v>261</v>
      </c>
      <c r="L47" s="135"/>
      <c r="M47" s="135"/>
      <c r="N47" s="135"/>
      <c r="O47" s="135"/>
      <c r="P47" s="135"/>
      <c r="Q47" s="52" t="s">
        <v>297</v>
      </c>
      <c r="R47" s="415"/>
      <c r="S47" s="476" t="s">
        <v>318</v>
      </c>
      <c r="T47" s="415"/>
      <c r="U47" s="449" t="s">
        <v>364</v>
      </c>
      <c r="V47" s="415"/>
      <c r="W47" s="415" t="s">
        <v>100</v>
      </c>
      <c r="X47" s="135"/>
      <c r="Y47" s="135"/>
    </row>
    <row r="48" spans="1:228" ht="23.25" customHeight="1">
      <c r="A48" s="135"/>
      <c r="B48" s="416"/>
      <c r="C48" s="135"/>
      <c r="D48" s="135"/>
      <c r="E48" s="135" t="s">
        <v>37</v>
      </c>
      <c r="F48" s="135"/>
      <c r="G48" s="135" t="s">
        <v>221</v>
      </c>
      <c r="H48" s="135"/>
      <c r="I48" s="135" t="s">
        <v>262</v>
      </c>
      <c r="J48" s="135"/>
      <c r="K48" s="135" t="s">
        <v>293</v>
      </c>
      <c r="L48" s="135"/>
      <c r="M48" s="135" t="s">
        <v>72</v>
      </c>
      <c r="N48" s="135"/>
      <c r="O48" s="135"/>
      <c r="P48" s="135"/>
      <c r="Q48" s="52" t="s">
        <v>265</v>
      </c>
      <c r="R48" s="415"/>
      <c r="S48" s="476" t="s">
        <v>322</v>
      </c>
      <c r="T48" s="415"/>
      <c r="U48" s="449" t="s">
        <v>366</v>
      </c>
      <c r="V48" s="415"/>
      <c r="W48" s="135" t="s">
        <v>68</v>
      </c>
      <c r="X48" s="135"/>
      <c r="Y48" s="135" t="s">
        <v>39</v>
      </c>
    </row>
    <row r="49" spans="1:228" ht="23.25" customHeight="1">
      <c r="A49" s="135"/>
      <c r="B49" s="74" t="s">
        <v>2</v>
      </c>
      <c r="C49" s="135"/>
      <c r="D49" s="416" t="s">
        <v>2</v>
      </c>
      <c r="E49" s="135" t="s">
        <v>38</v>
      </c>
      <c r="F49" s="135"/>
      <c r="G49" s="135" t="s">
        <v>222</v>
      </c>
      <c r="H49" s="135"/>
      <c r="I49" s="135" t="s">
        <v>220</v>
      </c>
      <c r="J49" s="135"/>
      <c r="K49" s="135" t="s">
        <v>294</v>
      </c>
      <c r="L49" s="135"/>
      <c r="M49" s="135" t="s">
        <v>73</v>
      </c>
      <c r="N49" s="135"/>
      <c r="O49" s="135" t="s">
        <v>31</v>
      </c>
      <c r="P49" s="135"/>
      <c r="Q49" s="52" t="s">
        <v>285</v>
      </c>
      <c r="R49" s="415"/>
      <c r="S49" s="476" t="s">
        <v>384</v>
      </c>
      <c r="T49" s="415"/>
      <c r="U49" s="415" t="s">
        <v>299</v>
      </c>
      <c r="V49" s="415"/>
      <c r="W49" s="135" t="s">
        <v>266</v>
      </c>
      <c r="X49" s="135"/>
      <c r="Y49" s="135" t="s">
        <v>30</v>
      </c>
    </row>
    <row r="50" spans="1:228" ht="23.25" customHeight="1">
      <c r="A50" s="135"/>
      <c r="B50" s="416"/>
      <c r="C50" s="135"/>
      <c r="D50" s="135"/>
      <c r="E50" s="483" t="s">
        <v>41</v>
      </c>
      <c r="F50" s="483"/>
      <c r="G50" s="483"/>
      <c r="H50" s="483"/>
      <c r="I50" s="483"/>
      <c r="J50" s="483"/>
      <c r="K50" s="483"/>
      <c r="L50" s="483"/>
      <c r="M50" s="483"/>
      <c r="N50" s="483"/>
      <c r="O50" s="483"/>
      <c r="P50" s="483"/>
      <c r="Q50" s="483"/>
      <c r="R50" s="483"/>
      <c r="S50" s="483"/>
      <c r="T50" s="483"/>
      <c r="U50" s="483"/>
      <c r="V50" s="483"/>
      <c r="W50" s="483"/>
      <c r="X50" s="483"/>
      <c r="Y50" s="483"/>
    </row>
    <row r="51" spans="1:228" ht="23.25" customHeight="1">
      <c r="A51" s="78" t="s">
        <v>345</v>
      </c>
      <c r="B51" s="416"/>
      <c r="C51" s="135"/>
      <c r="D51" s="135"/>
      <c r="E51" s="416"/>
      <c r="F51" s="416"/>
      <c r="G51" s="416"/>
      <c r="H51" s="416"/>
      <c r="I51" s="416"/>
      <c r="J51" s="416"/>
      <c r="K51" s="416"/>
      <c r="L51" s="416"/>
      <c r="M51" s="416"/>
      <c r="N51" s="416"/>
      <c r="O51" s="416"/>
      <c r="P51" s="416"/>
      <c r="Q51" s="416"/>
      <c r="R51" s="416"/>
      <c r="S51" s="416"/>
      <c r="T51" s="416"/>
      <c r="U51" s="416"/>
      <c r="V51" s="416"/>
      <c r="W51" s="416"/>
      <c r="X51" s="416"/>
      <c r="Y51" s="416"/>
    </row>
    <row r="52" spans="1:228" ht="23.25" customHeight="1">
      <c r="A52" s="310" t="s">
        <v>346</v>
      </c>
      <c r="B52" s="416"/>
      <c r="C52" s="135"/>
      <c r="D52" s="135"/>
      <c r="E52" s="5">
        <v>462226</v>
      </c>
      <c r="F52" s="5"/>
      <c r="G52" s="5">
        <v>694969</v>
      </c>
      <c r="H52" s="5"/>
      <c r="I52" s="5">
        <v>44033</v>
      </c>
      <c r="J52" s="5"/>
      <c r="K52" s="203">
        <v>0</v>
      </c>
      <c r="L52" s="5"/>
      <c r="M52" s="5">
        <v>46223</v>
      </c>
      <c r="N52" s="5"/>
      <c r="O52" s="5">
        <v>2355699</v>
      </c>
      <c r="P52" s="5"/>
      <c r="Q52" s="5">
        <v>1388663</v>
      </c>
      <c r="R52" s="376"/>
      <c r="S52" s="203">
        <v>0</v>
      </c>
      <c r="T52" s="376"/>
      <c r="U52" s="5">
        <v>43698</v>
      </c>
      <c r="V52" s="376"/>
      <c r="W52" s="256">
        <f>SUM(Q52:V52)</f>
        <v>1432361</v>
      </c>
      <c r="X52" s="241"/>
      <c r="Y52" s="241">
        <f>O52+M52+I52+G52+E52+Q52+U52</f>
        <v>5035511</v>
      </c>
    </row>
    <row r="53" spans="1:228" ht="12.5" customHeight="1">
      <c r="A53" s="78"/>
      <c r="B53" s="416"/>
      <c r="C53" s="135"/>
      <c r="D53" s="13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76"/>
      <c r="R53" s="376"/>
      <c r="S53" s="376"/>
      <c r="T53" s="376"/>
      <c r="U53" s="376"/>
      <c r="V53" s="376"/>
      <c r="W53" s="376"/>
      <c r="X53" s="5"/>
      <c r="Y53" s="5"/>
    </row>
    <row r="54" spans="1:228" ht="23.25" customHeight="1">
      <c r="A54" s="4" t="s">
        <v>90</v>
      </c>
      <c r="B54" s="414"/>
      <c r="C54" s="110"/>
      <c r="D54" s="110"/>
      <c r="E54" s="58"/>
      <c r="F54" s="58"/>
      <c r="G54" s="58"/>
      <c r="H54" s="58"/>
      <c r="I54" s="58"/>
      <c r="J54" s="58"/>
      <c r="K54" s="58"/>
      <c r="L54" s="59"/>
      <c r="M54" s="58"/>
      <c r="N54" s="59"/>
      <c r="O54" s="60"/>
      <c r="P54" s="58"/>
      <c r="Q54" s="61"/>
      <c r="R54" s="61"/>
      <c r="S54" s="61"/>
      <c r="T54" s="61"/>
      <c r="U54" s="61"/>
      <c r="V54" s="61"/>
      <c r="W54" s="61"/>
      <c r="X54" s="59"/>
      <c r="Y54" s="202"/>
    </row>
    <row r="55" spans="1:228" ht="23.25" customHeight="1">
      <c r="A55" s="7" t="s">
        <v>306</v>
      </c>
      <c r="B55" s="416"/>
      <c r="C55" s="135"/>
      <c r="D55" s="135"/>
      <c r="E55" s="5"/>
      <c r="F55" s="13"/>
      <c r="G55" s="13"/>
      <c r="H55" s="13"/>
      <c r="I55" s="5"/>
      <c r="J55" s="5"/>
      <c r="K55" s="5"/>
      <c r="L55" s="13"/>
      <c r="M55" s="5"/>
      <c r="N55" s="5"/>
      <c r="O55" s="5"/>
      <c r="P55" s="5"/>
      <c r="Q55" s="376"/>
      <c r="R55" s="376"/>
      <c r="S55" s="135"/>
      <c r="T55" s="376"/>
      <c r="U55" s="135"/>
      <c r="V55" s="135"/>
      <c r="W55" s="135"/>
      <c r="X55" s="135"/>
      <c r="Y55" s="203"/>
    </row>
    <row r="56" spans="1:228" ht="23.25" customHeight="1">
      <c r="A56" s="344" t="s">
        <v>377</v>
      </c>
      <c r="B56" s="459"/>
      <c r="C56" s="135"/>
      <c r="D56" s="471" t="s">
        <v>393</v>
      </c>
      <c r="E56" s="255">
        <v>46222</v>
      </c>
      <c r="F56" s="460"/>
      <c r="G56" s="255">
        <v>0</v>
      </c>
      <c r="H56" s="460"/>
      <c r="I56" s="255">
        <v>0</v>
      </c>
      <c r="J56" s="255"/>
      <c r="K56" s="255"/>
      <c r="L56" s="460"/>
      <c r="M56" s="255">
        <v>0</v>
      </c>
      <c r="N56" s="258"/>
      <c r="O56" s="470">
        <v>-46222</v>
      </c>
      <c r="P56" s="460"/>
      <c r="Q56" s="255">
        <v>0</v>
      </c>
      <c r="R56" s="460"/>
      <c r="S56" s="255">
        <v>0</v>
      </c>
      <c r="T56" s="460"/>
      <c r="U56" s="255">
        <v>0</v>
      </c>
      <c r="V56" s="461"/>
      <c r="W56" s="255">
        <v>0</v>
      </c>
      <c r="X56" s="258"/>
      <c r="Y56" s="156">
        <f>SUM(E56:O56)+W56</f>
        <v>0</v>
      </c>
    </row>
    <row r="57" spans="1:228" s="48" customFormat="1" ht="23.25" customHeight="1">
      <c r="A57" s="131" t="s">
        <v>286</v>
      </c>
      <c r="B57" s="412"/>
      <c r="C57" s="415"/>
      <c r="D57" s="412">
        <v>11</v>
      </c>
      <c r="E57" s="334">
        <v>0</v>
      </c>
      <c r="F57" s="255"/>
      <c r="G57" s="334">
        <v>0</v>
      </c>
      <c r="H57" s="61"/>
      <c r="I57" s="335">
        <v>0</v>
      </c>
      <c r="J57" s="154"/>
      <c r="K57" s="335">
        <v>0</v>
      </c>
      <c r="L57" s="199"/>
      <c r="M57" s="335">
        <v>0</v>
      </c>
      <c r="N57" s="373"/>
      <c r="O57" s="334">
        <v>-138669</v>
      </c>
      <c r="P57" s="373"/>
      <c r="Q57" s="335">
        <v>0</v>
      </c>
      <c r="R57" s="209"/>
      <c r="S57" s="335">
        <v>0</v>
      </c>
      <c r="T57" s="209"/>
      <c r="U57" s="335">
        <v>0</v>
      </c>
      <c r="V57" s="415"/>
      <c r="W57" s="335">
        <v>0</v>
      </c>
      <c r="X57" s="415"/>
      <c r="Y57" s="163">
        <f>SUM(E57:O57)+W57</f>
        <v>-138669</v>
      </c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</row>
    <row r="58" spans="1:228" ht="23.25" customHeight="1">
      <c r="A58" s="4" t="s">
        <v>91</v>
      </c>
      <c r="B58" s="414"/>
      <c r="C58" s="110"/>
      <c r="D58" s="367"/>
      <c r="E58" s="337">
        <f>SUM(E56:E57)</f>
        <v>46222</v>
      </c>
      <c r="F58" s="219"/>
      <c r="G58" s="337">
        <f>SUM(G57:G57)</f>
        <v>0</v>
      </c>
      <c r="H58" s="219"/>
      <c r="I58" s="337">
        <f>SUM(I57:I57)</f>
        <v>0</v>
      </c>
      <c r="J58" s="208"/>
      <c r="K58" s="337">
        <f>SUM(K57:K57)</f>
        <v>0</v>
      </c>
      <c r="L58" s="219"/>
      <c r="M58" s="337">
        <f>SUM(M57:M57)</f>
        <v>0</v>
      </c>
      <c r="N58" s="219"/>
      <c r="O58" s="337">
        <f>SUM(O56:O57)</f>
        <v>-184891</v>
      </c>
      <c r="P58" s="211"/>
      <c r="Q58" s="337">
        <f>SUM(Q57:Q57)</f>
        <v>0</v>
      </c>
      <c r="R58" s="211"/>
      <c r="S58" s="337">
        <f>SUM(S57:S57)</f>
        <v>0</v>
      </c>
      <c r="T58" s="211"/>
      <c r="U58" s="337">
        <f>SUM(U57:U57)</f>
        <v>0</v>
      </c>
      <c r="V58" s="57"/>
      <c r="W58" s="337">
        <f>SUM(W57:W57)</f>
        <v>0</v>
      </c>
      <c r="X58" s="63"/>
      <c r="Y58" s="337">
        <f>SUM(Y56:Y57)</f>
        <v>-138669</v>
      </c>
    </row>
    <row r="59" spans="1:228" ht="12.5" customHeight="1">
      <c r="A59" s="78"/>
      <c r="B59" s="416"/>
      <c r="C59" s="135"/>
      <c r="D59" s="135"/>
      <c r="E59" s="5"/>
      <c r="F59" s="5"/>
      <c r="G59" s="5"/>
      <c r="H59" s="5"/>
      <c r="I59" s="5"/>
      <c r="J59" s="5"/>
      <c r="K59" s="5"/>
      <c r="L59" s="5"/>
      <c r="M59" s="5"/>
      <c r="N59" s="5"/>
      <c r="O59" s="376"/>
      <c r="P59" s="376"/>
      <c r="Q59" s="376"/>
      <c r="R59" s="376"/>
      <c r="S59" s="376"/>
      <c r="T59" s="376"/>
      <c r="U59" s="376"/>
      <c r="V59" s="376"/>
      <c r="W59" s="376"/>
      <c r="X59" s="5"/>
      <c r="Y59" s="5"/>
    </row>
    <row r="60" spans="1:228" ht="23.25" customHeight="1">
      <c r="A60" s="138" t="s">
        <v>76</v>
      </c>
      <c r="B60" s="144"/>
      <c r="C60" s="145"/>
      <c r="D60" s="145"/>
      <c r="E60" s="57"/>
      <c r="F60" s="57"/>
      <c r="G60" s="57"/>
      <c r="H60" s="57"/>
      <c r="I60" s="57"/>
      <c r="J60" s="57"/>
      <c r="K60" s="57"/>
      <c r="L60" s="15"/>
      <c r="M60" s="57"/>
      <c r="N60" s="15"/>
      <c r="O60" s="376"/>
      <c r="P60" s="57"/>
      <c r="Q60" s="57"/>
      <c r="R60" s="57"/>
      <c r="S60" s="57"/>
      <c r="T60" s="57"/>
      <c r="U60" s="57"/>
      <c r="V60" s="57"/>
      <c r="W60" s="57"/>
      <c r="X60" s="15"/>
      <c r="Y60" s="105"/>
    </row>
    <row r="61" spans="1:228" ht="23.25" customHeight="1">
      <c r="A61" s="131" t="s">
        <v>74</v>
      </c>
      <c r="B61" s="74"/>
      <c r="C61" s="99"/>
      <c r="D61" s="99"/>
      <c r="E61" s="199">
        <v>0</v>
      </c>
      <c r="F61" s="61"/>
      <c r="G61" s="199">
        <v>0</v>
      </c>
      <c r="H61" s="61"/>
      <c r="I61" s="199">
        <v>0</v>
      </c>
      <c r="J61" s="199"/>
      <c r="K61" s="255">
        <v>0</v>
      </c>
      <c r="L61" s="61"/>
      <c r="M61" s="199">
        <v>0</v>
      </c>
      <c r="N61" s="377"/>
      <c r="O61" s="373">
        <v>283539</v>
      </c>
      <c r="P61" s="61"/>
      <c r="Q61" s="199">
        <v>0</v>
      </c>
      <c r="R61" s="61"/>
      <c r="S61" s="199">
        <v>0</v>
      </c>
      <c r="T61" s="61"/>
      <c r="U61" s="199">
        <v>0</v>
      </c>
      <c r="V61" s="146"/>
      <c r="W61" s="199">
        <v>0</v>
      </c>
      <c r="X61" s="377"/>
      <c r="Y61" s="156">
        <f>SUM(E61:O61)+W61</f>
        <v>283539</v>
      </c>
    </row>
    <row r="62" spans="1:228" ht="23.25" customHeight="1">
      <c r="A62" s="131" t="s">
        <v>75</v>
      </c>
      <c r="B62" s="74"/>
      <c r="C62" s="99"/>
      <c r="D62" s="99"/>
      <c r="E62" s="204">
        <v>0</v>
      </c>
      <c r="F62" s="61"/>
      <c r="G62" s="204">
        <v>0</v>
      </c>
      <c r="H62" s="61"/>
      <c r="I62" s="204">
        <v>0</v>
      </c>
      <c r="J62" s="341"/>
      <c r="K62" s="204">
        <v>0</v>
      </c>
      <c r="L62" s="61"/>
      <c r="M62" s="204">
        <v>0</v>
      </c>
      <c r="N62" s="377"/>
      <c r="O62" s="334">
        <v>1316</v>
      </c>
      <c r="P62" s="61"/>
      <c r="Q62" s="373">
        <v>-488942</v>
      </c>
      <c r="R62" s="61"/>
      <c r="S62" s="98">
        <v>-280</v>
      </c>
      <c r="T62" s="61"/>
      <c r="U62" s="98">
        <v>-22939</v>
      </c>
      <c r="V62" s="61"/>
      <c r="W62" s="98">
        <v>-512161</v>
      </c>
      <c r="X62" s="377"/>
      <c r="Y62" s="156">
        <f>SUM(E62:V62)</f>
        <v>-510845</v>
      </c>
    </row>
    <row r="63" spans="1:228" ht="23.25" customHeight="1">
      <c r="A63" s="138" t="s">
        <v>121</v>
      </c>
      <c r="B63" s="144"/>
      <c r="C63" s="145"/>
      <c r="D63" s="145"/>
      <c r="E63" s="238">
        <f>SUM(E61:E62)</f>
        <v>0</v>
      </c>
      <c r="F63" s="211"/>
      <c r="G63" s="238">
        <f>SUM(G61:G62)</f>
        <v>0</v>
      </c>
      <c r="H63" s="211"/>
      <c r="I63" s="238">
        <f>SUM(I61:I62)</f>
        <v>0</v>
      </c>
      <c r="J63" s="208">
        <f>SUM(J61:J62)</f>
        <v>0</v>
      </c>
      <c r="K63" s="342">
        <f>SUM(K61:K62)</f>
        <v>0</v>
      </c>
      <c r="L63" s="211"/>
      <c r="M63" s="238">
        <f>SUM(M61:M62)</f>
        <v>0</v>
      </c>
      <c r="N63" s="254"/>
      <c r="O63" s="306">
        <f>SUM(O61:O62)</f>
        <v>284855</v>
      </c>
      <c r="P63" s="211"/>
      <c r="Q63" s="307">
        <f>SUM(Q61:Q62)</f>
        <v>-488942</v>
      </c>
      <c r="R63" s="211"/>
      <c r="S63" s="306">
        <f>SUM(S61:S62)</f>
        <v>-280</v>
      </c>
      <c r="T63" s="211"/>
      <c r="U63" s="306">
        <f>SUM(U61:U62)</f>
        <v>-22939</v>
      </c>
      <c r="V63" s="211"/>
      <c r="W63" s="306">
        <f>SUM(Q63:U63)</f>
        <v>-512161</v>
      </c>
      <c r="X63" s="254"/>
      <c r="Y63" s="306">
        <f>Y61+Y62</f>
        <v>-227306</v>
      </c>
    </row>
    <row r="64" spans="1:228" ht="12.5" hidden="1" customHeight="1">
      <c r="A64" s="78"/>
      <c r="B64" s="416"/>
      <c r="C64" s="135"/>
      <c r="D64" s="13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376"/>
      <c r="R64" s="376"/>
      <c r="S64" s="376"/>
      <c r="T64" s="376"/>
      <c r="U64" s="376"/>
      <c r="V64" s="376"/>
      <c r="W64" s="376"/>
      <c r="X64" s="5"/>
      <c r="Y64" s="5"/>
    </row>
    <row r="65" spans="1:25" ht="23.25" hidden="1" customHeight="1">
      <c r="A65" s="131" t="s">
        <v>321</v>
      </c>
      <c r="B65" s="74"/>
      <c r="C65" s="99"/>
      <c r="D65" s="99"/>
      <c r="E65" s="155">
        <v>0</v>
      </c>
      <c r="F65" s="199"/>
      <c r="G65" s="155">
        <v>0</v>
      </c>
      <c r="H65" s="199"/>
      <c r="I65" s="155">
        <v>0</v>
      </c>
      <c r="J65" s="199"/>
      <c r="K65" s="155"/>
      <c r="L65" s="199"/>
      <c r="M65" s="155">
        <v>0</v>
      </c>
      <c r="N65" s="378"/>
      <c r="O65" s="163"/>
      <c r="P65" s="199"/>
      <c r="Q65" s="250">
        <v>0</v>
      </c>
      <c r="R65" s="199"/>
      <c r="S65" s="162">
        <v>0</v>
      </c>
      <c r="T65" s="199"/>
      <c r="U65" s="162"/>
      <c r="V65" s="199"/>
      <c r="W65" s="98">
        <f>SUM(Q65:U65)</f>
        <v>0</v>
      </c>
      <c r="X65" s="378"/>
      <c r="Y65" s="163">
        <f>SUM(E65:V65)</f>
        <v>0</v>
      </c>
    </row>
    <row r="66" spans="1:25" ht="12.5" customHeight="1">
      <c r="A66" s="78"/>
      <c r="B66" s="416"/>
      <c r="C66" s="135"/>
      <c r="D66" s="13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376"/>
      <c r="R66" s="376"/>
      <c r="S66" s="376"/>
      <c r="T66" s="376"/>
      <c r="U66" s="376"/>
      <c r="V66" s="376"/>
      <c r="W66" s="376"/>
      <c r="X66" s="5"/>
      <c r="Y66" s="5"/>
    </row>
    <row r="67" spans="1:25" ht="23.25" customHeight="1" thickBot="1">
      <c r="A67" s="148" t="s">
        <v>347</v>
      </c>
      <c r="B67" s="149"/>
      <c r="C67" s="99"/>
      <c r="D67" s="99"/>
      <c r="E67" s="133">
        <f>SUM(E52,E58,E63,E65)</f>
        <v>508448</v>
      </c>
      <c r="F67" s="297"/>
      <c r="G67" s="133">
        <f>SUM(G52,G58,G63,G65)</f>
        <v>694969</v>
      </c>
      <c r="H67" s="297"/>
      <c r="I67" s="133">
        <f>SUM(I52,I58,I63,I65)</f>
        <v>44033</v>
      </c>
      <c r="J67" s="132">
        <f>SUM(J52,J58,J63)</f>
        <v>0</v>
      </c>
      <c r="K67" s="133">
        <f>SUM(K52,K58,K63)</f>
        <v>0</v>
      </c>
      <c r="L67" s="132">
        <f>SUM(L52,L58,L63)</f>
        <v>0</v>
      </c>
      <c r="M67" s="133">
        <f>SUM(M52,M58,M63,M65)</f>
        <v>46223</v>
      </c>
      <c r="N67" s="105"/>
      <c r="O67" s="133">
        <f>SUM(O52,O58,O63,O65)</f>
        <v>2455663</v>
      </c>
      <c r="P67" s="105"/>
      <c r="Q67" s="133">
        <f>SUM(Q52,Q58,Q63,Q65)</f>
        <v>899721</v>
      </c>
      <c r="R67" s="105"/>
      <c r="S67" s="133">
        <f>SUM(S52,S58,S63,S65)</f>
        <v>-280</v>
      </c>
      <c r="T67" s="105"/>
      <c r="U67" s="133">
        <f>SUM(U52,U58,U63,U65)</f>
        <v>20759</v>
      </c>
      <c r="V67" s="105"/>
      <c r="W67" s="133">
        <f>SUM(W52,W58,W63,W65)</f>
        <v>920200</v>
      </c>
      <c r="X67" s="105"/>
      <c r="Y67" s="133">
        <f>SUM(Y52,Y58,Y63,Y65)</f>
        <v>4669536</v>
      </c>
    </row>
    <row r="68" spans="1:25" ht="23.25" customHeight="1" thickTop="1"/>
    <row r="69" spans="1:25" ht="23.25" customHeight="1">
      <c r="Y69" s="462"/>
    </row>
    <row r="92" ht="17.25" customHeight="1"/>
    <row r="99" ht="16.5" customHeight="1"/>
    <row r="105" ht="17.25" customHeight="1"/>
    <row r="107" ht="17.25" customHeight="1"/>
    <row r="112" ht="15.75" customHeight="1"/>
  </sheetData>
  <mergeCells count="8">
    <mergeCell ref="E50:Y50"/>
    <mergeCell ref="M5:O5"/>
    <mergeCell ref="E12:Y12"/>
    <mergeCell ref="E4:Y4"/>
    <mergeCell ref="Q5:W5"/>
    <mergeCell ref="E42:Y42"/>
    <mergeCell ref="M43:O43"/>
    <mergeCell ref="Q43:W43"/>
  </mergeCells>
  <pageMargins left="0.7" right="0.5" top="0.48" bottom="0.5" header="0.5" footer="0.5"/>
  <pageSetup paperSize="9" scale="66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ignoredErrors>
    <ignoredError sqref="Y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101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0"/>
      <c r="D4" s="484" t="s">
        <v>1</v>
      </c>
      <c r="E4" s="484"/>
      <c r="F4" s="484"/>
      <c r="G4" s="25"/>
      <c r="H4" s="484" t="s">
        <v>47</v>
      </c>
      <c r="I4" s="484"/>
      <c r="J4" s="484"/>
      <c r="L4" s="484" t="s">
        <v>47</v>
      </c>
      <c r="M4" s="484"/>
      <c r="N4" s="484"/>
    </row>
    <row r="5" spans="1:14" ht="23.15" customHeight="1">
      <c r="A5" s="72"/>
      <c r="B5" s="23"/>
      <c r="C5" s="73"/>
      <c r="D5" s="487" t="s">
        <v>102</v>
      </c>
      <c r="E5" s="488"/>
      <c r="F5" s="488"/>
      <c r="G5" s="79"/>
      <c r="H5" s="487" t="s">
        <v>102</v>
      </c>
      <c r="I5" s="488"/>
      <c r="J5" s="488"/>
      <c r="L5" s="487" t="s">
        <v>102</v>
      </c>
      <c r="M5" s="488"/>
      <c r="N5" s="488"/>
    </row>
    <row r="6" spans="1:14" ht="23.15" customHeight="1">
      <c r="A6" s="72"/>
      <c r="B6" s="23"/>
      <c r="C6" s="73"/>
      <c r="D6" s="487" t="s">
        <v>124</v>
      </c>
      <c r="E6" s="488"/>
      <c r="F6" s="488"/>
      <c r="G6" s="79"/>
      <c r="H6" s="487" t="s">
        <v>124</v>
      </c>
      <c r="I6" s="488"/>
      <c r="J6" s="488"/>
      <c r="L6" s="487" t="s">
        <v>124</v>
      </c>
      <c r="M6" s="488"/>
      <c r="N6" s="488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0"/>
      <c r="D8" s="483" t="s">
        <v>41</v>
      </c>
      <c r="E8" s="483"/>
      <c r="F8" s="483"/>
      <c r="G8" s="483"/>
      <c r="H8" s="483"/>
      <c r="I8" s="483"/>
      <c r="J8" s="483"/>
    </row>
    <row r="9" spans="1:14" ht="23.15" customHeight="1">
      <c r="A9" s="31" t="s">
        <v>15</v>
      </c>
      <c r="B9" s="23"/>
      <c r="C9" s="35"/>
      <c r="D9" s="35"/>
      <c r="E9" s="35"/>
      <c r="F9" s="35"/>
      <c r="G9" s="35"/>
      <c r="H9" s="35"/>
      <c r="I9" s="35"/>
      <c r="J9" s="35"/>
      <c r="L9" s="35"/>
      <c r="M9" s="35"/>
      <c r="N9" s="35"/>
    </row>
    <row r="10" spans="1:14" ht="23.15" customHeight="1">
      <c r="A10" s="34" t="s">
        <v>36</v>
      </c>
      <c r="B10" s="23" t="s">
        <v>108</v>
      </c>
      <c r="C10" s="35"/>
      <c r="E10" s="35"/>
      <c r="F10" s="42">
        <v>1261102</v>
      </c>
      <c r="G10" s="35"/>
      <c r="H10" s="42">
        <f>ROUND((L10/1000),0)</f>
        <v>408924</v>
      </c>
      <c r="I10" s="35"/>
      <c r="J10" s="42">
        <v>398959</v>
      </c>
      <c r="K10" s="36"/>
      <c r="L10" s="42">
        <v>408924204.73000002</v>
      </c>
      <c r="M10" s="35"/>
      <c r="N10" s="42">
        <v>398959</v>
      </c>
    </row>
    <row r="11" spans="1:14" ht="23.15" customHeight="1">
      <c r="A11" s="34" t="s">
        <v>50</v>
      </c>
      <c r="B11" s="23"/>
      <c r="C11" s="35"/>
      <c r="E11" s="35"/>
      <c r="F11" s="81">
        <v>14287</v>
      </c>
      <c r="G11" s="35"/>
      <c r="H11" s="42">
        <f>ROUND((L11/1000),0)</f>
        <v>0</v>
      </c>
      <c r="I11" s="35"/>
      <c r="J11" s="82">
        <v>2998</v>
      </c>
      <c r="K11" s="36"/>
      <c r="L11" s="82">
        <v>0</v>
      </c>
      <c r="M11" s="35"/>
      <c r="N11" s="82">
        <v>2998</v>
      </c>
    </row>
    <row r="12" spans="1:14" s="69" customFormat="1" ht="23.15" customHeight="1">
      <c r="A12" s="62" t="s">
        <v>89</v>
      </c>
      <c r="B12" s="23" t="s">
        <v>108</v>
      </c>
      <c r="C12" s="35"/>
      <c r="D12" s="16"/>
      <c r="E12" s="35"/>
      <c r="F12" s="81">
        <v>3589</v>
      </c>
      <c r="G12" s="35"/>
      <c r="H12" s="42">
        <f>ROUND((L12/1000),0)</f>
        <v>2350</v>
      </c>
      <c r="I12" s="35"/>
      <c r="J12" s="45">
        <v>4137</v>
      </c>
      <c r="K12" s="68"/>
      <c r="L12" s="45">
        <v>2350166.41</v>
      </c>
      <c r="M12" s="35"/>
      <c r="N12" s="45">
        <v>4137</v>
      </c>
    </row>
    <row r="13" spans="1:14" s="69" customFormat="1" ht="23.15" customHeight="1">
      <c r="A13" s="34" t="s">
        <v>16</v>
      </c>
      <c r="B13" s="23" t="s">
        <v>108</v>
      </c>
      <c r="C13" s="35"/>
      <c r="D13" s="106"/>
      <c r="E13" s="35"/>
      <c r="F13" s="43">
        <v>11779</v>
      </c>
      <c r="G13" s="35"/>
      <c r="H13" s="120">
        <f>ROUND((L13/1000),0)+1</f>
        <v>6967</v>
      </c>
      <c r="I13" s="35"/>
      <c r="J13" s="43">
        <v>5627</v>
      </c>
      <c r="K13" s="68"/>
      <c r="L13" s="43">
        <v>6966352.9399999976</v>
      </c>
      <c r="M13" s="35"/>
      <c r="N13" s="43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6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5"/>
      <c r="D15" s="35"/>
      <c r="E15" s="35"/>
      <c r="F15" s="35"/>
      <c r="G15" s="35"/>
      <c r="H15" s="35"/>
      <c r="I15" s="35"/>
      <c r="J15" s="35"/>
      <c r="K15" s="36"/>
      <c r="L15" s="35"/>
      <c r="M15" s="35"/>
      <c r="N15" s="35"/>
    </row>
    <row r="16" spans="1:14" ht="23.15" customHeight="1">
      <c r="A16" s="31" t="s">
        <v>18</v>
      </c>
      <c r="B16" s="23"/>
      <c r="C16" s="35"/>
      <c r="D16" s="35"/>
      <c r="E16" s="35"/>
      <c r="F16" s="35"/>
      <c r="G16" s="35"/>
      <c r="H16" s="35"/>
      <c r="I16" s="35"/>
      <c r="J16" s="35"/>
      <c r="K16" s="36"/>
      <c r="L16" s="35"/>
      <c r="M16" s="35"/>
      <c r="N16" s="35"/>
    </row>
    <row r="17" spans="1:14" ht="23.15" customHeight="1">
      <c r="A17" s="34" t="s">
        <v>19</v>
      </c>
      <c r="B17" s="23" t="s">
        <v>108</v>
      </c>
      <c r="C17" s="35"/>
      <c r="E17" s="35"/>
      <c r="F17" s="42">
        <v>1122369</v>
      </c>
      <c r="G17" s="35"/>
      <c r="H17" s="42">
        <f>ROUND((L17/1000),0)</f>
        <v>387377</v>
      </c>
      <c r="I17" s="35"/>
      <c r="J17" s="42">
        <v>352411</v>
      </c>
      <c r="K17" s="36"/>
      <c r="L17" s="42">
        <v>387376880.49000001</v>
      </c>
      <c r="M17" s="35"/>
      <c r="N17" s="42">
        <v>352411</v>
      </c>
    </row>
    <row r="18" spans="1:14" ht="23.15" customHeight="1">
      <c r="A18" s="34" t="s">
        <v>58</v>
      </c>
      <c r="B18" s="23" t="s">
        <v>108</v>
      </c>
      <c r="C18" s="35"/>
      <c r="E18" s="35"/>
      <c r="F18" s="42">
        <v>60829</v>
      </c>
      <c r="G18" s="35"/>
      <c r="H18" s="42">
        <f>ROUND((L18/1000),0)</f>
        <v>35660</v>
      </c>
      <c r="I18" s="35"/>
      <c r="J18" s="42">
        <v>30984</v>
      </c>
      <c r="K18" s="36"/>
      <c r="L18" s="42">
        <v>35660000.719999984</v>
      </c>
      <c r="M18" s="35"/>
      <c r="N18" s="42">
        <v>30984</v>
      </c>
    </row>
    <row r="19" spans="1:14" ht="23.15" customHeight="1">
      <c r="A19" s="34" t="s">
        <v>57</v>
      </c>
      <c r="B19" s="23" t="s">
        <v>108</v>
      </c>
      <c r="C19" s="35"/>
      <c r="E19" s="35"/>
      <c r="F19" s="42">
        <v>33288</v>
      </c>
      <c r="G19" s="35"/>
      <c r="H19" s="42">
        <f>ROUND((L19/1000),0)</f>
        <v>30648</v>
      </c>
      <c r="I19" s="35"/>
      <c r="J19" s="42">
        <f>27396</f>
        <v>27396</v>
      </c>
      <c r="K19" s="36"/>
      <c r="L19" s="42">
        <v>30647577.119999994</v>
      </c>
      <c r="M19" s="35"/>
      <c r="N19" s="42">
        <f>27396</f>
        <v>27396</v>
      </c>
    </row>
    <row r="20" spans="1:14" ht="23.15" customHeight="1">
      <c r="A20" s="34" t="s">
        <v>60</v>
      </c>
      <c r="B20" s="23"/>
      <c r="C20" s="35"/>
      <c r="E20" s="35"/>
      <c r="F20" s="83">
        <v>0</v>
      </c>
      <c r="G20" s="35"/>
      <c r="H20" s="42">
        <f>ROUND((L20/1000),0)</f>
        <v>2640</v>
      </c>
      <c r="I20" s="35"/>
      <c r="J20" s="84">
        <v>0</v>
      </c>
      <c r="K20" s="36"/>
      <c r="L20" s="42">
        <v>2640027.6800000002</v>
      </c>
      <c r="M20" s="35"/>
      <c r="N20" s="84">
        <v>0</v>
      </c>
    </row>
    <row r="21" spans="1:14" ht="23.15" customHeight="1">
      <c r="A21" s="34" t="s">
        <v>59</v>
      </c>
      <c r="B21" s="23"/>
      <c r="C21" s="35"/>
      <c r="D21" s="106"/>
      <c r="E21" s="35"/>
      <c r="F21" s="11">
        <v>2727</v>
      </c>
      <c r="G21" s="35"/>
      <c r="H21" s="11">
        <f>ROUND((L21/1000),0)</f>
        <v>111</v>
      </c>
      <c r="I21" s="35"/>
      <c r="J21" s="37">
        <v>200</v>
      </c>
      <c r="K21" s="36"/>
      <c r="L21" s="37">
        <v>111199.51999999999</v>
      </c>
      <c r="M21" s="35"/>
      <c r="N21" s="37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6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5"/>
      <c r="D23" s="35"/>
      <c r="E23" s="35"/>
      <c r="F23" s="35"/>
      <c r="G23" s="35"/>
      <c r="H23" s="35"/>
      <c r="I23" s="35"/>
      <c r="J23" s="35"/>
      <c r="K23" s="36"/>
      <c r="L23" s="35"/>
      <c r="M23" s="35"/>
      <c r="N23" s="35"/>
    </row>
    <row r="24" spans="1:14" ht="23.15" customHeight="1">
      <c r="A24" s="62" t="s">
        <v>125</v>
      </c>
      <c r="B24" s="23" t="s">
        <v>144</v>
      </c>
      <c r="C24" s="35"/>
      <c r="D24" s="106"/>
      <c r="E24" s="35"/>
      <c r="F24" s="43">
        <v>-192</v>
      </c>
      <c r="G24" s="35"/>
      <c r="H24" s="102">
        <v>0</v>
      </c>
      <c r="I24" s="35"/>
      <c r="J24" s="102" t="s">
        <v>22</v>
      </c>
      <c r="K24" s="36"/>
      <c r="L24" s="102" t="s">
        <v>22</v>
      </c>
      <c r="M24" s="35"/>
      <c r="N24" s="102" t="s">
        <v>22</v>
      </c>
    </row>
    <row r="25" spans="1:14" ht="9.75" customHeight="1">
      <c r="A25" s="34"/>
      <c r="B25" s="23"/>
      <c r="C25" s="35"/>
      <c r="D25" s="45"/>
      <c r="E25" s="35"/>
      <c r="F25" s="45"/>
      <c r="G25" s="35"/>
      <c r="H25" s="83"/>
      <c r="I25" s="35"/>
      <c r="J25" s="83"/>
      <c r="K25" s="36"/>
      <c r="L25" s="83"/>
      <c r="M25" s="35"/>
      <c r="N25" s="83"/>
    </row>
    <row r="26" spans="1:14" ht="23.15" customHeight="1">
      <c r="A26" s="22" t="s">
        <v>137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6"/>
      <c r="L26" s="18"/>
      <c r="M26" s="18"/>
      <c r="N26" s="18">
        <f>N14-N22</f>
        <v>730</v>
      </c>
    </row>
    <row r="27" spans="1:14" ht="23.15" customHeight="1">
      <c r="A27" s="62" t="s">
        <v>111</v>
      </c>
      <c r="B27" s="23" t="s">
        <v>139</v>
      </c>
      <c r="C27" s="35"/>
      <c r="D27" s="11"/>
      <c r="E27" s="35"/>
      <c r="F27" s="11">
        <v>-2590</v>
      </c>
      <c r="G27" s="11"/>
      <c r="H27" s="11">
        <v>0</v>
      </c>
      <c r="I27" s="35"/>
      <c r="J27" s="85">
        <v>1348</v>
      </c>
      <c r="K27" s="36"/>
      <c r="L27" s="85"/>
      <c r="M27" s="35"/>
      <c r="N27" s="85">
        <v>1348</v>
      </c>
    </row>
    <row r="28" spans="1:14" ht="9.75" customHeight="1">
      <c r="A28" s="34"/>
      <c r="B28" s="23"/>
      <c r="C28" s="49"/>
      <c r="D28" s="35"/>
      <c r="E28" s="49"/>
      <c r="F28" s="35"/>
      <c r="G28" s="35"/>
      <c r="H28" s="35"/>
      <c r="I28" s="49"/>
      <c r="J28" s="49"/>
      <c r="K28" s="36"/>
      <c r="L28" s="49"/>
      <c r="M28" s="49"/>
      <c r="N28" s="49"/>
    </row>
    <row r="29" spans="1:14" ht="23.15" customHeight="1">
      <c r="A29" s="22" t="s">
        <v>120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6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6"/>
      <c r="L30" s="18"/>
      <c r="M30" s="18"/>
      <c r="N30" s="18"/>
    </row>
    <row r="31" spans="1:14" ht="22.5" customHeight="1">
      <c r="A31" s="22" t="s">
        <v>84</v>
      </c>
      <c r="B31" s="23"/>
      <c r="C31" s="18"/>
      <c r="D31" s="86"/>
      <c r="E31" s="54"/>
      <c r="F31" s="86"/>
      <c r="G31" s="86"/>
      <c r="H31" s="86"/>
      <c r="I31" s="54"/>
      <c r="J31" s="86"/>
      <c r="K31" s="36"/>
      <c r="L31" s="86"/>
      <c r="M31" s="54"/>
      <c r="N31" s="86"/>
    </row>
    <row r="32" spans="1:14" ht="22.5" customHeight="1">
      <c r="A32" s="22" t="s">
        <v>129</v>
      </c>
      <c r="B32" s="23"/>
      <c r="C32" s="18"/>
      <c r="D32" s="86"/>
      <c r="E32" s="54"/>
      <c r="F32" s="86"/>
      <c r="G32" s="86"/>
      <c r="H32" s="86"/>
      <c r="I32" s="54"/>
      <c r="J32" s="86"/>
      <c r="K32" s="36"/>
      <c r="L32" s="86"/>
      <c r="M32" s="54"/>
      <c r="N32" s="86"/>
    </row>
    <row r="33" spans="1:14" ht="22.5" customHeight="1">
      <c r="A33" s="22" t="s">
        <v>130</v>
      </c>
      <c r="B33" s="23"/>
      <c r="C33" s="18"/>
      <c r="D33" s="86"/>
      <c r="E33" s="54"/>
      <c r="F33" s="86"/>
      <c r="G33" s="86"/>
      <c r="H33" s="86"/>
      <c r="I33" s="54"/>
      <c r="J33" s="86"/>
      <c r="K33" s="36"/>
      <c r="L33" s="86"/>
      <c r="M33" s="54"/>
      <c r="N33" s="86"/>
    </row>
    <row r="34" spans="1:14" ht="22.5" customHeight="1">
      <c r="A34" s="101" t="s">
        <v>131</v>
      </c>
      <c r="B34" s="23"/>
      <c r="C34" s="18"/>
      <c r="D34" s="86"/>
      <c r="E34" s="54"/>
      <c r="F34" s="86"/>
      <c r="G34" s="86"/>
      <c r="H34" s="86"/>
      <c r="I34" s="54"/>
      <c r="J34" s="86"/>
      <c r="K34" s="36"/>
      <c r="L34" s="86"/>
      <c r="M34" s="54"/>
      <c r="N34" s="86"/>
    </row>
    <row r="35" spans="1:14" ht="22.5" customHeight="1">
      <c r="A35" s="101" t="s">
        <v>132</v>
      </c>
      <c r="B35" s="23"/>
      <c r="C35" s="65"/>
      <c r="D35" s="106"/>
      <c r="E35" s="61"/>
      <c r="F35" s="87">
        <v>-136</v>
      </c>
      <c r="G35" s="87"/>
      <c r="H35" s="121">
        <f>H94-137</f>
        <v>-149</v>
      </c>
      <c r="I35" s="61"/>
      <c r="J35" s="87">
        <v>-136</v>
      </c>
      <c r="K35" s="66"/>
      <c r="L35" s="85"/>
      <c r="M35" s="61"/>
      <c r="N35" s="87">
        <v>-136</v>
      </c>
    </row>
    <row r="36" spans="1:14" ht="22.5" hidden="1" customHeight="1">
      <c r="A36" s="62" t="s">
        <v>126</v>
      </c>
      <c r="B36" s="23"/>
      <c r="C36" s="65"/>
      <c r="D36" s="88">
        <v>0</v>
      </c>
      <c r="E36" s="61"/>
      <c r="F36" s="88">
        <v>0</v>
      </c>
      <c r="G36" s="88"/>
      <c r="H36" s="88">
        <v>0</v>
      </c>
      <c r="I36" s="61"/>
      <c r="J36" s="89">
        <v>0</v>
      </c>
      <c r="K36" s="66"/>
      <c r="L36" s="89">
        <v>0</v>
      </c>
      <c r="M36" s="61"/>
      <c r="N36" s="89">
        <v>0</v>
      </c>
    </row>
    <row r="37" spans="1:14" ht="22.5" customHeight="1">
      <c r="A37" s="78" t="s">
        <v>133</v>
      </c>
      <c r="B37" s="23"/>
      <c r="C37" s="18"/>
      <c r="D37" s="91">
        <f>SUM(D35:D36)</f>
        <v>0</v>
      </c>
      <c r="E37" s="67"/>
      <c r="F37" s="91">
        <f>SUM(F35:F36)</f>
        <v>-136</v>
      </c>
      <c r="G37" s="91"/>
      <c r="H37" s="91">
        <f>SUM(H35:H36)</f>
        <v>-149</v>
      </c>
      <c r="I37" s="67"/>
      <c r="J37" s="91">
        <f>SUM(J35:J36)</f>
        <v>-136</v>
      </c>
      <c r="K37" s="36"/>
      <c r="L37" s="91">
        <f>SUM(L35:L36)</f>
        <v>0</v>
      </c>
      <c r="M37" s="67"/>
      <c r="N37" s="91">
        <f>SUM(N35:N36)</f>
        <v>-136</v>
      </c>
    </row>
    <row r="38" spans="1:14" ht="22.5" customHeight="1" thickBot="1">
      <c r="A38" s="22" t="s">
        <v>121</v>
      </c>
      <c r="B38" s="23"/>
      <c r="C38" s="18"/>
      <c r="D38" s="92">
        <f>SUM(D29,D37)</f>
        <v>0</v>
      </c>
      <c r="E38" s="93"/>
      <c r="F38" s="92">
        <f>SUM(F29,F37)</f>
        <v>68626</v>
      </c>
      <c r="G38" s="92"/>
      <c r="H38" s="92">
        <f>SUM(H29,H37)</f>
        <v>-38344</v>
      </c>
      <c r="I38" s="93"/>
      <c r="J38" s="92">
        <f>SUM(J29,J37)</f>
        <v>1942</v>
      </c>
      <c r="K38" s="36"/>
      <c r="L38" s="92">
        <f>SUM(L29,L37)</f>
        <v>0</v>
      </c>
      <c r="M38" s="93"/>
      <c r="N38" s="92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101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0"/>
      <c r="D42" s="484" t="s">
        <v>1</v>
      </c>
      <c r="E42" s="484"/>
      <c r="F42" s="484"/>
      <c r="G42" s="25"/>
      <c r="H42" s="484" t="s">
        <v>47</v>
      </c>
      <c r="I42" s="484"/>
      <c r="J42" s="484"/>
      <c r="L42" s="484" t="s">
        <v>47</v>
      </c>
      <c r="M42" s="484"/>
      <c r="N42" s="484"/>
    </row>
    <row r="43" spans="1:14" ht="23.15" customHeight="1">
      <c r="A43" s="72"/>
      <c r="B43" s="23"/>
      <c r="C43" s="73"/>
      <c r="D43" s="487" t="s">
        <v>102</v>
      </c>
      <c r="E43" s="488"/>
      <c r="F43" s="488"/>
      <c r="G43" s="79"/>
      <c r="H43" s="487" t="s">
        <v>102</v>
      </c>
      <c r="I43" s="488"/>
      <c r="J43" s="488"/>
      <c r="L43" s="487" t="s">
        <v>102</v>
      </c>
      <c r="M43" s="488"/>
      <c r="N43" s="488"/>
    </row>
    <row r="44" spans="1:14" ht="23.15" customHeight="1">
      <c r="A44" s="72"/>
      <c r="B44" s="23"/>
      <c r="C44" s="73"/>
      <c r="D44" s="487" t="s">
        <v>124</v>
      </c>
      <c r="E44" s="488"/>
      <c r="F44" s="488"/>
      <c r="G44" s="79"/>
      <c r="H44" s="487" t="s">
        <v>124</v>
      </c>
      <c r="I44" s="488"/>
      <c r="J44" s="488"/>
      <c r="L44" s="487" t="s">
        <v>124</v>
      </c>
      <c r="M44" s="488"/>
      <c r="N44" s="488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0"/>
      <c r="D46" s="483" t="s">
        <v>41</v>
      </c>
      <c r="E46" s="483"/>
      <c r="F46" s="483"/>
      <c r="G46" s="483"/>
      <c r="H46" s="483"/>
      <c r="I46" s="483"/>
      <c r="J46" s="483"/>
    </row>
    <row r="47" spans="1:14" ht="23.15" customHeight="1">
      <c r="A47" s="22" t="s">
        <v>134</v>
      </c>
      <c r="B47" s="23"/>
      <c r="C47" s="18"/>
      <c r="D47" s="18"/>
      <c r="E47" s="18"/>
      <c r="F47" s="18"/>
      <c r="G47" s="18"/>
      <c r="H47" s="18"/>
      <c r="I47" s="18"/>
      <c r="J47" s="18"/>
      <c r="K47" s="36"/>
      <c r="L47" s="18"/>
      <c r="M47" s="18"/>
      <c r="N47" s="18"/>
    </row>
    <row r="48" spans="1:14" ht="23.15" customHeight="1">
      <c r="A48" s="101" t="s">
        <v>135</v>
      </c>
      <c r="B48" s="23"/>
      <c r="C48" s="18"/>
      <c r="E48" s="35"/>
      <c r="F48" s="35">
        <f>32311+236-3</f>
        <v>32544</v>
      </c>
      <c r="G48" s="35"/>
      <c r="H48" s="35">
        <f>H29</f>
        <v>-38195</v>
      </c>
      <c r="I48" s="94"/>
      <c r="J48" s="35">
        <f>J29</f>
        <v>2078</v>
      </c>
      <c r="K48" s="36"/>
      <c r="L48" s="35">
        <f>L29</f>
        <v>0</v>
      </c>
      <c r="M48" s="94"/>
      <c r="N48" s="35">
        <f>N29</f>
        <v>2078</v>
      </c>
    </row>
    <row r="49" spans="1:17" ht="23.15" customHeight="1">
      <c r="A49" s="70" t="s">
        <v>96</v>
      </c>
      <c r="B49" s="23"/>
      <c r="C49" s="18"/>
      <c r="E49" s="35"/>
      <c r="F49" s="35">
        <v>36218</v>
      </c>
      <c r="G49" s="35"/>
      <c r="H49" s="103" t="s">
        <v>22</v>
      </c>
      <c r="I49" s="35"/>
      <c r="J49" s="103" t="s">
        <v>22</v>
      </c>
      <c r="K49" s="36"/>
      <c r="L49" s="103" t="s">
        <v>22</v>
      </c>
      <c r="M49" s="35"/>
      <c r="N49" s="103" t="s">
        <v>22</v>
      </c>
    </row>
    <row r="50" spans="1:17" ht="23.15" customHeight="1" thickBot="1">
      <c r="A50" s="22" t="s">
        <v>120</v>
      </c>
      <c r="B50" s="23"/>
      <c r="C50" s="18"/>
      <c r="D50" s="44"/>
      <c r="E50" s="18"/>
      <c r="F50" s="44">
        <f>SUM(F48:F49)</f>
        <v>68762</v>
      </c>
      <c r="G50" s="18"/>
      <c r="H50" s="44">
        <f>SUM(H48:H49)</f>
        <v>-38195</v>
      </c>
      <c r="I50" s="18"/>
      <c r="J50" s="44">
        <f>SUM(J48:J49)</f>
        <v>2078</v>
      </c>
      <c r="K50" s="117">
        <f>D50-D29</f>
        <v>0</v>
      </c>
      <c r="L50" s="44">
        <f>SUM(L48:L49)</f>
        <v>0</v>
      </c>
      <c r="M50" s="18"/>
      <c r="N50" s="44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7"/>
      <c r="L51" s="18"/>
      <c r="M51" s="18"/>
      <c r="N51" s="18"/>
    </row>
    <row r="52" spans="1:17" ht="23.15" customHeight="1">
      <c r="A52" s="22" t="s">
        <v>97</v>
      </c>
      <c r="B52" s="23"/>
      <c r="C52" s="18"/>
      <c r="D52" s="18"/>
      <c r="E52" s="18"/>
      <c r="F52" s="18"/>
      <c r="G52" s="18"/>
      <c r="H52" s="18"/>
      <c r="I52" s="18"/>
      <c r="J52" s="18"/>
      <c r="K52" s="117"/>
      <c r="L52" s="18"/>
      <c r="M52" s="18"/>
      <c r="N52" s="18"/>
    </row>
    <row r="53" spans="1:17" ht="23.15" customHeight="1">
      <c r="A53" s="101" t="s">
        <v>135</v>
      </c>
      <c r="B53" s="23"/>
      <c r="C53" s="18"/>
      <c r="E53" s="35"/>
      <c r="F53" s="35">
        <f>F35+F48</f>
        <v>32408</v>
      </c>
      <c r="G53" s="35"/>
      <c r="H53" s="35">
        <f>H38</f>
        <v>-38344</v>
      </c>
      <c r="I53" s="94"/>
      <c r="J53" s="35">
        <f>J38</f>
        <v>1942</v>
      </c>
      <c r="K53" s="117"/>
      <c r="L53" s="35">
        <f>L38</f>
        <v>0</v>
      </c>
      <c r="M53" s="94"/>
      <c r="N53" s="35">
        <f>N38</f>
        <v>1942</v>
      </c>
    </row>
    <row r="54" spans="1:17" ht="23.15" customHeight="1">
      <c r="A54" s="70" t="s">
        <v>96</v>
      </c>
      <c r="B54" s="23"/>
      <c r="C54" s="18"/>
      <c r="E54" s="35"/>
      <c r="F54" s="35">
        <f>F49</f>
        <v>36218</v>
      </c>
      <c r="G54" s="35"/>
      <c r="H54" s="103" t="s">
        <v>22</v>
      </c>
      <c r="I54" s="35"/>
      <c r="J54" s="103" t="s">
        <v>22</v>
      </c>
      <c r="K54" s="117"/>
      <c r="L54" s="103" t="s">
        <v>22</v>
      </c>
      <c r="M54" s="35"/>
      <c r="N54" s="103" t="s">
        <v>22</v>
      </c>
    </row>
    <row r="55" spans="1:17" ht="23.15" customHeight="1" thickBot="1">
      <c r="A55" s="22" t="s">
        <v>121</v>
      </c>
      <c r="B55" s="23"/>
      <c r="C55" s="18"/>
      <c r="D55" s="95"/>
      <c r="E55" s="93"/>
      <c r="F55" s="95">
        <f>SUM(F53:F54)</f>
        <v>68626</v>
      </c>
      <c r="G55" s="93"/>
      <c r="H55" s="95">
        <f>SUM(H53:H54)</f>
        <v>-38344</v>
      </c>
      <c r="I55" s="93"/>
      <c r="J55" s="95">
        <f>SUM(J53:J54)</f>
        <v>1942</v>
      </c>
      <c r="K55" s="117">
        <f>D55-D38</f>
        <v>0</v>
      </c>
      <c r="L55" s="95">
        <f>SUM(L53:L54)</f>
        <v>0</v>
      </c>
      <c r="M55" s="93"/>
      <c r="N55" s="95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6"/>
      <c r="L56" s="18"/>
      <c r="M56" s="18"/>
      <c r="N56" s="18"/>
    </row>
    <row r="57" spans="1:17" ht="23.15" customHeight="1" thickBot="1">
      <c r="A57" s="22" t="s">
        <v>136</v>
      </c>
      <c r="B57" s="23" t="s">
        <v>138</v>
      </c>
      <c r="C57" s="46"/>
      <c r="D57" s="47"/>
      <c r="E57" s="46"/>
      <c r="F57" s="47">
        <v>0.12</v>
      </c>
      <c r="G57" s="46"/>
      <c r="H57" s="47">
        <v>-0.14146348690180335</v>
      </c>
      <c r="I57" s="46"/>
      <c r="J57" s="47">
        <f>+J50/269999</f>
        <v>7.6963248012029677E-3</v>
      </c>
      <c r="K57" s="100">
        <f>D55-D38</f>
        <v>0</v>
      </c>
      <c r="L57" s="47"/>
      <c r="M57" s="46"/>
      <c r="N57" s="47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6"/>
      <c r="L58" s="18"/>
      <c r="M58" s="18"/>
      <c r="N58" s="18"/>
      <c r="P58" s="122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101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0"/>
      <c r="D62" s="484" t="s">
        <v>1</v>
      </c>
      <c r="E62" s="484"/>
      <c r="F62" s="484"/>
      <c r="G62" s="25"/>
      <c r="H62" s="484" t="s">
        <v>47</v>
      </c>
      <c r="I62" s="484"/>
      <c r="J62" s="484"/>
      <c r="L62" s="484" t="s">
        <v>47</v>
      </c>
      <c r="M62" s="484"/>
      <c r="N62" s="484"/>
    </row>
    <row r="63" spans="1:17" ht="23.15" customHeight="1">
      <c r="A63" s="72"/>
      <c r="B63" s="23"/>
      <c r="C63" s="73"/>
      <c r="D63" s="487" t="s">
        <v>127</v>
      </c>
      <c r="E63" s="488"/>
      <c r="F63" s="488"/>
      <c r="G63" s="79"/>
      <c r="H63" s="487" t="s">
        <v>127</v>
      </c>
      <c r="I63" s="488"/>
      <c r="J63" s="488"/>
      <c r="L63" s="487" t="s">
        <v>127</v>
      </c>
      <c r="M63" s="488"/>
      <c r="N63" s="488"/>
    </row>
    <row r="64" spans="1:17" ht="23.15" customHeight="1">
      <c r="A64" s="72"/>
      <c r="B64" s="23"/>
      <c r="C64" s="73"/>
      <c r="D64" s="487" t="s">
        <v>124</v>
      </c>
      <c r="E64" s="488"/>
      <c r="F64" s="488"/>
      <c r="G64" s="79"/>
      <c r="H64" s="487" t="s">
        <v>124</v>
      </c>
      <c r="I64" s="488"/>
      <c r="J64" s="488"/>
      <c r="L64" s="487" t="s">
        <v>124</v>
      </c>
      <c r="M64" s="488"/>
      <c r="N64" s="488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0"/>
      <c r="D66" s="483" t="s">
        <v>41</v>
      </c>
      <c r="E66" s="483"/>
      <c r="F66" s="483"/>
      <c r="G66" s="483"/>
      <c r="H66" s="483"/>
      <c r="I66" s="483"/>
      <c r="J66" s="483"/>
    </row>
    <row r="67" spans="1:14" ht="23.15" customHeight="1">
      <c r="A67" s="31" t="s">
        <v>15</v>
      </c>
      <c r="B67" s="23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</row>
    <row r="68" spans="1:14" ht="23.15" customHeight="1">
      <c r="A68" s="34" t="s">
        <v>36</v>
      </c>
      <c r="B68" s="23" t="s">
        <v>108</v>
      </c>
      <c r="C68" s="35"/>
      <c r="E68" s="35"/>
      <c r="F68" s="42">
        <v>2320903</v>
      </c>
      <c r="G68" s="35"/>
      <c r="H68" s="42">
        <f>ROUND((L68/1000),0)</f>
        <v>756941</v>
      </c>
      <c r="I68" s="35"/>
      <c r="J68" s="42">
        <v>759505</v>
      </c>
      <c r="K68" s="36"/>
      <c r="L68" s="42">
        <v>756941205.74000001</v>
      </c>
      <c r="M68" s="35"/>
      <c r="N68" s="42">
        <v>759505</v>
      </c>
    </row>
    <row r="69" spans="1:14" ht="23.15" customHeight="1">
      <c r="A69" s="34" t="s">
        <v>50</v>
      </c>
      <c r="B69" s="23"/>
      <c r="C69" s="35"/>
      <c r="E69" s="35"/>
      <c r="F69" s="81">
        <v>42735</v>
      </c>
      <c r="G69" s="35"/>
      <c r="H69" s="81">
        <f>ROUND((L69/1000),0)</f>
        <v>0</v>
      </c>
      <c r="I69" s="35"/>
      <c r="J69" s="104">
        <v>6424</v>
      </c>
      <c r="K69" s="36"/>
      <c r="L69" s="104">
        <v>0</v>
      </c>
      <c r="M69" s="35"/>
      <c r="N69" s="104">
        <v>6424</v>
      </c>
    </row>
    <row r="70" spans="1:14" s="127" customFormat="1" ht="23.15" customHeight="1">
      <c r="A70" s="124" t="s">
        <v>52</v>
      </c>
      <c r="B70" s="125"/>
      <c r="C70" s="126"/>
      <c r="E70" s="126"/>
      <c r="F70" s="128"/>
      <c r="G70" s="126"/>
      <c r="H70" s="129">
        <f>ROUND((L70/1000),0)</f>
        <v>165603</v>
      </c>
      <c r="I70" s="126"/>
      <c r="J70" s="128"/>
      <c r="K70" s="130"/>
      <c r="L70" s="129">
        <v>165603100</v>
      </c>
      <c r="M70" s="126"/>
      <c r="N70" s="129"/>
    </row>
    <row r="71" spans="1:14" s="69" customFormat="1" ht="23.15" customHeight="1">
      <c r="A71" s="62" t="s">
        <v>89</v>
      </c>
      <c r="B71" s="23" t="s">
        <v>108</v>
      </c>
      <c r="C71" s="35"/>
      <c r="D71" s="16"/>
      <c r="E71" s="35"/>
      <c r="F71" s="81">
        <v>8631</v>
      </c>
      <c r="G71" s="35"/>
      <c r="H71" s="81">
        <f>ROUND((L71/1000),0)</f>
        <v>4161</v>
      </c>
      <c r="I71" s="35"/>
      <c r="J71" s="81">
        <v>159942</v>
      </c>
      <c r="K71" s="68"/>
      <c r="L71" s="81">
        <v>4161193.43</v>
      </c>
      <c r="M71" s="35"/>
      <c r="N71" s="81">
        <v>159942</v>
      </c>
    </row>
    <row r="72" spans="1:14" s="69" customFormat="1" ht="23.15" customHeight="1">
      <c r="A72" s="34" t="s">
        <v>16</v>
      </c>
      <c r="B72" s="23" t="s">
        <v>108</v>
      </c>
      <c r="C72" s="35"/>
      <c r="D72" s="106"/>
      <c r="E72" s="35"/>
      <c r="F72" s="43">
        <v>26713</v>
      </c>
      <c r="G72" s="35"/>
      <c r="H72" s="43">
        <f>ROUND((L72/1000),0)</f>
        <v>12453</v>
      </c>
      <c r="I72" s="35"/>
      <c r="J72" s="43">
        <v>11467</v>
      </c>
      <c r="K72" s="68"/>
      <c r="L72" s="43">
        <v>12452551.779999999</v>
      </c>
      <c r="M72" s="35"/>
      <c r="N72" s="43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6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5"/>
      <c r="D74" s="35"/>
      <c r="E74" s="35"/>
      <c r="F74" s="35"/>
      <c r="G74" s="35"/>
      <c r="H74" s="35"/>
      <c r="I74" s="35"/>
      <c r="J74" s="35"/>
      <c r="K74" s="36"/>
      <c r="L74" s="35"/>
      <c r="M74" s="35"/>
      <c r="N74" s="35"/>
    </row>
    <row r="75" spans="1:14" ht="23.15" customHeight="1">
      <c r="A75" s="31" t="s">
        <v>18</v>
      </c>
      <c r="B75" s="23"/>
      <c r="C75" s="35"/>
      <c r="D75" s="35"/>
      <c r="E75" s="35"/>
      <c r="F75" s="35"/>
      <c r="G75" s="35"/>
      <c r="H75" s="35"/>
      <c r="I75" s="35"/>
      <c r="J75" s="35"/>
      <c r="K75" s="36"/>
      <c r="L75" s="35"/>
      <c r="M75" s="35"/>
      <c r="N75" s="35"/>
    </row>
    <row r="76" spans="1:14" ht="23.15" customHeight="1">
      <c r="A76" s="34" t="s">
        <v>19</v>
      </c>
      <c r="B76" s="23" t="s">
        <v>108</v>
      </c>
      <c r="C76" s="35"/>
      <c r="E76" s="35"/>
      <c r="F76" s="42">
        <v>2096342</v>
      </c>
      <c r="G76" s="35"/>
      <c r="H76" s="42">
        <f>ROUND((L76/1000),0)</f>
        <v>720398</v>
      </c>
      <c r="I76" s="35"/>
      <c r="J76" s="96">
        <v>671105</v>
      </c>
      <c r="K76" s="36"/>
      <c r="L76" s="96">
        <v>720398184.47000003</v>
      </c>
      <c r="M76" s="35"/>
      <c r="N76" s="96">
        <v>671105</v>
      </c>
    </row>
    <row r="77" spans="1:14" ht="23.15" customHeight="1">
      <c r="A77" s="34" t="s">
        <v>58</v>
      </c>
      <c r="B77" s="23" t="s">
        <v>108</v>
      </c>
      <c r="C77" s="35"/>
      <c r="E77" s="35"/>
      <c r="F77" s="42">
        <v>118319</v>
      </c>
      <c r="G77" s="35"/>
      <c r="H77" s="42">
        <f>ROUND((L77/1000),0)</f>
        <v>74666</v>
      </c>
      <c r="I77" s="35"/>
      <c r="J77" s="42">
        <v>62996</v>
      </c>
      <c r="K77" s="36"/>
      <c r="L77" s="42">
        <v>74666372.339999989</v>
      </c>
      <c r="M77" s="35"/>
      <c r="N77" s="42">
        <v>62996</v>
      </c>
    </row>
    <row r="78" spans="1:14" ht="23.15" customHeight="1">
      <c r="A78" s="34" t="s">
        <v>57</v>
      </c>
      <c r="B78" s="23" t="s">
        <v>108</v>
      </c>
      <c r="C78" s="35"/>
      <c r="E78" s="35"/>
      <c r="F78" s="42">
        <v>76958</v>
      </c>
      <c r="G78" s="35"/>
      <c r="H78" s="42">
        <f>ROUND((L78/1000),0)</f>
        <v>56672</v>
      </c>
      <c r="I78" s="35"/>
      <c r="J78" s="42">
        <f>57029</f>
        <v>57029</v>
      </c>
      <c r="K78" s="36"/>
      <c r="L78" s="42">
        <v>56672209.509999998</v>
      </c>
      <c r="M78" s="35"/>
      <c r="N78" s="42">
        <f>57029</f>
        <v>57029</v>
      </c>
    </row>
    <row r="79" spans="1:14" ht="23.15" customHeight="1">
      <c r="A79" s="34" t="s">
        <v>60</v>
      </c>
      <c r="B79" s="23"/>
      <c r="C79" s="35"/>
      <c r="E79" s="35"/>
      <c r="F79" s="83"/>
      <c r="G79" s="35"/>
      <c r="H79" s="42">
        <f>ROUND((L79/1000),0)</f>
        <v>2332</v>
      </c>
      <c r="I79" s="35"/>
      <c r="J79" s="42">
        <v>0</v>
      </c>
      <c r="K79" s="36"/>
      <c r="L79" s="42">
        <v>2331655.260000003</v>
      </c>
      <c r="M79" s="35"/>
      <c r="N79" s="123">
        <v>0</v>
      </c>
    </row>
    <row r="80" spans="1:14" ht="23.15" customHeight="1">
      <c r="A80" s="34" t="s">
        <v>59</v>
      </c>
      <c r="B80" s="23"/>
      <c r="C80" s="35"/>
      <c r="D80" s="106"/>
      <c r="E80" s="35"/>
      <c r="F80" s="11">
        <v>4934</v>
      </c>
      <c r="G80" s="35"/>
      <c r="H80" s="11">
        <f>ROUND((L80/1000),0)</f>
        <v>244</v>
      </c>
      <c r="I80" s="35"/>
      <c r="J80" s="37">
        <v>418</v>
      </c>
      <c r="K80" s="36"/>
      <c r="L80" s="37">
        <v>243654.09</v>
      </c>
      <c r="M80" s="35"/>
      <c r="N80" s="37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6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5"/>
      <c r="D82" s="35"/>
      <c r="E82" s="35"/>
      <c r="F82" s="35"/>
      <c r="G82" s="35"/>
      <c r="H82" s="35"/>
      <c r="I82" s="35"/>
      <c r="J82" s="35"/>
      <c r="K82" s="36"/>
      <c r="L82" s="35"/>
      <c r="M82" s="35"/>
      <c r="N82" s="35"/>
    </row>
    <row r="83" spans="1:14" ht="23.15" customHeight="1">
      <c r="A83" s="62" t="s">
        <v>115</v>
      </c>
      <c r="B83" s="23" t="s">
        <v>128</v>
      </c>
      <c r="C83" s="35"/>
      <c r="D83" s="43"/>
      <c r="E83" s="35"/>
      <c r="F83" s="43">
        <v>47</v>
      </c>
      <c r="G83" s="35"/>
      <c r="H83" s="43">
        <v>0</v>
      </c>
      <c r="I83" s="35"/>
      <c r="J83" s="85" t="s">
        <v>22</v>
      </c>
      <c r="K83" s="36"/>
      <c r="L83" s="85" t="s">
        <v>22</v>
      </c>
      <c r="M83" s="35"/>
      <c r="N83" s="85" t="s">
        <v>22</v>
      </c>
    </row>
    <row r="84" spans="1:14" ht="9.75" customHeight="1">
      <c r="A84" s="34"/>
      <c r="B84" s="23"/>
      <c r="C84" s="35"/>
      <c r="D84" s="45"/>
      <c r="E84" s="35"/>
      <c r="F84" s="45"/>
      <c r="G84" s="35"/>
      <c r="H84" s="45"/>
      <c r="I84" s="35"/>
      <c r="J84" s="83"/>
      <c r="K84" s="36"/>
      <c r="L84" s="83"/>
      <c r="M84" s="35"/>
      <c r="N84" s="83"/>
    </row>
    <row r="85" spans="1:14" ht="23.15" customHeight="1">
      <c r="A85" s="22" t="s">
        <v>137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6"/>
      <c r="L85" s="18"/>
      <c r="M85" s="18"/>
      <c r="N85" s="18">
        <f>N73-N81</f>
        <v>145790</v>
      </c>
    </row>
    <row r="86" spans="1:14" ht="23.15" customHeight="1">
      <c r="A86" s="62" t="s">
        <v>111</v>
      </c>
      <c r="B86" s="23" t="s">
        <v>139</v>
      </c>
      <c r="C86" s="35"/>
      <c r="D86" s="43"/>
      <c r="E86" s="35"/>
      <c r="F86" s="43">
        <v>-4576</v>
      </c>
      <c r="G86" s="35"/>
      <c r="H86" s="43">
        <f>ROUND((L86/1000),0)</f>
        <v>-529</v>
      </c>
      <c r="I86" s="35"/>
      <c r="J86" s="87">
        <v>1796</v>
      </c>
      <c r="K86" s="36"/>
      <c r="L86" s="87">
        <v>-529171.524416</v>
      </c>
      <c r="M86" s="35"/>
      <c r="N86" s="87">
        <v>1796</v>
      </c>
    </row>
    <row r="87" spans="1:14" ht="9.75" customHeight="1">
      <c r="A87" s="34"/>
      <c r="B87" s="23"/>
      <c r="C87" s="49"/>
      <c r="D87" s="35"/>
      <c r="E87" s="49"/>
      <c r="F87" s="35"/>
      <c r="G87" s="49"/>
      <c r="H87" s="35"/>
      <c r="I87" s="49"/>
      <c r="J87" s="49"/>
      <c r="K87" s="36"/>
      <c r="L87" s="49"/>
      <c r="M87" s="49"/>
      <c r="N87" s="49"/>
    </row>
    <row r="88" spans="1:14" ht="23.15" customHeight="1">
      <c r="A88" s="22" t="s">
        <v>120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6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6"/>
      <c r="L89" s="18"/>
      <c r="M89" s="18"/>
      <c r="N89" s="18"/>
    </row>
    <row r="90" spans="1:14" ht="22.5" customHeight="1">
      <c r="A90" s="22" t="s">
        <v>84</v>
      </c>
      <c r="B90" s="23"/>
      <c r="C90" s="18"/>
      <c r="D90" s="86"/>
      <c r="E90" s="54"/>
      <c r="F90" s="86"/>
      <c r="G90" s="54"/>
      <c r="H90" s="86"/>
      <c r="I90" s="54"/>
      <c r="J90" s="86"/>
      <c r="K90" s="36"/>
      <c r="L90" s="86"/>
      <c r="M90" s="54"/>
      <c r="N90" s="86"/>
    </row>
    <row r="91" spans="1:14" ht="22.5" customHeight="1">
      <c r="A91" s="22" t="s">
        <v>129</v>
      </c>
      <c r="B91" s="23"/>
      <c r="C91" s="18"/>
      <c r="D91" s="86"/>
      <c r="E91" s="54"/>
      <c r="F91" s="86"/>
      <c r="G91" s="54"/>
      <c r="H91" s="86"/>
      <c r="I91" s="54"/>
      <c r="J91" s="86"/>
      <c r="K91" s="36"/>
      <c r="L91" s="86"/>
      <c r="M91" s="54"/>
      <c r="N91" s="86"/>
    </row>
    <row r="92" spans="1:14" ht="22.5" customHeight="1">
      <c r="A92" s="22" t="s">
        <v>130</v>
      </c>
      <c r="B92" s="23"/>
      <c r="C92" s="18"/>
      <c r="D92" s="86"/>
      <c r="E92" s="54"/>
      <c r="F92" s="86"/>
      <c r="G92" s="54"/>
      <c r="H92" s="86"/>
      <c r="I92" s="54"/>
      <c r="J92" s="86"/>
      <c r="K92" s="36"/>
      <c r="L92" s="86"/>
      <c r="M92" s="54"/>
      <c r="N92" s="86"/>
    </row>
    <row r="93" spans="1:14" ht="22.5" customHeight="1">
      <c r="A93" s="101" t="s">
        <v>131</v>
      </c>
      <c r="B93" s="23"/>
      <c r="C93" s="18"/>
      <c r="D93" s="86"/>
      <c r="E93" s="54"/>
      <c r="F93" s="86"/>
      <c r="G93" s="54"/>
      <c r="H93" s="86"/>
      <c r="I93" s="54"/>
      <c r="J93" s="86"/>
      <c r="K93" s="36"/>
      <c r="L93" s="86"/>
      <c r="M93" s="54"/>
      <c r="N93" s="86"/>
    </row>
    <row r="94" spans="1:14" ht="22.5" customHeight="1">
      <c r="A94" s="101" t="s">
        <v>132</v>
      </c>
      <c r="B94" s="23"/>
      <c r="C94" s="65"/>
      <c r="D94" s="106"/>
      <c r="E94" s="61"/>
      <c r="F94" s="87">
        <v>-283</v>
      </c>
      <c r="G94" s="61"/>
      <c r="H94" s="121">
        <f>ROUND((L94/1000),0)</f>
        <v>-12</v>
      </c>
      <c r="I94" s="61"/>
      <c r="J94" s="87">
        <v>-283</v>
      </c>
      <c r="K94" s="66"/>
      <c r="L94" s="87">
        <v>-11838.272000000008</v>
      </c>
      <c r="M94" s="61"/>
      <c r="N94" s="87">
        <v>-283</v>
      </c>
    </row>
    <row r="95" spans="1:14" ht="22.5" hidden="1" customHeight="1">
      <c r="A95" s="62" t="s">
        <v>126</v>
      </c>
      <c r="B95" s="23"/>
      <c r="C95" s="65"/>
      <c r="D95" s="88">
        <v>0</v>
      </c>
      <c r="E95" s="61"/>
      <c r="F95" s="88">
        <v>0</v>
      </c>
      <c r="G95" s="61"/>
      <c r="H95" s="88">
        <v>0</v>
      </c>
      <c r="I95" s="61"/>
      <c r="J95" s="90">
        <v>0</v>
      </c>
      <c r="K95" s="66"/>
      <c r="L95" s="90">
        <v>0</v>
      </c>
      <c r="M95" s="61"/>
      <c r="N95" s="90">
        <v>0</v>
      </c>
    </row>
    <row r="96" spans="1:14" ht="22.5" customHeight="1">
      <c r="A96" s="78" t="s">
        <v>133</v>
      </c>
      <c r="B96" s="23"/>
      <c r="C96" s="18"/>
      <c r="D96" s="91">
        <f>SUM(D94:D95)</f>
        <v>0</v>
      </c>
      <c r="E96" s="67"/>
      <c r="F96" s="91">
        <f>SUM(F94:F95)</f>
        <v>-283</v>
      </c>
      <c r="G96" s="67"/>
      <c r="H96" s="91">
        <f>SUM(H94:H95)</f>
        <v>-12</v>
      </c>
      <c r="I96" s="67"/>
      <c r="J96" s="91">
        <f>SUM(J94:J95)</f>
        <v>-283</v>
      </c>
      <c r="K96" s="36"/>
      <c r="L96" s="91">
        <f>SUM(L94:L95)</f>
        <v>-11838.272000000008</v>
      </c>
      <c r="M96" s="67"/>
      <c r="N96" s="91">
        <f>SUM(N94:N95)</f>
        <v>-283</v>
      </c>
    </row>
    <row r="97" spans="1:17" ht="22.5" customHeight="1" thickBot="1">
      <c r="A97" s="22" t="s">
        <v>121</v>
      </c>
      <c r="B97" s="23"/>
      <c r="C97" s="18"/>
      <c r="D97" s="92"/>
      <c r="E97" s="93"/>
      <c r="F97" s="92">
        <f>SUM(F88,F96)</f>
        <v>97617</v>
      </c>
      <c r="G97" s="93"/>
      <c r="H97" s="92">
        <f>SUM(H88,H96)</f>
        <v>84305</v>
      </c>
      <c r="I97" s="93"/>
      <c r="J97" s="92">
        <f>SUM(J88,J96)</f>
        <v>147303</v>
      </c>
      <c r="K97" s="36"/>
      <c r="L97" s="92"/>
      <c r="M97" s="93"/>
      <c r="N97" s="92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101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0"/>
      <c r="D101" s="484" t="s">
        <v>1</v>
      </c>
      <c r="E101" s="484"/>
      <c r="F101" s="484"/>
      <c r="G101" s="25"/>
      <c r="H101" s="484" t="s">
        <v>47</v>
      </c>
      <c r="I101" s="484"/>
      <c r="J101" s="484"/>
      <c r="L101" s="484" t="s">
        <v>47</v>
      </c>
      <c r="M101" s="484"/>
      <c r="N101" s="484"/>
    </row>
    <row r="102" spans="1:17" ht="23.15" customHeight="1">
      <c r="A102" s="72"/>
      <c r="B102" s="23"/>
      <c r="C102" s="73"/>
      <c r="D102" s="487" t="s">
        <v>127</v>
      </c>
      <c r="E102" s="488"/>
      <c r="F102" s="488"/>
      <c r="G102" s="79"/>
      <c r="H102" s="487" t="s">
        <v>127</v>
      </c>
      <c r="I102" s="488"/>
      <c r="J102" s="488"/>
      <c r="L102" s="487" t="s">
        <v>127</v>
      </c>
      <c r="M102" s="488"/>
      <c r="N102" s="488"/>
    </row>
    <row r="103" spans="1:17" ht="23.15" customHeight="1">
      <c r="A103" s="72"/>
      <c r="B103" s="23"/>
      <c r="C103" s="73"/>
      <c r="D103" s="487" t="s">
        <v>124</v>
      </c>
      <c r="E103" s="488"/>
      <c r="F103" s="488"/>
      <c r="G103" s="79"/>
      <c r="H103" s="487" t="s">
        <v>124</v>
      </c>
      <c r="I103" s="488"/>
      <c r="J103" s="488"/>
      <c r="L103" s="487" t="s">
        <v>124</v>
      </c>
      <c r="M103" s="488"/>
      <c r="N103" s="488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0"/>
      <c r="D105" s="483" t="s">
        <v>41</v>
      </c>
      <c r="E105" s="483"/>
      <c r="F105" s="483"/>
      <c r="G105" s="483"/>
      <c r="H105" s="483"/>
      <c r="I105" s="483"/>
      <c r="J105" s="483"/>
    </row>
    <row r="106" spans="1:17" ht="23.15" customHeight="1">
      <c r="A106" s="22" t="s">
        <v>134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6"/>
      <c r="L106" s="18"/>
      <c r="M106" s="18"/>
      <c r="N106" s="18"/>
    </row>
    <row r="107" spans="1:17" ht="23.15" customHeight="1">
      <c r="A107" s="101" t="s">
        <v>135</v>
      </c>
      <c r="B107" s="23"/>
      <c r="C107" s="18"/>
      <c r="E107" s="35"/>
      <c r="F107" s="35">
        <f>45095+236-3</f>
        <v>45328</v>
      </c>
      <c r="G107" s="35"/>
      <c r="H107" s="35">
        <f>H88</f>
        <v>84317</v>
      </c>
      <c r="I107" s="94"/>
      <c r="J107" s="35">
        <f>J88</f>
        <v>147586</v>
      </c>
      <c r="K107" s="36"/>
      <c r="L107" s="35">
        <f>L88</f>
        <v>0</v>
      </c>
      <c r="M107" s="94"/>
      <c r="N107" s="35">
        <f>N88</f>
        <v>147586</v>
      </c>
    </row>
    <row r="108" spans="1:17" ht="23.15" customHeight="1">
      <c r="A108" s="70" t="s">
        <v>96</v>
      </c>
      <c r="B108" s="23"/>
      <c r="C108" s="18"/>
      <c r="E108" s="35"/>
      <c r="F108" s="35">
        <v>52572</v>
      </c>
      <c r="G108" s="35"/>
      <c r="H108" s="35" t="s">
        <v>22</v>
      </c>
      <c r="I108" s="35"/>
      <c r="J108" s="103" t="s">
        <v>22</v>
      </c>
      <c r="K108" s="36"/>
      <c r="L108" s="103" t="s">
        <v>22</v>
      </c>
      <c r="M108" s="35"/>
      <c r="N108" s="103" t="s">
        <v>22</v>
      </c>
    </row>
    <row r="109" spans="1:17" ht="23.15" customHeight="1" thickBot="1">
      <c r="A109" s="22" t="s">
        <v>120</v>
      </c>
      <c r="B109" s="23"/>
      <c r="C109" s="18"/>
      <c r="D109" s="44"/>
      <c r="E109" s="18"/>
      <c r="F109" s="44">
        <f>SUM(F107:F108)</f>
        <v>97900</v>
      </c>
      <c r="G109" s="18"/>
      <c r="H109" s="44">
        <f>SUM(H107:H108)</f>
        <v>84317</v>
      </c>
      <c r="I109" s="18"/>
      <c r="J109" s="44">
        <f>SUM(J107:J108)</f>
        <v>147586</v>
      </c>
      <c r="K109" s="49">
        <f>D109-D88</f>
        <v>0</v>
      </c>
      <c r="L109" s="44">
        <f>SUM(L107:L108)</f>
        <v>0</v>
      </c>
      <c r="M109" s="18"/>
      <c r="N109" s="44">
        <f>SUM(N107:N108)</f>
        <v>147586</v>
      </c>
      <c r="O109" s="49">
        <f>H109-H88</f>
        <v>0</v>
      </c>
      <c r="P109" s="49">
        <f>I109-I88</f>
        <v>0</v>
      </c>
      <c r="Q109" s="49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6"/>
      <c r="L110" s="18"/>
      <c r="M110" s="18"/>
      <c r="N110" s="18"/>
    </row>
    <row r="111" spans="1:17" ht="23.15" customHeight="1">
      <c r="A111" s="22" t="s">
        <v>97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6"/>
      <c r="L111" s="18"/>
      <c r="M111" s="18"/>
      <c r="N111" s="18"/>
    </row>
    <row r="112" spans="1:17" ht="23.15" customHeight="1">
      <c r="A112" s="101" t="s">
        <v>135</v>
      </c>
      <c r="B112" s="23"/>
      <c r="C112" s="18"/>
      <c r="E112" s="35"/>
      <c r="F112" s="35">
        <f>45045</f>
        <v>45045</v>
      </c>
      <c r="G112" s="35"/>
      <c r="H112" s="35">
        <f>H97</f>
        <v>84305</v>
      </c>
      <c r="I112" s="94"/>
      <c r="J112" s="35">
        <v>147303</v>
      </c>
      <c r="K112" s="36"/>
      <c r="L112" s="35">
        <f>L97</f>
        <v>0</v>
      </c>
      <c r="M112" s="94"/>
      <c r="N112" s="35">
        <v>147303</v>
      </c>
    </row>
    <row r="113" spans="1:17" ht="23.15" customHeight="1">
      <c r="A113" s="70" t="s">
        <v>96</v>
      </c>
      <c r="B113" s="23"/>
      <c r="C113" s="18"/>
      <c r="E113" s="35"/>
      <c r="F113" s="35">
        <f>F108</f>
        <v>52572</v>
      </c>
      <c r="G113" s="35"/>
      <c r="H113" s="35">
        <v>0</v>
      </c>
      <c r="I113" s="35"/>
      <c r="J113" s="103" t="s">
        <v>22</v>
      </c>
      <c r="K113" s="36"/>
      <c r="L113" s="103"/>
      <c r="M113" s="35"/>
      <c r="N113" s="103" t="s">
        <v>22</v>
      </c>
    </row>
    <row r="114" spans="1:17" ht="23.15" customHeight="1" thickBot="1">
      <c r="A114" s="22" t="s">
        <v>121</v>
      </c>
      <c r="B114" s="23"/>
      <c r="C114" s="18"/>
      <c r="D114" s="95"/>
      <c r="E114" s="93"/>
      <c r="F114" s="95">
        <f>SUM(F112:F113)</f>
        <v>97617</v>
      </c>
      <c r="G114" s="93"/>
      <c r="H114" s="95">
        <f>SUM(H112:H113)</f>
        <v>84305</v>
      </c>
      <c r="I114" s="93"/>
      <c r="J114" s="95">
        <f>SUM(J112:J113)</f>
        <v>147303</v>
      </c>
      <c r="K114" s="36"/>
      <c r="L114" s="95">
        <f>SUM(L112:L113)</f>
        <v>0</v>
      </c>
      <c r="M114" s="93"/>
      <c r="N114" s="95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6"/>
      <c r="L115" s="18"/>
      <c r="M115" s="18"/>
      <c r="N115" s="18"/>
    </row>
    <row r="116" spans="1:17" ht="23.15" customHeight="1" thickBot="1">
      <c r="A116" s="22" t="s">
        <v>136</v>
      </c>
      <c r="B116" s="23" t="s">
        <v>138</v>
      </c>
      <c r="C116" s="46"/>
      <c r="D116" s="47"/>
      <c r="E116" s="46"/>
      <c r="F116" s="47">
        <f>F107/269999</f>
        <v>0.16788210326704914</v>
      </c>
      <c r="G116" s="46"/>
      <c r="H116" s="47">
        <v>0.31228634180126591</v>
      </c>
      <c r="I116" s="46"/>
      <c r="J116" s="47">
        <f>+J109/269999</f>
        <v>0.54661683932162708</v>
      </c>
      <c r="K116" s="36"/>
      <c r="L116" s="47"/>
      <c r="M116" s="46"/>
      <c r="N116" s="47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6"/>
      <c r="L117" s="18"/>
      <c r="M117" s="18"/>
      <c r="N117" s="18"/>
      <c r="P117" s="122">
        <v>269999</v>
      </c>
    </row>
    <row r="118" spans="1:17" ht="23.25" customHeight="1">
      <c r="D118" s="97">
        <f>D114-D97</f>
        <v>0</v>
      </c>
      <c r="F118" s="97">
        <f>F114-F97</f>
        <v>0</v>
      </c>
      <c r="H118" s="97">
        <f>H114-H97</f>
        <v>0</v>
      </c>
      <c r="J118" s="97">
        <f>J114-J97</f>
        <v>0</v>
      </c>
      <c r="L118" s="97">
        <f>L114-L97</f>
        <v>0</v>
      </c>
      <c r="N118" s="97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1:P126"/>
  <sheetViews>
    <sheetView showGridLines="0" tabSelected="1" zoomScale="60" zoomScaleNormal="60" zoomScaleSheetLayoutView="85" workbookViewId="0">
      <selection activeCell="B15" sqref="B15"/>
    </sheetView>
  </sheetViews>
  <sheetFormatPr defaultColWidth="9.09765625" defaultRowHeight="23.25" customHeight="1"/>
  <cols>
    <col min="1" max="1" width="51.8984375" style="197" customWidth="1"/>
    <col min="2" max="2" width="9.59765625" style="197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6" hidden="1" customWidth="1"/>
    <col min="16" max="16" width="0.69921875" style="66" customWidth="1"/>
    <col min="17" max="16384" width="9.09765625" style="16"/>
  </cols>
  <sheetData>
    <row r="1" spans="1:16" ht="22.5" customHeight="1">
      <c r="A1" s="19" t="s">
        <v>162</v>
      </c>
      <c r="B1" s="196"/>
      <c r="C1" s="21"/>
      <c r="E1" s="21"/>
      <c r="F1" s="21"/>
      <c r="G1" s="21"/>
      <c r="I1" s="21"/>
      <c r="J1" s="51"/>
    </row>
    <row r="2" spans="1:16" ht="22.5" customHeight="1">
      <c r="A2" s="19" t="s">
        <v>104</v>
      </c>
      <c r="B2" s="196"/>
      <c r="C2" s="21"/>
      <c r="E2" s="21"/>
      <c r="F2" s="21"/>
      <c r="G2" s="21"/>
      <c r="I2" s="21"/>
    </row>
    <row r="3" spans="1:16" ht="22.5" customHeight="1">
      <c r="A3" s="195"/>
      <c r="B3" s="195"/>
      <c r="C3" s="484" t="s">
        <v>1</v>
      </c>
      <c r="D3" s="484"/>
      <c r="E3" s="484"/>
      <c r="F3" s="288"/>
      <c r="G3" s="484" t="s">
        <v>47</v>
      </c>
      <c r="H3" s="484"/>
      <c r="I3" s="484"/>
    </row>
    <row r="4" spans="1:16" ht="22.5" customHeight="1">
      <c r="A4" s="195"/>
      <c r="B4" s="195"/>
      <c r="C4" s="488" t="s">
        <v>127</v>
      </c>
      <c r="D4" s="488"/>
      <c r="E4" s="488"/>
      <c r="F4" s="288"/>
      <c r="G4" s="488" t="s">
        <v>127</v>
      </c>
      <c r="H4" s="488"/>
      <c r="I4" s="488"/>
    </row>
    <row r="5" spans="1:16" ht="22.5" customHeight="1">
      <c r="A5" s="195"/>
      <c r="B5" s="195"/>
      <c r="C5" s="488" t="s">
        <v>124</v>
      </c>
      <c r="D5" s="488"/>
      <c r="E5" s="488"/>
      <c r="F5" s="288"/>
      <c r="G5" s="488" t="s">
        <v>124</v>
      </c>
      <c r="H5" s="488"/>
      <c r="I5" s="488"/>
    </row>
    <row r="6" spans="1:16" ht="22.5" customHeight="1">
      <c r="A6" s="195"/>
      <c r="B6" s="198"/>
      <c r="C6" s="26">
        <v>2565</v>
      </c>
      <c r="D6" s="26"/>
      <c r="E6" s="379">
        <v>2564</v>
      </c>
      <c r="F6" s="26"/>
      <c r="G6" s="26">
        <v>2565</v>
      </c>
      <c r="H6" s="26"/>
      <c r="I6" s="379">
        <v>2564</v>
      </c>
    </row>
    <row r="7" spans="1:16" ht="22.5" customHeight="1">
      <c r="A7" s="195"/>
      <c r="B7" s="16"/>
      <c r="C7" s="483" t="s">
        <v>41</v>
      </c>
      <c r="D7" s="483"/>
      <c r="E7" s="483"/>
      <c r="F7" s="483"/>
      <c r="G7" s="483"/>
      <c r="H7" s="483"/>
      <c r="I7" s="483"/>
    </row>
    <row r="8" spans="1:16" ht="22.5" customHeight="1">
      <c r="A8" s="22" t="s">
        <v>24</v>
      </c>
      <c r="B8" s="195"/>
      <c r="C8" s="35"/>
      <c r="D8" s="35"/>
      <c r="E8" s="35"/>
      <c r="F8" s="35"/>
      <c r="G8" s="35"/>
      <c r="H8" s="35"/>
      <c r="I8" s="35"/>
    </row>
    <row r="9" spans="1:16" ht="22.5" customHeight="1">
      <c r="A9" s="72" t="s">
        <v>246</v>
      </c>
      <c r="B9" s="195"/>
      <c r="C9" s="270">
        <v>284513</v>
      </c>
      <c r="D9" s="35"/>
      <c r="E9" s="270">
        <v>223938</v>
      </c>
      <c r="F9" s="271"/>
      <c r="G9" s="270">
        <v>283539</v>
      </c>
      <c r="H9" s="271"/>
      <c r="I9" s="270">
        <v>219574</v>
      </c>
    </row>
    <row r="10" spans="1:16" ht="22.5" customHeight="1">
      <c r="A10" s="50" t="s">
        <v>247</v>
      </c>
      <c r="B10" s="195"/>
      <c r="C10" s="270"/>
      <c r="D10" s="271"/>
      <c r="E10" s="270"/>
    </row>
    <row r="11" spans="1:16" ht="22.5" customHeight="1">
      <c r="A11" s="212" t="s">
        <v>149</v>
      </c>
      <c r="B11" s="195"/>
      <c r="C11" s="270">
        <v>18074</v>
      </c>
      <c r="D11" s="271"/>
      <c r="E11" s="270">
        <v>-2738</v>
      </c>
      <c r="F11" s="271"/>
      <c r="G11" s="270">
        <v>16310</v>
      </c>
      <c r="H11" s="271"/>
      <c r="I11" s="270">
        <v>830</v>
      </c>
    </row>
    <row r="12" spans="1:16" ht="22.5" customHeight="1">
      <c r="A12" s="212" t="s">
        <v>59</v>
      </c>
      <c r="B12" s="195"/>
      <c r="C12" s="270">
        <v>14146</v>
      </c>
      <c r="D12" s="271"/>
      <c r="E12" s="270">
        <v>17018</v>
      </c>
      <c r="F12" s="271"/>
      <c r="G12" s="270">
        <v>6697</v>
      </c>
      <c r="H12" s="271"/>
      <c r="I12" s="270">
        <v>9436</v>
      </c>
      <c r="N12" s="282"/>
    </row>
    <row r="13" spans="1:16" ht="22.5" customHeight="1">
      <c r="A13" s="212" t="s">
        <v>254</v>
      </c>
      <c r="B13" s="195"/>
      <c r="C13" s="270">
        <v>60703</v>
      </c>
      <c r="D13" s="271"/>
      <c r="E13" s="270">
        <v>95712</v>
      </c>
      <c r="F13" s="271"/>
      <c r="G13" s="270">
        <v>1772</v>
      </c>
      <c r="H13" s="271"/>
      <c r="I13" s="270">
        <v>2623</v>
      </c>
      <c r="J13" s="51"/>
      <c r="N13" s="282"/>
    </row>
    <row r="14" spans="1:16" ht="22.5" customHeight="1">
      <c r="A14" s="212" t="s">
        <v>253</v>
      </c>
      <c r="B14" s="382"/>
      <c r="C14" s="270">
        <v>2200</v>
      </c>
      <c r="D14" s="271"/>
      <c r="E14" s="270">
        <v>3385</v>
      </c>
      <c r="F14" s="271"/>
      <c r="G14" s="270">
        <v>255</v>
      </c>
      <c r="H14" s="271"/>
      <c r="I14" s="270">
        <v>288</v>
      </c>
    </row>
    <row r="15" spans="1:16" ht="22.5" customHeight="1">
      <c r="A15" s="212" t="s">
        <v>329</v>
      </c>
      <c r="B15" s="382"/>
      <c r="C15" s="270">
        <v>-1800</v>
      </c>
      <c r="D15" s="271"/>
      <c r="E15" s="270">
        <v>-1464</v>
      </c>
      <c r="F15" s="271"/>
      <c r="G15" s="270">
        <v>-891</v>
      </c>
      <c r="H15" s="271"/>
      <c r="I15" s="270">
        <v>35</v>
      </c>
    </row>
    <row r="16" spans="1:16" ht="22.5" hidden="1" customHeight="1">
      <c r="A16" s="453" t="s">
        <v>379</v>
      </c>
      <c r="B16" s="452"/>
      <c r="C16" s="454">
        <v>0</v>
      </c>
      <c r="D16" s="455"/>
      <c r="E16" s="454">
        <v>0</v>
      </c>
      <c r="F16" s="455"/>
      <c r="G16" s="454">
        <v>0</v>
      </c>
      <c r="H16" s="455"/>
      <c r="I16" s="454">
        <v>0</v>
      </c>
      <c r="N16" s="380"/>
      <c r="O16" s="380"/>
      <c r="P16" s="380"/>
    </row>
    <row r="17" spans="1:16" s="450" customFormat="1" ht="22.5" customHeight="1">
      <c r="A17" s="453" t="s">
        <v>380</v>
      </c>
      <c r="B17" s="452"/>
      <c r="C17" s="454">
        <v>-688</v>
      </c>
      <c r="D17" s="455"/>
      <c r="E17" s="454">
        <v>0</v>
      </c>
      <c r="F17" s="455"/>
      <c r="G17" s="454">
        <v>0</v>
      </c>
      <c r="H17" s="455"/>
      <c r="I17" s="454">
        <v>0</v>
      </c>
      <c r="N17" s="451"/>
      <c r="O17" s="451"/>
      <c r="P17" s="451"/>
    </row>
    <row r="18" spans="1:16" ht="22.5" customHeight="1">
      <c r="A18" s="453" t="s">
        <v>349</v>
      </c>
      <c r="B18" s="472"/>
      <c r="C18" s="454">
        <v>0</v>
      </c>
      <c r="D18" s="455"/>
      <c r="E18" s="454">
        <v>0</v>
      </c>
      <c r="F18" s="455"/>
      <c r="G18" s="454">
        <v>-89180</v>
      </c>
      <c r="H18" s="455"/>
      <c r="I18" s="454">
        <v>-63277</v>
      </c>
    </row>
    <row r="19" spans="1:16" ht="22.5" customHeight="1">
      <c r="A19" s="453" t="s">
        <v>353</v>
      </c>
      <c r="B19" s="472"/>
      <c r="C19" s="454">
        <v>-193357</v>
      </c>
      <c r="D19" s="455"/>
      <c r="E19" s="454">
        <v>-153088</v>
      </c>
      <c r="F19" s="455"/>
      <c r="G19" s="454">
        <v>-193017</v>
      </c>
      <c r="H19" s="455"/>
      <c r="I19" s="454">
        <v>-153088</v>
      </c>
    </row>
    <row r="20" spans="1:16" ht="22.5" customHeight="1">
      <c r="A20" s="453" t="s">
        <v>354</v>
      </c>
      <c r="B20" s="452"/>
      <c r="C20" s="454">
        <v>-158</v>
      </c>
      <c r="D20" s="455"/>
      <c r="E20" s="454">
        <v>857</v>
      </c>
      <c r="F20" s="455"/>
      <c r="G20" s="454">
        <v>0</v>
      </c>
      <c r="H20" s="455"/>
      <c r="I20" s="454">
        <v>-29</v>
      </c>
      <c r="J20" s="51"/>
      <c r="N20" s="282"/>
      <c r="O20" s="380"/>
      <c r="P20" s="380"/>
    </row>
    <row r="21" spans="1:16" ht="22.5" hidden="1" customHeight="1">
      <c r="A21" s="453" t="s">
        <v>326</v>
      </c>
      <c r="B21" s="452"/>
      <c r="C21" s="454"/>
      <c r="D21" s="455"/>
      <c r="E21" s="454"/>
      <c r="F21" s="455"/>
      <c r="G21" s="454"/>
      <c r="H21" s="456"/>
      <c r="I21" s="454">
        <v>0</v>
      </c>
      <c r="N21" s="380"/>
      <c r="O21" s="380"/>
      <c r="P21" s="380"/>
    </row>
    <row r="22" spans="1:16" ht="22.5" customHeight="1">
      <c r="A22" s="453" t="s">
        <v>355</v>
      </c>
      <c r="B22" s="452"/>
      <c r="C22" s="454">
        <v>421</v>
      </c>
      <c r="D22" s="455"/>
      <c r="E22" s="454">
        <v>6646</v>
      </c>
      <c r="F22" s="455"/>
      <c r="G22" s="454">
        <v>-59</v>
      </c>
      <c r="H22" s="455"/>
      <c r="I22" s="454">
        <v>-74</v>
      </c>
      <c r="J22" s="51"/>
    </row>
    <row r="23" spans="1:16" s="450" customFormat="1" ht="22.5" customHeight="1">
      <c r="A23" s="453" t="s">
        <v>302</v>
      </c>
      <c r="B23" s="452"/>
      <c r="C23" s="454"/>
      <c r="D23" s="455"/>
      <c r="E23" s="454"/>
      <c r="F23" s="455"/>
      <c r="G23" s="454"/>
      <c r="H23" s="455"/>
      <c r="I23" s="454"/>
      <c r="J23" s="51"/>
      <c r="N23" s="451"/>
      <c r="O23" s="451"/>
      <c r="P23" s="451"/>
    </row>
    <row r="24" spans="1:16" ht="22.5" customHeight="1">
      <c r="A24" s="453" t="s">
        <v>381</v>
      </c>
      <c r="B24" s="452"/>
      <c r="C24" s="454">
        <v>-22304</v>
      </c>
      <c r="D24" s="455"/>
      <c r="E24" s="454">
        <v>95</v>
      </c>
      <c r="F24" s="455"/>
      <c r="G24" s="454">
        <v>-26681</v>
      </c>
      <c r="H24" s="455"/>
      <c r="I24" s="454">
        <v>295</v>
      </c>
      <c r="J24" s="51"/>
    </row>
    <row r="25" spans="1:16" ht="22.5" hidden="1" customHeight="1">
      <c r="A25" s="453" t="s">
        <v>170</v>
      </c>
      <c r="B25" s="453"/>
      <c r="C25" s="454"/>
      <c r="D25" s="455"/>
      <c r="E25" s="454"/>
      <c r="F25" s="455"/>
      <c r="G25" s="450"/>
      <c r="H25" s="455"/>
      <c r="I25" s="450"/>
    </row>
    <row r="26" spans="1:16" ht="22.5" hidden="1" customHeight="1">
      <c r="A26" s="453" t="s">
        <v>171</v>
      </c>
      <c r="B26" s="453"/>
      <c r="C26" s="454"/>
      <c r="D26" s="455"/>
      <c r="E26" s="454"/>
      <c r="F26" s="455"/>
      <c r="G26" s="450"/>
      <c r="H26" s="455"/>
      <c r="I26" s="450"/>
    </row>
    <row r="27" spans="1:16" ht="22.5" hidden="1" customHeight="1">
      <c r="A27" s="453" t="s">
        <v>236</v>
      </c>
      <c r="B27" s="452"/>
      <c r="C27" s="454"/>
      <c r="D27" s="455"/>
      <c r="E27" s="454"/>
      <c r="F27" s="455"/>
      <c r="G27" s="450"/>
      <c r="H27" s="455"/>
      <c r="I27" s="450"/>
    </row>
    <row r="28" spans="1:16" ht="22.5" hidden="1" customHeight="1">
      <c r="A28" s="453" t="s">
        <v>319</v>
      </c>
      <c r="B28" s="452"/>
      <c r="C28" s="454"/>
      <c r="D28" s="455"/>
      <c r="E28" s="454">
        <v>0</v>
      </c>
      <c r="F28" s="455"/>
      <c r="G28" s="454"/>
      <c r="H28" s="456"/>
      <c r="I28" s="454">
        <v>0</v>
      </c>
      <c r="N28" s="380"/>
      <c r="O28" s="380"/>
      <c r="P28" s="380"/>
    </row>
    <row r="29" spans="1:16" s="450" customFormat="1" ht="22.5" customHeight="1">
      <c r="A29" s="453" t="s">
        <v>388</v>
      </c>
      <c r="B29" s="452"/>
      <c r="C29" s="454">
        <v>-341</v>
      </c>
      <c r="D29" s="455"/>
      <c r="E29" s="454">
        <v>0</v>
      </c>
      <c r="F29" s="455"/>
      <c r="G29" s="454">
        <v>-341</v>
      </c>
      <c r="H29" s="456"/>
      <c r="I29" s="454">
        <v>0</v>
      </c>
      <c r="N29" s="451"/>
      <c r="O29" s="451"/>
      <c r="P29" s="451"/>
    </row>
    <row r="30" spans="1:16" ht="22.5" customHeight="1">
      <c r="A30" s="453" t="s">
        <v>387</v>
      </c>
      <c r="B30" s="452"/>
      <c r="C30" s="454">
        <v>9087</v>
      </c>
      <c r="D30" s="455"/>
      <c r="E30" s="454">
        <v>23413</v>
      </c>
      <c r="F30" s="455"/>
      <c r="G30" s="454">
        <v>0</v>
      </c>
      <c r="H30" s="456"/>
      <c r="I30" s="454">
        <v>0</v>
      </c>
      <c r="N30" s="380"/>
      <c r="O30" s="380"/>
      <c r="P30" s="380"/>
    </row>
    <row r="31" spans="1:16" ht="22.5" customHeight="1">
      <c r="A31" s="212" t="s">
        <v>356</v>
      </c>
      <c r="B31" s="289"/>
      <c r="C31" s="270">
        <v>0</v>
      </c>
      <c r="D31" s="271"/>
      <c r="E31" s="270">
        <v>0</v>
      </c>
      <c r="F31" s="271"/>
      <c r="G31" s="270">
        <v>-9</v>
      </c>
      <c r="H31" s="271"/>
      <c r="I31" s="270">
        <v>4</v>
      </c>
    </row>
    <row r="32" spans="1:16" ht="22.5" customHeight="1">
      <c r="A32" s="212" t="s">
        <v>255</v>
      </c>
      <c r="B32" s="289"/>
      <c r="C32" s="270">
        <v>372</v>
      </c>
      <c r="D32" s="271"/>
      <c r="E32" s="270">
        <v>442</v>
      </c>
      <c r="F32" s="271"/>
      <c r="G32" s="270">
        <v>32</v>
      </c>
      <c r="H32" s="271"/>
      <c r="I32" s="270">
        <v>442</v>
      </c>
    </row>
    <row r="33" spans="1:16" ht="23">
      <c r="A33" s="212" t="s">
        <v>52</v>
      </c>
      <c r="B33" s="212"/>
      <c r="C33" s="270">
        <v>-3919</v>
      </c>
      <c r="D33" s="271"/>
      <c r="E33" s="270">
        <v>-489</v>
      </c>
      <c r="F33" s="271"/>
      <c r="G33" s="270">
        <v>-3900</v>
      </c>
      <c r="H33" s="271"/>
      <c r="I33" s="270">
        <v>-489</v>
      </c>
    </row>
    <row r="34" spans="1:16" ht="23">
      <c r="A34" s="66" t="s">
        <v>224</v>
      </c>
      <c r="B34" s="195"/>
      <c r="C34" s="272">
        <v>-39</v>
      </c>
      <c r="D34" s="271"/>
      <c r="E34" s="272">
        <v>-457</v>
      </c>
      <c r="F34" s="271"/>
      <c r="G34" s="272">
        <v>-8</v>
      </c>
      <c r="H34" s="271"/>
      <c r="I34" s="272">
        <v>-8</v>
      </c>
    </row>
    <row r="35" spans="1:16" ht="22.5" customHeight="1">
      <c r="A35" s="72"/>
      <c r="B35" s="195"/>
      <c r="C35" s="273">
        <f>SUM(C9:C34)</f>
        <v>166910</v>
      </c>
      <c r="D35" s="271"/>
      <c r="E35" s="273">
        <f>SUM(E9:E34)</f>
        <v>213270</v>
      </c>
      <c r="F35" s="271"/>
      <c r="G35" s="273">
        <f>SUM(G9:G34)</f>
        <v>-5481</v>
      </c>
      <c r="H35" s="271"/>
      <c r="I35" s="273">
        <f>SUM(I9:I34)</f>
        <v>16562</v>
      </c>
      <c r="J35" s="247"/>
    </row>
    <row r="36" spans="1:16" ht="22.5" customHeight="1">
      <c r="A36" s="198" t="s">
        <v>225</v>
      </c>
      <c r="C36" s="274"/>
      <c r="D36" s="271"/>
      <c r="E36" s="274"/>
      <c r="F36" s="271"/>
      <c r="G36" s="274"/>
      <c r="H36" s="271"/>
      <c r="I36" s="274"/>
      <c r="J36" s="51"/>
    </row>
    <row r="37" spans="1:16" ht="22.5" customHeight="1">
      <c r="A37" s="212" t="s">
        <v>226</v>
      </c>
      <c r="C37" s="270">
        <v>65309</v>
      </c>
      <c r="D37" s="271"/>
      <c r="E37" s="270">
        <v>-111804</v>
      </c>
      <c r="F37" s="275"/>
      <c r="G37" s="270">
        <v>7435</v>
      </c>
      <c r="H37" s="275"/>
      <c r="I37" s="270">
        <v>1187</v>
      </c>
      <c r="K37" s="242">
        <v>43190</v>
      </c>
      <c r="L37" s="242">
        <v>43100</v>
      </c>
      <c r="N37" s="76">
        <f>'BL3-5'!D11-'BL3-5'!F11</f>
        <v>-64886</v>
      </c>
    </row>
    <row r="38" spans="1:16" ht="22.5" customHeight="1">
      <c r="A38" s="212" t="s">
        <v>272</v>
      </c>
      <c r="C38" s="270">
        <v>-3769</v>
      </c>
      <c r="D38" s="271"/>
      <c r="E38" s="270">
        <v>-6375</v>
      </c>
      <c r="F38" s="275"/>
      <c r="G38" s="270">
        <v>-7751</v>
      </c>
      <c r="H38" s="275"/>
      <c r="I38" s="270">
        <v>-5407</v>
      </c>
      <c r="K38" s="51">
        <v>247068</v>
      </c>
    </row>
    <row r="39" spans="1:16" ht="22.5" customHeight="1">
      <c r="A39" s="195" t="s">
        <v>25</v>
      </c>
      <c r="B39" s="195"/>
      <c r="C39" s="270">
        <v>2018</v>
      </c>
      <c r="D39" s="271"/>
      <c r="E39" s="270">
        <v>-16151</v>
      </c>
      <c r="F39" s="275"/>
      <c r="G39" s="270">
        <v>976</v>
      </c>
      <c r="H39" s="275"/>
      <c r="I39" s="270">
        <v>-9203</v>
      </c>
      <c r="J39" s="51"/>
      <c r="K39" s="283">
        <v>13996</v>
      </c>
    </row>
    <row r="40" spans="1:16" ht="22.5" hidden="1" customHeight="1">
      <c r="A40" s="212" t="s">
        <v>235</v>
      </c>
      <c r="B40" s="195"/>
      <c r="C40" s="270"/>
      <c r="D40" s="271"/>
      <c r="E40" s="270"/>
      <c r="F40" s="275"/>
      <c r="G40" s="270"/>
      <c r="H40" s="275"/>
      <c r="I40" s="270"/>
      <c r="J40" s="51"/>
      <c r="K40" s="122">
        <v>172692</v>
      </c>
    </row>
    <row r="41" spans="1:16" ht="22.5" customHeight="1">
      <c r="A41" s="195" t="s">
        <v>7</v>
      </c>
      <c r="B41" s="195"/>
      <c r="C41" s="270">
        <v>128</v>
      </c>
      <c r="D41" s="271"/>
      <c r="E41" s="270">
        <v>-2516</v>
      </c>
      <c r="F41" s="275"/>
      <c r="G41" s="270">
        <v>104</v>
      </c>
      <c r="H41" s="275"/>
      <c r="I41" s="270">
        <v>0</v>
      </c>
      <c r="J41" s="51"/>
      <c r="K41" s="122">
        <v>57373</v>
      </c>
      <c r="N41" s="76"/>
    </row>
    <row r="42" spans="1:16" ht="22.5" customHeight="1">
      <c r="A42" s="212" t="s">
        <v>156</v>
      </c>
      <c r="B42" s="195"/>
      <c r="C42" s="270">
        <v>19501</v>
      </c>
      <c r="D42" s="271"/>
      <c r="E42" s="270">
        <v>-876</v>
      </c>
      <c r="F42" s="275"/>
      <c r="G42" s="270">
        <v>-1140</v>
      </c>
      <c r="H42" s="275"/>
      <c r="I42" s="270">
        <v>6459</v>
      </c>
      <c r="J42" s="51"/>
      <c r="N42" s="76">
        <f>'BL3-5'!D44-'BL3-5'!F44</f>
        <v>0</v>
      </c>
      <c r="P42" s="249">
        <v>82424</v>
      </c>
    </row>
    <row r="43" spans="1:16" ht="22.5" customHeight="1">
      <c r="A43" s="212" t="s">
        <v>273</v>
      </c>
      <c r="B43" s="195"/>
      <c r="C43" s="270">
        <v>-18577</v>
      </c>
      <c r="D43" s="271"/>
      <c r="E43" s="270">
        <v>7006</v>
      </c>
      <c r="F43" s="275"/>
      <c r="G43" s="270">
        <v>-2756</v>
      </c>
      <c r="H43" s="275"/>
      <c r="I43" s="270">
        <v>1185</v>
      </c>
      <c r="J43" s="51"/>
      <c r="N43" s="258">
        <f>P42-N42</f>
        <v>82424</v>
      </c>
    </row>
    <row r="44" spans="1:16" ht="22.5" customHeight="1">
      <c r="A44" s="195" t="s">
        <v>189</v>
      </c>
      <c r="B44" s="195"/>
      <c r="C44" s="270">
        <v>1139</v>
      </c>
      <c r="D44" s="271"/>
      <c r="E44" s="270">
        <v>1000</v>
      </c>
      <c r="F44" s="275"/>
      <c r="G44" s="270">
        <v>305</v>
      </c>
      <c r="H44" s="275"/>
      <c r="I44" s="270">
        <v>0</v>
      </c>
      <c r="J44" s="51"/>
      <c r="N44" s="76">
        <f>'BL3-5'!D62-'BL3-5'!F62</f>
        <v>-179117</v>
      </c>
    </row>
    <row r="45" spans="1:16" ht="22.5" customHeight="1">
      <c r="A45" s="212" t="s">
        <v>248</v>
      </c>
      <c r="B45" s="195"/>
      <c r="C45" s="272">
        <v>-10693</v>
      </c>
      <c r="D45" s="271"/>
      <c r="E45" s="272">
        <v>-4333</v>
      </c>
      <c r="F45" s="275"/>
      <c r="G45" s="272">
        <v>-7000</v>
      </c>
      <c r="H45" s="275"/>
      <c r="I45" s="272">
        <v>0</v>
      </c>
    </row>
    <row r="46" spans="1:16" ht="22.5" customHeight="1">
      <c r="A46" s="212" t="s">
        <v>385</v>
      </c>
      <c r="B46" s="195"/>
      <c r="C46" s="274">
        <f>SUM(C35:C45)</f>
        <v>221966</v>
      </c>
      <c r="D46" s="271"/>
      <c r="E46" s="274">
        <v>79221</v>
      </c>
      <c r="F46" s="271"/>
      <c r="G46" s="274">
        <f>SUM(G35:G45)</f>
        <v>-15308</v>
      </c>
      <c r="H46" s="271"/>
      <c r="I46" s="274">
        <v>10783</v>
      </c>
    </row>
    <row r="47" spans="1:16" ht="22.5" customHeight="1">
      <c r="A47" s="212" t="s">
        <v>357</v>
      </c>
      <c r="B47" s="382"/>
      <c r="C47" s="274">
        <v>-39995</v>
      </c>
      <c r="D47" s="455"/>
      <c r="E47" s="274">
        <v>-24097</v>
      </c>
      <c r="F47" s="455"/>
      <c r="G47" s="274">
        <v>-22445</v>
      </c>
      <c r="H47" s="455"/>
      <c r="I47" s="274">
        <v>-1790</v>
      </c>
      <c r="N47" s="380"/>
      <c r="O47" s="380"/>
      <c r="P47" s="380"/>
    </row>
    <row r="48" spans="1:16" ht="22.5" customHeight="1">
      <c r="A48" s="66" t="s">
        <v>358</v>
      </c>
      <c r="B48" s="195"/>
      <c r="C48" s="272">
        <v>329</v>
      </c>
      <c r="D48" s="455"/>
      <c r="E48" s="272">
        <v>10721</v>
      </c>
      <c r="F48" s="275"/>
      <c r="G48" s="239">
        <v>0</v>
      </c>
      <c r="H48" s="275"/>
      <c r="I48" s="239">
        <v>557</v>
      </c>
    </row>
    <row r="49" spans="1:16" ht="22.5" customHeight="1">
      <c r="A49" s="213" t="s">
        <v>386</v>
      </c>
      <c r="B49" s="195"/>
      <c r="C49" s="277">
        <f>SUM(C46:C48)</f>
        <v>182300</v>
      </c>
      <c r="D49" s="276"/>
      <c r="E49" s="277">
        <f>SUM(E46:E48)</f>
        <v>65845</v>
      </c>
      <c r="F49" s="276"/>
      <c r="G49" s="277">
        <f>SUM(G46:G48)</f>
        <v>-37753</v>
      </c>
      <c r="H49" s="276"/>
      <c r="I49" s="277">
        <f>SUM(I46:I48)</f>
        <v>9550</v>
      </c>
    </row>
    <row r="50" spans="1:16" ht="22.5" customHeight="1">
      <c r="A50" s="213"/>
      <c r="B50" s="382"/>
      <c r="C50" s="278"/>
      <c r="D50" s="276"/>
      <c r="E50" s="278"/>
      <c r="F50" s="276"/>
      <c r="G50" s="278"/>
      <c r="H50" s="276"/>
      <c r="I50" s="278"/>
      <c r="N50" s="380"/>
      <c r="O50" s="380"/>
      <c r="P50" s="380"/>
    </row>
    <row r="51" spans="1:16" ht="22.5" customHeight="1">
      <c r="A51" s="19" t="s">
        <v>162</v>
      </c>
      <c r="B51" s="195"/>
      <c r="C51" s="18"/>
      <c r="D51" s="18"/>
      <c r="E51" s="376"/>
      <c r="F51" s="18"/>
      <c r="G51" s="18"/>
      <c r="H51" s="18"/>
      <c r="I51" s="376"/>
      <c r="J51" s="51"/>
    </row>
    <row r="52" spans="1:16" ht="22.5" customHeight="1">
      <c r="A52" s="19" t="s">
        <v>104</v>
      </c>
      <c r="B52" s="195"/>
      <c r="C52" s="18"/>
      <c r="D52" s="18"/>
      <c r="E52" s="376"/>
      <c r="F52" s="18"/>
      <c r="G52" s="18"/>
      <c r="H52" s="18"/>
      <c r="I52" s="376"/>
      <c r="J52" s="51"/>
    </row>
    <row r="53" spans="1:16" ht="22.5" customHeight="1">
      <c r="A53" s="195"/>
      <c r="B53" s="195"/>
      <c r="C53" s="484" t="s">
        <v>1</v>
      </c>
      <c r="D53" s="484"/>
      <c r="E53" s="484"/>
      <c r="F53" s="288"/>
      <c r="G53" s="484" t="s">
        <v>47</v>
      </c>
      <c r="H53" s="484"/>
      <c r="I53" s="484"/>
    </row>
    <row r="54" spans="1:16" ht="22.5" customHeight="1">
      <c r="A54" s="195"/>
      <c r="B54" s="195"/>
      <c r="C54" s="488" t="s">
        <v>127</v>
      </c>
      <c r="D54" s="488"/>
      <c r="E54" s="488"/>
      <c r="F54" s="288"/>
      <c r="G54" s="488" t="s">
        <v>127</v>
      </c>
      <c r="H54" s="488"/>
      <c r="I54" s="488"/>
    </row>
    <row r="55" spans="1:16" ht="22.5" customHeight="1">
      <c r="A55" s="195"/>
      <c r="B55" s="195"/>
      <c r="C55" s="488" t="s">
        <v>124</v>
      </c>
      <c r="D55" s="488"/>
      <c r="E55" s="488"/>
      <c r="F55" s="288"/>
      <c r="G55" s="488" t="s">
        <v>124</v>
      </c>
      <c r="H55" s="488"/>
      <c r="I55" s="488"/>
    </row>
    <row r="56" spans="1:16" ht="22.5" customHeight="1">
      <c r="A56" s="195"/>
      <c r="B56" s="198"/>
      <c r="C56" s="379">
        <v>2565</v>
      </c>
      <c r="D56" s="379"/>
      <c r="E56" s="379">
        <v>2564</v>
      </c>
      <c r="F56" s="379"/>
      <c r="G56" s="379">
        <v>2565</v>
      </c>
      <c r="H56" s="379"/>
      <c r="I56" s="379">
        <v>2564</v>
      </c>
    </row>
    <row r="57" spans="1:16" ht="22.5" customHeight="1">
      <c r="A57" s="195"/>
      <c r="B57" s="16"/>
      <c r="C57" s="483" t="s">
        <v>41</v>
      </c>
      <c r="D57" s="483"/>
      <c r="E57" s="483"/>
      <c r="F57" s="483"/>
      <c r="G57" s="483"/>
      <c r="H57" s="483"/>
      <c r="I57" s="483"/>
    </row>
    <row r="58" spans="1:16" ht="22.5" customHeight="1">
      <c r="A58" s="214" t="s">
        <v>26</v>
      </c>
      <c r="B58" s="195"/>
      <c r="C58" s="35"/>
      <c r="D58" s="35"/>
      <c r="E58" s="35"/>
      <c r="F58" s="35"/>
      <c r="G58" s="35"/>
      <c r="H58" s="35"/>
      <c r="I58" s="35"/>
    </row>
    <row r="59" spans="1:16" ht="22.5" hidden="1" customHeight="1">
      <c r="A59" s="212" t="s">
        <v>309</v>
      </c>
      <c r="B59" s="16"/>
      <c r="C59" s="270"/>
      <c r="D59" s="276"/>
      <c r="E59" s="270">
        <v>0</v>
      </c>
      <c r="F59" s="276"/>
      <c r="G59" s="270"/>
      <c r="H59" s="276"/>
      <c r="I59" s="270">
        <v>0</v>
      </c>
    </row>
    <row r="60" spans="1:16" ht="22.5" hidden="1" customHeight="1">
      <c r="A60" s="212" t="s">
        <v>243</v>
      </c>
      <c r="B60" s="16"/>
      <c r="C60" s="270"/>
      <c r="D60" s="271"/>
      <c r="E60" s="270">
        <v>0</v>
      </c>
      <c r="F60" s="271"/>
      <c r="G60" s="270"/>
      <c r="H60" s="271"/>
      <c r="I60" s="270">
        <v>0</v>
      </c>
    </row>
    <row r="61" spans="1:16" ht="23" hidden="1">
      <c r="A61" s="212" t="s">
        <v>249</v>
      </c>
      <c r="B61" s="16"/>
      <c r="C61" s="270"/>
      <c r="D61" s="271"/>
      <c r="E61" s="270">
        <v>0</v>
      </c>
      <c r="F61" s="271"/>
      <c r="G61" s="270"/>
      <c r="H61" s="271"/>
      <c r="I61" s="270">
        <v>0</v>
      </c>
    </row>
    <row r="62" spans="1:16" ht="23">
      <c r="A62" s="212" t="s">
        <v>320</v>
      </c>
      <c r="B62" s="16"/>
      <c r="C62" s="270">
        <v>0</v>
      </c>
      <c r="D62" s="271"/>
      <c r="E62" s="270">
        <v>-17730</v>
      </c>
      <c r="F62" s="271"/>
      <c r="G62" s="270">
        <v>0</v>
      </c>
      <c r="H62" s="271"/>
      <c r="I62" s="270">
        <v>-4680</v>
      </c>
    </row>
    <row r="63" spans="1:16" ht="23">
      <c r="A63" s="453" t="s">
        <v>373</v>
      </c>
      <c r="B63" s="450"/>
      <c r="C63" s="454">
        <v>-20000</v>
      </c>
      <c r="D63" s="455"/>
      <c r="E63" s="454">
        <v>-33986</v>
      </c>
      <c r="F63" s="455"/>
      <c r="G63" s="454">
        <v>0</v>
      </c>
      <c r="H63" s="455"/>
      <c r="I63" s="454">
        <v>-31431</v>
      </c>
    </row>
    <row r="64" spans="1:16" ht="23">
      <c r="A64" s="212" t="s">
        <v>359</v>
      </c>
      <c r="B64" s="16"/>
      <c r="C64" s="270">
        <v>-102097</v>
      </c>
      <c r="D64" s="271"/>
      <c r="E64" s="270">
        <v>0</v>
      </c>
      <c r="F64" s="271"/>
      <c r="G64" s="270">
        <v>-102097</v>
      </c>
      <c r="H64" s="271"/>
      <c r="I64" s="270">
        <v>0</v>
      </c>
      <c r="N64" s="380"/>
      <c r="O64" s="380"/>
      <c r="P64" s="380"/>
    </row>
    <row r="65" spans="1:16" ht="23">
      <c r="A65" s="212" t="s">
        <v>360</v>
      </c>
      <c r="B65" s="16"/>
      <c r="C65" s="270">
        <v>1020522</v>
      </c>
      <c r="D65" s="271"/>
      <c r="E65" s="270">
        <v>0</v>
      </c>
      <c r="F65" s="271"/>
      <c r="G65" s="270">
        <v>1020522</v>
      </c>
      <c r="H65" s="271"/>
      <c r="I65" s="270">
        <v>0</v>
      </c>
      <c r="N65" s="380"/>
      <c r="O65" s="380"/>
      <c r="P65" s="380"/>
    </row>
    <row r="66" spans="1:16" ht="23">
      <c r="A66" s="212" t="s">
        <v>361</v>
      </c>
      <c r="B66" s="16"/>
      <c r="C66" s="270">
        <v>-1020000</v>
      </c>
      <c r="D66" s="271"/>
      <c r="E66" s="270">
        <v>0</v>
      </c>
      <c r="F66" s="271"/>
      <c r="G66" s="270">
        <v>-1071000</v>
      </c>
      <c r="H66" s="271"/>
      <c r="I66" s="270">
        <v>0</v>
      </c>
      <c r="N66" s="380"/>
      <c r="O66" s="380"/>
      <c r="P66" s="380"/>
    </row>
    <row r="67" spans="1:16" s="450" customFormat="1" ht="23">
      <c r="A67" s="453" t="s">
        <v>303</v>
      </c>
      <c r="C67" s="454"/>
      <c r="D67" s="455"/>
      <c r="E67" s="454"/>
      <c r="F67" s="455"/>
      <c r="G67" s="454"/>
      <c r="H67" s="455"/>
      <c r="I67" s="454"/>
      <c r="N67" s="451"/>
      <c r="O67" s="451"/>
      <c r="P67" s="451"/>
    </row>
    <row r="68" spans="1:16" ht="23">
      <c r="A68" s="453" t="s">
        <v>381</v>
      </c>
      <c r="B68" s="16"/>
      <c r="C68" s="270">
        <v>42452</v>
      </c>
      <c r="D68" s="271"/>
      <c r="E68" s="270">
        <v>5460</v>
      </c>
      <c r="F68" s="271"/>
      <c r="G68" s="270">
        <v>42624</v>
      </c>
      <c r="H68" s="271"/>
      <c r="I68" s="270">
        <v>150</v>
      </c>
      <c r="N68" s="375"/>
      <c r="O68" s="375"/>
      <c r="P68" s="375"/>
    </row>
    <row r="69" spans="1:16" ht="23">
      <c r="A69" s="212" t="s">
        <v>389</v>
      </c>
      <c r="B69" s="16"/>
      <c r="C69" s="270">
        <v>1170</v>
      </c>
      <c r="D69" s="271"/>
      <c r="E69" s="270">
        <v>0</v>
      </c>
      <c r="F69" s="271"/>
      <c r="G69" s="270">
        <v>1170</v>
      </c>
      <c r="H69" s="271"/>
      <c r="I69" s="270">
        <v>0</v>
      </c>
      <c r="N69" s="380"/>
      <c r="O69" s="380"/>
      <c r="P69" s="380"/>
    </row>
    <row r="70" spans="1:16" ht="23">
      <c r="A70" s="212" t="s">
        <v>270</v>
      </c>
      <c r="B70" s="16"/>
      <c r="C70" s="270">
        <v>-35275</v>
      </c>
      <c r="D70" s="271"/>
      <c r="E70" s="270">
        <v>-23663</v>
      </c>
      <c r="F70" s="271"/>
      <c r="G70" s="270">
        <v>-650</v>
      </c>
      <c r="H70" s="271"/>
      <c r="I70" s="270">
        <v>-49</v>
      </c>
    </row>
    <row r="71" spans="1:16" ht="23" hidden="1">
      <c r="A71" s="382" t="s">
        <v>244</v>
      </c>
      <c r="B71" s="16"/>
      <c r="C71" s="270"/>
      <c r="D71" s="271"/>
      <c r="E71" s="270"/>
      <c r="F71" s="271"/>
      <c r="G71" s="270"/>
      <c r="H71" s="271"/>
      <c r="I71" s="270"/>
    </row>
    <row r="72" spans="1:16" ht="23" hidden="1">
      <c r="A72" s="212" t="s">
        <v>310</v>
      </c>
      <c r="B72" s="16"/>
      <c r="C72" s="270"/>
      <c r="D72" s="271"/>
      <c r="E72" s="270"/>
      <c r="F72" s="271"/>
      <c r="G72" s="270"/>
      <c r="H72" s="271"/>
      <c r="I72" s="270"/>
    </row>
    <row r="73" spans="1:16" ht="23">
      <c r="A73" s="212" t="s">
        <v>311</v>
      </c>
      <c r="B73" s="16"/>
      <c r="C73" s="270">
        <v>-3289</v>
      </c>
      <c r="D73" s="271"/>
      <c r="E73" s="270">
        <v>-9310</v>
      </c>
      <c r="F73" s="271"/>
      <c r="G73" s="270">
        <v>0</v>
      </c>
      <c r="H73" s="271"/>
      <c r="I73" s="270">
        <v>0</v>
      </c>
    </row>
    <row r="74" spans="1:16" ht="23">
      <c r="A74" s="212" t="s">
        <v>287</v>
      </c>
      <c r="B74" s="16"/>
      <c r="C74" s="270">
        <v>173624</v>
      </c>
      <c r="D74" s="271"/>
      <c r="E74" s="270">
        <v>131031</v>
      </c>
      <c r="F74" s="271"/>
      <c r="G74" s="454">
        <v>173605</v>
      </c>
      <c r="H74" s="455"/>
      <c r="I74" s="454">
        <v>131031</v>
      </c>
    </row>
    <row r="75" spans="1:16" ht="23">
      <c r="A75" s="212" t="s">
        <v>224</v>
      </c>
      <c r="B75" s="195"/>
      <c r="C75" s="272">
        <v>39</v>
      </c>
      <c r="D75" s="271"/>
      <c r="E75" s="272">
        <v>1695</v>
      </c>
      <c r="F75" s="275"/>
      <c r="G75" s="272">
        <v>8</v>
      </c>
      <c r="H75" s="275"/>
      <c r="I75" s="272">
        <v>8</v>
      </c>
    </row>
    <row r="76" spans="1:16" ht="22.5" customHeight="1">
      <c r="A76" s="213" t="s">
        <v>330</v>
      </c>
      <c r="B76" s="195"/>
      <c r="C76" s="277">
        <f>SUM(C59:C75)</f>
        <v>57146</v>
      </c>
      <c r="D76" s="276"/>
      <c r="E76" s="277">
        <f>SUM(E59:E75)</f>
        <v>53497</v>
      </c>
      <c r="F76" s="276"/>
      <c r="G76" s="277">
        <f>SUM(G59:G75)</f>
        <v>64182</v>
      </c>
      <c r="H76" s="276"/>
      <c r="I76" s="277">
        <f>SUM(I59:I75)</f>
        <v>95029</v>
      </c>
      <c r="J76" s="51"/>
    </row>
    <row r="77" spans="1:16" ht="22.5" customHeight="1">
      <c r="A77" s="213"/>
      <c r="B77" s="195"/>
      <c r="C77" s="278"/>
      <c r="D77" s="276"/>
      <c r="E77" s="278"/>
      <c r="F77" s="276"/>
      <c r="G77" s="278"/>
      <c r="H77" s="276"/>
      <c r="I77" s="278"/>
      <c r="J77" s="51"/>
    </row>
    <row r="78" spans="1:16" ht="22.5" customHeight="1">
      <c r="A78" s="214" t="s">
        <v>27</v>
      </c>
      <c r="B78" s="195"/>
      <c r="C78" s="276"/>
      <c r="D78" s="276"/>
      <c r="E78" s="276"/>
      <c r="F78" s="276"/>
      <c r="G78" s="276"/>
      <c r="H78" s="276"/>
      <c r="I78" s="276"/>
    </row>
    <row r="79" spans="1:16" ht="22.5" customHeight="1">
      <c r="A79" s="212" t="s">
        <v>390</v>
      </c>
      <c r="B79" s="289"/>
      <c r="C79" s="270">
        <v>824303</v>
      </c>
      <c r="D79" s="276"/>
      <c r="E79" s="270">
        <v>380525</v>
      </c>
      <c r="F79" s="276"/>
      <c r="G79" s="270">
        <v>607000</v>
      </c>
      <c r="H79" s="276"/>
      <c r="I79" s="270">
        <v>95500</v>
      </c>
    </row>
    <row r="80" spans="1:16" ht="22.5" customHeight="1">
      <c r="A80" s="212" t="s">
        <v>391</v>
      </c>
      <c r="B80" s="289"/>
      <c r="C80" s="270">
        <v>-827077</v>
      </c>
      <c r="D80" s="276"/>
      <c r="E80" s="270">
        <v>-351102</v>
      </c>
      <c r="F80" s="276"/>
      <c r="G80" s="270">
        <v>-433000</v>
      </c>
      <c r="H80" s="276"/>
      <c r="I80" s="270">
        <v>-49102</v>
      </c>
      <c r="J80" s="51"/>
    </row>
    <row r="81" spans="1:16" ht="22.5" hidden="1" customHeight="1">
      <c r="A81" s="212" t="s">
        <v>245</v>
      </c>
      <c r="B81" s="289"/>
      <c r="C81" s="270"/>
      <c r="D81" s="276"/>
      <c r="E81" s="270"/>
      <c r="F81" s="276"/>
      <c r="G81" s="270"/>
      <c r="H81" s="276"/>
      <c r="I81" s="270"/>
      <c r="J81" s="51"/>
    </row>
    <row r="82" spans="1:16" ht="21" hidden="1" customHeight="1">
      <c r="A82" s="212" t="s">
        <v>238</v>
      </c>
      <c r="B82" s="16"/>
      <c r="C82" s="270"/>
      <c r="D82" s="276"/>
      <c r="E82" s="270"/>
      <c r="F82" s="276"/>
      <c r="G82" s="270"/>
      <c r="H82" s="276"/>
      <c r="I82" s="270"/>
      <c r="J82" s="51"/>
    </row>
    <row r="83" spans="1:16" ht="22.5" hidden="1" customHeight="1">
      <c r="A83" s="212" t="s">
        <v>250</v>
      </c>
      <c r="B83" s="289"/>
      <c r="C83" s="270"/>
      <c r="D83" s="276"/>
      <c r="E83" s="270"/>
      <c r="F83" s="276"/>
      <c r="G83" s="270"/>
      <c r="H83" s="276"/>
      <c r="I83" s="270"/>
      <c r="J83" s="51"/>
    </row>
    <row r="84" spans="1:16" ht="21" customHeight="1">
      <c r="A84" s="212" t="s">
        <v>251</v>
      </c>
      <c r="B84" s="289"/>
      <c r="C84" s="270">
        <v>82185</v>
      </c>
      <c r="D84" s="275"/>
      <c r="E84" s="270">
        <v>0</v>
      </c>
      <c r="F84" s="271"/>
      <c r="G84" s="270">
        <v>0</v>
      </c>
      <c r="H84" s="271"/>
      <c r="I84" s="270">
        <v>0</v>
      </c>
      <c r="J84" s="51"/>
    </row>
    <row r="85" spans="1:16" ht="22.5" customHeight="1">
      <c r="A85" s="212" t="s">
        <v>252</v>
      </c>
      <c r="B85" s="289"/>
      <c r="C85" s="270">
        <v>-95882</v>
      </c>
      <c r="D85" s="271"/>
      <c r="E85" s="270">
        <v>-87083</v>
      </c>
      <c r="F85" s="271"/>
      <c r="G85" s="270">
        <v>-56854</v>
      </c>
      <c r="H85" s="271"/>
      <c r="I85" s="270">
        <v>-60083</v>
      </c>
      <c r="J85" s="51"/>
      <c r="N85" s="282"/>
    </row>
    <row r="86" spans="1:16" ht="22.5" customHeight="1">
      <c r="A86" s="212" t="s">
        <v>275</v>
      </c>
      <c r="B86" s="317"/>
      <c r="C86" s="270">
        <v>-12019</v>
      </c>
      <c r="D86" s="271"/>
      <c r="E86" s="270">
        <v>-21450</v>
      </c>
      <c r="F86" s="271"/>
      <c r="G86" s="270">
        <v>-990</v>
      </c>
      <c r="H86" s="271"/>
      <c r="I86" s="270">
        <v>-1349</v>
      </c>
      <c r="J86" s="51"/>
      <c r="N86" s="282"/>
    </row>
    <row r="87" spans="1:16" ht="23">
      <c r="A87" s="212" t="s">
        <v>362</v>
      </c>
      <c r="B87" s="16"/>
      <c r="C87" s="270">
        <v>-138549</v>
      </c>
      <c r="D87" s="271"/>
      <c r="E87" s="270">
        <v>-92319</v>
      </c>
      <c r="F87" s="271"/>
      <c r="G87" s="270">
        <v>-138549</v>
      </c>
      <c r="H87" s="271"/>
      <c r="I87" s="270">
        <v>-92319</v>
      </c>
    </row>
    <row r="88" spans="1:16" ht="23" hidden="1">
      <c r="A88" s="212" t="s">
        <v>304</v>
      </c>
      <c r="B88" s="16"/>
      <c r="C88" s="270"/>
      <c r="D88" s="271"/>
      <c r="E88" s="270">
        <v>0</v>
      </c>
      <c r="F88" s="271"/>
      <c r="G88" s="270"/>
      <c r="H88" s="271"/>
      <c r="I88" s="270">
        <v>0</v>
      </c>
      <c r="N88" s="375"/>
      <c r="O88" s="375"/>
      <c r="P88" s="375"/>
    </row>
    <row r="89" spans="1:16" ht="23">
      <c r="A89" s="195" t="s">
        <v>227</v>
      </c>
      <c r="B89" s="16"/>
      <c r="C89" s="270">
        <v>-14336</v>
      </c>
      <c r="D89" s="271"/>
      <c r="E89" s="270">
        <v>-12702</v>
      </c>
      <c r="F89" s="271"/>
      <c r="G89" s="270">
        <v>-7609</v>
      </c>
      <c r="H89" s="271"/>
      <c r="I89" s="270">
        <v>-6400</v>
      </c>
      <c r="N89" s="282"/>
    </row>
    <row r="90" spans="1:16" ht="23">
      <c r="A90" s="213" t="s">
        <v>378</v>
      </c>
      <c r="B90" s="195"/>
      <c r="C90" s="277">
        <f>SUM(C79:C89)</f>
        <v>-181375</v>
      </c>
      <c r="D90" s="276"/>
      <c r="E90" s="277">
        <f>SUM(E79:E89)</f>
        <v>-184131</v>
      </c>
      <c r="F90" s="276"/>
      <c r="G90" s="277">
        <f>SUM(G79:G89)</f>
        <v>-30002</v>
      </c>
      <c r="H90" s="276"/>
      <c r="I90" s="277">
        <f>SUM(I79:I89)</f>
        <v>-113753</v>
      </c>
    </row>
    <row r="91" spans="1:16" ht="22.5" customHeight="1">
      <c r="A91" s="213"/>
      <c r="B91" s="195"/>
      <c r="C91" s="279"/>
      <c r="D91" s="276"/>
      <c r="E91" s="279"/>
      <c r="F91" s="276"/>
      <c r="G91" s="279"/>
      <c r="H91" s="276"/>
      <c r="I91" s="279"/>
    </row>
    <row r="92" spans="1:16" ht="22.5" customHeight="1">
      <c r="A92" s="66" t="s">
        <v>376</v>
      </c>
      <c r="B92" s="212"/>
    </row>
    <row r="93" spans="1:16" ht="22.5" customHeight="1">
      <c r="A93" s="66" t="s">
        <v>276</v>
      </c>
      <c r="B93" s="212"/>
      <c r="C93" s="270">
        <f>C49+C76+C90</f>
        <v>58071</v>
      </c>
      <c r="D93" s="271"/>
      <c r="E93" s="270">
        <v>-64789</v>
      </c>
      <c r="F93" s="271"/>
      <c r="G93" s="270">
        <f>G49+G76+G90</f>
        <v>-3573</v>
      </c>
      <c r="H93" s="271"/>
      <c r="I93" s="270">
        <v>-9174</v>
      </c>
    </row>
    <row r="94" spans="1:16" ht="22.5" customHeight="1">
      <c r="A94" s="66" t="s">
        <v>268</v>
      </c>
      <c r="B94" s="195"/>
      <c r="C94" s="273"/>
      <c r="D94" s="276"/>
      <c r="E94" s="273"/>
      <c r="F94" s="276"/>
      <c r="G94" s="273"/>
      <c r="H94" s="276"/>
      <c r="I94" s="273"/>
    </row>
    <row r="95" spans="1:16" ht="22.5" customHeight="1">
      <c r="A95" s="66" t="s">
        <v>269</v>
      </c>
      <c r="B95" s="195"/>
      <c r="C95" s="272">
        <v>413</v>
      </c>
      <c r="D95" s="276"/>
      <c r="E95" s="272">
        <v>941</v>
      </c>
      <c r="F95" s="276"/>
      <c r="G95" s="272">
        <v>-48</v>
      </c>
      <c r="H95" s="276"/>
      <c r="I95" s="272">
        <v>6</v>
      </c>
    </row>
    <row r="96" spans="1:16" ht="22.5" customHeight="1">
      <c r="A96" s="310" t="s">
        <v>376</v>
      </c>
      <c r="B96" s="195"/>
      <c r="C96" s="273">
        <f>SUM(C93:C95)</f>
        <v>58484</v>
      </c>
      <c r="D96" s="276"/>
      <c r="E96" s="273">
        <f>SUM(E93:E95)</f>
        <v>-63848</v>
      </c>
      <c r="F96" s="276"/>
      <c r="G96" s="273">
        <f>SUM(G93:G95)</f>
        <v>-3621</v>
      </c>
      <c r="H96" s="276"/>
      <c r="I96" s="273">
        <f>SUM(I93:I95)</f>
        <v>-9168</v>
      </c>
    </row>
    <row r="97" spans="1:16" ht="22.5" customHeight="1">
      <c r="A97" s="66" t="s">
        <v>331</v>
      </c>
      <c r="B97" s="195"/>
      <c r="C97" s="274">
        <v>108544</v>
      </c>
      <c r="D97" s="271"/>
      <c r="E97" s="274">
        <v>162712</v>
      </c>
      <c r="F97" s="276"/>
      <c r="G97" s="274">
        <v>14077</v>
      </c>
      <c r="H97" s="276"/>
      <c r="I97" s="274">
        <v>20424</v>
      </c>
    </row>
    <row r="98" spans="1:16" ht="22.5" customHeight="1" thickBot="1">
      <c r="A98" s="213" t="s">
        <v>332</v>
      </c>
      <c r="B98" s="195"/>
      <c r="C98" s="280">
        <f>SUM(C96:C97)</f>
        <v>167028</v>
      </c>
      <c r="D98" s="276"/>
      <c r="E98" s="280">
        <f>SUM(E96:E97)</f>
        <v>98864</v>
      </c>
      <c r="F98" s="276"/>
      <c r="G98" s="280">
        <f>SUM(G96:G97)</f>
        <v>10456</v>
      </c>
      <c r="H98" s="276"/>
      <c r="I98" s="280">
        <f>SUM(I96:I97)</f>
        <v>11256</v>
      </c>
      <c r="J98" s="251">
        <f>G98-[1]BL!H10</f>
        <v>4671</v>
      </c>
    </row>
    <row r="99" spans="1:16" ht="22" thickTop="1">
      <c r="A99" s="212"/>
      <c r="B99" s="195"/>
      <c r="C99" s="251"/>
      <c r="E99" s="251"/>
    </row>
    <row r="100" spans="1:16" ht="22.5" customHeight="1">
      <c r="A100" s="19" t="s">
        <v>162</v>
      </c>
      <c r="B100" s="382"/>
      <c r="C100" s="376"/>
      <c r="D100" s="376"/>
      <c r="E100" s="376"/>
      <c r="F100" s="376"/>
      <c r="G100" s="376"/>
      <c r="H100" s="376"/>
      <c r="I100" s="376"/>
      <c r="J100" s="51"/>
      <c r="N100" s="380"/>
      <c r="O100" s="380"/>
      <c r="P100" s="380"/>
    </row>
    <row r="101" spans="1:16" ht="22.5" customHeight="1">
      <c r="A101" s="19" t="s">
        <v>104</v>
      </c>
      <c r="B101" s="382"/>
      <c r="C101" s="376"/>
      <c r="D101" s="376"/>
      <c r="E101" s="376"/>
      <c r="F101" s="376"/>
      <c r="G101" s="376"/>
      <c r="H101" s="376"/>
      <c r="I101" s="376"/>
      <c r="J101" s="51"/>
      <c r="N101" s="380"/>
      <c r="O101" s="380"/>
      <c r="P101" s="380"/>
    </row>
    <row r="102" spans="1:16" ht="22.5" customHeight="1">
      <c r="A102" s="382"/>
      <c r="B102" s="382"/>
      <c r="C102" s="484" t="s">
        <v>1</v>
      </c>
      <c r="D102" s="484"/>
      <c r="E102" s="484"/>
      <c r="F102" s="368"/>
      <c r="G102" s="484" t="s">
        <v>47</v>
      </c>
      <c r="H102" s="484"/>
      <c r="I102" s="484"/>
      <c r="N102" s="380"/>
      <c r="O102" s="380"/>
      <c r="P102" s="380"/>
    </row>
    <row r="103" spans="1:16" ht="22.5" customHeight="1">
      <c r="A103" s="382"/>
      <c r="B103" s="382"/>
      <c r="C103" s="488" t="s">
        <v>127</v>
      </c>
      <c r="D103" s="488"/>
      <c r="E103" s="488"/>
      <c r="F103" s="368"/>
      <c r="G103" s="488" t="s">
        <v>127</v>
      </c>
      <c r="H103" s="488"/>
      <c r="I103" s="488"/>
      <c r="N103" s="380"/>
      <c r="O103" s="380"/>
      <c r="P103" s="380"/>
    </row>
    <row r="104" spans="1:16" ht="22.5" customHeight="1">
      <c r="A104" s="382"/>
      <c r="B104" s="382"/>
      <c r="C104" s="488" t="s">
        <v>124</v>
      </c>
      <c r="D104" s="488"/>
      <c r="E104" s="488"/>
      <c r="F104" s="368"/>
      <c r="G104" s="488" t="s">
        <v>124</v>
      </c>
      <c r="H104" s="488"/>
      <c r="I104" s="488"/>
      <c r="N104" s="380"/>
      <c r="O104" s="380"/>
      <c r="P104" s="380"/>
    </row>
    <row r="105" spans="1:16" ht="22.5" customHeight="1">
      <c r="A105" s="382"/>
      <c r="B105" s="381"/>
      <c r="C105" s="379">
        <v>2565</v>
      </c>
      <c r="D105" s="379"/>
      <c r="E105" s="379">
        <v>2564</v>
      </c>
      <c r="F105" s="379"/>
      <c r="G105" s="379">
        <v>2565</v>
      </c>
      <c r="H105" s="379"/>
      <c r="I105" s="379">
        <v>2564</v>
      </c>
      <c r="N105" s="380"/>
      <c r="O105" s="380"/>
      <c r="P105" s="380"/>
    </row>
    <row r="106" spans="1:16" ht="22.5" customHeight="1">
      <c r="A106" s="382"/>
      <c r="B106" s="16"/>
      <c r="C106" s="483" t="s">
        <v>41</v>
      </c>
      <c r="D106" s="483"/>
      <c r="E106" s="483"/>
      <c r="F106" s="483"/>
      <c r="G106" s="483"/>
      <c r="H106" s="483"/>
      <c r="I106" s="483"/>
      <c r="N106" s="380"/>
      <c r="O106" s="380"/>
      <c r="P106" s="380"/>
    </row>
    <row r="107" spans="1:16" ht="22">
      <c r="A107" s="215" t="s">
        <v>228</v>
      </c>
      <c r="B107" s="195"/>
      <c r="C107" s="200"/>
      <c r="D107" s="45"/>
      <c r="E107" s="200"/>
      <c r="F107" s="45"/>
      <c r="G107" s="45"/>
      <c r="H107" s="45"/>
      <c r="I107" s="45"/>
    </row>
    <row r="108" spans="1:16" ht="23">
      <c r="A108" s="216" t="s">
        <v>334</v>
      </c>
      <c r="B108" s="382"/>
      <c r="C108" s="270">
        <v>2560</v>
      </c>
      <c r="D108" s="45"/>
      <c r="E108" s="454">
        <v>0</v>
      </c>
      <c r="F108" s="45"/>
      <c r="G108" s="454">
        <v>0</v>
      </c>
      <c r="H108" s="45"/>
      <c r="I108" s="158">
        <v>0</v>
      </c>
      <c r="N108" s="380"/>
      <c r="O108" s="380"/>
      <c r="P108" s="380"/>
    </row>
    <row r="109" spans="1:16" s="450" customFormat="1" ht="23">
      <c r="A109" s="216" t="s">
        <v>394</v>
      </c>
      <c r="B109" s="452"/>
      <c r="C109" s="454">
        <v>-2043</v>
      </c>
      <c r="D109" s="45"/>
      <c r="E109" s="454">
        <v>0</v>
      </c>
      <c r="F109" s="45"/>
      <c r="G109" s="454">
        <v>-2043</v>
      </c>
      <c r="H109" s="45"/>
      <c r="I109" s="454">
        <v>0</v>
      </c>
      <c r="N109" s="451"/>
      <c r="O109" s="451"/>
      <c r="P109" s="451"/>
    </row>
    <row r="110" spans="1:16" ht="21.5">
      <c r="A110" s="216" t="s">
        <v>280</v>
      </c>
      <c r="B110" s="195"/>
      <c r="C110" s="45"/>
      <c r="D110" s="45"/>
      <c r="E110" s="45"/>
      <c r="F110" s="45"/>
      <c r="G110" s="45"/>
      <c r="H110" s="45"/>
      <c r="I110" s="45"/>
    </row>
    <row r="111" spans="1:16" ht="21.5">
      <c r="A111" s="216" t="s">
        <v>229</v>
      </c>
      <c r="B111" s="195"/>
      <c r="C111" s="153">
        <v>67281</v>
      </c>
      <c r="D111" s="45"/>
      <c r="E111" s="153">
        <v>20562</v>
      </c>
      <c r="F111" s="45"/>
      <c r="G111" s="158">
        <v>650</v>
      </c>
      <c r="H111" s="45"/>
      <c r="I111" s="158">
        <v>104</v>
      </c>
    </row>
    <row r="112" spans="1:16" ht="21.5" hidden="1">
      <c r="A112" s="216" t="s">
        <v>230</v>
      </c>
      <c r="B112" s="195"/>
      <c r="C112" s="45"/>
      <c r="D112" s="45"/>
      <c r="E112" s="45"/>
      <c r="F112" s="45"/>
      <c r="G112" s="158"/>
      <c r="H112" s="45"/>
      <c r="I112" s="158"/>
    </row>
    <row r="113" spans="1:14" ht="21.5" hidden="1">
      <c r="A113" s="216" t="s">
        <v>231</v>
      </c>
      <c r="B113" s="195"/>
      <c r="C113" s="200"/>
      <c r="D113" s="45"/>
      <c r="E113" s="200"/>
      <c r="F113" s="45"/>
      <c r="G113" s="200"/>
      <c r="H113" s="45"/>
      <c r="I113" s="200"/>
    </row>
    <row r="114" spans="1:14" ht="21.5" hidden="1">
      <c r="A114" s="216" t="s">
        <v>232</v>
      </c>
      <c r="B114" s="195"/>
      <c r="C114" s="200"/>
      <c r="D114" s="45"/>
      <c r="E114" s="200"/>
      <c r="F114" s="45"/>
      <c r="G114" s="200"/>
      <c r="H114" s="45"/>
      <c r="I114" s="200"/>
    </row>
    <row r="115" spans="1:14" ht="21.5">
      <c r="A115" s="216" t="s">
        <v>333</v>
      </c>
      <c r="B115" s="195"/>
      <c r="C115" s="45">
        <v>-32006</v>
      </c>
      <c r="D115" s="45"/>
      <c r="E115" s="45">
        <v>3101</v>
      </c>
      <c r="F115" s="45"/>
      <c r="G115" s="158">
        <v>0</v>
      </c>
      <c r="H115" s="45"/>
      <c r="I115" s="158">
        <v>-55</v>
      </c>
    </row>
    <row r="116" spans="1:14" ht="21.5" hidden="1">
      <c r="A116" s="217" t="s">
        <v>233</v>
      </c>
      <c r="B116" s="195"/>
      <c r="C116" s="45"/>
      <c r="D116" s="45"/>
      <c r="E116" s="45"/>
      <c r="F116" s="45"/>
      <c r="G116" s="200">
        <v>0</v>
      </c>
      <c r="H116" s="45"/>
      <c r="I116" s="200">
        <v>0</v>
      </c>
      <c r="N116" s="282"/>
    </row>
    <row r="117" spans="1:14" ht="22.5" thickBot="1">
      <c r="A117" s="215" t="s">
        <v>234</v>
      </c>
      <c r="B117" s="195"/>
      <c r="C117" s="287">
        <f>SUM(C111:C116)</f>
        <v>35275</v>
      </c>
      <c r="D117" s="263"/>
      <c r="E117" s="287">
        <f>SUM(E111:E116)</f>
        <v>23663</v>
      </c>
      <c r="F117" s="263"/>
      <c r="G117" s="287">
        <f>SUM(G111:G116)</f>
        <v>650</v>
      </c>
      <c r="H117" s="263"/>
      <c r="I117" s="287">
        <f>SUM(I111:I116)</f>
        <v>49</v>
      </c>
    </row>
    <row r="118" spans="1:14" ht="22.5" thickTop="1">
      <c r="A118" s="195"/>
      <c r="B118" s="195"/>
      <c r="C118" s="281"/>
      <c r="D118" s="281"/>
      <c r="E118" s="281"/>
      <c r="F118" s="281"/>
      <c r="G118" s="281"/>
      <c r="H118" s="281"/>
      <c r="I118" s="281"/>
    </row>
    <row r="119" spans="1:14" ht="21.5">
      <c r="C119" s="284"/>
      <c r="D119" s="285"/>
      <c r="E119" s="284"/>
      <c r="F119" s="285"/>
      <c r="G119" s="284"/>
      <c r="H119" s="285"/>
      <c r="I119" s="284"/>
      <c r="J119" s="285"/>
      <c r="K119" s="285"/>
      <c r="L119" s="285"/>
      <c r="M119" s="285"/>
      <c r="N119" s="286"/>
    </row>
    <row r="120" spans="1:14" ht="21.5">
      <c r="C120" s="284"/>
      <c r="D120" s="285"/>
      <c r="E120" s="284"/>
      <c r="F120" s="285"/>
      <c r="G120" s="285"/>
      <c r="H120" s="285"/>
      <c r="I120" s="285"/>
      <c r="J120" s="285"/>
      <c r="K120" s="285"/>
      <c r="L120" s="285"/>
      <c r="M120" s="285"/>
      <c r="N120" s="286"/>
    </row>
    <row r="121" spans="1:14" ht="21.5"/>
    <row r="122" spans="1:14" ht="21.5"/>
    <row r="123" spans="1:14" ht="23">
      <c r="A123" s="290"/>
      <c r="B123" s="291"/>
      <c r="C123" s="292"/>
      <c r="D123" s="291"/>
      <c r="E123" s="292"/>
    </row>
    <row r="124" spans="1:14" ht="21.5"/>
    <row r="125" spans="1:14" ht="21.5"/>
    <row r="126" spans="1:14" ht="21.5">
      <c r="C126" s="251"/>
      <c r="E126" s="251"/>
      <c r="G126" s="251"/>
      <c r="I126" s="251"/>
    </row>
  </sheetData>
  <mergeCells count="21">
    <mergeCell ref="C103:E103"/>
    <mergeCell ref="G103:I103"/>
    <mergeCell ref="C104:E104"/>
    <mergeCell ref="G104:I104"/>
    <mergeCell ref="C106:I106"/>
    <mergeCell ref="C102:E102"/>
    <mergeCell ref="G102:I102"/>
    <mergeCell ref="C57:I57"/>
    <mergeCell ref="C3:E3"/>
    <mergeCell ref="G3:I3"/>
    <mergeCell ref="C5:E5"/>
    <mergeCell ref="G5:I5"/>
    <mergeCell ref="C7:I7"/>
    <mergeCell ref="C4:E4"/>
    <mergeCell ref="G4:I4"/>
    <mergeCell ref="C53:E53"/>
    <mergeCell ref="G53:I53"/>
    <mergeCell ref="C54:E54"/>
    <mergeCell ref="G54:I54"/>
    <mergeCell ref="C55:E55"/>
    <mergeCell ref="G55:I55"/>
  </mergeCells>
  <pageMargins left="0.7" right="0.5" top="0.48" bottom="0.5" header="0.5" footer="0.5"/>
  <pageSetup paperSize="9" scale="75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0" max="16383" man="1"/>
    <brk id="99" max="16383" man="1"/>
  </rowBreaks>
  <ignoredErrors>
    <ignoredError sqref="D76 F76 H76 E49 I4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3DED4-899A-4164-B70C-6E9F53BE197D}">
  <sheetPr>
    <tabColor rgb="FF002060"/>
  </sheetPr>
  <dimension ref="A2:I20"/>
  <sheetViews>
    <sheetView zoomScale="80" zoomScaleNormal="80" workbookViewId="0">
      <selection activeCell="C20" sqref="C20"/>
    </sheetView>
  </sheetViews>
  <sheetFormatPr defaultRowHeight="21.5"/>
  <cols>
    <col min="2" max="2" width="12.19921875" customWidth="1"/>
    <col min="3" max="3" width="20.3984375" customWidth="1"/>
    <col min="4" max="4" width="15.59765625" bestFit="1" customWidth="1"/>
    <col min="5" max="5" width="15.59765625" customWidth="1"/>
    <col min="6" max="6" width="12" bestFit="1" customWidth="1"/>
    <col min="7" max="7" width="19.5" customWidth="1"/>
    <col min="9" max="9" width="14.8984375" bestFit="1" customWidth="1"/>
  </cols>
  <sheetData>
    <row r="2" spans="1:9">
      <c r="A2" s="495" t="s">
        <v>374</v>
      </c>
      <c r="B2" s="495"/>
      <c r="C2" s="495"/>
      <c r="D2" s="495"/>
      <c r="E2" s="495"/>
      <c r="F2" s="495"/>
      <c r="G2" s="495"/>
    </row>
    <row r="3" spans="1:9">
      <c r="E3" t="s">
        <v>367</v>
      </c>
      <c r="F3" t="s">
        <v>368</v>
      </c>
      <c r="G3" t="s">
        <v>369</v>
      </c>
    </row>
    <row r="4" spans="1:9">
      <c r="B4" s="463">
        <v>44562</v>
      </c>
      <c r="C4" t="s">
        <v>370</v>
      </c>
      <c r="D4" s="464">
        <v>462226467</v>
      </c>
      <c r="E4" s="464">
        <f>D4</f>
        <v>462226467</v>
      </c>
      <c r="F4" s="464">
        <f>B5-B4</f>
        <v>129</v>
      </c>
      <c r="G4" s="465">
        <f>E4*F4/F$6</f>
        <v>329432122.88950276</v>
      </c>
    </row>
    <row r="5" spans="1:9">
      <c r="B5" s="463">
        <v>44691</v>
      </c>
      <c r="C5" t="s">
        <v>371</v>
      </c>
      <c r="D5" s="464">
        <v>46223000</v>
      </c>
      <c r="E5" s="464">
        <f>E4+D5</f>
        <v>508449467</v>
      </c>
      <c r="F5" s="464">
        <f>B6-B5+1</f>
        <v>52</v>
      </c>
      <c r="G5" s="465">
        <f>E5*F5/F$6</f>
        <v>146073880.02209944</v>
      </c>
      <c r="I5" s="393">
        <f>D5*F5/F$6</f>
        <v>13279535.91160221</v>
      </c>
    </row>
    <row r="6" spans="1:9">
      <c r="B6" s="463">
        <v>44742</v>
      </c>
      <c r="C6" t="s">
        <v>372</v>
      </c>
      <c r="D6" s="464"/>
      <c r="E6" s="464">
        <f>E5+D6</f>
        <v>508449467</v>
      </c>
      <c r="F6" s="464">
        <f>SUM(F4:F5)</f>
        <v>181</v>
      </c>
      <c r="G6" s="466">
        <f>SUM(G4:G5)</f>
        <v>475506002.9116022</v>
      </c>
    </row>
    <row r="7" spans="1:9">
      <c r="B7" s="463"/>
      <c r="D7" s="467"/>
      <c r="E7" s="467"/>
      <c r="F7" s="467"/>
      <c r="G7" s="467"/>
    </row>
    <row r="8" spans="1:9" ht="22">
      <c r="E8" s="391" t="s">
        <v>369</v>
      </c>
      <c r="G8" s="464">
        <f>ROUND(G6/1000,0)</f>
        <v>475506</v>
      </c>
    </row>
    <row r="9" spans="1:9" ht="22">
      <c r="E9" s="391" t="s">
        <v>145</v>
      </c>
      <c r="G9" s="464">
        <f>'PL6-9'!C150</f>
        <v>283539</v>
      </c>
    </row>
    <row r="10" spans="1:9" ht="22">
      <c r="E10" s="391" t="s">
        <v>136</v>
      </c>
      <c r="G10" s="464">
        <f>G9/G8</f>
        <v>0.59628900581696131</v>
      </c>
    </row>
    <row r="11" spans="1:9">
      <c r="D11" s="465"/>
    </row>
    <row r="12" spans="1:9">
      <c r="A12" s="496" t="s">
        <v>375</v>
      </c>
      <c r="B12" s="496"/>
      <c r="C12" s="496"/>
      <c r="D12" s="496"/>
      <c r="E12" s="496"/>
      <c r="F12" s="496"/>
      <c r="G12" s="496"/>
    </row>
    <row r="13" spans="1:9">
      <c r="E13" t="s">
        <v>367</v>
      </c>
      <c r="F13" t="s">
        <v>368</v>
      </c>
      <c r="G13" t="s">
        <v>369</v>
      </c>
    </row>
    <row r="14" spans="1:9">
      <c r="B14" s="463">
        <v>44652</v>
      </c>
      <c r="C14" t="s">
        <v>370</v>
      </c>
      <c r="D14" s="464">
        <v>462226467</v>
      </c>
      <c r="E14" s="464">
        <f>D14</f>
        <v>462226467</v>
      </c>
      <c r="F14" s="464">
        <f>B15-B14</f>
        <v>39</v>
      </c>
      <c r="G14" s="465">
        <f>E14*F14/F$16</f>
        <v>198097057.2857143</v>
      </c>
    </row>
    <row r="15" spans="1:9">
      <c r="B15" s="463">
        <v>44691</v>
      </c>
      <c r="C15" t="s">
        <v>371</v>
      </c>
      <c r="D15" s="464">
        <v>46223000</v>
      </c>
      <c r="E15" s="464">
        <f>E14+D15</f>
        <v>508449467</v>
      </c>
      <c r="F15" s="464">
        <f>B16-B15+1</f>
        <v>52</v>
      </c>
      <c r="G15" s="465">
        <f>E15*F15/F$16</f>
        <v>290542552.5714286</v>
      </c>
      <c r="I15" s="393">
        <f>D15*F15/F$16</f>
        <v>26413142.857142858</v>
      </c>
    </row>
    <row r="16" spans="1:9">
      <c r="B16" s="463">
        <v>44742</v>
      </c>
      <c r="C16" t="s">
        <v>372</v>
      </c>
      <c r="D16" s="464"/>
      <c r="E16" s="464">
        <f>E15+D16</f>
        <v>508449467</v>
      </c>
      <c r="F16" s="464">
        <f>SUM(F14:F15)</f>
        <v>91</v>
      </c>
      <c r="G16" s="466">
        <f>SUM(G14:G15)</f>
        <v>488639609.85714293</v>
      </c>
    </row>
    <row r="17" spans="2:7">
      <c r="B17" s="463"/>
      <c r="D17" s="467"/>
      <c r="E17" s="467"/>
      <c r="F17" s="467"/>
      <c r="G17" s="467"/>
    </row>
    <row r="18" spans="2:7" ht="22">
      <c r="E18" s="391" t="s">
        <v>369</v>
      </c>
      <c r="G18" s="464">
        <f>ROUND(G16/1000,0)</f>
        <v>488640</v>
      </c>
    </row>
    <row r="19" spans="2:7" ht="22">
      <c r="E19" s="391" t="s">
        <v>145</v>
      </c>
      <c r="G19" s="464">
        <f>'PL6-9'!G71</f>
        <v>142912</v>
      </c>
    </row>
    <row r="20" spans="2:7" ht="22">
      <c r="E20" s="391" t="s">
        <v>136</v>
      </c>
      <c r="G20" s="464">
        <f>G19/G18</f>
        <v>0.2924688932547479</v>
      </c>
    </row>
  </sheetData>
  <mergeCells count="2">
    <mergeCell ref="A2:G2"/>
    <mergeCell ref="A12:G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67" customWidth="1"/>
    <col min="3" max="3" width="70.09765625" style="167" customWidth="1"/>
    <col min="4" max="4" width="9.8984375" style="167" customWidth="1"/>
    <col min="5" max="5" width="17.09765625" style="167" customWidth="1"/>
    <col min="6" max="6" width="1.3984375" style="171" customWidth="1"/>
    <col min="7" max="7" width="17.09765625" style="167" customWidth="1"/>
    <col min="8" max="8" width="1.3984375" style="171" customWidth="1"/>
    <col min="9" max="9" width="17.09765625" style="167" customWidth="1"/>
    <col min="10" max="10" width="1.3984375" style="171" customWidth="1"/>
    <col min="11" max="11" width="17.09765625" style="167" customWidth="1"/>
    <col min="12" max="256" width="10.09765625" style="167"/>
    <col min="257" max="258" width="1.8984375" style="167" customWidth="1"/>
    <col min="259" max="259" width="70.09765625" style="167" customWidth="1"/>
    <col min="260" max="260" width="9.8984375" style="167" customWidth="1"/>
    <col min="261" max="261" width="17.09765625" style="167" customWidth="1"/>
    <col min="262" max="262" width="1.3984375" style="167" customWidth="1"/>
    <col min="263" max="263" width="17.09765625" style="167" customWidth="1"/>
    <col min="264" max="264" width="1.3984375" style="167" customWidth="1"/>
    <col min="265" max="265" width="17.09765625" style="167" customWidth="1"/>
    <col min="266" max="266" width="1.3984375" style="167" customWidth="1"/>
    <col min="267" max="267" width="17.09765625" style="167" customWidth="1"/>
    <col min="268" max="512" width="10.09765625" style="167"/>
    <col min="513" max="514" width="1.8984375" style="167" customWidth="1"/>
    <col min="515" max="515" width="70.09765625" style="167" customWidth="1"/>
    <col min="516" max="516" width="9.8984375" style="167" customWidth="1"/>
    <col min="517" max="517" width="17.09765625" style="167" customWidth="1"/>
    <col min="518" max="518" width="1.3984375" style="167" customWidth="1"/>
    <col min="519" max="519" width="17.09765625" style="167" customWidth="1"/>
    <col min="520" max="520" width="1.3984375" style="167" customWidth="1"/>
    <col min="521" max="521" width="17.09765625" style="167" customWidth="1"/>
    <col min="522" max="522" width="1.3984375" style="167" customWidth="1"/>
    <col min="523" max="523" width="17.09765625" style="167" customWidth="1"/>
    <col min="524" max="768" width="10.09765625" style="167"/>
    <col min="769" max="770" width="1.8984375" style="167" customWidth="1"/>
    <col min="771" max="771" width="70.09765625" style="167" customWidth="1"/>
    <col min="772" max="772" width="9.8984375" style="167" customWidth="1"/>
    <col min="773" max="773" width="17.09765625" style="167" customWidth="1"/>
    <col min="774" max="774" width="1.3984375" style="167" customWidth="1"/>
    <col min="775" max="775" width="17.09765625" style="167" customWidth="1"/>
    <col min="776" max="776" width="1.3984375" style="167" customWidth="1"/>
    <col min="777" max="777" width="17.09765625" style="167" customWidth="1"/>
    <col min="778" max="778" width="1.3984375" style="167" customWidth="1"/>
    <col min="779" max="779" width="17.09765625" style="167" customWidth="1"/>
    <col min="780" max="1024" width="10.09765625" style="167"/>
    <col min="1025" max="1026" width="1.8984375" style="167" customWidth="1"/>
    <col min="1027" max="1027" width="70.09765625" style="167" customWidth="1"/>
    <col min="1028" max="1028" width="9.8984375" style="167" customWidth="1"/>
    <col min="1029" max="1029" width="17.09765625" style="167" customWidth="1"/>
    <col min="1030" max="1030" width="1.3984375" style="167" customWidth="1"/>
    <col min="1031" max="1031" width="17.09765625" style="167" customWidth="1"/>
    <col min="1032" max="1032" width="1.3984375" style="167" customWidth="1"/>
    <col min="1033" max="1033" width="17.09765625" style="167" customWidth="1"/>
    <col min="1034" max="1034" width="1.3984375" style="167" customWidth="1"/>
    <col min="1035" max="1035" width="17.09765625" style="167" customWidth="1"/>
    <col min="1036" max="1280" width="10.09765625" style="167"/>
    <col min="1281" max="1282" width="1.8984375" style="167" customWidth="1"/>
    <col min="1283" max="1283" width="70.09765625" style="167" customWidth="1"/>
    <col min="1284" max="1284" width="9.8984375" style="167" customWidth="1"/>
    <col min="1285" max="1285" width="17.09765625" style="167" customWidth="1"/>
    <col min="1286" max="1286" width="1.3984375" style="167" customWidth="1"/>
    <col min="1287" max="1287" width="17.09765625" style="167" customWidth="1"/>
    <col min="1288" max="1288" width="1.3984375" style="167" customWidth="1"/>
    <col min="1289" max="1289" width="17.09765625" style="167" customWidth="1"/>
    <col min="1290" max="1290" width="1.3984375" style="167" customWidth="1"/>
    <col min="1291" max="1291" width="17.09765625" style="167" customWidth="1"/>
    <col min="1292" max="1536" width="10.09765625" style="167"/>
    <col min="1537" max="1538" width="1.8984375" style="167" customWidth="1"/>
    <col min="1539" max="1539" width="70.09765625" style="167" customWidth="1"/>
    <col min="1540" max="1540" width="9.8984375" style="167" customWidth="1"/>
    <col min="1541" max="1541" width="17.09765625" style="167" customWidth="1"/>
    <col min="1542" max="1542" width="1.3984375" style="167" customWidth="1"/>
    <col min="1543" max="1543" width="17.09765625" style="167" customWidth="1"/>
    <col min="1544" max="1544" width="1.3984375" style="167" customWidth="1"/>
    <col min="1545" max="1545" width="17.09765625" style="167" customWidth="1"/>
    <col min="1546" max="1546" width="1.3984375" style="167" customWidth="1"/>
    <col min="1547" max="1547" width="17.09765625" style="167" customWidth="1"/>
    <col min="1548" max="1792" width="10.09765625" style="167"/>
    <col min="1793" max="1794" width="1.8984375" style="167" customWidth="1"/>
    <col min="1795" max="1795" width="70.09765625" style="167" customWidth="1"/>
    <col min="1796" max="1796" width="9.8984375" style="167" customWidth="1"/>
    <col min="1797" max="1797" width="17.09765625" style="167" customWidth="1"/>
    <col min="1798" max="1798" width="1.3984375" style="167" customWidth="1"/>
    <col min="1799" max="1799" width="17.09765625" style="167" customWidth="1"/>
    <col min="1800" max="1800" width="1.3984375" style="167" customWidth="1"/>
    <col min="1801" max="1801" width="17.09765625" style="167" customWidth="1"/>
    <col min="1802" max="1802" width="1.3984375" style="167" customWidth="1"/>
    <col min="1803" max="1803" width="17.09765625" style="167" customWidth="1"/>
    <col min="1804" max="2048" width="10.09765625" style="167"/>
    <col min="2049" max="2050" width="1.8984375" style="167" customWidth="1"/>
    <col min="2051" max="2051" width="70.09765625" style="167" customWidth="1"/>
    <col min="2052" max="2052" width="9.8984375" style="167" customWidth="1"/>
    <col min="2053" max="2053" width="17.09765625" style="167" customWidth="1"/>
    <col min="2054" max="2054" width="1.3984375" style="167" customWidth="1"/>
    <col min="2055" max="2055" width="17.09765625" style="167" customWidth="1"/>
    <col min="2056" max="2056" width="1.3984375" style="167" customWidth="1"/>
    <col min="2057" max="2057" width="17.09765625" style="167" customWidth="1"/>
    <col min="2058" max="2058" width="1.3984375" style="167" customWidth="1"/>
    <col min="2059" max="2059" width="17.09765625" style="167" customWidth="1"/>
    <col min="2060" max="2304" width="10.09765625" style="167"/>
    <col min="2305" max="2306" width="1.8984375" style="167" customWidth="1"/>
    <col min="2307" max="2307" width="70.09765625" style="167" customWidth="1"/>
    <col min="2308" max="2308" width="9.8984375" style="167" customWidth="1"/>
    <col min="2309" max="2309" width="17.09765625" style="167" customWidth="1"/>
    <col min="2310" max="2310" width="1.3984375" style="167" customWidth="1"/>
    <col min="2311" max="2311" width="17.09765625" style="167" customWidth="1"/>
    <col min="2312" max="2312" width="1.3984375" style="167" customWidth="1"/>
    <col min="2313" max="2313" width="17.09765625" style="167" customWidth="1"/>
    <col min="2314" max="2314" width="1.3984375" style="167" customWidth="1"/>
    <col min="2315" max="2315" width="17.09765625" style="167" customWidth="1"/>
    <col min="2316" max="2560" width="10.09765625" style="167"/>
    <col min="2561" max="2562" width="1.8984375" style="167" customWidth="1"/>
    <col min="2563" max="2563" width="70.09765625" style="167" customWidth="1"/>
    <col min="2564" max="2564" width="9.8984375" style="167" customWidth="1"/>
    <col min="2565" max="2565" width="17.09765625" style="167" customWidth="1"/>
    <col min="2566" max="2566" width="1.3984375" style="167" customWidth="1"/>
    <col min="2567" max="2567" width="17.09765625" style="167" customWidth="1"/>
    <col min="2568" max="2568" width="1.3984375" style="167" customWidth="1"/>
    <col min="2569" max="2569" width="17.09765625" style="167" customWidth="1"/>
    <col min="2570" max="2570" width="1.3984375" style="167" customWidth="1"/>
    <col min="2571" max="2571" width="17.09765625" style="167" customWidth="1"/>
    <col min="2572" max="2816" width="10.09765625" style="167"/>
    <col min="2817" max="2818" width="1.8984375" style="167" customWidth="1"/>
    <col min="2819" max="2819" width="70.09765625" style="167" customWidth="1"/>
    <col min="2820" max="2820" width="9.8984375" style="167" customWidth="1"/>
    <col min="2821" max="2821" width="17.09765625" style="167" customWidth="1"/>
    <col min="2822" max="2822" width="1.3984375" style="167" customWidth="1"/>
    <col min="2823" max="2823" width="17.09765625" style="167" customWidth="1"/>
    <col min="2824" max="2824" width="1.3984375" style="167" customWidth="1"/>
    <col min="2825" max="2825" width="17.09765625" style="167" customWidth="1"/>
    <col min="2826" max="2826" width="1.3984375" style="167" customWidth="1"/>
    <col min="2827" max="2827" width="17.09765625" style="167" customWidth="1"/>
    <col min="2828" max="3072" width="10.09765625" style="167"/>
    <col min="3073" max="3074" width="1.8984375" style="167" customWidth="1"/>
    <col min="3075" max="3075" width="70.09765625" style="167" customWidth="1"/>
    <col min="3076" max="3076" width="9.8984375" style="167" customWidth="1"/>
    <col min="3077" max="3077" width="17.09765625" style="167" customWidth="1"/>
    <col min="3078" max="3078" width="1.3984375" style="167" customWidth="1"/>
    <col min="3079" max="3079" width="17.09765625" style="167" customWidth="1"/>
    <col min="3080" max="3080" width="1.3984375" style="167" customWidth="1"/>
    <col min="3081" max="3081" width="17.09765625" style="167" customWidth="1"/>
    <col min="3082" max="3082" width="1.3984375" style="167" customWidth="1"/>
    <col min="3083" max="3083" width="17.09765625" style="167" customWidth="1"/>
    <col min="3084" max="3328" width="10.09765625" style="167"/>
    <col min="3329" max="3330" width="1.8984375" style="167" customWidth="1"/>
    <col min="3331" max="3331" width="70.09765625" style="167" customWidth="1"/>
    <col min="3332" max="3332" width="9.8984375" style="167" customWidth="1"/>
    <col min="3333" max="3333" width="17.09765625" style="167" customWidth="1"/>
    <col min="3334" max="3334" width="1.3984375" style="167" customWidth="1"/>
    <col min="3335" max="3335" width="17.09765625" style="167" customWidth="1"/>
    <col min="3336" max="3336" width="1.3984375" style="167" customWidth="1"/>
    <col min="3337" max="3337" width="17.09765625" style="167" customWidth="1"/>
    <col min="3338" max="3338" width="1.3984375" style="167" customWidth="1"/>
    <col min="3339" max="3339" width="17.09765625" style="167" customWidth="1"/>
    <col min="3340" max="3584" width="10.09765625" style="167"/>
    <col min="3585" max="3586" width="1.8984375" style="167" customWidth="1"/>
    <col min="3587" max="3587" width="70.09765625" style="167" customWidth="1"/>
    <col min="3588" max="3588" width="9.8984375" style="167" customWidth="1"/>
    <col min="3589" max="3589" width="17.09765625" style="167" customWidth="1"/>
    <col min="3590" max="3590" width="1.3984375" style="167" customWidth="1"/>
    <col min="3591" max="3591" width="17.09765625" style="167" customWidth="1"/>
    <col min="3592" max="3592" width="1.3984375" style="167" customWidth="1"/>
    <col min="3593" max="3593" width="17.09765625" style="167" customWidth="1"/>
    <col min="3594" max="3594" width="1.3984375" style="167" customWidth="1"/>
    <col min="3595" max="3595" width="17.09765625" style="167" customWidth="1"/>
    <col min="3596" max="3840" width="10.09765625" style="167"/>
    <col min="3841" max="3842" width="1.8984375" style="167" customWidth="1"/>
    <col min="3843" max="3843" width="70.09765625" style="167" customWidth="1"/>
    <col min="3844" max="3844" width="9.8984375" style="167" customWidth="1"/>
    <col min="3845" max="3845" width="17.09765625" style="167" customWidth="1"/>
    <col min="3846" max="3846" width="1.3984375" style="167" customWidth="1"/>
    <col min="3847" max="3847" width="17.09765625" style="167" customWidth="1"/>
    <col min="3848" max="3848" width="1.3984375" style="167" customWidth="1"/>
    <col min="3849" max="3849" width="17.09765625" style="167" customWidth="1"/>
    <col min="3850" max="3850" width="1.3984375" style="167" customWidth="1"/>
    <col min="3851" max="3851" width="17.09765625" style="167" customWidth="1"/>
    <col min="3852" max="4096" width="10.09765625" style="167"/>
    <col min="4097" max="4098" width="1.8984375" style="167" customWidth="1"/>
    <col min="4099" max="4099" width="70.09765625" style="167" customWidth="1"/>
    <col min="4100" max="4100" width="9.8984375" style="167" customWidth="1"/>
    <col min="4101" max="4101" width="17.09765625" style="167" customWidth="1"/>
    <col min="4102" max="4102" width="1.3984375" style="167" customWidth="1"/>
    <col min="4103" max="4103" width="17.09765625" style="167" customWidth="1"/>
    <col min="4104" max="4104" width="1.3984375" style="167" customWidth="1"/>
    <col min="4105" max="4105" width="17.09765625" style="167" customWidth="1"/>
    <col min="4106" max="4106" width="1.3984375" style="167" customWidth="1"/>
    <col min="4107" max="4107" width="17.09765625" style="167" customWidth="1"/>
    <col min="4108" max="4352" width="10.09765625" style="167"/>
    <col min="4353" max="4354" width="1.8984375" style="167" customWidth="1"/>
    <col min="4355" max="4355" width="70.09765625" style="167" customWidth="1"/>
    <col min="4356" max="4356" width="9.8984375" style="167" customWidth="1"/>
    <col min="4357" max="4357" width="17.09765625" style="167" customWidth="1"/>
    <col min="4358" max="4358" width="1.3984375" style="167" customWidth="1"/>
    <col min="4359" max="4359" width="17.09765625" style="167" customWidth="1"/>
    <col min="4360" max="4360" width="1.3984375" style="167" customWidth="1"/>
    <col min="4361" max="4361" width="17.09765625" style="167" customWidth="1"/>
    <col min="4362" max="4362" width="1.3984375" style="167" customWidth="1"/>
    <col min="4363" max="4363" width="17.09765625" style="167" customWidth="1"/>
    <col min="4364" max="4608" width="10.09765625" style="167"/>
    <col min="4609" max="4610" width="1.8984375" style="167" customWidth="1"/>
    <col min="4611" max="4611" width="70.09765625" style="167" customWidth="1"/>
    <col min="4612" max="4612" width="9.8984375" style="167" customWidth="1"/>
    <col min="4613" max="4613" width="17.09765625" style="167" customWidth="1"/>
    <col min="4614" max="4614" width="1.3984375" style="167" customWidth="1"/>
    <col min="4615" max="4615" width="17.09765625" style="167" customWidth="1"/>
    <col min="4616" max="4616" width="1.3984375" style="167" customWidth="1"/>
    <col min="4617" max="4617" width="17.09765625" style="167" customWidth="1"/>
    <col min="4618" max="4618" width="1.3984375" style="167" customWidth="1"/>
    <col min="4619" max="4619" width="17.09765625" style="167" customWidth="1"/>
    <col min="4620" max="4864" width="10.09765625" style="167"/>
    <col min="4865" max="4866" width="1.8984375" style="167" customWidth="1"/>
    <col min="4867" max="4867" width="70.09765625" style="167" customWidth="1"/>
    <col min="4868" max="4868" width="9.8984375" style="167" customWidth="1"/>
    <col min="4869" max="4869" width="17.09765625" style="167" customWidth="1"/>
    <col min="4870" max="4870" width="1.3984375" style="167" customWidth="1"/>
    <col min="4871" max="4871" width="17.09765625" style="167" customWidth="1"/>
    <col min="4872" max="4872" width="1.3984375" style="167" customWidth="1"/>
    <col min="4873" max="4873" width="17.09765625" style="167" customWidth="1"/>
    <col min="4874" max="4874" width="1.3984375" style="167" customWidth="1"/>
    <col min="4875" max="4875" width="17.09765625" style="167" customWidth="1"/>
    <col min="4876" max="5120" width="10.09765625" style="167"/>
    <col min="5121" max="5122" width="1.8984375" style="167" customWidth="1"/>
    <col min="5123" max="5123" width="70.09765625" style="167" customWidth="1"/>
    <col min="5124" max="5124" width="9.8984375" style="167" customWidth="1"/>
    <col min="5125" max="5125" width="17.09765625" style="167" customWidth="1"/>
    <col min="5126" max="5126" width="1.3984375" style="167" customWidth="1"/>
    <col min="5127" max="5127" width="17.09765625" style="167" customWidth="1"/>
    <col min="5128" max="5128" width="1.3984375" style="167" customWidth="1"/>
    <col min="5129" max="5129" width="17.09765625" style="167" customWidth="1"/>
    <col min="5130" max="5130" width="1.3984375" style="167" customWidth="1"/>
    <col min="5131" max="5131" width="17.09765625" style="167" customWidth="1"/>
    <col min="5132" max="5376" width="10.09765625" style="167"/>
    <col min="5377" max="5378" width="1.8984375" style="167" customWidth="1"/>
    <col min="5379" max="5379" width="70.09765625" style="167" customWidth="1"/>
    <col min="5380" max="5380" width="9.8984375" style="167" customWidth="1"/>
    <col min="5381" max="5381" width="17.09765625" style="167" customWidth="1"/>
    <col min="5382" max="5382" width="1.3984375" style="167" customWidth="1"/>
    <col min="5383" max="5383" width="17.09765625" style="167" customWidth="1"/>
    <col min="5384" max="5384" width="1.3984375" style="167" customWidth="1"/>
    <col min="5385" max="5385" width="17.09765625" style="167" customWidth="1"/>
    <col min="5386" max="5386" width="1.3984375" style="167" customWidth="1"/>
    <col min="5387" max="5387" width="17.09765625" style="167" customWidth="1"/>
    <col min="5388" max="5632" width="10.09765625" style="167"/>
    <col min="5633" max="5634" width="1.8984375" style="167" customWidth="1"/>
    <col min="5635" max="5635" width="70.09765625" style="167" customWidth="1"/>
    <col min="5636" max="5636" width="9.8984375" style="167" customWidth="1"/>
    <col min="5637" max="5637" width="17.09765625" style="167" customWidth="1"/>
    <col min="5638" max="5638" width="1.3984375" style="167" customWidth="1"/>
    <col min="5639" max="5639" width="17.09765625" style="167" customWidth="1"/>
    <col min="5640" max="5640" width="1.3984375" style="167" customWidth="1"/>
    <col min="5641" max="5641" width="17.09765625" style="167" customWidth="1"/>
    <col min="5642" max="5642" width="1.3984375" style="167" customWidth="1"/>
    <col min="5643" max="5643" width="17.09765625" style="167" customWidth="1"/>
    <col min="5644" max="5888" width="10.09765625" style="167"/>
    <col min="5889" max="5890" width="1.8984375" style="167" customWidth="1"/>
    <col min="5891" max="5891" width="70.09765625" style="167" customWidth="1"/>
    <col min="5892" max="5892" width="9.8984375" style="167" customWidth="1"/>
    <col min="5893" max="5893" width="17.09765625" style="167" customWidth="1"/>
    <col min="5894" max="5894" width="1.3984375" style="167" customWidth="1"/>
    <col min="5895" max="5895" width="17.09765625" style="167" customWidth="1"/>
    <col min="5896" max="5896" width="1.3984375" style="167" customWidth="1"/>
    <col min="5897" max="5897" width="17.09765625" style="167" customWidth="1"/>
    <col min="5898" max="5898" width="1.3984375" style="167" customWidth="1"/>
    <col min="5899" max="5899" width="17.09765625" style="167" customWidth="1"/>
    <col min="5900" max="6144" width="10.09765625" style="167"/>
    <col min="6145" max="6146" width="1.8984375" style="167" customWidth="1"/>
    <col min="6147" max="6147" width="70.09765625" style="167" customWidth="1"/>
    <col min="6148" max="6148" width="9.8984375" style="167" customWidth="1"/>
    <col min="6149" max="6149" width="17.09765625" style="167" customWidth="1"/>
    <col min="6150" max="6150" width="1.3984375" style="167" customWidth="1"/>
    <col min="6151" max="6151" width="17.09765625" style="167" customWidth="1"/>
    <col min="6152" max="6152" width="1.3984375" style="167" customWidth="1"/>
    <col min="6153" max="6153" width="17.09765625" style="167" customWidth="1"/>
    <col min="6154" max="6154" width="1.3984375" style="167" customWidth="1"/>
    <col min="6155" max="6155" width="17.09765625" style="167" customWidth="1"/>
    <col min="6156" max="6400" width="10.09765625" style="167"/>
    <col min="6401" max="6402" width="1.8984375" style="167" customWidth="1"/>
    <col min="6403" max="6403" width="70.09765625" style="167" customWidth="1"/>
    <col min="6404" max="6404" width="9.8984375" style="167" customWidth="1"/>
    <col min="6405" max="6405" width="17.09765625" style="167" customWidth="1"/>
    <col min="6406" max="6406" width="1.3984375" style="167" customWidth="1"/>
    <col min="6407" max="6407" width="17.09765625" style="167" customWidth="1"/>
    <col min="6408" max="6408" width="1.3984375" style="167" customWidth="1"/>
    <col min="6409" max="6409" width="17.09765625" style="167" customWidth="1"/>
    <col min="6410" max="6410" width="1.3984375" style="167" customWidth="1"/>
    <col min="6411" max="6411" width="17.09765625" style="167" customWidth="1"/>
    <col min="6412" max="6656" width="10.09765625" style="167"/>
    <col min="6657" max="6658" width="1.8984375" style="167" customWidth="1"/>
    <col min="6659" max="6659" width="70.09765625" style="167" customWidth="1"/>
    <col min="6660" max="6660" width="9.8984375" style="167" customWidth="1"/>
    <col min="6661" max="6661" width="17.09765625" style="167" customWidth="1"/>
    <col min="6662" max="6662" width="1.3984375" style="167" customWidth="1"/>
    <col min="6663" max="6663" width="17.09765625" style="167" customWidth="1"/>
    <col min="6664" max="6664" width="1.3984375" style="167" customWidth="1"/>
    <col min="6665" max="6665" width="17.09765625" style="167" customWidth="1"/>
    <col min="6666" max="6666" width="1.3984375" style="167" customWidth="1"/>
    <col min="6667" max="6667" width="17.09765625" style="167" customWidth="1"/>
    <col min="6668" max="6912" width="10.09765625" style="167"/>
    <col min="6913" max="6914" width="1.8984375" style="167" customWidth="1"/>
    <col min="6915" max="6915" width="70.09765625" style="167" customWidth="1"/>
    <col min="6916" max="6916" width="9.8984375" style="167" customWidth="1"/>
    <col min="6917" max="6917" width="17.09765625" style="167" customWidth="1"/>
    <col min="6918" max="6918" width="1.3984375" style="167" customWidth="1"/>
    <col min="6919" max="6919" width="17.09765625" style="167" customWidth="1"/>
    <col min="6920" max="6920" width="1.3984375" style="167" customWidth="1"/>
    <col min="6921" max="6921" width="17.09765625" style="167" customWidth="1"/>
    <col min="6922" max="6922" width="1.3984375" style="167" customWidth="1"/>
    <col min="6923" max="6923" width="17.09765625" style="167" customWidth="1"/>
    <col min="6924" max="7168" width="10.09765625" style="167"/>
    <col min="7169" max="7170" width="1.8984375" style="167" customWidth="1"/>
    <col min="7171" max="7171" width="70.09765625" style="167" customWidth="1"/>
    <col min="7172" max="7172" width="9.8984375" style="167" customWidth="1"/>
    <col min="7173" max="7173" width="17.09765625" style="167" customWidth="1"/>
    <col min="7174" max="7174" width="1.3984375" style="167" customWidth="1"/>
    <col min="7175" max="7175" width="17.09765625" style="167" customWidth="1"/>
    <col min="7176" max="7176" width="1.3984375" style="167" customWidth="1"/>
    <col min="7177" max="7177" width="17.09765625" style="167" customWidth="1"/>
    <col min="7178" max="7178" width="1.3984375" style="167" customWidth="1"/>
    <col min="7179" max="7179" width="17.09765625" style="167" customWidth="1"/>
    <col min="7180" max="7424" width="10.09765625" style="167"/>
    <col min="7425" max="7426" width="1.8984375" style="167" customWidth="1"/>
    <col min="7427" max="7427" width="70.09765625" style="167" customWidth="1"/>
    <col min="7428" max="7428" width="9.8984375" style="167" customWidth="1"/>
    <col min="7429" max="7429" width="17.09765625" style="167" customWidth="1"/>
    <col min="7430" max="7430" width="1.3984375" style="167" customWidth="1"/>
    <col min="7431" max="7431" width="17.09765625" style="167" customWidth="1"/>
    <col min="7432" max="7432" width="1.3984375" style="167" customWidth="1"/>
    <col min="7433" max="7433" width="17.09765625" style="167" customWidth="1"/>
    <col min="7434" max="7434" width="1.3984375" style="167" customWidth="1"/>
    <col min="7435" max="7435" width="17.09765625" style="167" customWidth="1"/>
    <col min="7436" max="7680" width="10.09765625" style="167"/>
    <col min="7681" max="7682" width="1.8984375" style="167" customWidth="1"/>
    <col min="7683" max="7683" width="70.09765625" style="167" customWidth="1"/>
    <col min="7684" max="7684" width="9.8984375" style="167" customWidth="1"/>
    <col min="7685" max="7685" width="17.09765625" style="167" customWidth="1"/>
    <col min="7686" max="7686" width="1.3984375" style="167" customWidth="1"/>
    <col min="7687" max="7687" width="17.09765625" style="167" customWidth="1"/>
    <col min="7688" max="7688" width="1.3984375" style="167" customWidth="1"/>
    <col min="7689" max="7689" width="17.09765625" style="167" customWidth="1"/>
    <col min="7690" max="7690" width="1.3984375" style="167" customWidth="1"/>
    <col min="7691" max="7691" width="17.09765625" style="167" customWidth="1"/>
    <col min="7692" max="7936" width="10.09765625" style="167"/>
    <col min="7937" max="7938" width="1.8984375" style="167" customWidth="1"/>
    <col min="7939" max="7939" width="70.09765625" style="167" customWidth="1"/>
    <col min="7940" max="7940" width="9.8984375" style="167" customWidth="1"/>
    <col min="7941" max="7941" width="17.09765625" style="167" customWidth="1"/>
    <col min="7942" max="7942" width="1.3984375" style="167" customWidth="1"/>
    <col min="7943" max="7943" width="17.09765625" style="167" customWidth="1"/>
    <col min="7944" max="7944" width="1.3984375" style="167" customWidth="1"/>
    <col min="7945" max="7945" width="17.09765625" style="167" customWidth="1"/>
    <col min="7946" max="7946" width="1.3984375" style="167" customWidth="1"/>
    <col min="7947" max="7947" width="17.09765625" style="167" customWidth="1"/>
    <col min="7948" max="8192" width="10.09765625" style="167"/>
    <col min="8193" max="8194" width="1.8984375" style="167" customWidth="1"/>
    <col min="8195" max="8195" width="70.09765625" style="167" customWidth="1"/>
    <col min="8196" max="8196" width="9.8984375" style="167" customWidth="1"/>
    <col min="8197" max="8197" width="17.09765625" style="167" customWidth="1"/>
    <col min="8198" max="8198" width="1.3984375" style="167" customWidth="1"/>
    <col min="8199" max="8199" width="17.09765625" style="167" customWidth="1"/>
    <col min="8200" max="8200" width="1.3984375" style="167" customWidth="1"/>
    <col min="8201" max="8201" width="17.09765625" style="167" customWidth="1"/>
    <col min="8202" max="8202" width="1.3984375" style="167" customWidth="1"/>
    <col min="8203" max="8203" width="17.09765625" style="167" customWidth="1"/>
    <col min="8204" max="8448" width="10.09765625" style="167"/>
    <col min="8449" max="8450" width="1.8984375" style="167" customWidth="1"/>
    <col min="8451" max="8451" width="70.09765625" style="167" customWidth="1"/>
    <col min="8452" max="8452" width="9.8984375" style="167" customWidth="1"/>
    <col min="8453" max="8453" width="17.09765625" style="167" customWidth="1"/>
    <col min="8454" max="8454" width="1.3984375" style="167" customWidth="1"/>
    <col min="8455" max="8455" width="17.09765625" style="167" customWidth="1"/>
    <col min="8456" max="8456" width="1.3984375" style="167" customWidth="1"/>
    <col min="8457" max="8457" width="17.09765625" style="167" customWidth="1"/>
    <col min="8458" max="8458" width="1.3984375" style="167" customWidth="1"/>
    <col min="8459" max="8459" width="17.09765625" style="167" customWidth="1"/>
    <col min="8460" max="8704" width="10.09765625" style="167"/>
    <col min="8705" max="8706" width="1.8984375" style="167" customWidth="1"/>
    <col min="8707" max="8707" width="70.09765625" style="167" customWidth="1"/>
    <col min="8708" max="8708" width="9.8984375" style="167" customWidth="1"/>
    <col min="8709" max="8709" width="17.09765625" style="167" customWidth="1"/>
    <col min="8710" max="8710" width="1.3984375" style="167" customWidth="1"/>
    <col min="8711" max="8711" width="17.09765625" style="167" customWidth="1"/>
    <col min="8712" max="8712" width="1.3984375" style="167" customWidth="1"/>
    <col min="8713" max="8713" width="17.09765625" style="167" customWidth="1"/>
    <col min="8714" max="8714" width="1.3984375" style="167" customWidth="1"/>
    <col min="8715" max="8715" width="17.09765625" style="167" customWidth="1"/>
    <col min="8716" max="8960" width="10.09765625" style="167"/>
    <col min="8961" max="8962" width="1.8984375" style="167" customWidth="1"/>
    <col min="8963" max="8963" width="70.09765625" style="167" customWidth="1"/>
    <col min="8964" max="8964" width="9.8984375" style="167" customWidth="1"/>
    <col min="8965" max="8965" width="17.09765625" style="167" customWidth="1"/>
    <col min="8966" max="8966" width="1.3984375" style="167" customWidth="1"/>
    <col min="8967" max="8967" width="17.09765625" style="167" customWidth="1"/>
    <col min="8968" max="8968" width="1.3984375" style="167" customWidth="1"/>
    <col min="8969" max="8969" width="17.09765625" style="167" customWidth="1"/>
    <col min="8970" max="8970" width="1.3984375" style="167" customWidth="1"/>
    <col min="8971" max="8971" width="17.09765625" style="167" customWidth="1"/>
    <col min="8972" max="9216" width="10.09765625" style="167"/>
    <col min="9217" max="9218" width="1.8984375" style="167" customWidth="1"/>
    <col min="9219" max="9219" width="70.09765625" style="167" customWidth="1"/>
    <col min="9220" max="9220" width="9.8984375" style="167" customWidth="1"/>
    <col min="9221" max="9221" width="17.09765625" style="167" customWidth="1"/>
    <col min="9222" max="9222" width="1.3984375" style="167" customWidth="1"/>
    <col min="9223" max="9223" width="17.09765625" style="167" customWidth="1"/>
    <col min="9224" max="9224" width="1.3984375" style="167" customWidth="1"/>
    <col min="9225" max="9225" width="17.09765625" style="167" customWidth="1"/>
    <col min="9226" max="9226" width="1.3984375" style="167" customWidth="1"/>
    <col min="9227" max="9227" width="17.09765625" style="167" customWidth="1"/>
    <col min="9228" max="9472" width="10.09765625" style="167"/>
    <col min="9473" max="9474" width="1.8984375" style="167" customWidth="1"/>
    <col min="9475" max="9475" width="70.09765625" style="167" customWidth="1"/>
    <col min="9476" max="9476" width="9.8984375" style="167" customWidth="1"/>
    <col min="9477" max="9477" width="17.09765625" style="167" customWidth="1"/>
    <col min="9478" max="9478" width="1.3984375" style="167" customWidth="1"/>
    <col min="9479" max="9479" width="17.09765625" style="167" customWidth="1"/>
    <col min="9480" max="9480" width="1.3984375" style="167" customWidth="1"/>
    <col min="9481" max="9481" width="17.09765625" style="167" customWidth="1"/>
    <col min="9482" max="9482" width="1.3984375" style="167" customWidth="1"/>
    <col min="9483" max="9483" width="17.09765625" style="167" customWidth="1"/>
    <col min="9484" max="9728" width="10.09765625" style="167"/>
    <col min="9729" max="9730" width="1.8984375" style="167" customWidth="1"/>
    <col min="9731" max="9731" width="70.09765625" style="167" customWidth="1"/>
    <col min="9732" max="9732" width="9.8984375" style="167" customWidth="1"/>
    <col min="9733" max="9733" width="17.09765625" style="167" customWidth="1"/>
    <col min="9734" max="9734" width="1.3984375" style="167" customWidth="1"/>
    <col min="9735" max="9735" width="17.09765625" style="167" customWidth="1"/>
    <col min="9736" max="9736" width="1.3984375" style="167" customWidth="1"/>
    <col min="9737" max="9737" width="17.09765625" style="167" customWidth="1"/>
    <col min="9738" max="9738" width="1.3984375" style="167" customWidth="1"/>
    <col min="9739" max="9739" width="17.09765625" style="167" customWidth="1"/>
    <col min="9740" max="9984" width="10.09765625" style="167"/>
    <col min="9985" max="9986" width="1.8984375" style="167" customWidth="1"/>
    <col min="9987" max="9987" width="70.09765625" style="167" customWidth="1"/>
    <col min="9988" max="9988" width="9.8984375" style="167" customWidth="1"/>
    <col min="9989" max="9989" width="17.09765625" style="167" customWidth="1"/>
    <col min="9990" max="9990" width="1.3984375" style="167" customWidth="1"/>
    <col min="9991" max="9991" width="17.09765625" style="167" customWidth="1"/>
    <col min="9992" max="9992" width="1.3984375" style="167" customWidth="1"/>
    <col min="9993" max="9993" width="17.09765625" style="167" customWidth="1"/>
    <col min="9994" max="9994" width="1.3984375" style="167" customWidth="1"/>
    <col min="9995" max="9995" width="17.09765625" style="167" customWidth="1"/>
    <col min="9996" max="10240" width="10.09765625" style="167"/>
    <col min="10241" max="10242" width="1.8984375" style="167" customWidth="1"/>
    <col min="10243" max="10243" width="70.09765625" style="167" customWidth="1"/>
    <col min="10244" max="10244" width="9.8984375" style="167" customWidth="1"/>
    <col min="10245" max="10245" width="17.09765625" style="167" customWidth="1"/>
    <col min="10246" max="10246" width="1.3984375" style="167" customWidth="1"/>
    <col min="10247" max="10247" width="17.09765625" style="167" customWidth="1"/>
    <col min="10248" max="10248" width="1.3984375" style="167" customWidth="1"/>
    <col min="10249" max="10249" width="17.09765625" style="167" customWidth="1"/>
    <col min="10250" max="10250" width="1.3984375" style="167" customWidth="1"/>
    <col min="10251" max="10251" width="17.09765625" style="167" customWidth="1"/>
    <col min="10252" max="10496" width="10.09765625" style="167"/>
    <col min="10497" max="10498" width="1.8984375" style="167" customWidth="1"/>
    <col min="10499" max="10499" width="70.09765625" style="167" customWidth="1"/>
    <col min="10500" max="10500" width="9.8984375" style="167" customWidth="1"/>
    <col min="10501" max="10501" width="17.09765625" style="167" customWidth="1"/>
    <col min="10502" max="10502" width="1.3984375" style="167" customWidth="1"/>
    <col min="10503" max="10503" width="17.09765625" style="167" customWidth="1"/>
    <col min="10504" max="10504" width="1.3984375" style="167" customWidth="1"/>
    <col min="10505" max="10505" width="17.09765625" style="167" customWidth="1"/>
    <col min="10506" max="10506" width="1.3984375" style="167" customWidth="1"/>
    <col min="10507" max="10507" width="17.09765625" style="167" customWidth="1"/>
    <col min="10508" max="10752" width="10.09765625" style="167"/>
    <col min="10753" max="10754" width="1.8984375" style="167" customWidth="1"/>
    <col min="10755" max="10755" width="70.09765625" style="167" customWidth="1"/>
    <col min="10756" max="10756" width="9.8984375" style="167" customWidth="1"/>
    <col min="10757" max="10757" width="17.09765625" style="167" customWidth="1"/>
    <col min="10758" max="10758" width="1.3984375" style="167" customWidth="1"/>
    <col min="10759" max="10759" width="17.09765625" style="167" customWidth="1"/>
    <col min="10760" max="10760" width="1.3984375" style="167" customWidth="1"/>
    <col min="10761" max="10761" width="17.09765625" style="167" customWidth="1"/>
    <col min="10762" max="10762" width="1.3984375" style="167" customWidth="1"/>
    <col min="10763" max="10763" width="17.09765625" style="167" customWidth="1"/>
    <col min="10764" max="11008" width="10.09765625" style="167"/>
    <col min="11009" max="11010" width="1.8984375" style="167" customWidth="1"/>
    <col min="11011" max="11011" width="70.09765625" style="167" customWidth="1"/>
    <col min="11012" max="11012" width="9.8984375" style="167" customWidth="1"/>
    <col min="11013" max="11013" width="17.09765625" style="167" customWidth="1"/>
    <col min="11014" max="11014" width="1.3984375" style="167" customWidth="1"/>
    <col min="11015" max="11015" width="17.09765625" style="167" customWidth="1"/>
    <col min="11016" max="11016" width="1.3984375" style="167" customWidth="1"/>
    <col min="11017" max="11017" width="17.09765625" style="167" customWidth="1"/>
    <col min="11018" max="11018" width="1.3984375" style="167" customWidth="1"/>
    <col min="11019" max="11019" width="17.09765625" style="167" customWidth="1"/>
    <col min="11020" max="11264" width="10.09765625" style="167"/>
    <col min="11265" max="11266" width="1.8984375" style="167" customWidth="1"/>
    <col min="11267" max="11267" width="70.09765625" style="167" customWidth="1"/>
    <col min="11268" max="11268" width="9.8984375" style="167" customWidth="1"/>
    <col min="11269" max="11269" width="17.09765625" style="167" customWidth="1"/>
    <col min="11270" max="11270" width="1.3984375" style="167" customWidth="1"/>
    <col min="11271" max="11271" width="17.09765625" style="167" customWidth="1"/>
    <col min="11272" max="11272" width="1.3984375" style="167" customWidth="1"/>
    <col min="11273" max="11273" width="17.09765625" style="167" customWidth="1"/>
    <col min="11274" max="11274" width="1.3984375" style="167" customWidth="1"/>
    <col min="11275" max="11275" width="17.09765625" style="167" customWidth="1"/>
    <col min="11276" max="11520" width="10.09765625" style="167"/>
    <col min="11521" max="11522" width="1.8984375" style="167" customWidth="1"/>
    <col min="11523" max="11523" width="70.09765625" style="167" customWidth="1"/>
    <col min="11524" max="11524" width="9.8984375" style="167" customWidth="1"/>
    <col min="11525" max="11525" width="17.09765625" style="167" customWidth="1"/>
    <col min="11526" max="11526" width="1.3984375" style="167" customWidth="1"/>
    <col min="11527" max="11527" width="17.09765625" style="167" customWidth="1"/>
    <col min="11528" max="11528" width="1.3984375" style="167" customWidth="1"/>
    <col min="11529" max="11529" width="17.09765625" style="167" customWidth="1"/>
    <col min="11530" max="11530" width="1.3984375" style="167" customWidth="1"/>
    <col min="11531" max="11531" width="17.09765625" style="167" customWidth="1"/>
    <col min="11532" max="11776" width="10.09765625" style="167"/>
    <col min="11777" max="11778" width="1.8984375" style="167" customWidth="1"/>
    <col min="11779" max="11779" width="70.09765625" style="167" customWidth="1"/>
    <col min="11780" max="11780" width="9.8984375" style="167" customWidth="1"/>
    <col min="11781" max="11781" width="17.09765625" style="167" customWidth="1"/>
    <col min="11782" max="11782" width="1.3984375" style="167" customWidth="1"/>
    <col min="11783" max="11783" width="17.09765625" style="167" customWidth="1"/>
    <col min="11784" max="11784" width="1.3984375" style="167" customWidth="1"/>
    <col min="11785" max="11785" width="17.09765625" style="167" customWidth="1"/>
    <col min="11786" max="11786" width="1.3984375" style="167" customWidth="1"/>
    <col min="11787" max="11787" width="17.09765625" style="167" customWidth="1"/>
    <col min="11788" max="12032" width="10.09765625" style="167"/>
    <col min="12033" max="12034" width="1.8984375" style="167" customWidth="1"/>
    <col min="12035" max="12035" width="70.09765625" style="167" customWidth="1"/>
    <col min="12036" max="12036" width="9.8984375" style="167" customWidth="1"/>
    <col min="12037" max="12037" width="17.09765625" style="167" customWidth="1"/>
    <col min="12038" max="12038" width="1.3984375" style="167" customWidth="1"/>
    <col min="12039" max="12039" width="17.09765625" style="167" customWidth="1"/>
    <col min="12040" max="12040" width="1.3984375" style="167" customWidth="1"/>
    <col min="12041" max="12041" width="17.09765625" style="167" customWidth="1"/>
    <col min="12042" max="12042" width="1.3984375" style="167" customWidth="1"/>
    <col min="12043" max="12043" width="17.09765625" style="167" customWidth="1"/>
    <col min="12044" max="12288" width="10.09765625" style="167"/>
    <col min="12289" max="12290" width="1.8984375" style="167" customWidth="1"/>
    <col min="12291" max="12291" width="70.09765625" style="167" customWidth="1"/>
    <col min="12292" max="12292" width="9.8984375" style="167" customWidth="1"/>
    <col min="12293" max="12293" width="17.09765625" style="167" customWidth="1"/>
    <col min="12294" max="12294" width="1.3984375" style="167" customWidth="1"/>
    <col min="12295" max="12295" width="17.09765625" style="167" customWidth="1"/>
    <col min="12296" max="12296" width="1.3984375" style="167" customWidth="1"/>
    <col min="12297" max="12297" width="17.09765625" style="167" customWidth="1"/>
    <col min="12298" max="12298" width="1.3984375" style="167" customWidth="1"/>
    <col min="12299" max="12299" width="17.09765625" style="167" customWidth="1"/>
    <col min="12300" max="12544" width="10.09765625" style="167"/>
    <col min="12545" max="12546" width="1.8984375" style="167" customWidth="1"/>
    <col min="12547" max="12547" width="70.09765625" style="167" customWidth="1"/>
    <col min="12548" max="12548" width="9.8984375" style="167" customWidth="1"/>
    <col min="12549" max="12549" width="17.09765625" style="167" customWidth="1"/>
    <col min="12550" max="12550" width="1.3984375" style="167" customWidth="1"/>
    <col min="12551" max="12551" width="17.09765625" style="167" customWidth="1"/>
    <col min="12552" max="12552" width="1.3984375" style="167" customWidth="1"/>
    <col min="12553" max="12553" width="17.09765625" style="167" customWidth="1"/>
    <col min="12554" max="12554" width="1.3984375" style="167" customWidth="1"/>
    <col min="12555" max="12555" width="17.09765625" style="167" customWidth="1"/>
    <col min="12556" max="12800" width="10.09765625" style="167"/>
    <col min="12801" max="12802" width="1.8984375" style="167" customWidth="1"/>
    <col min="12803" max="12803" width="70.09765625" style="167" customWidth="1"/>
    <col min="12804" max="12804" width="9.8984375" style="167" customWidth="1"/>
    <col min="12805" max="12805" width="17.09765625" style="167" customWidth="1"/>
    <col min="12806" max="12806" width="1.3984375" style="167" customWidth="1"/>
    <col min="12807" max="12807" width="17.09765625" style="167" customWidth="1"/>
    <col min="12808" max="12808" width="1.3984375" style="167" customWidth="1"/>
    <col min="12809" max="12809" width="17.09765625" style="167" customWidth="1"/>
    <col min="12810" max="12810" width="1.3984375" style="167" customWidth="1"/>
    <col min="12811" max="12811" width="17.09765625" style="167" customWidth="1"/>
    <col min="12812" max="13056" width="10.09765625" style="167"/>
    <col min="13057" max="13058" width="1.8984375" style="167" customWidth="1"/>
    <col min="13059" max="13059" width="70.09765625" style="167" customWidth="1"/>
    <col min="13060" max="13060" width="9.8984375" style="167" customWidth="1"/>
    <col min="13061" max="13061" width="17.09765625" style="167" customWidth="1"/>
    <col min="13062" max="13062" width="1.3984375" style="167" customWidth="1"/>
    <col min="13063" max="13063" width="17.09765625" style="167" customWidth="1"/>
    <col min="13064" max="13064" width="1.3984375" style="167" customWidth="1"/>
    <col min="13065" max="13065" width="17.09765625" style="167" customWidth="1"/>
    <col min="13066" max="13066" width="1.3984375" style="167" customWidth="1"/>
    <col min="13067" max="13067" width="17.09765625" style="167" customWidth="1"/>
    <col min="13068" max="13312" width="10.09765625" style="167"/>
    <col min="13313" max="13314" width="1.8984375" style="167" customWidth="1"/>
    <col min="13315" max="13315" width="70.09765625" style="167" customWidth="1"/>
    <col min="13316" max="13316" width="9.8984375" style="167" customWidth="1"/>
    <col min="13317" max="13317" width="17.09765625" style="167" customWidth="1"/>
    <col min="13318" max="13318" width="1.3984375" style="167" customWidth="1"/>
    <col min="13319" max="13319" width="17.09765625" style="167" customWidth="1"/>
    <col min="13320" max="13320" width="1.3984375" style="167" customWidth="1"/>
    <col min="13321" max="13321" width="17.09765625" style="167" customWidth="1"/>
    <col min="13322" max="13322" width="1.3984375" style="167" customWidth="1"/>
    <col min="13323" max="13323" width="17.09765625" style="167" customWidth="1"/>
    <col min="13324" max="13568" width="10.09765625" style="167"/>
    <col min="13569" max="13570" width="1.8984375" style="167" customWidth="1"/>
    <col min="13571" max="13571" width="70.09765625" style="167" customWidth="1"/>
    <col min="13572" max="13572" width="9.8984375" style="167" customWidth="1"/>
    <col min="13573" max="13573" width="17.09765625" style="167" customWidth="1"/>
    <col min="13574" max="13574" width="1.3984375" style="167" customWidth="1"/>
    <col min="13575" max="13575" width="17.09765625" style="167" customWidth="1"/>
    <col min="13576" max="13576" width="1.3984375" style="167" customWidth="1"/>
    <col min="13577" max="13577" width="17.09765625" style="167" customWidth="1"/>
    <col min="13578" max="13578" width="1.3984375" style="167" customWidth="1"/>
    <col min="13579" max="13579" width="17.09765625" style="167" customWidth="1"/>
    <col min="13580" max="13824" width="10.09765625" style="167"/>
    <col min="13825" max="13826" width="1.8984375" style="167" customWidth="1"/>
    <col min="13827" max="13827" width="70.09765625" style="167" customWidth="1"/>
    <col min="13828" max="13828" width="9.8984375" style="167" customWidth="1"/>
    <col min="13829" max="13829" width="17.09765625" style="167" customWidth="1"/>
    <col min="13830" max="13830" width="1.3984375" style="167" customWidth="1"/>
    <col min="13831" max="13831" width="17.09765625" style="167" customWidth="1"/>
    <col min="13832" max="13832" width="1.3984375" style="167" customWidth="1"/>
    <col min="13833" max="13833" width="17.09765625" style="167" customWidth="1"/>
    <col min="13834" max="13834" width="1.3984375" style="167" customWidth="1"/>
    <col min="13835" max="13835" width="17.09765625" style="167" customWidth="1"/>
    <col min="13836" max="14080" width="10.09765625" style="167"/>
    <col min="14081" max="14082" width="1.8984375" style="167" customWidth="1"/>
    <col min="14083" max="14083" width="70.09765625" style="167" customWidth="1"/>
    <col min="14084" max="14084" width="9.8984375" style="167" customWidth="1"/>
    <col min="14085" max="14085" width="17.09765625" style="167" customWidth="1"/>
    <col min="14086" max="14086" width="1.3984375" style="167" customWidth="1"/>
    <col min="14087" max="14087" width="17.09765625" style="167" customWidth="1"/>
    <col min="14088" max="14088" width="1.3984375" style="167" customWidth="1"/>
    <col min="14089" max="14089" width="17.09765625" style="167" customWidth="1"/>
    <col min="14090" max="14090" width="1.3984375" style="167" customWidth="1"/>
    <col min="14091" max="14091" width="17.09765625" style="167" customWidth="1"/>
    <col min="14092" max="14336" width="10.09765625" style="167"/>
    <col min="14337" max="14338" width="1.8984375" style="167" customWidth="1"/>
    <col min="14339" max="14339" width="70.09765625" style="167" customWidth="1"/>
    <col min="14340" max="14340" width="9.8984375" style="167" customWidth="1"/>
    <col min="14341" max="14341" width="17.09765625" style="167" customWidth="1"/>
    <col min="14342" max="14342" width="1.3984375" style="167" customWidth="1"/>
    <col min="14343" max="14343" width="17.09765625" style="167" customWidth="1"/>
    <col min="14344" max="14344" width="1.3984375" style="167" customWidth="1"/>
    <col min="14345" max="14345" width="17.09765625" style="167" customWidth="1"/>
    <col min="14346" max="14346" width="1.3984375" style="167" customWidth="1"/>
    <col min="14347" max="14347" width="17.09765625" style="167" customWidth="1"/>
    <col min="14348" max="14592" width="10.09765625" style="167"/>
    <col min="14593" max="14594" width="1.8984375" style="167" customWidth="1"/>
    <col min="14595" max="14595" width="70.09765625" style="167" customWidth="1"/>
    <col min="14596" max="14596" width="9.8984375" style="167" customWidth="1"/>
    <col min="14597" max="14597" width="17.09765625" style="167" customWidth="1"/>
    <col min="14598" max="14598" width="1.3984375" style="167" customWidth="1"/>
    <col min="14599" max="14599" width="17.09765625" style="167" customWidth="1"/>
    <col min="14600" max="14600" width="1.3984375" style="167" customWidth="1"/>
    <col min="14601" max="14601" width="17.09765625" style="167" customWidth="1"/>
    <col min="14602" max="14602" width="1.3984375" style="167" customWidth="1"/>
    <col min="14603" max="14603" width="17.09765625" style="167" customWidth="1"/>
    <col min="14604" max="14848" width="10.09765625" style="167"/>
    <col min="14849" max="14850" width="1.8984375" style="167" customWidth="1"/>
    <col min="14851" max="14851" width="70.09765625" style="167" customWidth="1"/>
    <col min="14852" max="14852" width="9.8984375" style="167" customWidth="1"/>
    <col min="14853" max="14853" width="17.09765625" style="167" customWidth="1"/>
    <col min="14854" max="14854" width="1.3984375" style="167" customWidth="1"/>
    <col min="14855" max="14855" width="17.09765625" style="167" customWidth="1"/>
    <col min="14856" max="14856" width="1.3984375" style="167" customWidth="1"/>
    <col min="14857" max="14857" width="17.09765625" style="167" customWidth="1"/>
    <col min="14858" max="14858" width="1.3984375" style="167" customWidth="1"/>
    <col min="14859" max="14859" width="17.09765625" style="167" customWidth="1"/>
    <col min="14860" max="15104" width="10.09765625" style="167"/>
    <col min="15105" max="15106" width="1.8984375" style="167" customWidth="1"/>
    <col min="15107" max="15107" width="70.09765625" style="167" customWidth="1"/>
    <col min="15108" max="15108" width="9.8984375" style="167" customWidth="1"/>
    <col min="15109" max="15109" width="17.09765625" style="167" customWidth="1"/>
    <col min="15110" max="15110" width="1.3984375" style="167" customWidth="1"/>
    <col min="15111" max="15111" width="17.09765625" style="167" customWidth="1"/>
    <col min="15112" max="15112" width="1.3984375" style="167" customWidth="1"/>
    <col min="15113" max="15113" width="17.09765625" style="167" customWidth="1"/>
    <col min="15114" max="15114" width="1.3984375" style="167" customWidth="1"/>
    <col min="15115" max="15115" width="17.09765625" style="167" customWidth="1"/>
    <col min="15116" max="15360" width="10.09765625" style="167"/>
    <col min="15361" max="15362" width="1.8984375" style="167" customWidth="1"/>
    <col min="15363" max="15363" width="70.09765625" style="167" customWidth="1"/>
    <col min="15364" max="15364" width="9.8984375" style="167" customWidth="1"/>
    <col min="15365" max="15365" width="17.09765625" style="167" customWidth="1"/>
    <col min="15366" max="15366" width="1.3984375" style="167" customWidth="1"/>
    <col min="15367" max="15367" width="17.09765625" style="167" customWidth="1"/>
    <col min="15368" max="15368" width="1.3984375" style="167" customWidth="1"/>
    <col min="15369" max="15369" width="17.09765625" style="167" customWidth="1"/>
    <col min="15370" max="15370" width="1.3984375" style="167" customWidth="1"/>
    <col min="15371" max="15371" width="17.09765625" style="167" customWidth="1"/>
    <col min="15372" max="15616" width="10.09765625" style="167"/>
    <col min="15617" max="15618" width="1.8984375" style="167" customWidth="1"/>
    <col min="15619" max="15619" width="70.09765625" style="167" customWidth="1"/>
    <col min="15620" max="15620" width="9.8984375" style="167" customWidth="1"/>
    <col min="15621" max="15621" width="17.09765625" style="167" customWidth="1"/>
    <col min="15622" max="15622" width="1.3984375" style="167" customWidth="1"/>
    <col min="15623" max="15623" width="17.09765625" style="167" customWidth="1"/>
    <col min="15624" max="15624" width="1.3984375" style="167" customWidth="1"/>
    <col min="15625" max="15625" width="17.09765625" style="167" customWidth="1"/>
    <col min="15626" max="15626" width="1.3984375" style="167" customWidth="1"/>
    <col min="15627" max="15627" width="17.09765625" style="167" customWidth="1"/>
    <col min="15628" max="15872" width="10.09765625" style="167"/>
    <col min="15873" max="15874" width="1.8984375" style="167" customWidth="1"/>
    <col min="15875" max="15875" width="70.09765625" style="167" customWidth="1"/>
    <col min="15876" max="15876" width="9.8984375" style="167" customWidth="1"/>
    <col min="15877" max="15877" width="17.09765625" style="167" customWidth="1"/>
    <col min="15878" max="15878" width="1.3984375" style="167" customWidth="1"/>
    <col min="15879" max="15879" width="17.09765625" style="167" customWidth="1"/>
    <col min="15880" max="15880" width="1.3984375" style="167" customWidth="1"/>
    <col min="15881" max="15881" width="17.09765625" style="167" customWidth="1"/>
    <col min="15882" max="15882" width="1.3984375" style="167" customWidth="1"/>
    <col min="15883" max="15883" width="17.09765625" style="167" customWidth="1"/>
    <col min="15884" max="16128" width="10.09765625" style="167"/>
    <col min="16129" max="16130" width="1.8984375" style="167" customWidth="1"/>
    <col min="16131" max="16131" width="70.09765625" style="167" customWidth="1"/>
    <col min="16132" max="16132" width="9.8984375" style="167" customWidth="1"/>
    <col min="16133" max="16133" width="17.09765625" style="167" customWidth="1"/>
    <col min="16134" max="16134" width="1.3984375" style="167" customWidth="1"/>
    <col min="16135" max="16135" width="17.09765625" style="167" customWidth="1"/>
    <col min="16136" max="16136" width="1.3984375" style="167" customWidth="1"/>
    <col min="16137" max="16137" width="17.09765625" style="167" customWidth="1"/>
    <col min="16138" max="16138" width="1.3984375" style="167" customWidth="1"/>
    <col min="16139" max="16139" width="17.09765625" style="167" customWidth="1"/>
    <col min="16140" max="16384" width="10.09765625" style="167"/>
  </cols>
  <sheetData>
    <row r="1" spans="1:11" ht="24" customHeight="1">
      <c r="A1" s="500" t="s">
        <v>162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</row>
    <row r="2" spans="1:11" ht="24" customHeight="1">
      <c r="A2" s="500" t="s">
        <v>104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</row>
    <row r="3" spans="1:11" ht="24" customHeight="1">
      <c r="A3" s="500" t="s">
        <v>216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</row>
    <row r="4" spans="1:11" ht="24" customHeight="1">
      <c r="A4" s="168"/>
      <c r="B4" s="168"/>
      <c r="C4" s="168"/>
      <c r="D4" s="168"/>
      <c r="E4" s="498" t="s">
        <v>29</v>
      </c>
      <c r="F4" s="498"/>
      <c r="G4" s="498"/>
      <c r="H4" s="168"/>
      <c r="I4" s="498" t="s">
        <v>47</v>
      </c>
      <c r="J4" s="498"/>
      <c r="K4" s="498"/>
    </row>
    <row r="5" spans="1:11" ht="24" customHeight="1">
      <c r="A5" s="168"/>
      <c r="B5" s="168"/>
      <c r="C5" s="168"/>
      <c r="D5" s="168"/>
      <c r="E5" s="499" t="s">
        <v>215</v>
      </c>
      <c r="F5" s="499"/>
      <c r="G5" s="499"/>
      <c r="H5" s="169"/>
      <c r="I5" s="499" t="s">
        <v>215</v>
      </c>
      <c r="J5" s="499"/>
      <c r="K5" s="499"/>
    </row>
    <row r="6" spans="1:11" ht="24" customHeight="1">
      <c r="A6" s="168"/>
      <c r="B6" s="168"/>
      <c r="C6" s="168"/>
      <c r="D6" s="168"/>
      <c r="E6" s="499" t="s">
        <v>148</v>
      </c>
      <c r="F6" s="499"/>
      <c r="G6" s="499"/>
      <c r="H6" s="169"/>
      <c r="I6" s="499" t="s">
        <v>148</v>
      </c>
      <c r="J6" s="499"/>
      <c r="K6" s="499"/>
    </row>
    <row r="7" spans="1:11" ht="24" customHeight="1">
      <c r="A7" s="168"/>
      <c r="B7" s="168"/>
      <c r="C7" s="168"/>
      <c r="D7" s="168"/>
      <c r="E7" s="187">
        <v>2562</v>
      </c>
      <c r="F7" s="192"/>
      <c r="G7" s="187">
        <v>2561</v>
      </c>
      <c r="H7" s="169"/>
      <c r="I7" s="187">
        <v>2562</v>
      </c>
      <c r="J7" s="192"/>
      <c r="K7" s="187">
        <v>2561</v>
      </c>
    </row>
    <row r="8" spans="1:11" ht="24" customHeight="1">
      <c r="A8" s="168"/>
      <c r="B8" s="168"/>
      <c r="C8" s="168"/>
      <c r="D8" s="168"/>
      <c r="E8" s="497" t="s">
        <v>41</v>
      </c>
      <c r="F8" s="497"/>
      <c r="G8" s="497"/>
      <c r="H8" s="497"/>
      <c r="I8" s="497"/>
      <c r="J8" s="497"/>
      <c r="K8" s="497"/>
    </row>
    <row r="9" spans="1:11" ht="24" customHeight="1">
      <c r="A9" s="170" t="s">
        <v>24</v>
      </c>
      <c r="G9" s="169"/>
      <c r="K9" s="169"/>
    </row>
    <row r="10" spans="1:11" ht="24" customHeight="1">
      <c r="A10" s="75" t="s">
        <v>217</v>
      </c>
      <c r="E10" s="172"/>
      <c r="F10" s="173"/>
      <c r="G10" s="172">
        <v>97165</v>
      </c>
      <c r="H10" s="173"/>
      <c r="I10" s="172"/>
      <c r="J10" s="173"/>
      <c r="K10" s="172">
        <v>113333</v>
      </c>
    </row>
    <row r="11" spans="1:11" ht="24" customHeight="1">
      <c r="A11" s="193" t="s">
        <v>160</v>
      </c>
      <c r="E11" s="174"/>
      <c r="F11" s="173"/>
      <c r="G11" s="174"/>
      <c r="H11" s="173"/>
      <c r="I11" s="174"/>
      <c r="J11" s="173"/>
      <c r="K11" s="174"/>
    </row>
    <row r="12" spans="1:11" ht="24" customHeight="1">
      <c r="C12" s="167" t="s">
        <v>164</v>
      </c>
      <c r="E12" s="172"/>
      <c r="F12" s="173"/>
      <c r="G12" s="172">
        <v>69</v>
      </c>
      <c r="H12" s="173"/>
      <c r="I12" s="172"/>
      <c r="J12" s="173"/>
      <c r="K12" s="172">
        <v>69</v>
      </c>
    </row>
    <row r="13" spans="1:11" ht="24" customHeight="1">
      <c r="C13" s="167" t="s">
        <v>165</v>
      </c>
      <c r="E13" s="172"/>
      <c r="F13" s="173"/>
      <c r="G13" s="172">
        <v>19939</v>
      </c>
      <c r="H13" s="173"/>
      <c r="I13" s="172"/>
      <c r="J13" s="173"/>
      <c r="K13" s="172">
        <v>1447</v>
      </c>
    </row>
    <row r="14" spans="1:11" ht="24" customHeight="1">
      <c r="C14" s="167" t="s">
        <v>166</v>
      </c>
      <c r="E14" s="172"/>
      <c r="F14" s="173"/>
      <c r="G14" s="172">
        <v>58</v>
      </c>
      <c r="H14" s="173"/>
      <c r="I14" s="172"/>
      <c r="J14" s="173"/>
      <c r="K14" s="172">
        <v>0</v>
      </c>
    </row>
    <row r="15" spans="1:11" ht="24" customHeight="1">
      <c r="C15" s="167" t="s">
        <v>167</v>
      </c>
      <c r="E15" s="172"/>
      <c r="F15" s="173"/>
      <c r="G15" s="172">
        <v>-341</v>
      </c>
      <c r="H15" s="173"/>
      <c r="I15" s="172"/>
      <c r="J15" s="173"/>
      <c r="K15" s="172">
        <v>1002</v>
      </c>
    </row>
    <row r="16" spans="1:11" ht="24" customHeight="1">
      <c r="C16" s="167" t="s">
        <v>168</v>
      </c>
      <c r="E16" s="172"/>
      <c r="F16" s="173"/>
      <c r="G16" s="172">
        <v>0</v>
      </c>
      <c r="H16" s="173"/>
      <c r="I16" s="172"/>
      <c r="J16" s="173"/>
      <c r="K16" s="172">
        <v>0</v>
      </c>
    </row>
    <row r="17" spans="1:11" ht="24" customHeight="1">
      <c r="C17" s="167" t="s">
        <v>169</v>
      </c>
      <c r="E17" s="172"/>
      <c r="F17" s="173"/>
      <c r="G17" s="172">
        <v>749</v>
      </c>
      <c r="H17" s="173"/>
      <c r="I17" s="172"/>
      <c r="J17" s="173"/>
      <c r="K17" s="172">
        <v>17</v>
      </c>
    </row>
    <row r="18" spans="1:11" ht="24" customHeight="1">
      <c r="C18" s="167" t="s">
        <v>170</v>
      </c>
      <c r="E18" s="172"/>
      <c r="F18" s="173"/>
      <c r="G18" s="172">
        <v>0</v>
      </c>
      <c r="H18" s="173"/>
      <c r="I18" s="172"/>
      <c r="J18" s="173"/>
      <c r="K18" s="172">
        <v>0</v>
      </c>
    </row>
    <row r="19" spans="1:11" ht="24" customHeight="1">
      <c r="C19" s="167" t="s">
        <v>171</v>
      </c>
      <c r="E19" s="172"/>
      <c r="F19" s="173"/>
      <c r="G19" s="172">
        <v>0</v>
      </c>
      <c r="H19" s="173"/>
      <c r="I19" s="172"/>
      <c r="J19" s="173"/>
      <c r="K19" s="172">
        <v>0</v>
      </c>
    </row>
    <row r="20" spans="1:11" ht="24" customHeight="1">
      <c r="C20" s="167" t="s">
        <v>172</v>
      </c>
      <c r="E20" s="172"/>
      <c r="F20" s="173"/>
      <c r="G20" s="172">
        <v>1151</v>
      </c>
      <c r="H20" s="173"/>
      <c r="I20" s="172"/>
      <c r="J20" s="173"/>
      <c r="K20" s="172">
        <v>200</v>
      </c>
    </row>
    <row r="21" spans="1:11" ht="24" customHeight="1">
      <c r="C21" s="167" t="s">
        <v>173</v>
      </c>
      <c r="E21" s="172"/>
      <c r="F21" s="173"/>
      <c r="G21" s="172">
        <v>0</v>
      </c>
      <c r="H21" s="173"/>
      <c r="I21" s="172"/>
      <c r="J21" s="173"/>
      <c r="K21" s="172">
        <v>-34440</v>
      </c>
    </row>
    <row r="22" spans="1:11" ht="24" customHeight="1">
      <c r="C22" s="167" t="s">
        <v>174</v>
      </c>
      <c r="E22" s="172"/>
      <c r="F22" s="173"/>
      <c r="G22" s="172">
        <v>-79027</v>
      </c>
      <c r="H22" s="173"/>
      <c r="I22" s="172"/>
      <c r="J22" s="173"/>
      <c r="K22" s="172">
        <v>-80697</v>
      </c>
    </row>
    <row r="23" spans="1:11" ht="24" customHeight="1">
      <c r="C23" s="167" t="s">
        <v>175</v>
      </c>
      <c r="E23" s="172"/>
      <c r="F23" s="173"/>
      <c r="G23" s="172">
        <v>0</v>
      </c>
      <c r="H23" s="173"/>
      <c r="I23" s="172"/>
      <c r="J23" s="173"/>
      <c r="K23" s="172">
        <v>17</v>
      </c>
    </row>
    <row r="24" spans="1:11" ht="24" customHeight="1">
      <c r="C24" s="167" t="s">
        <v>176</v>
      </c>
      <c r="E24" s="172"/>
      <c r="F24" s="173"/>
      <c r="G24" s="172">
        <v>294</v>
      </c>
      <c r="H24" s="173"/>
      <c r="I24" s="172"/>
      <c r="J24" s="173"/>
      <c r="K24" s="172">
        <v>294</v>
      </c>
    </row>
    <row r="25" spans="1:11" ht="24" customHeight="1">
      <c r="C25" s="167" t="s">
        <v>177</v>
      </c>
      <c r="E25" s="172"/>
      <c r="F25" s="173"/>
      <c r="G25" s="172">
        <v>-502</v>
      </c>
      <c r="H25" s="173"/>
      <c r="I25" s="172"/>
      <c r="J25" s="173"/>
      <c r="K25" s="172">
        <v>-502</v>
      </c>
    </row>
    <row r="26" spans="1:11" ht="24" customHeight="1">
      <c r="C26" s="167" t="s">
        <v>178</v>
      </c>
      <c r="E26" s="172"/>
      <c r="F26" s="173"/>
      <c r="G26" s="172">
        <v>-4</v>
      </c>
      <c r="H26" s="173"/>
      <c r="I26" s="172"/>
      <c r="J26" s="173"/>
      <c r="K26" s="172">
        <v>0</v>
      </c>
    </row>
    <row r="27" spans="1:11" ht="24" customHeight="1">
      <c r="C27" s="167" t="s">
        <v>179</v>
      </c>
      <c r="E27" s="172"/>
      <c r="F27" s="173"/>
      <c r="G27" s="172">
        <v>2023</v>
      </c>
      <c r="H27" s="173"/>
      <c r="I27" s="172"/>
      <c r="J27" s="173"/>
      <c r="K27" s="172">
        <v>1466</v>
      </c>
    </row>
    <row r="28" spans="1:11" ht="24" customHeight="1">
      <c r="C28" s="167" t="s">
        <v>180</v>
      </c>
      <c r="E28" s="172"/>
      <c r="F28" s="173"/>
      <c r="G28" s="172">
        <v>679</v>
      </c>
      <c r="H28" s="173"/>
      <c r="I28" s="172"/>
      <c r="J28" s="173"/>
      <c r="K28" s="172">
        <v>679</v>
      </c>
    </row>
    <row r="29" spans="1:11" ht="24" customHeight="1">
      <c r="A29" s="167" t="s">
        <v>181</v>
      </c>
      <c r="E29" s="175">
        <f>SUM(E10:E28)</f>
        <v>0</v>
      </c>
      <c r="F29" s="173"/>
      <c r="G29" s="175">
        <f>SUM(G10:G28)</f>
        <v>42253</v>
      </c>
      <c r="H29" s="174"/>
      <c r="I29" s="175">
        <f>SUM(I10:I28)</f>
        <v>0</v>
      </c>
      <c r="J29" s="174"/>
      <c r="K29" s="175">
        <f>SUM(K10:K28)</f>
        <v>2885</v>
      </c>
    </row>
    <row r="30" spans="1:11" ht="24" customHeight="1">
      <c r="A30" s="167" t="s">
        <v>182</v>
      </c>
      <c r="E30" s="173"/>
      <c r="F30" s="173"/>
      <c r="G30" s="173"/>
      <c r="H30" s="174"/>
      <c r="I30" s="173"/>
      <c r="J30" s="174"/>
      <c r="K30" s="173"/>
    </row>
    <row r="31" spans="1:11" ht="24" customHeight="1">
      <c r="C31" s="167" t="s">
        <v>183</v>
      </c>
      <c r="E31" s="172"/>
      <c r="F31" s="173"/>
      <c r="G31" s="172">
        <v>0</v>
      </c>
      <c r="H31" s="174"/>
      <c r="I31" s="172"/>
      <c r="J31" s="174"/>
      <c r="K31" s="172">
        <v>0</v>
      </c>
    </row>
    <row r="32" spans="1:11" ht="24" customHeight="1">
      <c r="C32" s="167" t="s">
        <v>184</v>
      </c>
      <c r="E32" s="172"/>
      <c r="F32" s="173"/>
      <c r="G32" s="172">
        <v>0</v>
      </c>
      <c r="H32" s="174"/>
      <c r="I32" s="172"/>
      <c r="J32" s="174"/>
      <c r="K32" s="172">
        <v>0</v>
      </c>
    </row>
    <row r="33" spans="1:11" ht="24" customHeight="1">
      <c r="C33" s="167" t="s">
        <v>185</v>
      </c>
      <c r="E33" s="172"/>
      <c r="F33" s="173"/>
      <c r="G33" s="172">
        <v>19352</v>
      </c>
      <c r="H33" s="174"/>
      <c r="I33" s="172"/>
      <c r="J33" s="174"/>
      <c r="K33" s="172">
        <v>18244</v>
      </c>
    </row>
    <row r="34" spans="1:11" ht="24" customHeight="1">
      <c r="C34" s="167" t="s">
        <v>25</v>
      </c>
      <c r="E34" s="172"/>
      <c r="F34" s="173"/>
      <c r="G34" s="172">
        <v>-4135</v>
      </c>
      <c r="H34" s="174"/>
      <c r="I34" s="172"/>
      <c r="J34" s="174"/>
      <c r="K34" s="172">
        <v>3221</v>
      </c>
    </row>
    <row r="35" spans="1:11" ht="24" customHeight="1">
      <c r="C35" s="167" t="s">
        <v>7</v>
      </c>
      <c r="E35" s="172"/>
      <c r="F35" s="173"/>
      <c r="G35" s="172">
        <v>5970</v>
      </c>
      <c r="H35" s="174"/>
      <c r="I35" s="172"/>
      <c r="J35" s="174"/>
      <c r="K35" s="172">
        <v>0</v>
      </c>
    </row>
    <row r="36" spans="1:11" ht="24" customHeight="1">
      <c r="A36" s="167" t="s">
        <v>186</v>
      </c>
      <c r="E36" s="172"/>
      <c r="F36" s="173"/>
      <c r="G36" s="172"/>
      <c r="H36" s="174"/>
      <c r="I36" s="172"/>
      <c r="J36" s="174"/>
      <c r="K36" s="172"/>
    </row>
    <row r="37" spans="1:11" ht="24" customHeight="1">
      <c r="C37" s="167" t="s">
        <v>187</v>
      </c>
      <c r="E37" s="172"/>
      <c r="F37" s="173"/>
      <c r="G37" s="172">
        <v>-27843</v>
      </c>
      <c r="H37" s="174"/>
      <c r="I37" s="172"/>
      <c r="J37" s="174"/>
      <c r="K37" s="172">
        <v>-16152</v>
      </c>
    </row>
    <row r="38" spans="1:11" ht="24" customHeight="1">
      <c r="A38" s="171"/>
      <c r="B38" s="171"/>
      <c r="C38" s="167" t="s">
        <v>188</v>
      </c>
      <c r="D38" s="171"/>
      <c r="E38" s="172"/>
      <c r="F38" s="173"/>
      <c r="G38" s="172">
        <v>-324</v>
      </c>
      <c r="H38" s="174"/>
      <c r="I38" s="172"/>
      <c r="J38" s="174"/>
      <c r="K38" s="172">
        <v>-41</v>
      </c>
    </row>
    <row r="39" spans="1:11" ht="24" customHeight="1">
      <c r="C39" s="167" t="s">
        <v>189</v>
      </c>
      <c r="E39" s="176"/>
      <c r="F39" s="173"/>
      <c r="G39" s="176">
        <v>-3</v>
      </c>
      <c r="H39" s="174"/>
      <c r="I39" s="176"/>
      <c r="J39" s="174"/>
      <c r="K39" s="176">
        <v>-4</v>
      </c>
    </row>
    <row r="40" spans="1:11" ht="24" customHeight="1">
      <c r="A40" s="167" t="s">
        <v>190</v>
      </c>
      <c r="E40" s="177">
        <f>SUM(E29:E39)</f>
        <v>0</v>
      </c>
      <c r="F40" s="173"/>
      <c r="G40" s="177">
        <f>SUM(G29:G39)</f>
        <v>35270</v>
      </c>
      <c r="H40" s="174"/>
      <c r="I40" s="177">
        <f>SUM(I29:I39)</f>
        <v>0</v>
      </c>
      <c r="J40" s="174"/>
      <c r="K40" s="177">
        <f>SUM(K29:K39)</f>
        <v>8153</v>
      </c>
    </row>
    <row r="41" spans="1:11" ht="24" customHeight="1">
      <c r="C41" s="167" t="s">
        <v>191</v>
      </c>
      <c r="E41" s="177"/>
      <c r="F41" s="173"/>
      <c r="G41" s="177">
        <v>4</v>
      </c>
      <c r="H41" s="174"/>
      <c r="J41" s="174"/>
      <c r="K41" s="177">
        <v>0</v>
      </c>
    </row>
    <row r="42" spans="1:11" ht="24" customHeight="1">
      <c r="C42" s="167" t="s">
        <v>192</v>
      </c>
      <c r="E42" s="172"/>
      <c r="F42" s="173"/>
      <c r="G42" s="172">
        <v>-3637</v>
      </c>
      <c r="H42" s="174"/>
      <c r="J42" s="174"/>
      <c r="K42" s="172">
        <v>-830</v>
      </c>
    </row>
    <row r="43" spans="1:11" ht="24" customHeight="1">
      <c r="A43" s="170" t="s">
        <v>193</v>
      </c>
      <c r="E43" s="178">
        <f>SUM(E40:E42)</f>
        <v>0</v>
      </c>
      <c r="F43" s="173"/>
      <c r="G43" s="178">
        <f>SUM(G40:G42)</f>
        <v>31637</v>
      </c>
      <c r="H43" s="174"/>
      <c r="I43" s="178">
        <f>SUM(I40:I42)</f>
        <v>0</v>
      </c>
      <c r="J43" s="174"/>
      <c r="K43" s="178">
        <f>SUM(K40:K42)</f>
        <v>7323</v>
      </c>
    </row>
    <row r="44" spans="1:11" ht="24" customHeight="1">
      <c r="E44" s="180"/>
      <c r="F44" s="180"/>
      <c r="G44" s="180"/>
      <c r="H44" s="180"/>
      <c r="I44" s="180"/>
      <c r="J44" s="180"/>
      <c r="K44" s="180"/>
    </row>
    <row r="45" spans="1:11" ht="24" customHeight="1">
      <c r="A45" s="500" t="s">
        <v>162</v>
      </c>
      <c r="B45" s="500"/>
      <c r="C45" s="500"/>
      <c r="D45" s="500"/>
      <c r="E45" s="500"/>
      <c r="F45" s="500"/>
      <c r="G45" s="500"/>
      <c r="H45" s="500"/>
      <c r="I45" s="500"/>
      <c r="J45" s="500"/>
      <c r="K45" s="500"/>
    </row>
    <row r="46" spans="1:11" ht="24" customHeight="1">
      <c r="A46" s="500" t="s">
        <v>104</v>
      </c>
      <c r="B46" s="500"/>
      <c r="C46" s="500"/>
      <c r="D46" s="500"/>
      <c r="E46" s="500"/>
      <c r="F46" s="500"/>
      <c r="G46" s="500"/>
      <c r="H46" s="500"/>
      <c r="I46" s="500"/>
      <c r="J46" s="500"/>
      <c r="K46" s="500"/>
    </row>
    <row r="47" spans="1:11" ht="24" customHeight="1">
      <c r="A47" s="500" t="s">
        <v>163</v>
      </c>
      <c r="B47" s="500"/>
      <c r="C47" s="500"/>
      <c r="D47" s="500"/>
      <c r="E47" s="500"/>
      <c r="F47" s="500"/>
      <c r="G47" s="500"/>
      <c r="H47" s="500"/>
      <c r="I47" s="500"/>
      <c r="J47" s="500"/>
      <c r="K47" s="500"/>
    </row>
    <row r="48" spans="1:11" ht="24" customHeight="1">
      <c r="A48" s="194"/>
      <c r="B48" s="194"/>
      <c r="C48" s="194"/>
      <c r="D48" s="194"/>
      <c r="E48" s="498" t="s">
        <v>29</v>
      </c>
      <c r="F48" s="498"/>
      <c r="G48" s="498"/>
      <c r="H48" s="168"/>
      <c r="I48" s="498" t="s">
        <v>47</v>
      </c>
      <c r="J48" s="498"/>
      <c r="K48" s="498"/>
    </row>
    <row r="49" spans="1:11" ht="24" customHeight="1">
      <c r="A49" s="194"/>
      <c r="B49" s="194"/>
      <c r="C49" s="194"/>
      <c r="D49" s="194"/>
      <c r="E49" s="499" t="s">
        <v>215</v>
      </c>
      <c r="F49" s="499"/>
      <c r="G49" s="499"/>
      <c r="H49" s="169"/>
      <c r="I49" s="499" t="s">
        <v>215</v>
      </c>
      <c r="J49" s="499"/>
      <c r="K49" s="499"/>
    </row>
    <row r="50" spans="1:11" ht="24" customHeight="1">
      <c r="A50" s="194"/>
      <c r="B50" s="194"/>
      <c r="C50" s="194"/>
      <c r="D50" s="194"/>
      <c r="E50" s="499" t="s">
        <v>148</v>
      </c>
      <c r="F50" s="499"/>
      <c r="G50" s="499"/>
      <c r="H50" s="169"/>
      <c r="I50" s="499" t="s">
        <v>148</v>
      </c>
      <c r="J50" s="499"/>
      <c r="K50" s="499"/>
    </row>
    <row r="51" spans="1:11" ht="24" customHeight="1">
      <c r="A51" s="194"/>
      <c r="B51" s="194"/>
      <c r="C51" s="194"/>
      <c r="D51" s="194"/>
      <c r="E51" s="187">
        <v>2562</v>
      </c>
      <c r="F51" s="192"/>
      <c r="G51" s="187">
        <v>2561</v>
      </c>
      <c r="H51" s="169"/>
      <c r="I51" s="187">
        <v>2562</v>
      </c>
      <c r="J51" s="192"/>
      <c r="K51" s="187">
        <v>2561</v>
      </c>
    </row>
    <row r="52" spans="1:11" ht="24" customHeight="1">
      <c r="A52" s="194"/>
      <c r="B52" s="194"/>
      <c r="C52" s="194"/>
      <c r="D52" s="194"/>
      <c r="E52" s="497" t="s">
        <v>41</v>
      </c>
      <c r="F52" s="497"/>
      <c r="G52" s="497"/>
      <c r="H52" s="497"/>
      <c r="I52" s="497"/>
      <c r="J52" s="497"/>
      <c r="K52" s="497"/>
    </row>
    <row r="53" spans="1:11" ht="24" customHeight="1">
      <c r="A53" s="170" t="s">
        <v>26</v>
      </c>
      <c r="B53" s="170"/>
      <c r="E53" s="181"/>
      <c r="F53" s="180"/>
      <c r="G53" s="169"/>
      <c r="K53" s="169"/>
    </row>
    <row r="54" spans="1:11" ht="24" customHeight="1">
      <c r="A54" s="170"/>
      <c r="B54" s="170"/>
      <c r="C54" s="167" t="s">
        <v>194</v>
      </c>
      <c r="E54" s="172"/>
      <c r="F54" s="179"/>
      <c r="G54" s="172">
        <v>-138</v>
      </c>
      <c r="H54" s="179"/>
      <c r="I54" s="172"/>
      <c r="J54" s="179"/>
      <c r="K54" s="172">
        <v>-138</v>
      </c>
    </row>
    <row r="55" spans="1:11" ht="24" customHeight="1">
      <c r="C55" s="167" t="s">
        <v>195</v>
      </c>
      <c r="E55" s="172"/>
      <c r="F55" s="173"/>
      <c r="G55" s="172">
        <v>0</v>
      </c>
      <c r="H55" s="173"/>
      <c r="I55" s="172"/>
      <c r="J55" s="173"/>
      <c r="K55" s="172">
        <v>0</v>
      </c>
    </row>
    <row r="56" spans="1:11" ht="24" customHeight="1">
      <c r="C56" s="167" t="s">
        <v>196</v>
      </c>
      <c r="E56" s="172"/>
      <c r="F56" s="173"/>
      <c r="G56" s="172">
        <v>-934089</v>
      </c>
      <c r="H56" s="173"/>
      <c r="I56" s="172"/>
      <c r="J56" s="173"/>
      <c r="K56" s="172">
        <v>-934089</v>
      </c>
    </row>
    <row r="57" spans="1:11" ht="24" customHeight="1">
      <c r="C57" s="167" t="s">
        <v>197</v>
      </c>
      <c r="E57" s="172"/>
      <c r="F57" s="173"/>
      <c r="G57" s="172">
        <v>0</v>
      </c>
      <c r="H57" s="173"/>
      <c r="I57" s="172"/>
      <c r="J57" s="173"/>
      <c r="K57" s="172">
        <v>0</v>
      </c>
    </row>
    <row r="58" spans="1:11" ht="24" customHeight="1">
      <c r="C58" s="167" t="s">
        <v>198</v>
      </c>
      <c r="E58" s="172"/>
      <c r="F58" s="173"/>
      <c r="G58" s="172">
        <v>-41607</v>
      </c>
      <c r="H58" s="173"/>
      <c r="I58" s="172"/>
      <c r="J58" s="173"/>
      <c r="K58" s="172">
        <v>-143</v>
      </c>
    </row>
    <row r="59" spans="1:11" ht="24" customHeight="1">
      <c r="C59" s="167" t="s">
        <v>199</v>
      </c>
      <c r="E59" s="172"/>
      <c r="F59" s="173"/>
      <c r="G59" s="172">
        <v>0</v>
      </c>
      <c r="H59" s="173"/>
      <c r="I59" s="172"/>
      <c r="J59" s="173"/>
      <c r="K59" s="172">
        <v>0</v>
      </c>
    </row>
    <row r="60" spans="1:11" ht="24" customHeight="1">
      <c r="C60" s="167" t="s">
        <v>200</v>
      </c>
      <c r="E60" s="172"/>
      <c r="F60" s="173"/>
      <c r="G60" s="172">
        <v>-858</v>
      </c>
      <c r="H60" s="173"/>
      <c r="I60" s="172"/>
      <c r="J60" s="173"/>
      <c r="K60" s="172">
        <v>0</v>
      </c>
    </row>
    <row r="61" spans="1:11" ht="24" customHeight="1">
      <c r="A61" s="170" t="s">
        <v>201</v>
      </c>
      <c r="B61" s="170"/>
      <c r="C61" s="170"/>
      <c r="D61" s="170"/>
      <c r="E61" s="178">
        <f>SUM(E54:E60)</f>
        <v>0</v>
      </c>
      <c r="F61" s="179"/>
      <c r="G61" s="178">
        <f>SUM(G54:G60)</f>
        <v>-976692</v>
      </c>
      <c r="H61" s="179"/>
      <c r="I61" s="178">
        <f>SUM(I54:I60)</f>
        <v>0</v>
      </c>
      <c r="J61" s="179"/>
      <c r="K61" s="178">
        <f>SUM(K54:K60)</f>
        <v>-934370</v>
      </c>
    </row>
    <row r="62" spans="1:11" ht="24" customHeight="1">
      <c r="A62" s="170" t="s">
        <v>27</v>
      </c>
      <c r="B62" s="170"/>
      <c r="C62" s="170"/>
      <c r="E62" s="179"/>
      <c r="F62" s="179"/>
      <c r="G62" s="179"/>
      <c r="H62" s="179"/>
      <c r="I62" s="179"/>
      <c r="J62" s="179"/>
      <c r="K62" s="179"/>
    </row>
    <row r="63" spans="1:11" ht="24" customHeight="1">
      <c r="A63" s="170"/>
      <c r="B63" s="170"/>
      <c r="C63" s="167" t="s">
        <v>202</v>
      </c>
      <c r="E63" s="172"/>
      <c r="F63" s="179"/>
      <c r="G63" s="172">
        <v>655118</v>
      </c>
      <c r="H63" s="179"/>
      <c r="I63" s="172"/>
      <c r="J63" s="179"/>
      <c r="K63" s="172">
        <v>599118</v>
      </c>
    </row>
    <row r="64" spans="1:11" ht="24" customHeight="1">
      <c r="A64" s="170"/>
      <c r="B64" s="170"/>
      <c r="C64" s="167" t="s">
        <v>203</v>
      </c>
      <c r="E64" s="172"/>
      <c r="F64" s="179"/>
      <c r="G64" s="172">
        <v>-612618</v>
      </c>
      <c r="H64" s="179"/>
      <c r="I64" s="172"/>
      <c r="J64" s="179"/>
      <c r="K64" s="172">
        <v>-592618</v>
      </c>
    </row>
    <row r="65" spans="1:11" ht="23.25" customHeight="1">
      <c r="C65" s="167" t="s">
        <v>204</v>
      </c>
      <c r="E65" s="172"/>
      <c r="F65" s="174"/>
      <c r="G65" s="172">
        <v>377971</v>
      </c>
      <c r="H65" s="173"/>
      <c r="I65" s="172"/>
      <c r="J65" s="173"/>
      <c r="K65" s="172">
        <v>377971</v>
      </c>
    </row>
    <row r="66" spans="1:11" ht="24" customHeight="1">
      <c r="C66" s="167" t="s">
        <v>205</v>
      </c>
      <c r="E66" s="172"/>
      <c r="F66" s="173"/>
      <c r="G66" s="172">
        <v>-61812</v>
      </c>
      <c r="H66" s="173"/>
      <c r="I66" s="172"/>
      <c r="J66" s="173"/>
      <c r="K66" s="172">
        <v>-54147</v>
      </c>
    </row>
    <row r="67" spans="1:11" ht="24" customHeight="1">
      <c r="C67" s="167" t="s">
        <v>206</v>
      </c>
      <c r="E67" s="172"/>
      <c r="F67" s="173"/>
      <c r="G67" s="172">
        <v>-343</v>
      </c>
      <c r="H67" s="173"/>
      <c r="I67" s="172"/>
      <c r="J67" s="173"/>
      <c r="K67" s="172">
        <v>-343</v>
      </c>
    </row>
    <row r="68" spans="1:11" ht="24" customHeight="1">
      <c r="C68" s="167" t="s">
        <v>207</v>
      </c>
      <c r="D68" s="174"/>
      <c r="E68" s="172"/>
      <c r="F68" s="173"/>
      <c r="G68" s="172">
        <v>-11799</v>
      </c>
      <c r="H68" s="173"/>
      <c r="I68" s="172"/>
      <c r="J68" s="173"/>
      <c r="K68" s="172">
        <v>0</v>
      </c>
    </row>
    <row r="69" spans="1:11" ht="24" customHeight="1">
      <c r="A69" s="171"/>
      <c r="B69" s="171"/>
      <c r="C69" s="167" t="s">
        <v>208</v>
      </c>
      <c r="E69" s="172"/>
      <c r="F69" s="173"/>
      <c r="G69" s="172">
        <v>-1959</v>
      </c>
      <c r="H69" s="173"/>
      <c r="I69" s="172"/>
      <c r="J69" s="173"/>
      <c r="K69" s="172">
        <v>-1399</v>
      </c>
    </row>
    <row r="70" spans="1:11" ht="24" customHeight="1">
      <c r="A70" s="171"/>
      <c r="B70" s="171"/>
      <c r="C70" s="167" t="s">
        <v>209</v>
      </c>
      <c r="E70" s="172"/>
      <c r="F70" s="173"/>
      <c r="G70" s="172">
        <v>-2956</v>
      </c>
      <c r="H70" s="173"/>
      <c r="I70" s="172"/>
      <c r="J70" s="173"/>
      <c r="K70" s="172">
        <v>-2956</v>
      </c>
    </row>
    <row r="71" spans="1:11" ht="24" customHeight="1">
      <c r="A71" s="171"/>
      <c r="B71" s="171"/>
      <c r="C71" s="167" t="s">
        <v>210</v>
      </c>
      <c r="E71" s="172"/>
      <c r="F71" s="173"/>
      <c r="G71" s="172">
        <v>600000</v>
      </c>
      <c r="H71" s="173"/>
      <c r="I71" s="172"/>
      <c r="J71" s="173"/>
      <c r="K71" s="172">
        <v>600000</v>
      </c>
    </row>
    <row r="72" spans="1:11" ht="24" customHeight="1">
      <c r="A72" s="170" t="s">
        <v>211</v>
      </c>
      <c r="B72" s="170"/>
      <c r="C72" s="170"/>
      <c r="D72" s="170"/>
      <c r="E72" s="178">
        <f>SUM(E63:E71)</f>
        <v>0</v>
      </c>
      <c r="F72" s="179"/>
      <c r="G72" s="178">
        <f>SUM(G63:G71)</f>
        <v>941602</v>
      </c>
      <c r="H72" s="179"/>
      <c r="I72" s="178">
        <f>SUM(I63:I71)</f>
        <v>0</v>
      </c>
      <c r="J72" s="179"/>
      <c r="K72" s="178">
        <f>SUM(K63:K71)</f>
        <v>925626</v>
      </c>
    </row>
    <row r="73" spans="1:11" ht="24" customHeight="1">
      <c r="A73" s="170" t="s">
        <v>212</v>
      </c>
      <c r="B73" s="170"/>
      <c r="C73" s="170"/>
      <c r="D73" s="170"/>
      <c r="E73" s="182">
        <f>E72+E61+E43</f>
        <v>0</v>
      </c>
      <c r="F73" s="179"/>
      <c r="G73" s="182">
        <f>G72+G61+G43</f>
        <v>-3453</v>
      </c>
      <c r="H73" s="179"/>
      <c r="I73" s="182">
        <f>I72+I61+I43</f>
        <v>0</v>
      </c>
      <c r="J73" s="179"/>
      <c r="K73" s="182">
        <f>K72+K61+K43</f>
        <v>-1421</v>
      </c>
    </row>
    <row r="74" spans="1:11" ht="24" customHeight="1">
      <c r="A74" s="167" t="s">
        <v>213</v>
      </c>
      <c r="B74" s="170"/>
      <c r="C74" s="170"/>
      <c r="D74" s="170"/>
      <c r="E74" s="176"/>
      <c r="F74" s="179"/>
      <c r="G74" s="176">
        <v>-58</v>
      </c>
      <c r="H74" s="179"/>
      <c r="I74" s="176"/>
      <c r="J74" s="179"/>
      <c r="K74" s="176">
        <v>-2</v>
      </c>
    </row>
    <row r="75" spans="1:11" ht="24" customHeight="1">
      <c r="A75" s="170" t="s">
        <v>214</v>
      </c>
      <c r="B75" s="170"/>
      <c r="C75" s="170"/>
      <c r="D75" s="170"/>
      <c r="E75" s="183">
        <f>SUM(E73:E74)</f>
        <v>0</v>
      </c>
      <c r="F75" s="179"/>
      <c r="G75" s="183">
        <f>SUM(G73:G74)</f>
        <v>-3511</v>
      </c>
      <c r="H75" s="179"/>
      <c r="I75" s="183">
        <f>SUM(I73:I74)</f>
        <v>0</v>
      </c>
      <c r="J75" s="179"/>
      <c r="K75" s="183">
        <f>SUM(K73:K74)</f>
        <v>-1423</v>
      </c>
    </row>
    <row r="76" spans="1:11" ht="24" customHeight="1">
      <c r="A76" s="170" t="s">
        <v>150</v>
      </c>
      <c r="B76" s="170"/>
      <c r="C76" s="170"/>
      <c r="D76" s="168"/>
      <c r="E76" s="184"/>
      <c r="F76" s="179"/>
      <c r="G76" s="184">
        <v>47206</v>
      </c>
      <c r="H76" s="179"/>
      <c r="I76" s="184"/>
      <c r="J76" s="179"/>
      <c r="K76" s="184">
        <v>9930</v>
      </c>
    </row>
    <row r="77" spans="1:11" ht="24" customHeight="1" thickBot="1">
      <c r="A77" s="170" t="s">
        <v>151</v>
      </c>
      <c r="B77" s="170"/>
      <c r="C77" s="170"/>
      <c r="D77" s="168"/>
      <c r="E77" s="185">
        <f>SUM(E75:E76)</f>
        <v>0</v>
      </c>
      <c r="F77" s="179"/>
      <c r="G77" s="185">
        <f>SUM(G75:G76)</f>
        <v>43695</v>
      </c>
      <c r="H77" s="179"/>
      <c r="I77" s="185">
        <f>SUM(I75:I76)</f>
        <v>0</v>
      </c>
      <c r="J77" s="179"/>
      <c r="K77" s="185">
        <f>SUM(K75:K76)</f>
        <v>8507</v>
      </c>
    </row>
    <row r="78" spans="1:11" ht="24" customHeight="1" thickTop="1">
      <c r="A78" s="170"/>
      <c r="B78" s="170"/>
      <c r="C78" s="170"/>
      <c r="D78" s="168"/>
      <c r="E78" s="179"/>
      <c r="F78" s="186"/>
      <c r="G78" s="179"/>
      <c r="H78" s="186"/>
      <c r="I78" s="179"/>
      <c r="J78" s="186"/>
      <c r="K78" s="179"/>
    </row>
    <row r="79" spans="1:11" ht="24" customHeight="1">
      <c r="A79" s="170"/>
      <c r="B79" s="170"/>
      <c r="C79" s="170"/>
      <c r="D79" s="168"/>
      <c r="E79" s="179"/>
      <c r="F79" s="186"/>
      <c r="G79" s="179"/>
      <c r="H79" s="186"/>
      <c r="I79" s="179"/>
      <c r="J79" s="186"/>
      <c r="K79" s="179"/>
    </row>
    <row r="80" spans="1:11" ht="24" customHeight="1">
      <c r="A80" s="170"/>
      <c r="B80" s="170"/>
      <c r="C80" s="170"/>
      <c r="D80" s="168"/>
      <c r="E80" s="179"/>
      <c r="F80" s="186"/>
      <c r="G80" s="179"/>
      <c r="H80" s="186"/>
      <c r="I80" s="179"/>
      <c r="J80" s="186"/>
      <c r="K80" s="179"/>
    </row>
    <row r="81" spans="1:11" ht="24" customHeight="1">
      <c r="A81" s="170"/>
      <c r="B81" s="170"/>
      <c r="C81" s="170"/>
      <c r="D81" s="168"/>
      <c r="E81" s="179"/>
      <c r="F81" s="186"/>
      <c r="G81" s="179"/>
      <c r="H81" s="186"/>
      <c r="I81" s="179"/>
      <c r="J81" s="186"/>
      <c r="K81" s="179"/>
    </row>
    <row r="82" spans="1:11" ht="24" customHeight="1">
      <c r="A82" s="170"/>
      <c r="B82" s="170"/>
      <c r="C82" s="170"/>
      <c r="D82" s="168"/>
      <c r="E82" s="179"/>
      <c r="F82" s="186"/>
      <c r="G82" s="179"/>
      <c r="H82" s="186"/>
      <c r="I82" s="179"/>
      <c r="J82" s="186"/>
      <c r="K82" s="179"/>
    </row>
    <row r="83" spans="1:11" ht="24" customHeight="1">
      <c r="A83" s="170"/>
      <c r="B83" s="170"/>
      <c r="C83" s="170"/>
      <c r="D83" s="168"/>
      <c r="E83" s="179"/>
      <c r="F83" s="186"/>
      <c r="G83" s="179"/>
      <c r="H83" s="186"/>
      <c r="I83" s="179"/>
      <c r="J83" s="186"/>
      <c r="K83" s="179"/>
    </row>
    <row r="84" spans="1:11" ht="24" customHeight="1">
      <c r="A84" s="170"/>
      <c r="B84" s="170"/>
      <c r="C84" s="170"/>
      <c r="D84" s="168"/>
      <c r="E84" s="179"/>
      <c r="F84" s="186"/>
      <c r="G84" s="179"/>
      <c r="H84" s="186"/>
      <c r="I84" s="179"/>
      <c r="J84" s="186"/>
      <c r="K84" s="179"/>
    </row>
    <row r="85" spans="1:11" ht="24" customHeight="1">
      <c r="A85" s="170"/>
      <c r="B85" s="170"/>
      <c r="C85" s="170"/>
      <c r="D85" s="168"/>
      <c r="E85" s="179"/>
      <c r="F85" s="186"/>
      <c r="G85" s="179"/>
      <c r="H85" s="186"/>
      <c r="I85" s="179"/>
      <c r="J85" s="186"/>
      <c r="K85" s="179"/>
    </row>
    <row r="86" spans="1:11" ht="24" customHeight="1">
      <c r="A86" s="170"/>
      <c r="B86" s="170"/>
      <c r="C86" s="170"/>
      <c r="D86" s="168"/>
      <c r="E86" s="179"/>
      <c r="F86" s="186"/>
      <c r="G86" s="179"/>
      <c r="H86" s="186"/>
      <c r="I86" s="179"/>
      <c r="J86" s="186"/>
      <c r="K86" s="179"/>
    </row>
    <row r="87" spans="1:11" ht="24" customHeight="1">
      <c r="A87" s="170"/>
      <c r="B87" s="170"/>
      <c r="C87" s="170"/>
      <c r="D87" s="168"/>
      <c r="E87" s="179"/>
      <c r="F87" s="186"/>
      <c r="G87" s="179"/>
      <c r="H87" s="186"/>
      <c r="I87" s="179"/>
      <c r="J87" s="186"/>
      <c r="K87" s="179"/>
    </row>
    <row r="88" spans="1:11" ht="24" customHeight="1">
      <c r="A88" s="170"/>
      <c r="B88" s="170"/>
      <c r="C88" s="170"/>
      <c r="D88" s="168"/>
      <c r="E88" s="179"/>
      <c r="F88" s="186"/>
      <c r="G88" s="179"/>
      <c r="H88" s="186"/>
      <c r="I88" s="179"/>
      <c r="J88" s="186"/>
      <c r="K88" s="179"/>
    </row>
    <row r="89" spans="1:11" ht="24" customHeight="1">
      <c r="A89" s="170"/>
      <c r="B89" s="170"/>
      <c r="C89" s="170"/>
      <c r="D89" s="168"/>
      <c r="E89" s="179"/>
      <c r="F89" s="186"/>
      <c r="G89" s="179"/>
      <c r="H89" s="186"/>
      <c r="I89" s="179"/>
      <c r="J89" s="186"/>
      <c r="K89" s="179"/>
    </row>
    <row r="90" spans="1:11" ht="24" customHeight="1">
      <c r="D90" s="187"/>
      <c r="E90" s="180"/>
      <c r="F90" s="180"/>
      <c r="G90" s="180"/>
      <c r="H90" s="180"/>
      <c r="I90" s="180"/>
      <c r="J90" s="180"/>
      <c r="K90" s="180"/>
    </row>
    <row r="91" spans="1:11" ht="23.9" customHeight="1">
      <c r="E91" s="188">
        <f>E77-'[2]งบแสดงฐานะการเงิน '!J12</f>
        <v>-43695</v>
      </c>
      <c r="F91" s="189">
        <f>+F77-'[3]งบแสดงฐานะการเงิน (รวม)'!L9</f>
        <v>0</v>
      </c>
      <c r="G91" s="189">
        <v>72294</v>
      </c>
      <c r="H91" s="189"/>
      <c r="I91" s="174">
        <f>I77-'[2]งบแสดงฐานะการเงิน '!N12</f>
        <v>-8507</v>
      </c>
      <c r="J91" s="189"/>
      <c r="K91" s="190">
        <v>24361</v>
      </c>
    </row>
    <row r="92" spans="1:11" ht="23.9" customHeight="1">
      <c r="G92" s="189">
        <f>+G77-G91</f>
        <v>-28599</v>
      </c>
      <c r="K92" s="189">
        <f>+K77-K91</f>
        <v>-15854</v>
      </c>
    </row>
    <row r="93" spans="1:11" ht="23.9" customHeight="1"/>
    <row r="94" spans="1:11" ht="23.9" customHeight="1">
      <c r="G94" s="191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 (2)</vt:lpstr>
      <vt:lpstr>BL3-5</vt:lpstr>
      <vt:lpstr>PL6-9</vt:lpstr>
      <vt:lpstr>SH10</vt:lpstr>
      <vt:lpstr>SH-11 </vt:lpstr>
      <vt:lpstr>SH12-13</vt:lpstr>
      <vt:lpstr>BL6-9 (2)</vt:lpstr>
      <vt:lpstr>cf14-16</vt:lpstr>
      <vt:lpstr>EPS</vt:lpstr>
      <vt:lpstr>งบกระแสเงินสด </vt:lpstr>
      <vt:lpstr>'BL (2)'!Print_Area</vt:lpstr>
      <vt:lpstr>'BL3-5'!Print_Area</vt:lpstr>
      <vt:lpstr>'BL6-9 (2)'!Print_Area</vt:lpstr>
      <vt:lpstr>'cf14-16'!Print_Area</vt:lpstr>
      <vt:lpstr>'PL6-9'!Print_Area</vt:lpstr>
      <vt:lpstr>'SH10'!Print_Area</vt:lpstr>
      <vt:lpstr>'SH-11 '!Print_Area</vt:lpstr>
      <vt:lpstr>'SH12-13'!Print_Area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Ponthakorn, Tiyawarakul</cp:lastModifiedBy>
  <cp:lastPrinted>2022-08-08T07:42:42Z</cp:lastPrinted>
  <dcterms:created xsi:type="dcterms:W3CDTF">2004-12-22T08:07:18Z</dcterms:created>
  <dcterms:modified xsi:type="dcterms:W3CDTF">2022-08-08T07:51:13Z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