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iyawarakul\Desktop\TKS\FY2022\Q2\Completion\SET FILE\"/>
    </mc:Choice>
  </mc:AlternateContent>
  <xr:revisionPtr revIDLastSave="0" documentId="13_ncr:1_{ABF2E56B-CF87-431A-A725-955CE8F63124}" xr6:coauthVersionLast="47" xr6:coauthVersionMax="47" xr10:uidLastSave="{00000000-0000-0000-0000-000000000000}"/>
  <bookViews>
    <workbookView xWindow="28680" yWindow="-120" windowWidth="29040" windowHeight="15840" tabRatio="655" activeTab="5" xr2:uid="{00000000-000D-0000-FFFF-FFFF00000000}"/>
  </bookViews>
  <sheets>
    <sheet name="BS 2-4" sheetId="4" r:id="rId1"/>
    <sheet name="PL 5-8" sheetId="47" r:id="rId2"/>
    <sheet name="SH9" sheetId="50" r:id="rId3"/>
    <sheet name="SH10" sheetId="49" r:id="rId4"/>
    <sheet name="SH11-12" sheetId="53" r:id="rId5"/>
    <sheet name="CF13-14" sheetId="52" r:id="rId6"/>
    <sheet name="EPS" sheetId="55" state="hidden" r:id="rId7"/>
  </sheets>
  <definedNames>
    <definedName name="_xlnm.Print_Area" localSheetId="0">'BS 2-4'!$A$1:$O$92</definedName>
    <definedName name="_xlnm.Print_Area" localSheetId="5">'CF13-14'!$A$1:$N$106</definedName>
    <definedName name="_xlnm.Print_Area" localSheetId="1">'PL 5-8'!$A$1:$P$160</definedName>
    <definedName name="_xlnm.Print_Area" localSheetId="3">'SH10'!$A$1:$AB$32</definedName>
    <definedName name="_xlnm.Print_Area" localSheetId="4">'SH11-12'!$A$1:$V$64</definedName>
    <definedName name="_xlnm.Print_Area" localSheetId="2">'SH9'!$A$1:$AA$32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3" i="53" l="1"/>
  <c r="V51" i="53" a="1"/>
  <c r="V51" i="53" s="1"/>
  <c r="H85" i="52" l="1"/>
  <c r="F15" i="55"/>
  <c r="F14" i="55"/>
  <c r="F16" i="55" s="1"/>
  <c r="E14" i="55"/>
  <c r="E15" i="55" s="1"/>
  <c r="F5" i="55"/>
  <c r="F4" i="55"/>
  <c r="F6" i="55" s="1"/>
  <c r="E4" i="55"/>
  <c r="E5" i="55" s="1"/>
  <c r="G15" i="55" l="1"/>
  <c r="E16" i="55"/>
  <c r="E6" i="55"/>
  <c r="G5" i="55"/>
  <c r="G4" i="55"/>
  <c r="G6" i="55" s="1"/>
  <c r="G8" i="55" s="1"/>
  <c r="G14" i="55"/>
  <c r="G16" i="55" s="1"/>
  <c r="G18" i="55" s="1"/>
  <c r="D53" i="53" l="1"/>
  <c r="M62" i="4"/>
  <c r="N19" i="47" l="1"/>
  <c r="L79" i="47"/>
  <c r="J67" i="47"/>
  <c r="Z22" i="49"/>
  <c r="V22" i="49"/>
  <c r="R22" i="49"/>
  <c r="P22" i="49"/>
  <c r="N22" i="49"/>
  <c r="L22" i="49"/>
  <c r="J22" i="49"/>
  <c r="H22" i="49"/>
  <c r="F22" i="49"/>
  <c r="O86" i="4"/>
  <c r="K86" i="4"/>
  <c r="I31" i="4"/>
  <c r="V52" i="53" l="1"/>
  <c r="L20" i="53"/>
  <c r="M31" i="4"/>
  <c r="V57" i="53" l="1"/>
  <c r="V53" i="53"/>
  <c r="Q62" i="53"/>
  <c r="S62" i="53"/>
  <c r="U62" i="53"/>
  <c r="I62" i="53"/>
  <c r="K62" i="53"/>
  <c r="M62" i="53"/>
  <c r="O62" i="53"/>
  <c r="G62" i="53"/>
  <c r="V47" i="53"/>
  <c r="T47" i="53"/>
  <c r="V16" i="49"/>
  <c r="X16" i="49" s="1"/>
  <c r="AB16" i="49" s="1"/>
  <c r="P38" i="47" l="1"/>
  <c r="L38" i="47"/>
  <c r="K54" i="4" l="1"/>
  <c r="O88" i="4" l="1"/>
  <c r="K88" i="4"/>
  <c r="O62" i="4"/>
  <c r="K62" i="4"/>
  <c r="K64" i="4" s="1"/>
  <c r="O54" i="4"/>
  <c r="M54" i="4"/>
  <c r="I54" i="4"/>
  <c r="A67" i="4"/>
  <c r="O31" i="4"/>
  <c r="K31" i="4"/>
  <c r="O17" i="4"/>
  <c r="M17" i="4"/>
  <c r="M33" i="4" s="1"/>
  <c r="K17" i="4"/>
  <c r="I17" i="4"/>
  <c r="I33" i="4" s="1"/>
  <c r="K90" i="4" l="1"/>
  <c r="K33" i="4"/>
  <c r="M64" i="4"/>
  <c r="O64" i="4"/>
  <c r="O90" i="4" s="1"/>
  <c r="I62" i="4"/>
  <c r="I64" i="4" s="1"/>
  <c r="O33" i="4"/>
  <c r="N106" i="52" l="1"/>
  <c r="N85" i="52"/>
  <c r="N72" i="52"/>
  <c r="J106" i="52"/>
  <c r="J85" i="52"/>
  <c r="J72" i="52"/>
  <c r="P60" i="53"/>
  <c r="N60" i="53"/>
  <c r="N58" i="53"/>
  <c r="J58" i="53"/>
  <c r="H58" i="53"/>
  <c r="H62" i="53" s="1"/>
  <c r="F58" i="53"/>
  <c r="F62" i="53" s="1"/>
  <c r="D58" i="53"/>
  <c r="P58" i="53"/>
  <c r="R53" i="53"/>
  <c r="P53" i="53"/>
  <c r="N53" i="53"/>
  <c r="J53" i="53"/>
  <c r="H53" i="53"/>
  <c r="F53" i="53"/>
  <c r="P160" i="47"/>
  <c r="P144" i="47"/>
  <c r="L160" i="47"/>
  <c r="L144" i="47"/>
  <c r="P122" i="47"/>
  <c r="P103" i="47"/>
  <c r="P97" i="47"/>
  <c r="L122" i="47"/>
  <c r="L103" i="47"/>
  <c r="L97" i="47"/>
  <c r="P67" i="47"/>
  <c r="L83" i="47"/>
  <c r="L67" i="47"/>
  <c r="P19" i="47"/>
  <c r="P13" i="47"/>
  <c r="L19" i="47"/>
  <c r="L13" i="47"/>
  <c r="P62" i="53" l="1"/>
  <c r="T53" i="53"/>
  <c r="J62" i="53"/>
  <c r="N62" i="53"/>
  <c r="D62" i="53"/>
  <c r="L146" i="47"/>
  <c r="T60" i="53"/>
  <c r="R58" i="53"/>
  <c r="R62" i="53" s="1"/>
  <c r="L21" i="47"/>
  <c r="L28" i="47" s="1"/>
  <c r="L30" i="47" s="1"/>
  <c r="L76" i="47" s="1"/>
  <c r="L105" i="47"/>
  <c r="L112" i="47" s="1"/>
  <c r="P105" i="47"/>
  <c r="P112" i="47" s="1"/>
  <c r="P69" i="47"/>
  <c r="L69" i="47"/>
  <c r="P21" i="47"/>
  <c r="P28" i="47" s="1"/>
  <c r="P30" i="47" s="1"/>
  <c r="P76" i="47" s="1"/>
  <c r="P83" i="47" s="1"/>
  <c r="P146" i="47"/>
  <c r="P114" i="47" l="1"/>
  <c r="P153" i="47" s="1"/>
  <c r="N33" i="52" s="1"/>
  <c r="N43" i="52" s="1"/>
  <c r="N46" i="52" s="1"/>
  <c r="N90" i="52" s="1"/>
  <c r="N92" i="52" s="1"/>
  <c r="L114" i="47"/>
  <c r="L153" i="47" s="1"/>
  <c r="J33" i="52" s="1"/>
  <c r="J43" i="52" s="1"/>
  <c r="J46" i="52" s="1"/>
  <c r="J90" i="52" s="1"/>
  <c r="J92" i="52" s="1"/>
  <c r="V60" i="53"/>
  <c r="T58" i="53"/>
  <c r="T62" i="53" s="1"/>
  <c r="L71" i="47"/>
  <c r="L81" i="47" s="1"/>
  <c r="L80" i="47" s="1"/>
  <c r="L148" i="47"/>
  <c r="L158" i="47" s="1"/>
  <c r="P71" i="47"/>
  <c r="P81" i="47" s="1"/>
  <c r="P148" i="47" l="1"/>
  <c r="P158" i="47" s="1"/>
  <c r="L85" i="52"/>
  <c r="L72" i="52"/>
  <c r="P28" i="53" l="1"/>
  <c r="P26" i="53"/>
  <c r="P21" i="53"/>
  <c r="P30" i="53" l="1"/>
  <c r="L25" i="53"/>
  <c r="T25" i="53" s="1"/>
  <c r="N28" i="53"/>
  <c r="T28" i="53" s="1"/>
  <c r="V28" i="53" s="1"/>
  <c r="AA30" i="50" l="1"/>
  <c r="T24" i="53" l="1"/>
  <c r="T20" i="53"/>
  <c r="V20" i="53" s="1"/>
  <c r="T16" i="53"/>
  <c r="V16" i="53" s="1"/>
  <c r="U20" i="50"/>
  <c r="W20" i="50" s="1"/>
  <c r="AA20" i="50" s="1"/>
  <c r="U16" i="50"/>
  <c r="W16" i="50" s="1"/>
  <c r="AA16" i="50" s="1"/>
  <c r="AA26" i="50" l="1"/>
  <c r="AB26" i="49"/>
  <c r="V25" i="53"/>
  <c r="V24" i="53"/>
  <c r="V27" i="49" l="1"/>
  <c r="T27" i="49"/>
  <c r="R27" i="49"/>
  <c r="P27" i="49"/>
  <c r="L27" i="49"/>
  <c r="J27" i="49"/>
  <c r="H27" i="49"/>
  <c r="F27" i="49"/>
  <c r="T22" i="49"/>
  <c r="X22" i="49"/>
  <c r="A37" i="4"/>
  <c r="F31" i="49" l="1"/>
  <c r="P31" i="49"/>
  <c r="R31" i="49"/>
  <c r="T31" i="49"/>
  <c r="H31" i="49"/>
  <c r="J31" i="49"/>
  <c r="L31" i="49"/>
  <c r="AB21" i="49"/>
  <c r="AB22" i="49" s="1"/>
  <c r="V31" i="49" l="1"/>
  <c r="H72" i="52" l="1"/>
  <c r="Y23" i="50" l="1"/>
  <c r="S23" i="50"/>
  <c r="Q23" i="50"/>
  <c r="O23" i="50"/>
  <c r="M23" i="50"/>
  <c r="K23" i="50"/>
  <c r="I23" i="50"/>
  <c r="G23" i="50"/>
  <c r="E23" i="50"/>
  <c r="N38" i="47" l="1"/>
  <c r="J38" i="47"/>
  <c r="R21" i="53" l="1"/>
  <c r="N21" i="53"/>
  <c r="L21" i="53"/>
  <c r="J21" i="53"/>
  <c r="H21" i="53"/>
  <c r="F21" i="53"/>
  <c r="D21" i="53"/>
  <c r="N144" i="47"/>
  <c r="J144" i="47"/>
  <c r="N122" i="47"/>
  <c r="J122" i="47"/>
  <c r="AA27" i="50" s="1"/>
  <c r="N146" i="47" l="1"/>
  <c r="J146" i="47"/>
  <c r="T21" i="53"/>
  <c r="N67" i="47"/>
  <c r="N69" i="47" s="1"/>
  <c r="J69" i="47"/>
  <c r="A125" i="47" l="1"/>
  <c r="N103" i="47"/>
  <c r="J103" i="47"/>
  <c r="N97" i="47"/>
  <c r="J97" i="47"/>
  <c r="N105" i="47" l="1"/>
  <c r="N112" i="47" s="1"/>
  <c r="J105" i="47"/>
  <c r="J112" i="47" s="1"/>
  <c r="N114" i="47" l="1"/>
  <c r="J114" i="47"/>
  <c r="J148" i="47" s="1"/>
  <c r="J158" i="47" s="1"/>
  <c r="N148" i="47"/>
  <c r="N153" i="47"/>
  <c r="J153" i="47" l="1"/>
  <c r="V56" i="53"/>
  <c r="G9" i="55"/>
  <c r="G10" i="55" s="1"/>
  <c r="N158" i="47"/>
  <c r="H33" i="52"/>
  <c r="L33" i="52"/>
  <c r="L43" i="52" s="1"/>
  <c r="R26" i="53"/>
  <c r="R30" i="53" s="1"/>
  <c r="N26" i="53"/>
  <c r="N30" i="53" s="1"/>
  <c r="J26" i="53"/>
  <c r="J30" i="53" s="1"/>
  <c r="H26" i="53"/>
  <c r="H30" i="53" s="1"/>
  <c r="F26" i="53"/>
  <c r="F30" i="53" s="1"/>
  <c r="D26" i="53"/>
  <c r="D30" i="53" s="1"/>
  <c r="V21" i="53"/>
  <c r="Z27" i="49" l="1"/>
  <c r="Z31" i="49" s="1"/>
  <c r="L58" i="53"/>
  <c r="N160" i="47"/>
  <c r="J160" i="47"/>
  <c r="N27" i="49"/>
  <c r="N31" i="49" s="1"/>
  <c r="I86" i="4" s="1"/>
  <c r="I88" i="4" s="1"/>
  <c r="I90" i="4" s="1"/>
  <c r="L62" i="53"/>
  <c r="M86" i="4" s="1"/>
  <c r="M88" i="4" s="1"/>
  <c r="M90" i="4" s="1"/>
  <c r="V58" i="53"/>
  <c r="V62" i="53" s="1"/>
  <c r="T26" i="53"/>
  <c r="T30" i="53" s="1"/>
  <c r="AB25" i="49" l="1"/>
  <c r="AB27" i="49" s="1"/>
  <c r="AB31" i="49" s="1"/>
  <c r="X27" i="49"/>
  <c r="X31" i="49" s="1"/>
  <c r="L106" i="52"/>
  <c r="H106" i="52"/>
  <c r="A48" i="52" l="1"/>
  <c r="H43" i="52"/>
  <c r="Y28" i="50"/>
  <c r="Y32" i="50" s="1"/>
  <c r="U28" i="50"/>
  <c r="U32" i="50" s="1"/>
  <c r="S28" i="50"/>
  <c r="S32" i="50" s="1"/>
  <c r="Q28" i="50"/>
  <c r="Q32" i="50" s="1"/>
  <c r="O28" i="50"/>
  <c r="O32" i="50" s="1"/>
  <c r="K28" i="50"/>
  <c r="K32" i="50" s="1"/>
  <c r="I28" i="50"/>
  <c r="I32" i="50" s="1"/>
  <c r="G28" i="50"/>
  <c r="G32" i="50" s="1"/>
  <c r="E28" i="50"/>
  <c r="E32" i="50" s="1"/>
  <c r="U23" i="50"/>
  <c r="A40" i="47"/>
  <c r="J19" i="47"/>
  <c r="N13" i="47"/>
  <c r="J13" i="47"/>
  <c r="J21" i="47" l="1"/>
  <c r="N21" i="47"/>
  <c r="J28" i="47"/>
  <c r="J30" i="47" s="1"/>
  <c r="J76" i="47" s="1"/>
  <c r="H46" i="52"/>
  <c r="H90" i="52" s="1"/>
  <c r="H92" i="52" s="1"/>
  <c r="L46" i="52"/>
  <c r="L90" i="52" s="1"/>
  <c r="L92" i="52" s="1"/>
  <c r="W23" i="50"/>
  <c r="N28" i="47" l="1"/>
  <c r="N30" i="47" s="1"/>
  <c r="J71" i="47"/>
  <c r="J81" i="47" s="1"/>
  <c r="AA23" i="50"/>
  <c r="N71" i="47" l="1"/>
  <c r="N79" i="47" s="1"/>
  <c r="J79" i="47" s="1"/>
  <c r="N76" i="47"/>
  <c r="L26" i="53"/>
  <c r="L30" i="53" s="1"/>
  <c r="AA28" i="50"/>
  <c r="AA32" i="50" s="1"/>
  <c r="M28" i="50"/>
  <c r="M32" i="50" s="1"/>
  <c r="N81" i="47" l="1"/>
  <c r="G19" i="55"/>
  <c r="G20" i="55" s="1"/>
  <c r="V26" i="53"/>
  <c r="V30" i="53" s="1"/>
  <c r="W28" i="50"/>
  <c r="W32" i="50" s="1"/>
  <c r="N83" i="47" l="1"/>
  <c r="J83" i="4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<sst xmlns="http://schemas.openxmlformats.org/spreadsheetml/2006/main" count="595" uniqueCount="274">
  <si>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</si>
  <si>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</si>
  <si>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</si>
  <si>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</si>
  <si>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</si>
  <si>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</si>
  <si>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</si>
  <si>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</si>
  <si>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</si>
  <si>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</si>
  <si>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</si>
  <si>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</si>
  <si>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</si>
  <si>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</si>
  <si>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</si>
  <si>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</si>
  <si>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</si>
  <si>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</si>
  <si>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</si>
  <si>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</si>
  <si>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</si>
  <si>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</si>
  <si>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</si>
  <si>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</si>
  <si>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</si>
  <si>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</si>
  <si>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</si>
  <si>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</si>
  <si>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</si>
  <si>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</si>
  <si>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</si>
  <si>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</si>
  <si>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</si>
  <si>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</si>
  <si>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</si>
  <si>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</si>
  <si>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</si>
  <si>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</si>
  <si>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</si>
  <si>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</si>
  <si>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</si>
  <si>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</si>
  <si>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</si>
  <si>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</si>
  <si>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</si>
  <si>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</si>
  <si>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</si>
  <si>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</si>
  <si>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</si>
  <si>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</si>
  <si>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</si>
  <si>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</si>
  <si>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</si>
  <si>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</si>
  <si>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</si>
  <si>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</si>
  <si>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</si>
  <si>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</si>
  <si>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</si>
  <si>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</si>
  <si>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</si>
  <si>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</si>
  <si>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</si>
  <si>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</si>
  <si>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</si>
  <si>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</si>
  <si>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</si>
  <si>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</si>
  <si>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</si>
  <si>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</si>
  <si>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</si>
  <si>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</si>
  <si>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</si>
  <si>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</si>
  <si>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</si>
  <si>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</si>
  <si>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</si>
  <si>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</si>
  <si>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</si>
  <si>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</si>
  <si>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</si>
  <si>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</si>
  <si>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</si>
  <si>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</si>
  <si>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</si>
  <si>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</si>
  <si>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</si>
  <si>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</si>
  <si>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</si>
  <si>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</si>
  <si>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</si>
  <si>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</si>
  <si>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</si>
  <si>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</si>
  <si>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</si>
  <si>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</si>
  <si>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</si>
  <si>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Profit</t>
  </si>
  <si>
    <t>31 December</t>
  </si>
  <si>
    <t>Unrealised (gain) loss on exchange rate</t>
  </si>
  <si>
    <t>Share capital:</t>
  </si>
  <si>
    <t>Three-month period ended 31 March</t>
  </si>
  <si>
    <t>Statement of changes in equity (Unaudited)</t>
  </si>
  <si>
    <t xml:space="preserve">(in thousand Baht) 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</si>
  <si>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</si>
  <si>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</si>
  <si>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</si>
  <si>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</si>
  <si>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</si>
  <si>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</si>
  <si>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>Profit for the period</t>
  </si>
  <si>
    <t>Statement of income (Unaudited)</t>
  </si>
  <si>
    <t>Statement of cash flows (Unaudited)</t>
  </si>
  <si>
    <t xml:space="preserve">Profit for the period </t>
  </si>
  <si>
    <t>Gain on inter-outstanding balances with associate</t>
  </si>
  <si>
    <t>Right-of-use assets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</si>
  <si>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</si>
  <si>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</si>
  <si>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</si>
  <si>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</si>
  <si>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</si>
  <si>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</si>
  <si>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</si>
  <si>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>(Reversal of) loss on inventories devaluation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</si>
  <si>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</si>
  <si>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</si>
  <si>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</si>
  <si>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</si>
  <si>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</si>
  <si>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</si>
  <si>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</si>
  <si>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</si>
  <si>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Other current receivables</t>
  </si>
  <si>
    <t>(Unaudited)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</si>
  <si>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</si>
  <si>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</si>
  <si>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</si>
  <si>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</si>
  <si>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income of</t>
  </si>
  <si>
    <t>Decrease in restricted deposits at bank</t>
  </si>
  <si>
    <t>Share premium on ordinary shares</t>
  </si>
  <si>
    <t xml:space="preserve">   </t>
  </si>
  <si>
    <t xml:space="preserve">Plant and equipment purchased during the period are detailed as follows: </t>
  </si>
  <si>
    <t>premium</t>
  </si>
  <si>
    <t>accounted for using equity method</t>
  </si>
  <si>
    <t>Cost of sale of goods and rendering of services</t>
  </si>
  <si>
    <t>Surpluses</t>
  </si>
  <si>
    <t>(deficits)</t>
  </si>
  <si>
    <t>from changes</t>
  </si>
  <si>
    <t>in interests in</t>
  </si>
  <si>
    <t>subsidiaries</t>
  </si>
  <si>
    <t>Provision for employee benefits</t>
  </si>
  <si>
    <t xml:space="preserve">Share of profit of joint ventures and associate </t>
  </si>
  <si>
    <t>Other current payables</t>
  </si>
  <si>
    <t>Acquisition of plant and equipment</t>
  </si>
  <si>
    <t>Items that will not be reclassified to profit or loss</t>
  </si>
  <si>
    <t xml:space="preserve">Total items that will not be reclassified to </t>
  </si>
  <si>
    <t>Six-month period ended 30 June</t>
  </si>
  <si>
    <t>Three-month period ended 30 June</t>
  </si>
  <si>
    <t>30 June</t>
  </si>
  <si>
    <t>Six-month period ended</t>
  </si>
  <si>
    <t>Dividend income</t>
  </si>
  <si>
    <t>Proceeds from sale of intangible assets</t>
  </si>
  <si>
    <t>Loan to related party</t>
  </si>
  <si>
    <t xml:space="preserve">Dividends received </t>
  </si>
  <si>
    <t xml:space="preserve">Dividends paid </t>
  </si>
  <si>
    <t>Items that will be reclassified subsequently to profit or loss</t>
  </si>
  <si>
    <t>Loss on remeasuring available-for-sale investments</t>
  </si>
  <si>
    <t>Income tax relating to items that will not be reclassified</t>
  </si>
  <si>
    <t xml:space="preserve">Total items that will be reclassified subsequently to </t>
  </si>
  <si>
    <t>Gain on remeasuring available-for-sale investments</t>
  </si>
  <si>
    <t>Changes in ownership interests in subsidiaries</t>
  </si>
  <si>
    <t xml:space="preserve">    Acquisition of non-controlling interests without a change in control    </t>
  </si>
  <si>
    <t>(Increase) decrease in payables on purchases of plant and equipment   </t>
  </si>
  <si>
    <t>Distributions to owners of the parent</t>
  </si>
  <si>
    <t>Share of other comprehensive income of subsidiaries</t>
  </si>
  <si>
    <t>Refundable withholding tax deducted at source</t>
  </si>
  <si>
    <t>Current portion of long-term borrowings</t>
  </si>
  <si>
    <t>Long-term borrowings from financial institutions</t>
  </si>
  <si>
    <t>Balance at 30 June 2021</t>
  </si>
  <si>
    <t>Six-month period ended 30 June 2021</t>
  </si>
  <si>
    <t>Balance at 1 January 2021</t>
  </si>
  <si>
    <t>designated at FVOCI</t>
  </si>
  <si>
    <t>to profit or loss</t>
  </si>
  <si>
    <t>the period - net of tax</t>
  </si>
  <si>
    <t>Total other comprehensive income for</t>
  </si>
  <si>
    <t>Loans to employees</t>
  </si>
  <si>
    <t>Payment of lease liabilities</t>
  </si>
  <si>
    <t>Acquisition of other equity securities</t>
  </si>
  <si>
    <t>Transfer to retained earnings</t>
  </si>
  <si>
    <t>subsidiary</t>
  </si>
  <si>
    <t>Gains on remeasurement of defined benefit plan</t>
  </si>
  <si>
    <t xml:space="preserve">Gains on remeasurement of defined benefit plan </t>
  </si>
  <si>
    <t>Cash and cash equivalents at 1 January</t>
  </si>
  <si>
    <t>Cash and cash equivalents at 30 June</t>
  </si>
  <si>
    <t xml:space="preserve">   and associate accounted for using equity method</t>
  </si>
  <si>
    <t>Impairment loss of loan to</t>
  </si>
  <si>
    <t>Six-month period ended 30 June 2022</t>
  </si>
  <si>
    <t>Balance at 1 January 2022</t>
  </si>
  <si>
    <t>Balance at 30 June 2022</t>
  </si>
  <si>
    <t>2, 3</t>
  </si>
  <si>
    <t xml:space="preserve">Other current receivables </t>
  </si>
  <si>
    <t>Receivable from disposal of subsidiaries</t>
  </si>
  <si>
    <t>Non-current asset classified as held for sale</t>
  </si>
  <si>
    <t xml:space="preserve">Other non-current financial assets </t>
  </si>
  <si>
    <t>Investment in an associates and joint venture</t>
  </si>
  <si>
    <t>2, 4</t>
  </si>
  <si>
    <t>2, 5</t>
  </si>
  <si>
    <t>Long-terms loan to employee</t>
  </si>
  <si>
    <t>Intangible assets</t>
  </si>
  <si>
    <t>Payable for acquisition of subsidiaries</t>
  </si>
  <si>
    <t xml:space="preserve">Current portion of lease liabilities </t>
  </si>
  <si>
    <t xml:space="preserve">Lease liabilities </t>
  </si>
  <si>
    <t>Profit from operating activities</t>
  </si>
  <si>
    <t xml:space="preserve">Share of profit of subsidiaries </t>
  </si>
  <si>
    <t>Share of other comprehensive income of joint ventures</t>
  </si>
  <si>
    <t>Dividends</t>
  </si>
  <si>
    <t>Other comprehensive income</t>
  </si>
  <si>
    <t>Share of profit of subsidiaries accounted for using equity method</t>
  </si>
  <si>
    <t xml:space="preserve">(Reversal of) expected credit loss </t>
  </si>
  <si>
    <t xml:space="preserve">Gain (loss) on inter-outstanding balances with subsidiaries </t>
  </si>
  <si>
    <t xml:space="preserve">Taxes paid </t>
  </si>
  <si>
    <t>Taxes received</t>
  </si>
  <si>
    <t xml:space="preserve">Acquisition of investment in associate </t>
  </si>
  <si>
    <t xml:space="preserve">Proceeds from disposal of subsidiaries </t>
  </si>
  <si>
    <t xml:space="preserve">Receivable from disposal of subsidiaries </t>
  </si>
  <si>
    <t xml:space="preserve">Increase in right-of-use assets </t>
  </si>
  <si>
    <t>and associate accounted for using equity method</t>
  </si>
  <si>
    <t xml:space="preserve">Share of other comprehensive income of joint ventures </t>
  </si>
  <si>
    <t>and associate</t>
  </si>
  <si>
    <t>Income</t>
  </si>
  <si>
    <t>Total income</t>
  </si>
  <si>
    <t xml:space="preserve">Share of profit of joint venture and associates </t>
  </si>
  <si>
    <t>Deficits</t>
  </si>
  <si>
    <t xml:space="preserve">Gain (loss) on </t>
  </si>
  <si>
    <t>joint ventures</t>
  </si>
  <si>
    <t>Payable from acquisition of subsidiaries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</si>
  <si>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</si>
  <si>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</si>
  <si>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</si>
  <si>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</si>
  <si>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</si>
  <si>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</si>
  <si>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</si>
  <si>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</si>
  <si>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 6 เดือนสิ้นสุด 30 มิถุนายน 2565</t>
  </si>
  <si>
    <t>สำหรับงวด 3 เดือนสิ้นสุด 30 มิถุนายน 2565</t>
  </si>
  <si>
    <t>Net cash flows from investing activities</t>
  </si>
  <si>
    <t>Net cash flows used in financing activities</t>
  </si>
  <si>
    <t>Net increase (decrease) in cash and cash equivalents,</t>
  </si>
  <si>
    <t>Net increase (decrease) in cash and cash equivalents</t>
  </si>
  <si>
    <t>Gain (loss) on investments in equity instruments</t>
  </si>
  <si>
    <t xml:space="preserve">Gain from digital assets </t>
  </si>
  <si>
    <t>Loss from impairment of digital assets</t>
  </si>
  <si>
    <t>Net cash generated from (used in) operating</t>
  </si>
  <si>
    <t>Net cash flows from (used in) operating activities</t>
  </si>
  <si>
    <t>and intangible assets</t>
  </si>
  <si>
    <t>Loss from impairment of plant and equipment</t>
  </si>
  <si>
    <t>Proceeds from sale of plant and equipment and investment properties</t>
  </si>
  <si>
    <t>Issue of ordinary shares (stock dividends)</t>
  </si>
  <si>
    <t>(Gain) loss on disposal of plant and equipment and investment properties</t>
  </si>
  <si>
    <t xml:space="preserve">Acquisition of other non-current financial assets </t>
  </si>
  <si>
    <t xml:space="preserve">Acquisition of investment in subsidiaries </t>
  </si>
  <si>
    <t xml:space="preserve">Repayment of  short-term borrowings from financial institutions </t>
  </si>
  <si>
    <t>Proceeds from long-term borrowings from financial institutions</t>
  </si>
  <si>
    <t>Repayment of long-term borrowings from financial institutions</t>
  </si>
  <si>
    <t xml:space="preserve">Proceeds from short-term borrowings from financial institutions </t>
  </si>
  <si>
    <t>Short-term borrowings from financial institutions</t>
  </si>
  <si>
    <t>7, 11</t>
  </si>
  <si>
    <t>Gain on right-of-use assets retirement</t>
  </si>
  <si>
    <t xml:space="preserve">Proceeds from right-of-use assets retirement </t>
  </si>
  <si>
    <t>Lease liabilities termination</t>
  </si>
  <si>
    <t>and associate accounted for using equity method - net of tax</t>
  </si>
  <si>
    <t>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</si>
</sst>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7"/>
      <name val="Segoe UI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FFFF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AB0D8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4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6" fillId="0" borderId="0"/>
    <xf numFmtId="10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42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172" fontId="9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0">
    <xf numFmtId="0" fontId="0" fillId="0" borderId="0" xfId="0"/>
    <xf numFmtId="0" fontId="14" fillId="0" borderId="0" xfId="15" applyFont="1" applyFill="1" applyAlignment="1">
      <alignment horizontal="center"/>
    </xf>
    <xf numFmtId="165" fontId="14" fillId="0" borderId="0" xfId="1" applyNumberFormat="1" applyFont="1" applyFill="1" applyAlignment="1"/>
    <xf numFmtId="43" fontId="15" fillId="0" borderId="0" xfId="1" applyFont="1" applyFill="1" applyBorder="1" applyAlignment="1"/>
    <xf numFmtId="43" fontId="15" fillId="0" borderId="0" xfId="1" applyFont="1" applyFill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Alignment="1"/>
    <xf numFmtId="0" fontId="14" fillId="0" borderId="0" xfId="0" applyFont="1" applyFill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28" fillId="0" borderId="0" xfId="1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/>
    </xf>
    <xf numFmtId="165" fontId="14" fillId="0" borderId="4" xfId="14" applyNumberFormat="1" applyFont="1" applyFill="1" applyBorder="1" applyAlignment="1">
      <alignment horizontal="center" vertical="center"/>
    </xf>
    <xf numFmtId="165" fontId="14" fillId="0" borderId="0" xfId="6" applyNumberFormat="1" applyFont="1" applyFill="1" applyBorder="1" applyAlignment="1">
      <alignment vertical="center"/>
    </xf>
    <xf numFmtId="165" fontId="24" fillId="0" borderId="0" xfId="1" applyNumberFormat="1" applyFont="1" applyFill="1" applyAlignment="1"/>
    <xf numFmtId="165" fontId="14" fillId="0" borderId="0" xfId="15" applyNumberFormat="1" applyFont="1" applyFill="1" applyAlignment="1">
      <alignment vertical="center"/>
    </xf>
    <xf numFmtId="0" fontId="21" fillId="0" borderId="0" xfId="0" applyFont="1"/>
    <xf numFmtId="0" fontId="12" fillId="0" borderId="0" xfId="15" applyFont="1" applyAlignment="1">
      <alignment horizontal="left"/>
    </xf>
    <xf numFmtId="0" fontId="17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5" fillId="0" borderId="0" xfId="15" applyFont="1"/>
    <xf numFmtId="0" fontId="15" fillId="0" borderId="0" xfId="15" applyFont="1" applyAlignment="1">
      <alignment horizontal="right"/>
    </xf>
    <xf numFmtId="0" fontId="14" fillId="0" borderId="0" xfId="15" applyFont="1"/>
    <xf numFmtId="0" fontId="14" fillId="0" borderId="0" xfId="15" applyFont="1" applyAlignment="1">
      <alignment horizontal="center"/>
    </xf>
    <xf numFmtId="0" fontId="15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4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0" fontId="15" fillId="0" borderId="0" xfId="14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/>
    </xf>
    <xf numFmtId="0" fontId="15" fillId="0" borderId="0" xfId="13" applyFont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14" applyNumberFormat="1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165" fontId="14" fillId="0" borderId="4" xfId="14" applyNumberFormat="1" applyFont="1" applyBorder="1" applyAlignment="1">
      <alignment horizontal="center" vertical="center"/>
    </xf>
    <xf numFmtId="165" fontId="14" fillId="0" borderId="0" xfId="14" applyNumberFormat="1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5" fillId="0" borderId="0" xfId="15" applyNumberFormat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14" fillId="0" borderId="0" xfId="15" applyFont="1" applyAlignment="1">
      <alignment horizontal="left" vertical="center"/>
    </xf>
    <xf numFmtId="43" fontId="15" fillId="0" borderId="0" xfId="1" applyFont="1" applyAlignment="1">
      <alignment horizontal="center" vertical="center"/>
    </xf>
    <xf numFmtId="41" fontId="15" fillId="0" borderId="2" xfId="2" applyNumberFormat="1" applyFont="1" applyBorder="1" applyAlignment="1">
      <alignment horizontal="right" vertical="center"/>
    </xf>
    <xf numFmtId="43" fontId="15" fillId="0" borderId="0" xfId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15" applyFont="1" applyAlignment="1">
      <alignment horizontal="left" vertical="center"/>
    </xf>
    <xf numFmtId="41" fontId="15" fillId="0" borderId="0" xfId="14" applyNumberFormat="1" applyFont="1" applyAlignment="1">
      <alignment horizontal="center" vertical="center"/>
    </xf>
    <xf numFmtId="41" fontId="15" fillId="0" borderId="0" xfId="2" applyNumberFormat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14" applyFont="1" applyAlignment="1">
      <alignment horizontal="left" vertical="center"/>
    </xf>
    <xf numFmtId="165" fontId="14" fillId="0" borderId="0" xfId="15" applyNumberFormat="1" applyFont="1" applyAlignment="1">
      <alignment vertical="center"/>
    </xf>
    <xf numFmtId="165" fontId="15" fillId="0" borderId="4" xfId="14" applyNumberFormat="1" applyFont="1" applyBorder="1" applyAlignment="1">
      <alignment horizontal="center" vertical="center"/>
    </xf>
    <xf numFmtId="0" fontId="14" fillId="0" borderId="0" xfId="15" applyFont="1" applyAlignment="1">
      <alignment vertical="center"/>
    </xf>
    <xf numFmtId="165" fontId="15" fillId="0" borderId="3" xfId="15" applyNumberFormat="1" applyFont="1" applyBorder="1" applyAlignment="1">
      <alignment vertical="center"/>
    </xf>
    <xf numFmtId="165" fontId="14" fillId="0" borderId="0" xfId="15" applyNumberFormat="1" applyFont="1"/>
    <xf numFmtId="43" fontId="14" fillId="0" borderId="0" xfId="1" applyFont="1"/>
    <xf numFmtId="0" fontId="14" fillId="0" borderId="0" xfId="35" applyFont="1" applyAlignment="1">
      <alignment horizontal="center" vertical="center"/>
    </xf>
    <xf numFmtId="41" fontId="14" fillId="0" borderId="0" xfId="35" applyNumberFormat="1" applyFont="1" applyAlignment="1">
      <alignment horizontal="center" vertical="center"/>
    </xf>
    <xf numFmtId="0" fontId="12" fillId="0" borderId="0" xfId="15" applyFont="1"/>
    <xf numFmtId="0" fontId="17" fillId="0" borderId="0" xfId="15" applyFont="1"/>
    <xf numFmtId="49" fontId="15" fillId="0" borderId="0" xfId="14" applyNumberFormat="1" applyFont="1"/>
    <xf numFmtId="49" fontId="16" fillId="0" borderId="0" xfId="14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41" fontId="15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41" fontId="15" fillId="0" borderId="0" xfId="1" applyNumberFormat="1" applyFont="1" applyAlignment="1">
      <alignment horizontal="right" vertical="center"/>
    </xf>
    <xf numFmtId="165" fontId="15" fillId="0" borderId="0" xfId="15" applyNumberFormat="1" applyFont="1" applyAlignment="1">
      <alignment vertical="center"/>
    </xf>
    <xf numFmtId="41" fontId="14" fillId="0" borderId="4" xfId="15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/>
    </xf>
    <xf numFmtId="41" fontId="14" fillId="0" borderId="4" xfId="1" applyNumberFormat="1" applyFont="1" applyBorder="1" applyAlignment="1">
      <alignment horizontal="right" vertical="center"/>
    </xf>
    <xf numFmtId="41" fontId="15" fillId="0" borderId="4" xfId="15" applyNumberFormat="1" applyFont="1" applyBorder="1" applyAlignment="1">
      <alignment vertical="center"/>
    </xf>
    <xf numFmtId="41" fontId="15" fillId="0" borderId="2" xfId="15" applyNumberFormat="1" applyFont="1" applyBorder="1" applyAlignment="1">
      <alignment vertical="center"/>
    </xf>
    <xf numFmtId="41" fontId="15" fillId="0" borderId="1" xfId="15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5" fillId="0" borderId="0" xfId="15" applyNumberFormat="1" applyFont="1" applyAlignment="1">
      <alignment horizontal="center" vertical="center"/>
    </xf>
    <xf numFmtId="49" fontId="15" fillId="0" borderId="0" xfId="14" applyNumberFormat="1" applyFont="1" applyAlignment="1">
      <alignment vertical="center"/>
    </xf>
    <xf numFmtId="0" fontId="15" fillId="0" borderId="0" xfId="15" applyFont="1" applyAlignment="1">
      <alignment vertical="center"/>
    </xf>
    <xf numFmtId="41" fontId="15" fillId="0" borderId="3" xfId="15" applyNumberFormat="1" applyFont="1" applyBorder="1" applyAlignment="1">
      <alignment vertical="center"/>
    </xf>
    <xf numFmtId="41" fontId="14" fillId="0" borderId="0" xfId="16" applyNumberFormat="1" applyFont="1" applyAlignment="1">
      <alignment vertical="center"/>
    </xf>
    <xf numFmtId="0" fontId="12" fillId="0" borderId="0" xfId="12" applyFont="1"/>
    <xf numFmtId="0" fontId="15" fillId="0" borderId="0" xfId="12" applyFont="1"/>
    <xf numFmtId="49" fontId="12" fillId="0" borderId="0" xfId="12" applyNumberFormat="1" applyFont="1"/>
    <xf numFmtId="0" fontId="15" fillId="0" borderId="0" xfId="15" applyFont="1" applyAlignment="1">
      <alignment horizontal="centerContinuous"/>
    </xf>
    <xf numFmtId="0" fontId="13" fillId="0" borderId="0" xfId="15" applyFont="1" applyAlignment="1">
      <alignment horizontal="centerContinuous"/>
    </xf>
    <xf numFmtId="0" fontId="16" fillId="0" borderId="0" xfId="15" applyFont="1" applyAlignment="1">
      <alignment horizontal="center"/>
    </xf>
    <xf numFmtId="0" fontId="14" fillId="0" borderId="0" xfId="12" applyFont="1"/>
    <xf numFmtId="167" fontId="14" fillId="0" borderId="0" xfId="12" applyNumberFormat="1" applyFont="1" applyAlignment="1">
      <alignment horizontal="center"/>
    </xf>
    <xf numFmtId="49" fontId="14" fillId="0" borderId="0" xfId="12" applyNumberFormat="1" applyFont="1"/>
    <xf numFmtId="0" fontId="14" fillId="0" borderId="0" xfId="12" applyFont="1" applyAlignment="1">
      <alignment horizontal="center" wrapText="1"/>
    </xf>
    <xf numFmtId="49" fontId="14" fillId="0" borderId="0" xfId="12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0" fontId="16" fillId="0" borderId="0" xfId="12" applyFont="1" applyAlignment="1">
      <alignment horizontal="center"/>
    </xf>
    <xf numFmtId="165" fontId="22" fillId="0" borderId="0" xfId="12" applyNumberFormat="1" applyFont="1" applyAlignment="1">
      <alignment horizontal="center"/>
    </xf>
    <xf numFmtId="165" fontId="14" fillId="0" borderId="0" xfId="12" applyNumberFormat="1" applyFont="1"/>
    <xf numFmtId="165" fontId="27" fillId="0" borderId="0" xfId="12" applyNumberFormat="1" applyFont="1" applyAlignment="1">
      <alignment horizontal="center"/>
    </xf>
    <xf numFmtId="165" fontId="14" fillId="0" borderId="0" xfId="12" applyNumberFormat="1" applyFont="1" applyAlignment="1">
      <alignment horizontal="center"/>
    </xf>
    <xf numFmtId="168" fontId="29" fillId="0" borderId="0" xfId="0" applyNumberFormat="1" applyFont="1"/>
    <xf numFmtId="49" fontId="14" fillId="0" borderId="0" xfId="12" applyNumberFormat="1" applyFont="1" applyAlignment="1">
      <alignment horizontal="left"/>
    </xf>
    <xf numFmtId="49" fontId="14" fillId="0" borderId="0" xfId="12" applyNumberFormat="1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49" fontId="15" fillId="0" borderId="0" xfId="12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66" fontId="15" fillId="0" borderId="0" xfId="15" applyNumberFormat="1" applyFont="1" applyAlignment="1">
      <alignment horizontal="center" vertical="center"/>
    </xf>
    <xf numFmtId="165" fontId="15" fillId="0" borderId="2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/>
    </xf>
    <xf numFmtId="165" fontId="14" fillId="0" borderId="4" xfId="6" applyNumberFormat="1" applyFont="1" applyBorder="1" applyAlignment="1">
      <alignment vertical="center"/>
    </xf>
    <xf numFmtId="165" fontId="14" fillId="0" borderId="4" xfId="1" applyNumberFormat="1" applyFont="1" applyBorder="1" applyAlignment="1">
      <alignment horizontal="right" vertical="center"/>
    </xf>
    <xf numFmtId="165" fontId="15" fillId="0" borderId="4" xfId="6" applyNumberFormat="1" applyFont="1" applyBorder="1" applyAlignment="1">
      <alignment vertical="center"/>
    </xf>
    <xf numFmtId="165" fontId="22" fillId="0" borderId="0" xfId="1" applyNumberFormat="1" applyFont="1" applyAlignment="1">
      <alignment vertical="center"/>
    </xf>
    <xf numFmtId="0" fontId="13" fillId="0" borderId="0" xfId="15" applyFont="1" applyAlignment="1">
      <alignment horizontal="center" vertical="center"/>
    </xf>
    <xf numFmtId="165" fontId="15" fillId="0" borderId="0" xfId="6" applyNumberFormat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165" fontId="14" fillId="0" borderId="4" xfId="2" applyNumberFormat="1" applyFont="1" applyBorder="1" applyAlignment="1">
      <alignment horizontal="right" vertical="center"/>
    </xf>
    <xf numFmtId="165" fontId="15" fillId="0" borderId="2" xfId="6" applyNumberFormat="1" applyFont="1" applyBorder="1" applyAlignment="1">
      <alignment vertical="center"/>
    </xf>
    <xf numFmtId="0" fontId="13" fillId="0" borderId="0" xfId="15" applyFont="1" applyAlignment="1">
      <alignment horizontal="center"/>
    </xf>
    <xf numFmtId="166" fontId="15" fillId="0" borderId="0" xfId="15" applyNumberFormat="1" applyFont="1" applyAlignment="1">
      <alignment horizontal="center"/>
    </xf>
    <xf numFmtId="165" fontId="15" fillId="0" borderId="0" xfId="6" applyNumberFormat="1" applyFont="1"/>
    <xf numFmtId="165" fontId="15" fillId="0" borderId="0" xfId="1" applyNumberFormat="1" applyFont="1"/>
    <xf numFmtId="165" fontId="14" fillId="0" borderId="0" xfId="1" applyNumberFormat="1" applyFont="1"/>
    <xf numFmtId="175" fontId="15" fillId="0" borderId="0" xfId="15" applyNumberFormat="1" applyFont="1" applyAlignment="1">
      <alignment horizontal="center" vertical="center"/>
    </xf>
    <xf numFmtId="165" fontId="15" fillId="0" borderId="3" xfId="6" applyNumberFormat="1" applyFont="1" applyBorder="1" applyAlignment="1">
      <alignment vertical="center"/>
    </xf>
    <xf numFmtId="165" fontId="15" fillId="0" borderId="5" xfId="1" applyNumberFormat="1" applyFont="1" applyBorder="1" applyAlignment="1">
      <alignment vertical="center"/>
    </xf>
    <xf numFmtId="165" fontId="15" fillId="0" borderId="5" xfId="6" applyNumberFormat="1" applyFont="1" applyBorder="1" applyAlignment="1">
      <alignment vertical="center"/>
    </xf>
    <xf numFmtId="0" fontId="12" fillId="0" borderId="0" xfId="12" applyFont="1" applyAlignment="1">
      <alignment horizontal="left"/>
    </xf>
    <xf numFmtId="0" fontId="15" fillId="0" borderId="0" xfId="12" applyFont="1" applyAlignment="1">
      <alignment horizontal="left"/>
    </xf>
    <xf numFmtId="165" fontId="15" fillId="0" borderId="0" xfId="1" applyNumberFormat="1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13" fillId="0" borderId="0" xfId="12" applyFont="1"/>
    <xf numFmtId="165" fontId="27" fillId="0" borderId="0" xfId="1" applyNumberFormat="1" applyFont="1" applyAlignment="1">
      <alignment horizontal="center"/>
    </xf>
    <xf numFmtId="0" fontId="16" fillId="0" borderId="0" xfId="12" applyFont="1"/>
    <xf numFmtId="0" fontId="16" fillId="0" borderId="0" xfId="15" applyFont="1"/>
    <xf numFmtId="0" fontId="26" fillId="0" borderId="0" xfId="15" applyFont="1"/>
    <xf numFmtId="0" fontId="31" fillId="0" borderId="0" xfId="0" applyFont="1"/>
    <xf numFmtId="165" fontId="14" fillId="0" borderId="4" xfId="1" applyNumberFormat="1" applyFont="1" applyBorder="1"/>
    <xf numFmtId="169" fontId="15" fillId="0" borderId="0" xfId="19" applyNumberFormat="1" applyFont="1"/>
    <xf numFmtId="170" fontId="14" fillId="0" borderId="0" xfId="19" applyNumberFormat="1" applyFont="1"/>
    <xf numFmtId="165" fontId="14" fillId="0" borderId="0" xfId="15" applyNumberFormat="1" applyFont="1" applyAlignment="1">
      <alignment horizontal="center"/>
    </xf>
    <xf numFmtId="165" fontId="15" fillId="0" borderId="0" xfId="1" applyNumberFormat="1" applyFont="1" applyAlignment="1">
      <alignment horizontal="right"/>
    </xf>
    <xf numFmtId="165" fontId="15" fillId="0" borderId="0" xfId="15" applyNumberFormat="1" applyFont="1"/>
    <xf numFmtId="165" fontId="15" fillId="0" borderId="0" xfId="15" applyNumberFormat="1" applyFont="1" applyAlignment="1">
      <alignment horizontal="right"/>
    </xf>
    <xf numFmtId="0" fontId="13" fillId="0" borderId="0" xfId="15" applyFont="1"/>
    <xf numFmtId="165" fontId="15" fillId="0" borderId="2" xfId="9" applyNumberFormat="1" applyFont="1" applyBorder="1" applyAlignment="1">
      <alignment horizontal="right"/>
    </xf>
    <xf numFmtId="167" fontId="16" fillId="0" borderId="0" xfId="12" applyNumberFormat="1" applyFont="1"/>
    <xf numFmtId="165" fontId="28" fillId="0" borderId="2" xfId="9" applyNumberFormat="1" applyFont="1" applyBorder="1"/>
    <xf numFmtId="165" fontId="28" fillId="0" borderId="0" xfId="9" applyNumberFormat="1" applyFont="1"/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0" fontId="14" fillId="0" borderId="0" xfId="15" applyFont="1" applyBorder="1" applyAlignment="1">
      <alignment horizontal="center"/>
    </xf>
    <xf numFmtId="165" fontId="14" fillId="0" borderId="0" xfId="14" applyNumberFormat="1" applyFont="1" applyFill="1" applyAlignment="1">
      <alignment horizontal="center" vertical="center"/>
    </xf>
    <xf numFmtId="0" fontId="16" fillId="0" borderId="0" xfId="14" applyFont="1" applyFill="1" applyAlignment="1">
      <alignment horizontal="center" vertical="center"/>
    </xf>
    <xf numFmtId="0" fontId="14" fillId="0" borderId="0" xfId="15" applyFont="1" applyBorder="1"/>
    <xf numFmtId="37" fontId="14" fillId="0" borderId="0" xfId="14" applyNumberFormat="1" applyFont="1" applyBorder="1" applyAlignment="1">
      <alignment horizontal="center"/>
    </xf>
    <xf numFmtId="41" fontId="14" fillId="0" borderId="0" xfId="2" applyNumberFormat="1" applyFont="1" applyFill="1" applyAlignment="1">
      <alignment horizontal="right" vertical="center"/>
    </xf>
    <xf numFmtId="41" fontId="16" fillId="0" borderId="0" xfId="14" applyNumberFormat="1" applyFont="1" applyFill="1" applyAlignment="1">
      <alignment horizontal="center" vertical="center"/>
    </xf>
    <xf numFmtId="41" fontId="15" fillId="0" borderId="0" xfId="14" applyNumberFormat="1" applyFont="1" applyFill="1" applyAlignment="1">
      <alignment horizontal="center" vertical="center"/>
    </xf>
    <xf numFmtId="0" fontId="14" fillId="0" borderId="0" xfId="15" applyFont="1" applyFill="1"/>
    <xf numFmtId="41" fontId="15" fillId="0" borderId="0" xfId="2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166" fontId="14" fillId="0" borderId="0" xfId="15" applyNumberFormat="1" applyFont="1" applyFill="1" applyAlignment="1">
      <alignment horizontal="center" vertical="center"/>
    </xf>
    <xf numFmtId="43" fontId="15" fillId="0" borderId="3" xfId="1" applyFont="1" applyFill="1" applyBorder="1" applyAlignment="1">
      <alignment horizontal="right" vertical="center"/>
    </xf>
    <xf numFmtId="0" fontId="14" fillId="0" borderId="0" xfId="12" applyFont="1" applyAlignment="1">
      <alignment horizontal="left"/>
    </xf>
    <xf numFmtId="165" fontId="14" fillId="0" borderId="0" xfId="59" applyNumberFormat="1" applyFont="1" applyAlignment="1">
      <alignment horizontal="center" vertical="center"/>
    </xf>
    <xf numFmtId="165" fontId="28" fillId="0" borderId="5" xfId="9" applyNumberFormat="1" applyFont="1" applyBorder="1" applyAlignment="1">
      <alignment vertical="center"/>
    </xf>
    <xf numFmtId="169" fontId="14" fillId="0" borderId="0" xfId="55" applyNumberFormat="1" applyFont="1"/>
    <xf numFmtId="165" fontId="14" fillId="0" borderId="0" xfId="2" applyNumberFormat="1" applyFont="1" applyAlignment="1">
      <alignment horizontal="left"/>
    </xf>
    <xf numFmtId="165" fontId="14" fillId="0" borderId="0" xfId="2" applyNumberFormat="1" applyFont="1" applyAlignment="1">
      <alignment horizontal="right"/>
    </xf>
    <xf numFmtId="165" fontId="28" fillId="0" borderId="0" xfId="9" applyNumberFormat="1" applyFont="1" applyBorder="1"/>
    <xf numFmtId="0" fontId="15" fillId="0" borderId="0" xfId="15" applyFont="1" applyAlignment="1">
      <alignment horizontal="center"/>
    </xf>
    <xf numFmtId="165" fontId="15" fillId="0" borderId="0" xfId="6" applyNumberFormat="1" applyFont="1" applyFill="1" applyAlignment="1">
      <alignment vertical="center"/>
    </xf>
    <xf numFmtId="165" fontId="14" fillId="0" borderId="0" xfId="12" applyNumberFormat="1" applyFont="1" applyFill="1"/>
    <xf numFmtId="0" fontId="16" fillId="0" borderId="0" xfId="15" applyFont="1" applyAlignment="1">
      <alignment vertical="center"/>
    </xf>
    <xf numFmtId="165" fontId="15" fillId="0" borderId="0" xfId="6" applyNumberFormat="1" applyFont="1" applyBorder="1" applyAlignment="1">
      <alignment vertical="center"/>
    </xf>
    <xf numFmtId="165" fontId="15" fillId="0" borderId="1" xfId="1" applyNumberFormat="1" applyFont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4" fillId="0" borderId="0" xfId="1" applyFont="1" applyAlignment="1">
      <alignment vertical="center"/>
    </xf>
    <xf numFmtId="43" fontId="15" fillId="0" borderId="2" xfId="1" applyFont="1" applyBorder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0" fontId="14" fillId="0" borderId="0" xfId="15" applyFont="1" applyAlignment="1"/>
    <xf numFmtId="166" fontId="14" fillId="0" borderId="0" xfId="15" applyNumberFormat="1" applyFont="1" applyAlignment="1">
      <alignment horizontal="center"/>
    </xf>
    <xf numFmtId="165" fontId="14" fillId="0" borderId="0" xfId="1" applyNumberFormat="1" applyFont="1" applyAlignme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right" vertical="center"/>
    </xf>
    <xf numFmtId="0" fontId="14" fillId="0" borderId="0" xfId="15" applyFont="1" applyFill="1" applyAlignment="1"/>
    <xf numFmtId="165" fontId="14" fillId="0" borderId="0" xfId="12" applyNumberFormat="1" applyFont="1" applyFill="1" applyAlignment="1">
      <alignment horizontal="center"/>
    </xf>
    <xf numFmtId="165" fontId="15" fillId="0" borderId="5" xfId="1" applyNumberFormat="1" applyFont="1" applyFill="1" applyBorder="1" applyAlignment="1">
      <alignment vertical="center"/>
    </xf>
    <xf numFmtId="165" fontId="15" fillId="0" borderId="4" xfId="15" applyNumberFormat="1" applyFont="1" applyBorder="1"/>
    <xf numFmtId="0" fontId="13" fillId="0" borderId="0" xfId="15" applyFont="1" applyFill="1" applyAlignment="1">
      <alignment horizontal="left" vertical="center"/>
    </xf>
    <xf numFmtId="165" fontId="15" fillId="0" borderId="0" xfId="15" applyNumberFormat="1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165" fontId="15" fillId="0" borderId="0" xfId="14" applyNumberFormat="1" applyFont="1" applyFill="1" applyAlignment="1">
      <alignment horizontal="center" vertical="center"/>
    </xf>
    <xf numFmtId="0" fontId="16" fillId="0" borderId="0" xfId="15" applyFont="1" applyFill="1" applyAlignment="1">
      <alignment horizontal="center" vertical="center"/>
    </xf>
    <xf numFmtId="165" fontId="14" fillId="0" borderId="0" xfId="16" applyNumberFormat="1" applyFont="1" applyFill="1" applyAlignment="1">
      <alignment vertical="center"/>
    </xf>
    <xf numFmtId="165" fontId="15" fillId="0" borderId="0" xfId="6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0" fontId="15" fillId="0" borderId="0" xfId="15" applyFont="1" applyFill="1" applyAlignment="1">
      <alignment horizontal="left" vertical="center"/>
    </xf>
    <xf numFmtId="0" fontId="14" fillId="0" borderId="0" xfId="0" applyFont="1" applyFill="1"/>
    <xf numFmtId="41" fontId="15" fillId="0" borderId="0" xfId="15" applyNumberFormat="1" applyFont="1" applyBorder="1" applyAlignment="1">
      <alignment vertical="center"/>
    </xf>
    <xf numFmtId="41" fontId="14" fillId="0" borderId="0" xfId="1" applyNumberFormat="1" applyFont="1" applyBorder="1" applyAlignment="1">
      <alignment horizontal="right" vertical="center"/>
    </xf>
    <xf numFmtId="43" fontId="15" fillId="0" borderId="0" xfId="1" applyFont="1" applyBorder="1" applyAlignment="1">
      <alignment horizontal="right" vertical="center"/>
    </xf>
    <xf numFmtId="165" fontId="14" fillId="0" borderId="0" xfId="1" applyNumberFormat="1" applyFont="1" applyBorder="1" applyAlignment="1">
      <alignment vertical="center"/>
    </xf>
    <xf numFmtId="165" fontId="23" fillId="0" borderId="0" xfId="1" applyNumberFormat="1" applyFont="1" applyAlignment="1">
      <alignment vertical="center"/>
    </xf>
    <xf numFmtId="37" fontId="14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49" fontId="14" fillId="0" borderId="0" xfId="14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165" fontId="15" fillId="0" borderId="0" xfId="2" applyNumberFormat="1" applyFont="1" applyFill="1" applyBorder="1" applyAlignment="1">
      <alignment horizontal="right" vertical="center"/>
    </xf>
    <xf numFmtId="165" fontId="14" fillId="0" borderId="0" xfId="14" applyNumberFormat="1" applyFont="1" applyFill="1" applyBorder="1" applyAlignment="1">
      <alignment horizontal="center" vertical="center"/>
    </xf>
    <xf numFmtId="165" fontId="14" fillId="0" borderId="0" xfId="16" applyNumberFormat="1" applyFont="1" applyFill="1" applyBorder="1" applyAlignment="1">
      <alignment vertical="center"/>
    </xf>
    <xf numFmtId="165" fontId="15" fillId="0" borderId="2" xfId="14" applyNumberFormat="1" applyFont="1" applyFill="1" applyBorder="1" applyAlignment="1">
      <alignment horizontal="center" vertical="center"/>
    </xf>
    <xf numFmtId="0" fontId="16" fillId="0" borderId="0" xfId="15" applyFont="1" applyFill="1" applyAlignment="1">
      <alignment horizontal="lef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6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24" fillId="0" borderId="0" xfId="0" applyFont="1"/>
    <xf numFmtId="0" fontId="15" fillId="0" borderId="0" xfId="12" applyFont="1" applyAlignment="1"/>
    <xf numFmtId="0" fontId="15" fillId="0" borderId="0" xfId="15" applyFont="1" applyAlignment="1"/>
    <xf numFmtId="165" fontId="15" fillId="0" borderId="5" xfId="1" applyNumberFormat="1" applyFont="1" applyBorder="1" applyAlignment="1">
      <alignment horizontal="right"/>
    </xf>
    <xf numFmtId="43" fontId="15" fillId="0" borderId="0" xfId="1" applyFont="1" applyAlignment="1"/>
    <xf numFmtId="165" fontId="15" fillId="0" borderId="3" xfId="0" applyNumberFormat="1" applyFont="1" applyBorder="1" applyAlignment="1">
      <alignment horizontal="center" vertical="center"/>
    </xf>
    <xf numFmtId="167" fontId="14" fillId="0" borderId="0" xfId="12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4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2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5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5" fillId="0" borderId="0" xfId="0" applyNumberFormat="1" applyFont="1"/>
    <xf numFmtId="49" fontId="14" fillId="0" borderId="0" xfId="0" quotePrefix="1" applyNumberFormat="1" applyFont="1" applyAlignment="1">
      <alignment horizontal="center"/>
    </xf>
    <xf numFmtId="0" fontId="15" fillId="0" borderId="0" xfId="0" applyFont="1" applyFill="1"/>
    <xf numFmtId="49" fontId="15" fillId="0" borderId="0" xfId="12" applyNumberFormat="1" applyFont="1" applyFill="1" applyAlignment="1">
      <alignment horizontal="left" vertical="center"/>
    </xf>
    <xf numFmtId="165" fontId="15" fillId="0" borderId="0" xfId="14" applyNumberFormat="1" applyFont="1" applyBorder="1" applyAlignment="1">
      <alignment horizontal="center" vertical="center"/>
    </xf>
    <xf numFmtId="0" fontId="15" fillId="0" borderId="0" xfId="14" applyFont="1" applyBorder="1" applyAlignment="1">
      <alignment horizontal="center" vertical="center"/>
    </xf>
    <xf numFmtId="0" fontId="15" fillId="0" borderId="0" xfId="15" applyFont="1" applyBorder="1" applyAlignment="1">
      <alignment horizontal="center"/>
    </xf>
    <xf numFmtId="41" fontId="15" fillId="0" borderId="0" xfId="1" applyNumberFormat="1" applyFont="1" applyBorder="1" applyAlignment="1">
      <alignment horizontal="right" vertical="center"/>
    </xf>
    <xf numFmtId="165" fontId="14" fillId="0" borderId="0" xfId="1" applyNumberFormat="1" applyFont="1" applyFill="1"/>
    <xf numFmtId="41" fontId="15" fillId="0" borderId="0" xfId="2" applyNumberFormat="1" applyFont="1" applyBorder="1" applyAlignment="1">
      <alignment horizontal="right" vertical="center"/>
    </xf>
    <xf numFmtId="43" fontId="14" fillId="0" borderId="4" xfId="1" applyFont="1" applyFill="1" applyBorder="1" applyAlignment="1">
      <alignment horizontal="right" vertical="center"/>
    </xf>
    <xf numFmtId="165" fontId="14" fillId="0" borderId="4" xfId="1" applyNumberFormat="1" applyFont="1" applyFill="1" applyBorder="1" applyAlignment="1">
      <alignment horizontal="right" vertical="center"/>
    </xf>
    <xf numFmtId="41" fontId="14" fillId="0" borderId="4" xfId="2" applyNumberFormat="1" applyFont="1" applyFill="1" applyBorder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165" fontId="14" fillId="0" borderId="4" xfId="1" applyNumberFormat="1" applyFont="1" applyBorder="1" applyAlignment="1">
      <alignment vertical="center"/>
    </xf>
    <xf numFmtId="0" fontId="14" fillId="0" borderId="0" xfId="14" applyFont="1" applyAlignment="1">
      <alignment horizontal="left" vertical="center"/>
    </xf>
    <xf numFmtId="0" fontId="31" fillId="0" borderId="0" xfId="0" applyFont="1" applyFill="1"/>
    <xf numFmtId="165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43" fillId="0" borderId="0" xfId="0" applyFont="1" applyAlignment="1">
      <alignment vertical="center" wrapText="1"/>
    </xf>
    <xf numFmtId="0" fontId="43" fillId="0" borderId="0" xfId="0" applyFont="1" applyFill="1" applyAlignment="1">
      <alignment vertical="center" wrapText="1"/>
    </xf>
    <xf numFmtId="0" fontId="14" fillId="0" borderId="0" xfId="12" applyFont="1" applyFill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5" fontId="14" fillId="0" borderId="0" xfId="0" applyNumberFormat="1" applyFont="1" applyBorder="1" applyAlignment="1">
      <alignment vertical="center"/>
    </xf>
    <xf numFmtId="0" fontId="14" fillId="0" borderId="0" xfId="0" applyFont="1" applyBorder="1"/>
    <xf numFmtId="49" fontId="14" fillId="0" borderId="0" xfId="0" applyNumberFormat="1" applyFont="1" applyBorder="1" applyAlignment="1">
      <alignment horizontal="left" vertical="center"/>
    </xf>
    <xf numFmtId="49" fontId="15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/>
    <xf numFmtId="0" fontId="13" fillId="0" borderId="0" xfId="0" applyFont="1" applyBorder="1" applyAlignment="1">
      <alignment horizontal="center"/>
    </xf>
    <xf numFmtId="165" fontId="14" fillId="0" borderId="0" xfId="0" applyNumberFormat="1" applyFont="1" applyBorder="1"/>
    <xf numFmtId="165" fontId="15" fillId="0" borderId="0" xfId="0" applyNumberFormat="1" applyFont="1" applyBorder="1"/>
    <xf numFmtId="0" fontId="19" fillId="0" borderId="0" xfId="0" applyFont="1" applyBorder="1" applyAlignment="1">
      <alignment horizontal="center" vertical="center"/>
    </xf>
    <xf numFmtId="165" fontId="28" fillId="0" borderId="0" xfId="0" applyNumberFormat="1" applyFont="1" applyBorder="1" applyAlignment="1">
      <alignment horizontal="right" vertical="center"/>
    </xf>
    <xf numFmtId="43" fontId="14" fillId="0" borderId="0" xfId="0" applyNumberFormat="1" applyFont="1" applyBorder="1"/>
    <xf numFmtId="165" fontId="27" fillId="0" borderId="0" xfId="1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/>
    </xf>
    <xf numFmtId="43" fontId="14" fillId="0" borderId="0" xfId="1" applyFont="1" applyFill="1" applyBorder="1" applyAlignment="1"/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165" fontId="14" fillId="0" borderId="0" xfId="6" applyNumberFormat="1" applyFont="1" applyFill="1" applyAlignment="1"/>
    <xf numFmtId="49" fontId="15" fillId="0" borderId="0" xfId="0" applyNumberFormat="1" applyFont="1" applyAlignment="1">
      <alignment horizontal="left"/>
    </xf>
    <xf numFmtId="165" fontId="15" fillId="0" borderId="2" xfId="10" applyNumberFormat="1" applyFont="1" applyBorder="1"/>
    <xf numFmtId="165" fontId="15" fillId="0" borderId="0" xfId="1" applyNumberFormat="1" applyFont="1" applyFill="1" applyBorder="1" applyAlignment="1"/>
    <xf numFmtId="165" fontId="18" fillId="0" borderId="0" xfId="1" applyNumberFormat="1" applyFont="1" applyFill="1" applyAlignment="1"/>
    <xf numFmtId="0" fontId="16" fillId="0" borderId="0" xfId="0" applyFont="1"/>
    <xf numFmtId="165" fontId="27" fillId="0" borderId="0" xfId="6" applyNumberFormat="1" applyFont="1" applyFill="1" applyAlignment="1"/>
    <xf numFmtId="165" fontId="27" fillId="0" borderId="0" xfId="1" applyNumberFormat="1" applyFont="1" applyFill="1" applyAlignment="1"/>
    <xf numFmtId="165" fontId="27" fillId="0" borderId="0" xfId="0" applyNumberFormat="1" applyFont="1"/>
    <xf numFmtId="165" fontId="28" fillId="0" borderId="2" xfId="0" applyNumberFormat="1" applyFont="1" applyBorder="1"/>
    <xf numFmtId="165" fontId="28" fillId="0" borderId="0" xfId="1" applyNumberFormat="1" applyFont="1" applyFill="1" applyBorder="1" applyAlignment="1"/>
    <xf numFmtId="165" fontId="28" fillId="0" borderId="3" xfId="10" applyNumberFormat="1" applyFont="1" applyBorder="1"/>
    <xf numFmtId="0" fontId="14" fillId="0" borderId="0" xfId="0" applyFont="1" applyAlignment="1">
      <alignment horizontal="left"/>
    </xf>
    <xf numFmtId="165" fontId="14" fillId="0" borderId="0" xfId="6" applyNumberFormat="1" applyFont="1" applyFill="1" applyAlignment="1">
      <alignment wrapText="1"/>
    </xf>
    <xf numFmtId="0" fontId="16" fillId="0" borderId="0" xfId="0" applyFont="1" applyAlignment="1">
      <alignment horizontal="left"/>
    </xf>
    <xf numFmtId="165" fontId="18" fillId="0" borderId="0" xfId="0" applyNumberFormat="1" applyFont="1"/>
    <xf numFmtId="43" fontId="18" fillId="0" borderId="0" xfId="1" applyFont="1" applyFill="1" applyAlignment="1"/>
    <xf numFmtId="0" fontId="19" fillId="0" borderId="0" xfId="0" applyFont="1" applyAlignment="1">
      <alignment horizontal="center"/>
    </xf>
    <xf numFmtId="165" fontId="28" fillId="0" borderId="2" xfId="0" applyNumberFormat="1" applyFont="1" applyBorder="1" applyAlignment="1">
      <alignment horizontal="right"/>
    </xf>
    <xf numFmtId="165" fontId="15" fillId="0" borderId="4" xfId="0" applyNumberFormat="1" applyFont="1" applyBorder="1"/>
    <xf numFmtId="38" fontId="14" fillId="0" borderId="0" xfId="0" applyNumberFormat="1" applyFont="1"/>
    <xf numFmtId="165" fontId="14" fillId="0" borderId="6" xfId="6" applyNumberFormat="1" applyFont="1" applyFill="1" applyBorder="1" applyAlignment="1"/>
    <xf numFmtId="0" fontId="27" fillId="0" borderId="0" xfId="0" applyFont="1"/>
    <xf numFmtId="43" fontId="14" fillId="0" borderId="0" xfId="6" applyFont="1" applyFill="1" applyAlignment="1"/>
    <xf numFmtId="165" fontId="28" fillId="0" borderId="1" xfId="0" applyNumberFormat="1" applyFont="1" applyBorder="1"/>
    <xf numFmtId="165" fontId="28" fillId="0" borderId="2" xfId="10" applyNumberFormat="1" applyFont="1" applyBorder="1"/>
    <xf numFmtId="49" fontId="14" fillId="4" borderId="0" xfId="0" applyNumberFormat="1" applyFont="1" applyFill="1" applyAlignment="1">
      <alignment horizontal="left"/>
    </xf>
    <xf numFmtId="0" fontId="14" fillId="4" borderId="0" xfId="0" applyFont="1" applyFill="1"/>
    <xf numFmtId="0" fontId="16" fillId="4" borderId="0" xfId="0" applyFont="1" applyFill="1" applyAlignment="1">
      <alignment horizontal="center"/>
    </xf>
    <xf numFmtId="165" fontId="27" fillId="4" borderId="0" xfId="6" applyNumberFormat="1" applyFont="1" applyFill="1" applyAlignment="1"/>
    <xf numFmtId="165" fontId="27" fillId="4" borderId="0" xfId="1" applyNumberFormat="1" applyFont="1" applyFill="1" applyAlignment="1"/>
    <xf numFmtId="165" fontId="27" fillId="4" borderId="0" xfId="0" applyNumberFormat="1" applyFont="1" applyFill="1"/>
    <xf numFmtId="165" fontId="14" fillId="4" borderId="0" xfId="6" applyNumberFormat="1" applyFont="1" applyFill="1" applyBorder="1" applyAlignment="1">
      <alignment vertical="center"/>
    </xf>
    <xf numFmtId="165" fontId="14" fillId="4" borderId="0" xfId="1" applyNumberFormat="1" applyFont="1" applyFill="1" applyAlignment="1"/>
    <xf numFmtId="165" fontId="14" fillId="0" borderId="3" xfId="6" applyNumberFormat="1" applyFont="1" applyFill="1" applyBorder="1" applyAlignment="1"/>
    <xf numFmtId="167" fontId="16" fillId="0" borderId="0" xfId="12" applyNumberFormat="1" applyFont="1" applyAlignment="1">
      <alignment horizontal="center"/>
    </xf>
    <xf numFmtId="0" fontId="14" fillId="0" borderId="0" xfId="0" applyFont="1" applyAlignment="1"/>
    <xf numFmtId="165" fontId="15" fillId="0" borderId="0" xfId="6" applyNumberFormat="1" applyFont="1" applyFill="1" applyAlignment="1"/>
    <xf numFmtId="0" fontId="14" fillId="0" borderId="0" xfId="0" applyFont="1" applyAlignment="1">
      <alignment horizontal="left" indent="1"/>
    </xf>
    <xf numFmtId="165" fontId="14" fillId="0" borderId="0" xfId="2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65" fontId="14" fillId="0" borderId="4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/>
    </xf>
    <xf numFmtId="165" fontId="14" fillId="0" borderId="0" xfId="6" applyNumberFormat="1" applyFont="1" applyAlignment="1">
      <alignment horizontal="right" vertical="center"/>
    </xf>
    <xf numFmtId="43" fontId="14" fillId="0" borderId="0" xfId="1" applyFont="1" applyAlignment="1">
      <alignment horizontal="center" vertical="center"/>
    </xf>
    <xf numFmtId="165" fontId="14" fillId="0" borderId="0" xfId="12" applyNumberFormat="1" applyFont="1" applyAlignment="1">
      <alignment horizontal="center" vertical="center"/>
    </xf>
    <xf numFmtId="49" fontId="14" fillId="0" borderId="0" xfId="12" applyNumberFormat="1" applyFont="1" applyFill="1" applyAlignment="1">
      <alignment horizontal="left" vertical="center"/>
    </xf>
    <xf numFmtId="165" fontId="14" fillId="0" borderId="0" xfId="1" applyNumberFormat="1" applyFont="1" applyFill="1" applyAlignment="1">
      <alignment vertical="center"/>
    </xf>
    <xf numFmtId="49" fontId="14" fillId="0" borderId="0" xfId="12" applyNumberFormat="1" applyFont="1" applyFill="1" applyAlignment="1">
      <alignment horizontal="left" vertical="center" indent="1"/>
    </xf>
    <xf numFmtId="165" fontId="14" fillId="0" borderId="4" xfId="6" applyNumberFormat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4" xfId="2" quotePrefix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0" xfId="2" quotePrefix="1" applyNumberFormat="1" applyFont="1" applyFill="1" applyBorder="1" applyAlignment="1">
      <alignment horizontal="center" vertical="center"/>
    </xf>
    <xf numFmtId="1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43" fontId="15" fillId="0" borderId="0" xfId="2" applyFont="1" applyBorder="1" applyAlignment="1">
      <alignment horizontal="right"/>
    </xf>
    <xf numFmtId="165" fontId="15" fillId="0" borderId="0" xfId="2" applyNumberFormat="1" applyFont="1" applyFill="1" applyBorder="1" applyAlignment="1">
      <alignment horizontal="center"/>
    </xf>
    <xf numFmtId="165" fontId="15" fillId="0" borderId="0" xfId="2" applyNumberFormat="1" applyFont="1" applyBorder="1" applyAlignment="1">
      <alignment horizontal="right"/>
    </xf>
    <xf numFmtId="169" fontId="15" fillId="0" borderId="0" xfId="19" applyNumberFormat="1" applyFont="1" applyAlignment="1">
      <alignment vertical="center"/>
    </xf>
    <xf numFmtId="170" fontId="14" fillId="0" borderId="0" xfId="19" applyNumberFormat="1" applyFont="1" applyAlignment="1">
      <alignment vertical="center"/>
    </xf>
    <xf numFmtId="165" fontId="14" fillId="0" borderId="0" xfId="15" applyNumberFormat="1" applyFont="1" applyAlignment="1">
      <alignment horizontal="center" vertical="center"/>
    </xf>
    <xf numFmtId="0" fontId="15" fillId="0" borderId="0" xfId="15" applyFont="1" applyFill="1"/>
    <xf numFmtId="165" fontId="27" fillId="0" borderId="0" xfId="1" applyNumberFormat="1" applyFont="1" applyFill="1" applyAlignment="1">
      <alignment horizontal="center"/>
    </xf>
    <xf numFmtId="41" fontId="15" fillId="0" borderId="0" xfId="15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3" fontId="15" fillId="0" borderId="2" xfId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41" fontId="15" fillId="0" borderId="2" xfId="2" applyNumberFormat="1" applyFont="1" applyFill="1" applyBorder="1" applyAlignment="1">
      <alignment horizontal="right" vertical="center"/>
    </xf>
    <xf numFmtId="41" fontId="15" fillId="0" borderId="0" xfId="15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165" fontId="14" fillId="0" borderId="4" xfId="1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horizontal="right"/>
    </xf>
    <xf numFmtId="165" fontId="0" fillId="0" borderId="4" xfId="2" applyNumberFormat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43" fontId="0" fillId="0" borderId="0" xfId="2" applyFont="1"/>
    <xf numFmtId="164" fontId="0" fillId="0" borderId="0" xfId="0" applyNumberFormat="1"/>
    <xf numFmtId="43" fontId="0" fillId="5" borderId="0" xfId="2" applyFont="1" applyFill="1"/>
    <xf numFmtId="43" fontId="0" fillId="0" borderId="0" xfId="2" applyFont="1" applyFill="1"/>
    <xf numFmtId="49" fontId="44" fillId="0" borderId="0" xfId="0" applyNumberFormat="1" applyFont="1"/>
    <xf numFmtId="41" fontId="0" fillId="0" borderId="0" xfId="0" applyNumberFormat="1"/>
    <xf numFmtId="165" fontId="14" fillId="0" borderId="0" xfId="15" applyNumberFormat="1" applyFont="1" applyFill="1" applyAlignment="1">
      <alignment horizontal="center" vertical="center"/>
    </xf>
    <xf numFmtId="165" fontId="15" fillId="0" borderId="2" xfId="1" applyNumberFormat="1" applyFont="1" applyBorder="1" applyAlignment="1">
      <alignment horizontal="right" vertical="center"/>
    </xf>
    <xf numFmtId="9" fontId="14" fillId="0" borderId="0" xfId="63" applyFont="1"/>
    <xf numFmtId="41" fontId="14" fillId="0" borderId="0" xfId="15" applyNumberFormat="1" applyFont="1" applyFill="1" applyAlignment="1">
      <alignment vertical="center"/>
    </xf>
    <xf numFmtId="169" fontId="15" fillId="0" borderId="2" xfId="19" applyNumberFormat="1" applyFont="1" applyBorder="1" applyAlignment="1"/>
    <xf numFmtId="170" fontId="15" fillId="0" borderId="0" xfId="19" applyNumberFormat="1" applyFont="1" applyAlignment="1"/>
    <xf numFmtId="165" fontId="15" fillId="0" borderId="0" xfId="15" applyNumberFormat="1" applyFont="1" applyAlignment="1"/>
    <xf numFmtId="165" fontId="14" fillId="0" borderId="4" xfId="1" applyNumberFormat="1" applyFont="1" applyBorder="1" applyAlignment="1"/>
    <xf numFmtId="165" fontId="14" fillId="0" borderId="0" xfId="9" applyNumberFormat="1" applyFont="1" applyAlignment="1"/>
    <xf numFmtId="0" fontId="12" fillId="0" borderId="0" xfId="15" applyFont="1" applyBorder="1" applyAlignment="1">
      <alignment horizontal="left"/>
    </xf>
    <xf numFmtId="165" fontId="14" fillId="0" borderId="0" xfId="1" applyNumberFormat="1" applyFont="1" applyBorder="1" applyAlignment="1">
      <alignment horizontal="center" vertical="center"/>
    </xf>
    <xf numFmtId="0" fontId="16" fillId="0" borderId="0" xfId="14" applyFont="1" applyBorder="1" applyAlignment="1">
      <alignment horizontal="center" vertical="center"/>
    </xf>
    <xf numFmtId="0" fontId="15" fillId="0" borderId="0" xfId="15" applyFont="1" applyFill="1" applyBorder="1" applyAlignment="1">
      <alignment horizontal="center" vertical="center"/>
    </xf>
    <xf numFmtId="165" fontId="15" fillId="0" borderId="0" xfId="14" applyNumberFormat="1" applyFont="1" applyFill="1" applyBorder="1" applyAlignment="1">
      <alignment horizontal="center" vertical="center"/>
    </xf>
    <xf numFmtId="165" fontId="15" fillId="0" borderId="0" xfId="6" applyNumberFormat="1" applyFont="1" applyFill="1" applyBorder="1" applyAlignment="1">
      <alignment horizontal="right" vertical="center"/>
    </xf>
    <xf numFmtId="165" fontId="14" fillId="0" borderId="0" xfId="6" applyNumberFormat="1" applyFont="1" applyFill="1" applyBorder="1" applyAlignment="1">
      <alignment horizontal="right" vertical="center"/>
    </xf>
    <xf numFmtId="0" fontId="15" fillId="0" borderId="0" xfId="15" applyFont="1" applyBorder="1" applyAlignment="1">
      <alignment horizontal="center" vertical="center"/>
    </xf>
    <xf numFmtId="165" fontId="15" fillId="0" borderId="0" xfId="15" applyNumberFormat="1" applyFont="1" applyBorder="1" applyAlignment="1">
      <alignment vertical="center"/>
    </xf>
    <xf numFmtId="0" fontId="14" fillId="0" borderId="0" xfId="15" applyFont="1" applyBorder="1" applyAlignment="1">
      <alignment vertical="center"/>
    </xf>
    <xf numFmtId="43" fontId="14" fillId="0" borderId="0" xfId="1" applyFont="1" applyBorder="1"/>
    <xf numFmtId="165" fontId="15" fillId="0" borderId="0" xfId="15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 vertical="center"/>
    </xf>
    <xf numFmtId="165" fontId="15" fillId="0" borderId="0" xfId="15" applyNumberFormat="1" applyFont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0" fontId="13" fillId="0" borderId="0" xfId="14" applyFont="1" applyBorder="1" applyAlignment="1">
      <alignment horizontal="center" vertical="center"/>
    </xf>
    <xf numFmtId="165" fontId="14" fillId="0" borderId="0" xfId="15" applyNumberFormat="1" applyFont="1" applyFill="1" applyBorder="1" applyAlignment="1">
      <alignment vertical="center"/>
    </xf>
    <xf numFmtId="0" fontId="12" fillId="0" borderId="0" xfId="15" applyFont="1" applyBorder="1"/>
    <xf numFmtId="165" fontId="14" fillId="0" borderId="0" xfId="15" applyNumberFormat="1" applyFont="1" applyBorder="1"/>
    <xf numFmtId="0" fontId="14" fillId="0" borderId="0" xfId="15" applyFont="1" applyFill="1" applyBorder="1"/>
    <xf numFmtId="0" fontId="14" fillId="0" borderId="0" xfId="15" applyFont="1" applyFill="1" applyBorder="1" applyAlignment="1">
      <alignment horizontal="center"/>
    </xf>
    <xf numFmtId="43" fontId="14" fillId="0" borderId="0" xfId="1" applyFont="1" applyBorder="1" applyAlignment="1">
      <alignment vertical="center"/>
    </xf>
    <xf numFmtId="41" fontId="14" fillId="0" borderId="0" xfId="1" applyNumberFormat="1" applyFont="1" applyBorder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41" fontId="14" fillId="0" borderId="0" xfId="2" applyNumberFormat="1" applyFont="1" applyFill="1" applyBorder="1" applyAlignment="1">
      <alignment horizontal="right" vertical="center"/>
    </xf>
    <xf numFmtId="0" fontId="24" fillId="0" borderId="0" xfId="0" applyFont="1" applyBorder="1"/>
    <xf numFmtId="0" fontId="0" fillId="0" borderId="0" xfId="0" applyBorder="1"/>
    <xf numFmtId="37" fontId="15" fillId="0" borderId="0" xfId="0" applyNumberFormat="1" applyFont="1" applyBorder="1" applyAlignment="1">
      <alignment horizontal="right"/>
    </xf>
    <xf numFmtId="41" fontId="15" fillId="0" borderId="0" xfId="2" applyNumberFormat="1" applyFont="1" applyFill="1" applyBorder="1" applyAlignment="1">
      <alignment horizontal="right" vertical="center"/>
    </xf>
    <xf numFmtId="37" fontId="14" fillId="0" borderId="0" xfId="14" applyNumberFormat="1" applyFont="1" applyFill="1" applyBorder="1" applyAlignment="1">
      <alignment horizontal="center"/>
    </xf>
    <xf numFmtId="0" fontId="14" fillId="0" borderId="0" xfId="15" applyFont="1" applyBorder="1" applyAlignment="1">
      <alignment horizontal="center" vertical="center"/>
    </xf>
    <xf numFmtId="41" fontId="15" fillId="0" borderId="0" xfId="15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7" fontId="16" fillId="0" borderId="0" xfId="12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9" fontId="14" fillId="0" borderId="0" xfId="12" applyNumberFormat="1" applyFont="1" applyAlignment="1">
      <alignment horizontal="center" wrapText="1"/>
    </xf>
    <xf numFmtId="167" fontId="15" fillId="0" borderId="0" xfId="12" applyNumberFormat="1" applyFont="1" applyAlignment="1">
      <alignment horizont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4" fillId="0" borderId="4" xfId="15" applyFont="1" applyBorder="1" applyAlignment="1">
      <alignment horizontal="center"/>
    </xf>
    <xf numFmtId="0" fontId="16" fillId="0" borderId="0" xfId="14" applyFont="1" applyAlignment="1">
      <alignment horizontal="center"/>
    </xf>
    <xf numFmtId="0" fontId="16" fillId="0" borderId="0" xfId="14" applyFont="1" applyFill="1" applyAlignment="1">
      <alignment horizontal="center"/>
    </xf>
    <xf numFmtId="167" fontId="16" fillId="0" borderId="0" xfId="12" applyNumberFormat="1" applyFont="1" applyAlignment="1">
      <alignment horizontal="center"/>
    </xf>
    <xf numFmtId="0" fontId="46" fillId="6" borderId="0" xfId="0" applyFont="1" applyFill="1" applyAlignment="1">
      <alignment horizontal="center"/>
    </xf>
    <xf numFmtId="0" fontId="46" fillId="7" borderId="0" xfId="0" applyFont="1" applyFill="1" applyAlignment="1">
      <alignment horizontal="center"/>
    </xf>
  </cellXfs>
  <cellStyles count="64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2 2" xfId="62" xr:uid="{2A69E512-DDDD-438D-B792-42425D30E92C}"/>
    <cellStyle name="Comma 54 3" xfId="59" xr:uid="{9E2C8D9E-3707-44CD-84E1-66E5669E8AF2}"/>
    <cellStyle name="Comma 54 4" xfId="60" xr:uid="{B675A501-EE4B-4334-A36F-E01CAB7747EA}"/>
    <cellStyle name="Comma 54 5" xfId="61" xr:uid="{339E534E-3C97-4C11-B4F8-69AE6B20CAC6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" xfId="63" builtinId="5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6256D142-8045-428A-B86E-A2AB3BF30B8C}"/>
  </tableStyles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S98"/>
  <sheetViews>
    <sheetView showGridLines="0" zoomScale="90" zoomScaleNormal="90" zoomScaleSheetLayoutView="85" workbookViewId="0">
      <selection activeCell="O93" sqref="I93:O93"/>
    </sheetView>
  </sheetViews>
  <sheetFormatPr defaultColWidth="9.09765625" defaultRowHeight="19"/>
  <cols>
    <col min="1" max="1" width="1.8984375" style="234" customWidth="1"/>
    <col min="2" max="6" width="2.69921875" style="234" customWidth="1"/>
    <col min="7" max="7" width="29.09765625" style="234" customWidth="1"/>
    <col min="8" max="8" width="6.8984375" style="197" customWidth="1"/>
    <col min="9" max="9" width="17.19921875" style="57" customWidth="1"/>
    <col min="10" max="10" width="1" style="57" customWidth="1"/>
    <col min="11" max="11" width="17.19921875" style="57" customWidth="1"/>
    <col min="12" max="12" width="1.09765625" style="57" customWidth="1"/>
    <col min="13" max="13" width="17.19921875" style="5" customWidth="1"/>
    <col min="14" max="14" width="1" style="57" customWidth="1"/>
    <col min="15" max="15" width="17.19921875" style="5" customWidth="1"/>
    <col min="16" max="16" width="13.8984375" style="234" bestFit="1" customWidth="1"/>
    <col min="17" max="17" width="16.8984375" style="16" bestFit="1" customWidth="1"/>
    <col min="18" max="18" width="9.09765625" style="16"/>
    <col min="19" max="19" width="16.69921875" style="16" bestFit="1" customWidth="1"/>
    <col min="20" max="16384" width="9.09765625" style="234"/>
  </cols>
  <sheetData>
    <row r="1" spans="1:19" ht="22" customHeight="1">
      <c r="A1" s="18" t="s">
        <v>63</v>
      </c>
      <c r="B1" s="247"/>
      <c r="C1" s="247"/>
      <c r="D1" s="247"/>
      <c r="E1" s="247"/>
      <c r="F1" s="247"/>
      <c r="G1" s="247"/>
      <c r="H1" s="58"/>
      <c r="I1" s="58"/>
      <c r="J1" s="58"/>
      <c r="K1" s="58"/>
      <c r="L1" s="58"/>
      <c r="M1" s="58"/>
      <c r="N1" s="58"/>
      <c r="O1" s="58"/>
    </row>
    <row r="2" spans="1:19" ht="22" customHeight="1">
      <c r="A2" s="247" t="s">
        <v>43</v>
      </c>
      <c r="B2" s="247"/>
      <c r="C2" s="247"/>
      <c r="D2" s="247"/>
      <c r="E2" s="247"/>
      <c r="F2" s="247"/>
      <c r="G2" s="247"/>
      <c r="H2" s="58"/>
      <c r="I2" s="58"/>
      <c r="J2" s="58"/>
      <c r="K2" s="58"/>
      <c r="L2" s="58"/>
      <c r="M2" s="58"/>
      <c r="N2" s="58"/>
      <c r="O2" s="58"/>
    </row>
    <row r="3" spans="1:19" ht="13.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9" ht="13.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9" s="57" customFormat="1" ht="21.75" customHeight="1">
      <c r="A5" s="426"/>
      <c r="B5" s="426"/>
      <c r="C5" s="426"/>
      <c r="D5" s="426"/>
      <c r="E5" s="426"/>
      <c r="F5" s="426"/>
      <c r="G5" s="426"/>
      <c r="H5" s="197"/>
      <c r="I5" s="427" t="s">
        <v>1</v>
      </c>
      <c r="J5" s="428"/>
      <c r="K5" s="428"/>
      <c r="L5" s="249"/>
      <c r="M5" s="427" t="s">
        <v>2</v>
      </c>
      <c r="N5" s="428"/>
      <c r="O5" s="428"/>
      <c r="Q5" s="2"/>
      <c r="R5" s="2"/>
      <c r="S5" s="2"/>
    </row>
    <row r="6" spans="1:19" s="57" customFormat="1" ht="21.75" customHeight="1">
      <c r="A6" s="248"/>
      <c r="B6" s="248"/>
      <c r="C6" s="248"/>
      <c r="D6" s="248"/>
      <c r="E6" s="248"/>
      <c r="F6" s="248"/>
      <c r="G6" s="248"/>
      <c r="H6" s="197"/>
      <c r="I6" s="255" t="s">
        <v>159</v>
      </c>
      <c r="J6" s="250"/>
      <c r="K6" s="250" t="s">
        <v>98</v>
      </c>
      <c r="L6" s="249"/>
      <c r="M6" s="255" t="s">
        <v>159</v>
      </c>
      <c r="N6" s="250"/>
      <c r="O6" s="250" t="s">
        <v>98</v>
      </c>
      <c r="Q6" s="2"/>
      <c r="R6" s="2"/>
      <c r="S6" s="2"/>
    </row>
    <row r="7" spans="1:19" s="57" customFormat="1" ht="21.75" customHeight="1">
      <c r="A7" s="429" t="s">
        <v>42</v>
      </c>
      <c r="B7" s="429"/>
      <c r="C7" s="429"/>
      <c r="D7" s="429"/>
      <c r="E7" s="429"/>
      <c r="F7" s="429"/>
      <c r="G7" s="429"/>
      <c r="H7" s="197" t="s">
        <v>0</v>
      </c>
      <c r="I7" s="198">
        <v>2022</v>
      </c>
      <c r="J7" s="198"/>
      <c r="K7" s="198">
        <v>2021</v>
      </c>
      <c r="L7" s="198"/>
      <c r="M7" s="198">
        <v>2022</v>
      </c>
      <c r="N7" s="198"/>
      <c r="O7" s="198">
        <v>2021</v>
      </c>
      <c r="Q7" s="2"/>
      <c r="R7" s="2"/>
      <c r="S7" s="2"/>
    </row>
    <row r="8" spans="1:19" s="57" customFormat="1" ht="21.75" customHeight="1">
      <c r="A8" s="248"/>
      <c r="B8" s="248"/>
      <c r="C8" s="248"/>
      <c r="D8" s="248"/>
      <c r="E8" s="248"/>
      <c r="F8" s="248"/>
      <c r="G8" s="248"/>
      <c r="H8" s="197"/>
      <c r="I8" s="198" t="s">
        <v>133</v>
      </c>
      <c r="J8" s="198"/>
      <c r="K8" s="198"/>
      <c r="L8" s="198"/>
      <c r="M8" s="198" t="s">
        <v>133</v>
      </c>
      <c r="N8" s="198"/>
      <c r="O8" s="198"/>
      <c r="Q8" s="2"/>
      <c r="R8" s="2"/>
      <c r="S8" s="2"/>
    </row>
    <row r="9" spans="1:19" s="57" customFormat="1" ht="21.75" customHeight="1">
      <c r="H9" s="197"/>
      <c r="I9" s="425" t="s">
        <v>109</v>
      </c>
      <c r="J9" s="425"/>
      <c r="K9" s="425"/>
      <c r="L9" s="425"/>
      <c r="M9" s="425"/>
      <c r="N9" s="425"/>
      <c r="O9" s="425"/>
      <c r="Q9" s="2"/>
      <c r="R9" s="2"/>
      <c r="S9" s="2"/>
    </row>
    <row r="10" spans="1:19" s="57" customFormat="1" ht="22" customHeight="1">
      <c r="A10" s="295" t="s">
        <v>3</v>
      </c>
      <c r="H10" s="197"/>
      <c r="I10" s="251"/>
      <c r="J10" s="251"/>
      <c r="K10" s="251"/>
      <c r="L10" s="251"/>
      <c r="M10" s="5"/>
      <c r="N10" s="251"/>
      <c r="O10" s="5"/>
      <c r="P10" s="281"/>
      <c r="Q10" s="2"/>
      <c r="R10" s="2"/>
      <c r="S10" s="2"/>
    </row>
    <row r="11" spans="1:19" s="57" customFormat="1" ht="22" customHeight="1">
      <c r="A11" s="296" t="s">
        <v>4</v>
      </c>
      <c r="H11" s="197"/>
      <c r="I11" s="297">
        <v>167028</v>
      </c>
      <c r="J11" s="297"/>
      <c r="K11" s="297">
        <v>108544</v>
      </c>
      <c r="L11" s="297"/>
      <c r="M11" s="297">
        <v>10456</v>
      </c>
      <c r="N11" s="297"/>
      <c r="O11" s="297">
        <v>14077</v>
      </c>
      <c r="P11" s="281"/>
      <c r="Q11" s="2"/>
      <c r="R11" s="2"/>
      <c r="S11" s="2"/>
    </row>
    <row r="12" spans="1:19" s="57" customFormat="1" ht="22" customHeight="1">
      <c r="A12" s="57" t="s">
        <v>45</v>
      </c>
      <c r="H12" s="197" t="s">
        <v>200</v>
      </c>
      <c r="I12" s="297">
        <v>229380</v>
      </c>
      <c r="J12" s="297"/>
      <c r="K12" s="297">
        <v>294266</v>
      </c>
      <c r="L12" s="297"/>
      <c r="M12" s="297">
        <v>23844</v>
      </c>
      <c r="N12" s="297"/>
      <c r="O12" s="297">
        <v>31279</v>
      </c>
      <c r="P12" s="281"/>
      <c r="Q12" s="2"/>
      <c r="R12" s="2"/>
      <c r="S12" s="2"/>
    </row>
    <row r="13" spans="1:19" s="57" customFormat="1" ht="22" customHeight="1">
      <c r="A13" s="296" t="s">
        <v>201</v>
      </c>
      <c r="H13" s="197">
        <v>2</v>
      </c>
      <c r="I13" s="297">
        <v>20514</v>
      </c>
      <c r="J13" s="297"/>
      <c r="K13" s="297">
        <v>16745</v>
      </c>
      <c r="L13" s="297"/>
      <c r="M13" s="297">
        <v>16271</v>
      </c>
      <c r="N13" s="297"/>
      <c r="O13" s="297">
        <v>8519</v>
      </c>
      <c r="P13" s="281"/>
      <c r="Q13" s="2"/>
      <c r="R13" s="2"/>
      <c r="S13" s="2"/>
    </row>
    <row r="14" spans="1:19" s="57" customFormat="1" ht="22" customHeight="1">
      <c r="A14" s="296" t="s">
        <v>202</v>
      </c>
      <c r="B14" s="296"/>
      <c r="C14" s="296"/>
      <c r="D14" s="296"/>
      <c r="E14" s="296"/>
      <c r="F14" s="296"/>
      <c r="G14" s="296"/>
      <c r="H14" s="197">
        <v>2</v>
      </c>
      <c r="I14" s="297">
        <v>0</v>
      </c>
      <c r="J14" s="297"/>
      <c r="K14" s="297">
        <v>1020522</v>
      </c>
      <c r="L14" s="297"/>
      <c r="M14" s="297">
        <v>0</v>
      </c>
      <c r="N14" s="297"/>
      <c r="O14" s="297">
        <v>1020522</v>
      </c>
      <c r="P14" s="281"/>
      <c r="Q14" s="2"/>
      <c r="R14" s="2"/>
      <c r="S14" s="2"/>
    </row>
    <row r="15" spans="1:19" s="57" customFormat="1" ht="22" customHeight="1">
      <c r="A15" s="296" t="s">
        <v>5</v>
      </c>
      <c r="H15" s="197"/>
      <c r="I15" s="297">
        <v>113901</v>
      </c>
      <c r="J15" s="297"/>
      <c r="K15" s="297">
        <v>116340</v>
      </c>
      <c r="L15" s="297"/>
      <c r="M15" s="297">
        <v>11937</v>
      </c>
      <c r="N15" s="297"/>
      <c r="O15" s="297">
        <v>12854</v>
      </c>
      <c r="P15" s="281"/>
      <c r="Q15" s="2"/>
      <c r="R15" s="2"/>
      <c r="S15" s="2"/>
    </row>
    <row r="16" spans="1:19" s="57" customFormat="1" ht="22" hidden="1" customHeight="1">
      <c r="A16" s="296" t="s">
        <v>203</v>
      </c>
      <c r="H16" s="197"/>
      <c r="I16" s="297">
        <v>0</v>
      </c>
      <c r="J16" s="297"/>
      <c r="K16" s="334">
        <v>0</v>
      </c>
      <c r="L16" s="334"/>
      <c r="M16" s="334"/>
      <c r="N16" s="334"/>
      <c r="O16" s="334">
        <v>0</v>
      </c>
      <c r="P16" s="281"/>
      <c r="Q16" s="2"/>
      <c r="R16" s="2"/>
      <c r="S16" s="2"/>
    </row>
    <row r="17" spans="1:19" s="57" customFormat="1" ht="22" customHeight="1">
      <c r="A17" s="298" t="s">
        <v>6</v>
      </c>
      <c r="D17" s="58"/>
      <c r="E17" s="58"/>
      <c r="F17" s="58"/>
      <c r="H17" s="197"/>
      <c r="I17" s="299">
        <f>SUM(I11:I16)</f>
        <v>530823</v>
      </c>
      <c r="J17" s="2"/>
      <c r="K17" s="299">
        <f>SUM(K11:K16)</f>
        <v>1556417</v>
      </c>
      <c r="L17" s="2"/>
      <c r="M17" s="299">
        <f>SUM(M11:M16)</f>
        <v>62508</v>
      </c>
      <c r="N17" s="2"/>
      <c r="O17" s="299">
        <f>SUM(O11:O16)</f>
        <v>1087251</v>
      </c>
      <c r="P17" s="281"/>
      <c r="Q17" s="2"/>
      <c r="R17" s="2"/>
      <c r="S17" s="2"/>
    </row>
    <row r="18" spans="1:19" s="57" customFormat="1" ht="22" customHeight="1">
      <c r="A18" s="58"/>
      <c r="D18" s="58"/>
      <c r="E18" s="58"/>
      <c r="F18" s="58"/>
      <c r="H18" s="197"/>
      <c r="I18" s="300"/>
      <c r="J18" s="2"/>
      <c r="K18" s="300"/>
      <c r="L18" s="2"/>
      <c r="M18" s="300"/>
      <c r="N18" s="2"/>
      <c r="O18" s="300"/>
      <c r="P18" s="281"/>
      <c r="Q18" s="2"/>
      <c r="R18" s="2"/>
      <c r="S18" s="2"/>
    </row>
    <row r="19" spans="1:19" s="57" customFormat="1" ht="22" customHeight="1">
      <c r="A19" s="295" t="s">
        <v>7</v>
      </c>
      <c r="H19" s="197"/>
      <c r="I19" s="301"/>
      <c r="J19" s="301"/>
      <c r="K19" s="301"/>
      <c r="L19" s="301"/>
      <c r="M19" s="301"/>
      <c r="N19" s="301"/>
      <c r="O19" s="301"/>
      <c r="P19" s="281"/>
      <c r="Q19" s="2"/>
      <c r="R19" s="2"/>
      <c r="S19" s="2"/>
    </row>
    <row r="20" spans="1:19" s="57" customFormat="1" ht="22" customHeight="1">
      <c r="A20" s="296" t="s">
        <v>204</v>
      </c>
      <c r="B20" s="302"/>
      <c r="H20" s="197">
        <v>12</v>
      </c>
      <c r="I20" s="297">
        <v>2180349</v>
      </c>
      <c r="J20" s="2"/>
      <c r="K20" s="297">
        <v>2771881</v>
      </c>
      <c r="L20" s="2"/>
      <c r="M20" s="297">
        <v>2158144</v>
      </c>
      <c r="N20" s="2"/>
      <c r="O20" s="297">
        <v>2769326</v>
      </c>
      <c r="P20" s="281"/>
      <c r="Q20" s="2"/>
      <c r="R20" s="2"/>
      <c r="S20" s="2"/>
    </row>
    <row r="21" spans="1:19" s="57" customFormat="1" ht="19.5" customHeight="1">
      <c r="A21" s="296" t="s">
        <v>205</v>
      </c>
      <c r="H21" s="197" t="s">
        <v>206</v>
      </c>
      <c r="I21" s="303">
        <v>2289366</v>
      </c>
      <c r="J21" s="304"/>
      <c r="K21" s="303">
        <v>2185612</v>
      </c>
      <c r="L21" s="304"/>
      <c r="M21" s="303">
        <v>1843409</v>
      </c>
      <c r="N21" s="304"/>
      <c r="O21" s="303">
        <v>1739655</v>
      </c>
      <c r="P21" s="281"/>
      <c r="Q21" s="2"/>
      <c r="R21" s="2"/>
      <c r="S21" s="2"/>
    </row>
    <row r="22" spans="1:19" s="57" customFormat="1" ht="19.5" customHeight="1">
      <c r="A22" s="296" t="s">
        <v>8</v>
      </c>
      <c r="H22" s="197" t="s">
        <v>207</v>
      </c>
      <c r="I22" s="303">
        <v>0</v>
      </c>
      <c r="J22" s="304"/>
      <c r="K22" s="303">
        <v>0</v>
      </c>
      <c r="L22" s="304"/>
      <c r="M22" s="305">
        <v>1213453</v>
      </c>
      <c r="N22" s="304"/>
      <c r="O22" s="305">
        <v>1073540</v>
      </c>
      <c r="P22" s="281"/>
      <c r="Q22" s="2"/>
      <c r="R22" s="2"/>
      <c r="S22" s="2"/>
    </row>
    <row r="23" spans="1:19" s="57" customFormat="1" ht="19.5" customHeight="1">
      <c r="A23" s="296" t="s">
        <v>208</v>
      </c>
      <c r="H23" s="197"/>
      <c r="I23" s="303">
        <v>15780</v>
      </c>
      <c r="J23" s="304"/>
      <c r="K23" s="303">
        <v>15780</v>
      </c>
      <c r="L23" s="304"/>
      <c r="M23" s="305">
        <v>4030</v>
      </c>
      <c r="N23" s="304"/>
      <c r="O23" s="305">
        <v>4030</v>
      </c>
      <c r="P23" s="281"/>
      <c r="Q23" s="2"/>
      <c r="R23" s="2"/>
      <c r="S23" s="2"/>
    </row>
    <row r="24" spans="1:19" s="57" customFormat="1" ht="19.5" customHeight="1">
      <c r="A24" s="296" t="s">
        <v>64</v>
      </c>
      <c r="B24" s="333"/>
      <c r="C24" s="333"/>
      <c r="D24" s="333"/>
      <c r="E24" s="333"/>
      <c r="F24" s="333"/>
      <c r="G24" s="333"/>
      <c r="H24" s="197">
        <v>6</v>
      </c>
      <c r="I24" s="303">
        <v>546883</v>
      </c>
      <c r="J24" s="304"/>
      <c r="K24" s="303">
        <v>560079</v>
      </c>
      <c r="L24" s="304"/>
      <c r="M24" s="305">
        <v>112058</v>
      </c>
      <c r="N24" s="304"/>
      <c r="O24" s="305">
        <v>124464</v>
      </c>
      <c r="P24" s="281"/>
      <c r="Q24" s="2"/>
      <c r="R24" s="2"/>
      <c r="S24" s="2"/>
    </row>
    <row r="25" spans="1:19" s="57" customFormat="1" ht="19.5" customHeight="1">
      <c r="A25" s="296" t="s">
        <v>9</v>
      </c>
      <c r="H25" s="197">
        <v>6</v>
      </c>
      <c r="I25" s="303">
        <v>560548</v>
      </c>
      <c r="J25" s="304"/>
      <c r="K25" s="303">
        <v>542835</v>
      </c>
      <c r="L25" s="304"/>
      <c r="M25" s="305">
        <v>28941</v>
      </c>
      <c r="N25" s="304"/>
      <c r="O25" s="305">
        <v>32065</v>
      </c>
      <c r="P25" s="281"/>
      <c r="Q25" s="2"/>
      <c r="R25" s="2"/>
      <c r="S25" s="2"/>
    </row>
    <row r="26" spans="1:19" s="57" customFormat="1" ht="22" customHeight="1">
      <c r="A26" s="296" t="s">
        <v>115</v>
      </c>
      <c r="H26" s="197"/>
      <c r="I26" s="303">
        <v>43797</v>
      </c>
      <c r="J26" s="304"/>
      <c r="K26" s="303">
        <v>55548</v>
      </c>
      <c r="L26" s="304"/>
      <c r="M26" s="305">
        <v>8815</v>
      </c>
      <c r="N26" s="304"/>
      <c r="O26" s="305">
        <v>12392</v>
      </c>
      <c r="P26" s="281"/>
      <c r="Q26" s="2"/>
      <c r="R26" s="2"/>
      <c r="S26" s="2"/>
    </row>
    <row r="27" spans="1:19" s="57" customFormat="1" ht="22" customHeight="1">
      <c r="A27" s="296" t="s">
        <v>209</v>
      </c>
      <c r="H27" s="197"/>
      <c r="I27" s="303">
        <v>28377</v>
      </c>
      <c r="J27" s="304"/>
      <c r="K27" s="303">
        <v>40080</v>
      </c>
      <c r="L27" s="304"/>
      <c r="M27" s="305">
        <v>0</v>
      </c>
      <c r="N27" s="304"/>
      <c r="O27" s="305">
        <v>0</v>
      </c>
      <c r="P27" s="281"/>
      <c r="Q27" s="2"/>
      <c r="R27" s="2"/>
      <c r="S27" s="2"/>
    </row>
    <row r="28" spans="1:19" s="324" customFormat="1" ht="21.75" customHeight="1">
      <c r="A28" s="323" t="s">
        <v>10</v>
      </c>
      <c r="H28" s="325"/>
      <c r="I28" s="326">
        <v>16748</v>
      </c>
      <c r="J28" s="327"/>
      <c r="K28" s="326">
        <v>8526</v>
      </c>
      <c r="L28" s="327"/>
      <c r="M28" s="328">
        <v>0</v>
      </c>
      <c r="N28" s="327"/>
      <c r="O28" s="328">
        <v>0</v>
      </c>
      <c r="P28" s="329"/>
      <c r="Q28" s="330"/>
      <c r="R28" s="330"/>
      <c r="S28" s="330"/>
    </row>
    <row r="29" spans="1:19" s="324" customFormat="1" ht="22" customHeight="1">
      <c r="A29" s="323" t="s">
        <v>176</v>
      </c>
      <c r="H29" s="325"/>
      <c r="I29" s="326">
        <v>51429</v>
      </c>
      <c r="J29" s="327"/>
      <c r="K29" s="326">
        <v>50107</v>
      </c>
      <c r="L29" s="327"/>
      <c r="M29" s="328">
        <v>0</v>
      </c>
      <c r="N29" s="327"/>
      <c r="O29" s="328">
        <v>0</v>
      </c>
      <c r="P29" s="329"/>
      <c r="Q29" s="330"/>
      <c r="R29" s="330"/>
      <c r="S29" s="330"/>
    </row>
    <row r="30" spans="1:19" s="57" customFormat="1" ht="22" customHeight="1">
      <c r="A30" s="296" t="s">
        <v>37</v>
      </c>
      <c r="H30" s="197"/>
      <c r="I30" s="303">
        <v>20516</v>
      </c>
      <c r="J30" s="304"/>
      <c r="K30" s="303">
        <v>20532</v>
      </c>
      <c r="L30" s="304"/>
      <c r="M30" s="305">
        <v>17893</v>
      </c>
      <c r="N30" s="304"/>
      <c r="O30" s="305">
        <v>17885</v>
      </c>
      <c r="P30" s="15"/>
      <c r="Q30" s="2"/>
      <c r="R30" s="2"/>
      <c r="S30" s="2"/>
    </row>
    <row r="31" spans="1:19" s="57" customFormat="1" ht="22" customHeight="1">
      <c r="A31" s="298" t="s">
        <v>11</v>
      </c>
      <c r="D31" s="58"/>
      <c r="E31" s="58"/>
      <c r="F31" s="58"/>
      <c r="H31" s="197"/>
      <c r="I31" s="306">
        <f>SUM(I20:I30)</f>
        <v>5753793</v>
      </c>
      <c r="J31" s="307"/>
      <c r="K31" s="306">
        <f>SUM(K20:K30)</f>
        <v>6250980</v>
      </c>
      <c r="L31" s="307"/>
      <c r="M31" s="306">
        <f>SUM(M20:M30)</f>
        <v>5386743</v>
      </c>
      <c r="N31" s="304"/>
      <c r="O31" s="306">
        <f>SUM(O20:O30)</f>
        <v>5773357</v>
      </c>
      <c r="P31" s="15"/>
      <c r="Q31" s="2"/>
      <c r="R31" s="2"/>
      <c r="S31" s="2"/>
    </row>
    <row r="32" spans="1:19" s="57" customFormat="1" ht="22" customHeight="1">
      <c r="A32" s="58"/>
      <c r="D32" s="58"/>
      <c r="E32" s="58"/>
      <c r="F32" s="58"/>
      <c r="H32" s="197"/>
      <c r="I32" s="307"/>
      <c r="J32" s="307"/>
      <c r="K32" s="307"/>
      <c r="L32" s="307"/>
      <c r="M32" s="307"/>
      <c r="N32" s="304"/>
      <c r="O32" s="307"/>
      <c r="P32" s="15"/>
      <c r="Q32" s="2"/>
      <c r="R32" s="2"/>
      <c r="S32" s="2"/>
    </row>
    <row r="33" spans="1:19" s="57" customFormat="1" ht="22" customHeight="1" thickBot="1">
      <c r="A33" s="58" t="s">
        <v>40</v>
      </c>
      <c r="H33" s="197"/>
      <c r="I33" s="308">
        <f>I17+I31</f>
        <v>6284616</v>
      </c>
      <c r="J33" s="307"/>
      <c r="K33" s="308">
        <f>K17+K31</f>
        <v>7807397</v>
      </c>
      <c r="L33" s="307"/>
      <c r="M33" s="308">
        <f>M17+M31</f>
        <v>5449251</v>
      </c>
      <c r="N33" s="304"/>
      <c r="O33" s="308">
        <f>O17+O31</f>
        <v>6860608</v>
      </c>
      <c r="P33" s="15"/>
      <c r="Q33" s="2"/>
      <c r="R33" s="2"/>
      <c r="S33" s="2"/>
    </row>
    <row r="34" spans="1:19" s="57" customFormat="1" ht="22" customHeight="1" thickTop="1">
      <c r="A34" s="282"/>
      <c r="B34" s="278"/>
      <c r="C34" s="278"/>
      <c r="D34" s="278"/>
      <c r="E34" s="278"/>
      <c r="F34" s="278"/>
      <c r="G34" s="278"/>
      <c r="H34" s="279"/>
      <c r="I34" s="15"/>
      <c r="J34" s="15"/>
      <c r="K34" s="15"/>
      <c r="L34" s="15"/>
      <c r="M34" s="15"/>
      <c r="N34" s="15"/>
      <c r="O34" s="15"/>
      <c r="P34" s="15"/>
      <c r="Q34" s="2"/>
      <c r="R34" s="2"/>
      <c r="S34" s="2"/>
    </row>
    <row r="35" spans="1:19" s="57" customFormat="1" ht="14">
      <c r="A35" s="284"/>
      <c r="B35" s="278"/>
      <c r="C35" s="278"/>
      <c r="D35" s="284"/>
      <c r="E35" s="284"/>
      <c r="F35" s="284"/>
      <c r="G35" s="278"/>
      <c r="H35" s="279"/>
      <c r="I35" s="9"/>
      <c r="J35" s="9"/>
      <c r="K35" s="9"/>
      <c r="L35" s="9"/>
      <c r="M35" s="9"/>
      <c r="N35" s="292"/>
      <c r="O35" s="9"/>
      <c r="P35" s="281"/>
      <c r="Q35" s="2"/>
      <c r="R35" s="2"/>
      <c r="S35" s="2"/>
    </row>
    <row r="36" spans="1:19" s="57" customFormat="1" ht="22" customHeight="1">
      <c r="A36" s="281"/>
      <c r="B36" s="281"/>
      <c r="C36" s="281"/>
      <c r="D36" s="281"/>
      <c r="E36" s="281"/>
      <c r="F36" s="281"/>
      <c r="G36" s="281"/>
      <c r="H36" s="293"/>
      <c r="I36" s="287"/>
      <c r="J36" s="287"/>
      <c r="K36" s="287"/>
      <c r="L36" s="287"/>
      <c r="M36" s="294"/>
      <c r="N36" s="287"/>
      <c r="O36" s="294"/>
      <c r="P36" s="281"/>
      <c r="Q36" s="2"/>
      <c r="R36" s="2"/>
      <c r="S36" s="2"/>
    </row>
    <row r="37" spans="1:19" ht="23.5" customHeight="1">
      <c r="A37" s="18" t="str">
        <f>$A$1</f>
        <v>T.K.S. Technologies Public Company Limited and its Subsidiaries</v>
      </c>
      <c r="B37" s="247"/>
      <c r="C37" s="247"/>
      <c r="D37" s="247"/>
      <c r="E37" s="247"/>
      <c r="F37" s="247"/>
      <c r="G37" s="247"/>
      <c r="H37" s="58"/>
      <c r="I37" s="58"/>
      <c r="J37" s="58"/>
      <c r="K37" s="58"/>
      <c r="L37" s="58"/>
      <c r="M37" s="58"/>
      <c r="N37" s="58"/>
      <c r="O37" s="58"/>
    </row>
    <row r="38" spans="1:19" ht="22" customHeight="1">
      <c r="A38" s="247" t="s">
        <v>43</v>
      </c>
      <c r="B38" s="247"/>
      <c r="C38" s="247"/>
      <c r="D38" s="247"/>
      <c r="E38" s="247"/>
      <c r="F38" s="247"/>
      <c r="G38" s="247"/>
      <c r="H38" s="58"/>
      <c r="I38" s="58"/>
      <c r="J38" s="58"/>
      <c r="K38" s="58"/>
      <c r="L38" s="58"/>
      <c r="M38" s="58"/>
      <c r="N38" s="58"/>
      <c r="O38" s="58"/>
    </row>
    <row r="39" spans="1:19" ht="13.5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</row>
    <row r="40" spans="1:19" ht="15" customHeight="1">
      <c r="A40" s="58"/>
      <c r="B40" s="58"/>
      <c r="C40" s="58"/>
      <c r="D40" s="58"/>
      <c r="E40" s="58"/>
      <c r="F40" s="58"/>
      <c r="G40" s="249"/>
      <c r="H40" s="249"/>
      <c r="I40" s="249"/>
      <c r="J40" s="249"/>
      <c r="K40" s="249"/>
      <c r="L40" s="249"/>
      <c r="M40" s="4"/>
      <c r="N40" s="252"/>
      <c r="O40" s="4"/>
    </row>
    <row r="41" spans="1:19" s="57" customFormat="1" ht="21.75" customHeight="1">
      <c r="A41" s="426"/>
      <c r="B41" s="426"/>
      <c r="C41" s="426"/>
      <c r="D41" s="426"/>
      <c r="E41" s="426"/>
      <c r="F41" s="426"/>
      <c r="G41" s="426"/>
      <c r="H41" s="197"/>
      <c r="I41" s="427" t="s">
        <v>1</v>
      </c>
      <c r="J41" s="428"/>
      <c r="K41" s="428"/>
      <c r="L41" s="249"/>
      <c r="M41" s="427" t="s">
        <v>2</v>
      </c>
      <c r="N41" s="428"/>
      <c r="O41" s="428"/>
      <c r="Q41" s="2"/>
      <c r="R41" s="2"/>
      <c r="S41" s="2"/>
    </row>
    <row r="42" spans="1:19" s="57" customFormat="1" ht="21.75" customHeight="1">
      <c r="A42" s="248"/>
      <c r="B42" s="248"/>
      <c r="C42" s="248"/>
      <c r="D42" s="248"/>
      <c r="E42" s="248"/>
      <c r="F42" s="248"/>
      <c r="G42" s="248"/>
      <c r="H42" s="197"/>
      <c r="I42" s="255" t="s">
        <v>159</v>
      </c>
      <c r="J42" s="250"/>
      <c r="K42" s="250" t="s">
        <v>98</v>
      </c>
      <c r="L42" s="249"/>
      <c r="M42" s="255" t="s">
        <v>159</v>
      </c>
      <c r="N42" s="250"/>
      <c r="O42" s="250" t="s">
        <v>98</v>
      </c>
      <c r="Q42" s="2"/>
      <c r="R42" s="2"/>
      <c r="S42" s="2"/>
    </row>
    <row r="43" spans="1:19" s="57" customFormat="1" ht="21.75" customHeight="1">
      <c r="A43" s="429" t="s">
        <v>56</v>
      </c>
      <c r="B43" s="429"/>
      <c r="C43" s="429"/>
      <c r="D43" s="429"/>
      <c r="E43" s="429"/>
      <c r="F43" s="429"/>
      <c r="G43" s="429"/>
      <c r="H43" s="197" t="s">
        <v>0</v>
      </c>
      <c r="I43" s="198">
        <v>2022</v>
      </c>
      <c r="J43" s="198"/>
      <c r="K43" s="198">
        <v>2021</v>
      </c>
      <c r="L43" s="198"/>
      <c r="M43" s="198">
        <v>2022</v>
      </c>
      <c r="N43" s="198"/>
      <c r="O43" s="198">
        <v>2021</v>
      </c>
      <c r="Q43" s="2"/>
      <c r="R43" s="2"/>
      <c r="S43" s="2"/>
    </row>
    <row r="44" spans="1:19" s="57" customFormat="1" ht="21.75" customHeight="1">
      <c r="A44" s="248"/>
      <c r="B44" s="248"/>
      <c r="C44" s="248"/>
      <c r="D44" s="248"/>
      <c r="E44" s="248"/>
      <c r="F44" s="248"/>
      <c r="G44" s="248"/>
      <c r="H44" s="197"/>
      <c r="I44" s="198" t="s">
        <v>133</v>
      </c>
      <c r="J44" s="198"/>
      <c r="K44" s="198"/>
      <c r="L44" s="198"/>
      <c r="M44" s="198" t="s">
        <v>133</v>
      </c>
      <c r="N44" s="198"/>
      <c r="O44" s="198"/>
      <c r="Q44" s="2"/>
      <c r="R44" s="2"/>
      <c r="S44" s="2"/>
    </row>
    <row r="45" spans="1:19" s="57" customFormat="1" ht="21.75" customHeight="1">
      <c r="A45" s="248"/>
      <c r="B45" s="248"/>
      <c r="C45" s="248"/>
      <c r="D45" s="248"/>
      <c r="E45" s="248"/>
      <c r="F45" s="248"/>
      <c r="G45" s="248"/>
      <c r="H45" s="197"/>
      <c r="I45" s="425" t="s">
        <v>109</v>
      </c>
      <c r="J45" s="425"/>
      <c r="K45" s="425"/>
      <c r="L45" s="425"/>
      <c r="M45" s="425"/>
      <c r="N45" s="425"/>
      <c r="O45" s="425"/>
      <c r="Q45" s="2"/>
      <c r="R45" s="2"/>
      <c r="S45" s="2"/>
    </row>
    <row r="46" spans="1:19" s="57" customFormat="1" ht="22" customHeight="1">
      <c r="A46" s="295" t="s">
        <v>12</v>
      </c>
      <c r="H46" s="197"/>
      <c r="I46" s="251"/>
      <c r="J46" s="251"/>
      <c r="K46" s="251"/>
      <c r="L46" s="251"/>
      <c r="M46" s="5"/>
      <c r="N46" s="251"/>
      <c r="O46" s="5"/>
      <c r="P46" s="281"/>
      <c r="Q46" s="2"/>
      <c r="R46" s="2"/>
      <c r="S46" s="2"/>
    </row>
    <row r="47" spans="1:19" s="57" customFormat="1" ht="22" customHeight="1">
      <c r="A47" s="296" t="s">
        <v>267</v>
      </c>
      <c r="H47" s="197"/>
      <c r="I47" s="297">
        <v>334000</v>
      </c>
      <c r="J47" s="5"/>
      <c r="K47" s="297">
        <v>336984</v>
      </c>
      <c r="L47" s="5"/>
      <c r="M47" s="297">
        <v>174000</v>
      </c>
      <c r="N47" s="2"/>
      <c r="O47" s="297">
        <v>0</v>
      </c>
      <c r="P47" s="281"/>
      <c r="Q47" s="2"/>
      <c r="R47" s="2"/>
      <c r="S47" s="2"/>
    </row>
    <row r="48" spans="1:19" s="57" customFormat="1" ht="22" customHeight="1">
      <c r="A48" s="296" t="s">
        <v>13</v>
      </c>
      <c r="H48" s="197">
        <v>2</v>
      </c>
      <c r="I48" s="297">
        <v>122673</v>
      </c>
      <c r="J48" s="5"/>
      <c r="K48" s="297">
        <v>103144</v>
      </c>
      <c r="L48" s="5"/>
      <c r="M48" s="297">
        <v>27708</v>
      </c>
      <c r="N48" s="2"/>
      <c r="O48" s="297">
        <v>28844</v>
      </c>
      <c r="P48" s="281"/>
      <c r="Q48" s="2"/>
      <c r="R48" s="2"/>
      <c r="S48" s="2"/>
    </row>
    <row r="49" spans="1:19" s="57" customFormat="1" ht="22" customHeight="1">
      <c r="A49" s="296" t="s">
        <v>153</v>
      </c>
      <c r="H49" s="197">
        <v>2</v>
      </c>
      <c r="I49" s="297">
        <v>141830</v>
      </c>
      <c r="J49" s="5"/>
      <c r="K49" s="297">
        <v>133172</v>
      </c>
      <c r="L49" s="5"/>
      <c r="M49" s="297">
        <v>14946</v>
      </c>
      <c r="N49" s="2"/>
      <c r="O49" s="297">
        <v>26305</v>
      </c>
      <c r="P49" s="281"/>
      <c r="Q49" s="2"/>
      <c r="R49" s="2"/>
      <c r="S49" s="2"/>
    </row>
    <row r="50" spans="1:19" s="57" customFormat="1" ht="22" customHeight="1">
      <c r="A50" s="296" t="s">
        <v>210</v>
      </c>
      <c r="B50" s="296"/>
      <c r="C50" s="296"/>
      <c r="D50" s="296"/>
      <c r="E50" s="296"/>
      <c r="F50" s="296"/>
      <c r="G50" s="296"/>
      <c r="H50" s="197">
        <v>2</v>
      </c>
      <c r="I50" s="297">
        <v>0</v>
      </c>
      <c r="J50" s="5"/>
      <c r="K50" s="297">
        <v>1020000</v>
      </c>
      <c r="L50" s="5"/>
      <c r="M50" s="297">
        <v>0</v>
      </c>
      <c r="N50" s="2"/>
      <c r="O50" s="297">
        <v>1020000</v>
      </c>
      <c r="P50" s="281"/>
      <c r="Q50" s="2"/>
      <c r="R50" s="2"/>
      <c r="S50" s="2"/>
    </row>
    <row r="51" spans="1:19" s="57" customFormat="1" ht="22" customHeight="1">
      <c r="A51" s="296" t="s">
        <v>177</v>
      </c>
      <c r="H51" s="197"/>
      <c r="I51" s="297"/>
      <c r="J51" s="5"/>
      <c r="K51" s="297"/>
      <c r="L51" s="5"/>
      <c r="M51" s="297"/>
      <c r="N51" s="2"/>
      <c r="O51" s="297"/>
      <c r="P51" s="281"/>
      <c r="Q51" s="2"/>
      <c r="R51" s="2"/>
      <c r="S51" s="2"/>
    </row>
    <row r="52" spans="1:19" s="57" customFormat="1" ht="22" customHeight="1">
      <c r="A52" s="296"/>
      <c r="B52" s="309" t="s">
        <v>44</v>
      </c>
      <c r="H52" s="197"/>
      <c r="I52" s="297">
        <v>174970</v>
      </c>
      <c r="J52" s="5"/>
      <c r="K52" s="297">
        <v>157172</v>
      </c>
      <c r="L52" s="5"/>
      <c r="M52" s="310">
        <v>113691</v>
      </c>
      <c r="N52" s="2"/>
      <c r="O52" s="310">
        <v>113672</v>
      </c>
      <c r="P52" s="281"/>
      <c r="Q52" s="2"/>
      <c r="R52" s="2"/>
      <c r="S52" s="2"/>
    </row>
    <row r="53" spans="1:19" s="57" customFormat="1" ht="22" customHeight="1">
      <c r="A53" s="296" t="s">
        <v>211</v>
      </c>
      <c r="B53" s="311"/>
      <c r="H53" s="197">
        <v>2</v>
      </c>
      <c r="I53" s="297">
        <v>17740</v>
      </c>
      <c r="J53" s="5"/>
      <c r="K53" s="297">
        <v>19404</v>
      </c>
      <c r="L53" s="5"/>
      <c r="M53" s="297">
        <v>1363</v>
      </c>
      <c r="N53" s="2"/>
      <c r="O53" s="297">
        <v>2011</v>
      </c>
      <c r="P53" s="281"/>
      <c r="Q53" s="2"/>
      <c r="R53" s="2"/>
      <c r="S53" s="2"/>
    </row>
    <row r="54" spans="1:19" s="57" customFormat="1" ht="20.25" customHeight="1">
      <c r="A54" s="298" t="s">
        <v>14</v>
      </c>
      <c r="D54" s="58"/>
      <c r="E54" s="58"/>
      <c r="F54" s="58"/>
      <c r="H54" s="197"/>
      <c r="I54" s="306">
        <f>SUM(I47:I53)</f>
        <v>791213</v>
      </c>
      <c r="J54" s="251"/>
      <c r="K54" s="306">
        <f>SUM(K47:K53)</f>
        <v>1769876</v>
      </c>
      <c r="L54" s="251"/>
      <c r="M54" s="306">
        <f>SUM(M47:M53)</f>
        <v>331708</v>
      </c>
      <c r="N54" s="251"/>
      <c r="O54" s="306">
        <f>SUM(O47:O53)</f>
        <v>1190832</v>
      </c>
      <c r="P54" s="281"/>
      <c r="Q54" s="2"/>
      <c r="R54" s="2"/>
      <c r="S54" s="2"/>
    </row>
    <row r="55" spans="1:19" s="57" customFormat="1" ht="22" customHeight="1">
      <c r="A55" s="58"/>
      <c r="D55" s="58"/>
      <c r="E55" s="58"/>
      <c r="F55" s="58"/>
      <c r="H55" s="197"/>
      <c r="I55" s="254"/>
      <c r="J55" s="251"/>
      <c r="K55" s="254"/>
      <c r="L55" s="251"/>
      <c r="M55" s="3"/>
      <c r="N55" s="251"/>
      <c r="O55" s="3"/>
      <c r="P55" s="281"/>
      <c r="Q55" s="2"/>
      <c r="R55" s="2"/>
      <c r="S55" s="2"/>
    </row>
    <row r="56" spans="1:19" s="57" customFormat="1" ht="22" customHeight="1">
      <c r="A56" s="295" t="s">
        <v>15</v>
      </c>
      <c r="H56" s="197"/>
      <c r="I56" s="5"/>
      <c r="J56" s="312"/>
      <c r="K56" s="5"/>
      <c r="L56" s="312"/>
      <c r="M56" s="313"/>
      <c r="N56" s="312"/>
      <c r="O56" s="313"/>
      <c r="P56" s="281"/>
      <c r="Q56" s="2"/>
      <c r="R56" s="2"/>
      <c r="S56" s="2"/>
    </row>
    <row r="57" spans="1:19" s="57" customFormat="1" ht="22" customHeight="1">
      <c r="A57" s="296" t="s">
        <v>178</v>
      </c>
      <c r="H57" s="197"/>
      <c r="I57" s="297">
        <v>407982</v>
      </c>
      <c r="J57" s="5"/>
      <c r="K57" s="297">
        <v>439416</v>
      </c>
      <c r="L57" s="5"/>
      <c r="M57" s="310">
        <v>212229</v>
      </c>
      <c r="N57" s="2"/>
      <c r="O57" s="310">
        <v>269041</v>
      </c>
      <c r="P57" s="281"/>
      <c r="Q57" s="2"/>
      <c r="R57" s="2"/>
      <c r="S57" s="2"/>
    </row>
    <row r="58" spans="1:19" s="57" customFormat="1" ht="22" customHeight="1">
      <c r="A58" s="296" t="s">
        <v>212</v>
      </c>
      <c r="H58" s="197">
        <v>2</v>
      </c>
      <c r="I58" s="297">
        <v>22393</v>
      </c>
      <c r="J58" s="5"/>
      <c r="K58" s="297">
        <v>31354</v>
      </c>
      <c r="L58" s="5"/>
      <c r="M58" s="303">
        <v>8701</v>
      </c>
      <c r="N58" s="2"/>
      <c r="O58" s="303">
        <v>10926</v>
      </c>
      <c r="P58" s="281"/>
      <c r="Q58" s="2"/>
      <c r="R58" s="2"/>
      <c r="S58" s="2"/>
    </row>
    <row r="59" spans="1:19" s="57" customFormat="1" ht="22" customHeight="1">
      <c r="A59" s="296" t="s">
        <v>16</v>
      </c>
      <c r="H59" s="197"/>
      <c r="I59" s="297">
        <v>231249</v>
      </c>
      <c r="J59" s="5"/>
      <c r="K59" s="297">
        <v>362617</v>
      </c>
      <c r="L59" s="5"/>
      <c r="M59" s="303">
        <v>224374</v>
      </c>
      <c r="N59" s="2"/>
      <c r="O59" s="303">
        <v>345155</v>
      </c>
      <c r="P59" s="281"/>
      <c r="Q59" s="2"/>
      <c r="R59" s="2"/>
      <c r="S59" s="2"/>
    </row>
    <row r="60" spans="1:19" s="57" customFormat="1" ht="22" customHeight="1">
      <c r="A60" s="296" t="s">
        <v>84</v>
      </c>
      <c r="H60" s="197"/>
      <c r="I60" s="297">
        <v>51309</v>
      </c>
      <c r="J60" s="5"/>
      <c r="K60" s="297">
        <v>59802</v>
      </c>
      <c r="L60" s="5"/>
      <c r="M60" s="297">
        <v>1128</v>
      </c>
      <c r="N60" s="2"/>
      <c r="O60" s="297">
        <v>7873</v>
      </c>
      <c r="P60" s="281"/>
      <c r="Q60" s="2"/>
      <c r="R60" s="2"/>
      <c r="S60" s="2"/>
    </row>
    <row r="61" spans="1:19" s="57" customFormat="1" ht="22" customHeight="1">
      <c r="A61" s="296" t="s">
        <v>17</v>
      </c>
      <c r="H61" s="197"/>
      <c r="I61" s="297">
        <v>4110</v>
      </c>
      <c r="J61" s="5"/>
      <c r="K61" s="297">
        <v>2971</v>
      </c>
      <c r="L61" s="5"/>
      <c r="M61" s="310">
        <v>1575</v>
      </c>
      <c r="N61" s="2"/>
      <c r="O61" s="310">
        <v>1270</v>
      </c>
      <c r="P61" s="281"/>
      <c r="Q61" s="2"/>
      <c r="R61" s="2"/>
      <c r="S61" s="2"/>
    </row>
    <row r="62" spans="1:19" s="57" customFormat="1" ht="22" customHeight="1">
      <c r="A62" s="298" t="s">
        <v>18</v>
      </c>
      <c r="B62" s="58"/>
      <c r="D62" s="58"/>
      <c r="E62" s="58"/>
      <c r="F62" s="58"/>
      <c r="G62" s="58"/>
      <c r="H62" s="314"/>
      <c r="I62" s="315">
        <f>SUM(I57:I61)</f>
        <v>717043</v>
      </c>
      <c r="J62" s="251"/>
      <c r="K62" s="315">
        <f>SUM(K57:K61)</f>
        <v>896160</v>
      </c>
      <c r="L62" s="251"/>
      <c r="M62" s="315">
        <f>SUM(M57:M61)</f>
        <v>448007</v>
      </c>
      <c r="N62" s="251"/>
      <c r="O62" s="315">
        <f>SUM(O57:O61)</f>
        <v>634265</v>
      </c>
      <c r="P62" s="281"/>
      <c r="Q62" s="2"/>
      <c r="R62" s="2"/>
      <c r="S62" s="2"/>
    </row>
    <row r="63" spans="1:19" s="57" customFormat="1" ht="22" customHeight="1">
      <c r="A63" s="58"/>
      <c r="D63" s="58"/>
      <c r="E63" s="58"/>
      <c r="F63" s="58"/>
      <c r="H63" s="197"/>
      <c r="I63" s="254"/>
      <c r="J63" s="251"/>
      <c r="K63" s="254"/>
      <c r="L63" s="251"/>
      <c r="M63" s="3"/>
      <c r="N63" s="251"/>
      <c r="O63" s="3"/>
      <c r="P63" s="281"/>
      <c r="Q63" s="2"/>
      <c r="R63" s="2"/>
      <c r="S63" s="2"/>
    </row>
    <row r="64" spans="1:19" s="57" customFormat="1" ht="22" customHeight="1">
      <c r="A64" s="298" t="s">
        <v>19</v>
      </c>
      <c r="B64" s="58"/>
      <c r="C64" s="58"/>
      <c r="D64" s="58"/>
      <c r="E64" s="58"/>
      <c r="F64" s="58"/>
      <c r="G64" s="58"/>
      <c r="H64" s="314"/>
      <c r="I64" s="316">
        <f>I54+I62</f>
        <v>1508256</v>
      </c>
      <c r="J64" s="251"/>
      <c r="K64" s="316">
        <f>K54+K62</f>
        <v>2666036</v>
      </c>
      <c r="L64" s="251"/>
      <c r="M64" s="316">
        <f>M54+M62</f>
        <v>779715</v>
      </c>
      <c r="N64" s="251"/>
      <c r="O64" s="316">
        <f>O54+O62</f>
        <v>1825097</v>
      </c>
      <c r="P64" s="281"/>
      <c r="Q64" s="2"/>
      <c r="R64" s="2"/>
      <c r="S64" s="2"/>
    </row>
    <row r="65" spans="1:19" s="57" customFormat="1" ht="22" customHeight="1">
      <c r="A65" s="283"/>
      <c r="B65" s="284"/>
      <c r="C65" s="278"/>
      <c r="D65" s="284"/>
      <c r="E65" s="284"/>
      <c r="F65" s="284"/>
      <c r="G65" s="284"/>
      <c r="H65" s="289"/>
      <c r="I65" s="290"/>
      <c r="J65" s="280"/>
      <c r="K65" s="290"/>
      <c r="L65" s="280"/>
      <c r="M65" s="290"/>
      <c r="N65" s="280"/>
      <c r="O65" s="290"/>
      <c r="P65" s="291"/>
      <c r="Q65" s="2"/>
      <c r="R65" s="2"/>
      <c r="S65" s="2"/>
    </row>
    <row r="66" spans="1:19">
      <c r="A66" s="58"/>
      <c r="B66" s="58"/>
      <c r="C66" s="58"/>
      <c r="D66" s="58"/>
      <c r="E66" s="58"/>
      <c r="F66" s="58"/>
      <c r="G66" s="58"/>
      <c r="H66" s="253"/>
      <c r="J66" s="254"/>
      <c r="K66" s="254"/>
      <c r="L66" s="254"/>
      <c r="N66" s="254"/>
      <c r="O66" s="6"/>
    </row>
    <row r="67" spans="1:19" ht="22" customHeight="1">
      <c r="A67" s="18" t="str">
        <f>$A$1</f>
        <v>T.K.S. Technologies Public Company Limited and its Subsidiaries</v>
      </c>
      <c r="B67" s="247"/>
      <c r="C67" s="247"/>
      <c r="D67" s="247"/>
      <c r="E67" s="247"/>
      <c r="F67" s="247"/>
      <c r="G67" s="247"/>
      <c r="H67" s="58"/>
      <c r="I67" s="58"/>
      <c r="J67" s="58"/>
      <c r="K67" s="58"/>
      <c r="L67" s="58"/>
      <c r="M67" s="58"/>
      <c r="N67" s="58"/>
      <c r="O67" s="58"/>
    </row>
    <row r="68" spans="1:19" ht="22" customHeight="1">
      <c r="A68" s="247" t="s">
        <v>43</v>
      </c>
      <c r="B68" s="247"/>
      <c r="C68" s="247"/>
      <c r="D68" s="247"/>
      <c r="E68" s="247"/>
      <c r="F68" s="247"/>
      <c r="G68" s="247"/>
      <c r="H68" s="58"/>
      <c r="I68" s="58"/>
      <c r="J68" s="58"/>
      <c r="K68" s="58"/>
      <c r="L68" s="58"/>
      <c r="M68" s="58"/>
      <c r="N68" s="58"/>
      <c r="O68" s="58"/>
    </row>
    <row r="69" spans="1:19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</row>
    <row r="70" spans="1:19" ht="15" customHeight="1">
      <c r="A70" s="58"/>
      <c r="B70" s="58"/>
      <c r="C70" s="58"/>
      <c r="D70" s="58"/>
      <c r="E70" s="58"/>
      <c r="F70" s="58"/>
      <c r="G70" s="249"/>
      <c r="H70" s="249"/>
      <c r="I70" s="249"/>
      <c r="J70" s="249"/>
      <c r="K70" s="249"/>
      <c r="L70" s="249"/>
      <c r="M70" s="4"/>
      <c r="N70" s="252"/>
      <c r="O70" s="4"/>
    </row>
    <row r="71" spans="1:19" s="57" customFormat="1" ht="21.75" customHeight="1">
      <c r="A71" s="426"/>
      <c r="B71" s="426"/>
      <c r="C71" s="426"/>
      <c r="D71" s="426"/>
      <c r="E71" s="426"/>
      <c r="F71" s="426"/>
      <c r="G71" s="426"/>
      <c r="H71" s="197"/>
      <c r="I71" s="427" t="s">
        <v>1</v>
      </c>
      <c r="J71" s="428"/>
      <c r="K71" s="428"/>
      <c r="L71" s="249"/>
      <c r="M71" s="427" t="s">
        <v>2</v>
      </c>
      <c r="N71" s="428"/>
      <c r="O71" s="428"/>
      <c r="Q71" s="2"/>
      <c r="R71" s="2"/>
      <c r="S71" s="2"/>
    </row>
    <row r="72" spans="1:19" s="57" customFormat="1" ht="21.75" customHeight="1">
      <c r="A72" s="248"/>
      <c r="B72" s="248"/>
      <c r="C72" s="248"/>
      <c r="D72" s="248"/>
      <c r="E72" s="248"/>
      <c r="F72" s="248"/>
      <c r="G72" s="248"/>
      <c r="H72" s="197"/>
      <c r="I72" s="255" t="s">
        <v>159</v>
      </c>
      <c r="J72" s="250"/>
      <c r="K72" s="250" t="s">
        <v>98</v>
      </c>
      <c r="L72" s="249"/>
      <c r="M72" s="255" t="s">
        <v>159</v>
      </c>
      <c r="N72" s="250"/>
      <c r="O72" s="250" t="s">
        <v>98</v>
      </c>
      <c r="Q72" s="2"/>
      <c r="R72" s="2"/>
      <c r="S72" s="2"/>
    </row>
    <row r="73" spans="1:19" s="57" customFormat="1" ht="21.75" customHeight="1">
      <c r="A73" s="429" t="s">
        <v>56</v>
      </c>
      <c r="B73" s="429"/>
      <c r="C73" s="429"/>
      <c r="D73" s="429"/>
      <c r="E73" s="429"/>
      <c r="F73" s="429"/>
      <c r="G73" s="429"/>
      <c r="H73" s="197" t="s">
        <v>0</v>
      </c>
      <c r="I73" s="198">
        <v>2022</v>
      </c>
      <c r="J73" s="198"/>
      <c r="K73" s="198">
        <v>2021</v>
      </c>
      <c r="L73" s="198"/>
      <c r="M73" s="198">
        <v>2022</v>
      </c>
      <c r="N73" s="198"/>
      <c r="O73" s="198">
        <v>2021</v>
      </c>
      <c r="Q73" s="2"/>
      <c r="R73" s="2"/>
      <c r="S73" s="2"/>
    </row>
    <row r="74" spans="1:19" s="57" customFormat="1" ht="21.75" customHeight="1">
      <c r="A74" s="248"/>
      <c r="B74" s="248"/>
      <c r="C74" s="248"/>
      <c r="D74" s="248"/>
      <c r="E74" s="248"/>
      <c r="F74" s="248"/>
      <c r="G74" s="248"/>
      <c r="H74" s="197"/>
      <c r="I74" s="198" t="s">
        <v>133</v>
      </c>
      <c r="J74" s="198"/>
      <c r="K74" s="198"/>
      <c r="L74" s="198"/>
      <c r="M74" s="198" t="s">
        <v>133</v>
      </c>
      <c r="N74" s="198"/>
      <c r="O74" s="198"/>
      <c r="Q74" s="2"/>
      <c r="R74" s="2"/>
      <c r="S74" s="2"/>
    </row>
    <row r="75" spans="1:19" s="57" customFormat="1" ht="21.75" customHeight="1">
      <c r="A75" s="248"/>
      <c r="B75" s="248"/>
      <c r="C75" s="248"/>
      <c r="D75" s="248"/>
      <c r="E75" s="248"/>
      <c r="F75" s="248"/>
      <c r="G75" s="248"/>
      <c r="H75" s="197"/>
      <c r="I75" s="425" t="s">
        <v>109</v>
      </c>
      <c r="J75" s="425"/>
      <c r="K75" s="425"/>
      <c r="L75" s="425"/>
      <c r="M75" s="425"/>
      <c r="N75" s="425"/>
      <c r="O75" s="425"/>
      <c r="Q75" s="2"/>
      <c r="R75" s="2"/>
      <c r="S75" s="2"/>
    </row>
    <row r="76" spans="1:19" s="57" customFormat="1" ht="22" customHeight="1">
      <c r="A76" s="295" t="s">
        <v>57</v>
      </c>
      <c r="I76" s="251"/>
      <c r="J76" s="251"/>
      <c r="K76" s="251"/>
      <c r="L76" s="251"/>
      <c r="M76" s="5"/>
      <c r="N76" s="251"/>
      <c r="O76" s="5"/>
      <c r="P76" s="281"/>
      <c r="Q76" s="2"/>
      <c r="R76" s="2"/>
      <c r="S76" s="2"/>
    </row>
    <row r="77" spans="1:19" s="57" customFormat="1" ht="22" customHeight="1">
      <c r="A77" s="296" t="s">
        <v>100</v>
      </c>
      <c r="G77" s="317"/>
      <c r="H77" s="197">
        <v>7</v>
      </c>
      <c r="I77" s="251"/>
      <c r="J77" s="251"/>
      <c r="K77" s="251"/>
      <c r="L77" s="251"/>
      <c r="M77" s="5"/>
      <c r="N77" s="251"/>
      <c r="O77" s="5"/>
      <c r="P77" s="281"/>
      <c r="Q77" s="2"/>
      <c r="R77" s="2"/>
      <c r="S77" s="2"/>
    </row>
    <row r="78" spans="1:19" s="57" customFormat="1" ht="22" customHeight="1" thickBot="1">
      <c r="A78" s="296" t="s">
        <v>20</v>
      </c>
      <c r="C78" s="302"/>
      <c r="G78" s="317"/>
      <c r="H78" s="197"/>
      <c r="I78" s="331">
        <v>508450</v>
      </c>
      <c r="J78" s="251"/>
      <c r="K78" s="331">
        <v>462228</v>
      </c>
      <c r="L78" s="251"/>
      <c r="M78" s="331">
        <v>508450</v>
      </c>
      <c r="N78" s="251"/>
      <c r="O78" s="331">
        <v>462228</v>
      </c>
      <c r="P78" s="281"/>
      <c r="Q78" s="2"/>
      <c r="R78" s="2"/>
      <c r="S78" s="2"/>
    </row>
    <row r="79" spans="1:19" s="57" customFormat="1" ht="22" customHeight="1" thickTop="1">
      <c r="A79" s="296" t="s">
        <v>21</v>
      </c>
      <c r="G79" s="317"/>
      <c r="H79" s="197"/>
      <c r="I79" s="318">
        <v>508448</v>
      </c>
      <c r="J79" s="251"/>
      <c r="K79" s="297">
        <v>462226</v>
      </c>
      <c r="L79" s="251"/>
      <c r="M79" s="318">
        <v>508448</v>
      </c>
      <c r="N79" s="251"/>
      <c r="O79" s="297">
        <v>462226</v>
      </c>
      <c r="P79" s="281"/>
      <c r="Q79" s="2"/>
      <c r="R79" s="2"/>
      <c r="S79" s="2"/>
    </row>
    <row r="80" spans="1:19" s="57" customFormat="1" ht="22" customHeight="1">
      <c r="A80" s="57" t="s">
        <v>140</v>
      </c>
      <c r="H80" s="197"/>
      <c r="I80" s="297">
        <v>694969</v>
      </c>
      <c r="J80" s="2"/>
      <c r="K80" s="297">
        <v>694969</v>
      </c>
      <c r="L80" s="2"/>
      <c r="M80" s="297">
        <v>694969</v>
      </c>
      <c r="N80" s="2"/>
      <c r="O80" s="297">
        <v>694969</v>
      </c>
      <c r="P80" s="281"/>
      <c r="Q80" s="2"/>
      <c r="R80" s="2"/>
      <c r="S80" s="2"/>
    </row>
    <row r="81" spans="1:19" s="57" customFormat="1" ht="22" customHeight="1">
      <c r="A81" s="57" t="s">
        <v>81</v>
      </c>
      <c r="H81" s="197"/>
      <c r="I81" s="297">
        <v>44033</v>
      </c>
      <c r="J81" s="2"/>
      <c r="K81" s="297">
        <v>44033</v>
      </c>
      <c r="L81" s="2"/>
      <c r="M81" s="297">
        <v>44033</v>
      </c>
      <c r="N81" s="2"/>
      <c r="O81" s="297">
        <v>44033</v>
      </c>
      <c r="P81" s="281"/>
      <c r="Q81" s="2"/>
      <c r="R81" s="2"/>
      <c r="S81" s="2"/>
    </row>
    <row r="82" spans="1:19" s="57" customFormat="1" ht="22" customHeight="1">
      <c r="A82" s="296" t="s">
        <v>28</v>
      </c>
      <c r="H82" s="197"/>
      <c r="I82" s="319"/>
      <c r="J82" s="2"/>
      <c r="K82" s="319"/>
      <c r="L82" s="2"/>
      <c r="N82" s="2"/>
      <c r="P82" s="281"/>
      <c r="Q82" s="2"/>
      <c r="R82" s="2"/>
      <c r="S82" s="2"/>
    </row>
    <row r="83" spans="1:19" s="57" customFormat="1" ht="22" customHeight="1">
      <c r="B83" s="296" t="s">
        <v>80</v>
      </c>
      <c r="H83" s="197"/>
      <c r="I83" s="297">
        <v>46223</v>
      </c>
      <c r="J83" s="2"/>
      <c r="K83" s="297">
        <v>46223</v>
      </c>
      <c r="L83" s="2"/>
      <c r="M83" s="297">
        <v>46223</v>
      </c>
      <c r="N83" s="2"/>
      <c r="O83" s="297">
        <v>46223</v>
      </c>
      <c r="P83" s="281"/>
      <c r="Q83" s="2"/>
      <c r="R83" s="2"/>
      <c r="S83" s="2"/>
    </row>
    <row r="84" spans="1:19" s="57" customFormat="1" ht="22" customHeight="1">
      <c r="A84" s="296" t="s">
        <v>23</v>
      </c>
      <c r="H84" s="197"/>
      <c r="I84" s="310">
        <v>2548088</v>
      </c>
      <c r="J84" s="5"/>
      <c r="K84" s="310">
        <v>2448124</v>
      </c>
      <c r="L84" s="320"/>
      <c r="M84" s="310">
        <v>2455663</v>
      </c>
      <c r="N84" s="320"/>
      <c r="O84" s="310">
        <v>2355699</v>
      </c>
      <c r="P84" s="281"/>
      <c r="Q84" s="2"/>
      <c r="R84" s="2"/>
      <c r="S84" s="2"/>
    </row>
    <row r="85" spans="1:19" s="57" customFormat="1" ht="22" customHeight="1">
      <c r="A85" s="296" t="s">
        <v>60</v>
      </c>
      <c r="H85" s="197"/>
      <c r="I85" s="297">
        <v>920141</v>
      </c>
      <c r="J85" s="294"/>
      <c r="K85" s="297">
        <v>1432302</v>
      </c>
      <c r="L85" s="320"/>
      <c r="M85" s="297">
        <v>920200</v>
      </c>
      <c r="N85" s="320"/>
      <c r="O85" s="297">
        <v>1432361</v>
      </c>
      <c r="P85" s="281"/>
      <c r="Q85" s="2"/>
      <c r="R85" s="2"/>
      <c r="S85" s="2"/>
    </row>
    <row r="86" spans="1:19" s="57" customFormat="1" ht="22" customHeight="1">
      <c r="A86" s="298" t="s">
        <v>54</v>
      </c>
      <c r="H86" s="197"/>
      <c r="I86" s="321">
        <f>SUM(I79:I85)</f>
        <v>4761902</v>
      </c>
      <c r="J86" s="254">
        <v>0</v>
      </c>
      <c r="K86" s="321">
        <f>SUM(K79:K85)</f>
        <v>5127877</v>
      </c>
      <c r="L86" s="254"/>
      <c r="M86" s="321">
        <f>SUM(M79:M85)</f>
        <v>4669536</v>
      </c>
      <c r="N86" s="254">
        <v>0</v>
      </c>
      <c r="O86" s="321">
        <f>SUM(O79:O85)</f>
        <v>5035511</v>
      </c>
      <c r="P86" s="281"/>
      <c r="Q86" s="2"/>
      <c r="R86" s="2"/>
      <c r="S86" s="2"/>
    </row>
    <row r="87" spans="1:19" s="57" customFormat="1" ht="22" customHeight="1">
      <c r="A87" s="296" t="s">
        <v>24</v>
      </c>
      <c r="H87" s="197"/>
      <c r="I87" s="297">
        <v>14458</v>
      </c>
      <c r="J87" s="251"/>
      <c r="K87" s="297">
        <v>13484</v>
      </c>
      <c r="L87" s="251"/>
      <c r="M87" s="297">
        <v>0</v>
      </c>
      <c r="N87" s="251"/>
      <c r="O87" s="297">
        <v>0</v>
      </c>
      <c r="P87" s="281"/>
      <c r="Q87" s="2"/>
      <c r="R87" s="2"/>
      <c r="S87" s="2"/>
    </row>
    <row r="88" spans="1:19" s="57" customFormat="1" ht="22" customHeight="1">
      <c r="A88" s="298" t="s">
        <v>58</v>
      </c>
      <c r="B88" s="58"/>
      <c r="C88" s="58"/>
      <c r="D88" s="58"/>
      <c r="E88" s="58"/>
      <c r="F88" s="58"/>
      <c r="G88" s="58"/>
      <c r="H88" s="197"/>
      <c r="I88" s="322">
        <f>SUM(I86:I87)</f>
        <v>4776360</v>
      </c>
      <c r="J88" s="251"/>
      <c r="K88" s="322">
        <f>SUM(K86:K87)</f>
        <v>5141361</v>
      </c>
      <c r="L88" s="251"/>
      <c r="M88" s="322">
        <f>SUM(M86:M87)</f>
        <v>4669536</v>
      </c>
      <c r="N88" s="251"/>
      <c r="O88" s="322">
        <f>SUM(O86:O87)</f>
        <v>5035511</v>
      </c>
      <c r="P88" s="281"/>
      <c r="Q88" s="2"/>
      <c r="R88" s="2"/>
      <c r="S88" s="2"/>
    </row>
    <row r="89" spans="1:19" s="57" customFormat="1" ht="21.75" customHeight="1">
      <c r="A89" s="272"/>
      <c r="B89" s="58"/>
      <c r="C89" s="58"/>
      <c r="D89" s="58"/>
      <c r="E89" s="58"/>
      <c r="F89" s="58"/>
      <c r="G89" s="58"/>
      <c r="H89" s="197"/>
      <c r="I89" s="251"/>
      <c r="J89" s="251"/>
      <c r="K89" s="254"/>
      <c r="L89" s="251"/>
      <c r="M89" s="251"/>
      <c r="N89" s="251"/>
      <c r="O89" s="254"/>
      <c r="P89" s="281"/>
      <c r="Q89" s="2"/>
      <c r="R89" s="2"/>
      <c r="S89" s="2"/>
    </row>
    <row r="90" spans="1:19" s="57" customFormat="1" ht="14.5" thickBot="1">
      <c r="A90" s="298" t="s">
        <v>59</v>
      </c>
      <c r="B90" s="58"/>
      <c r="C90" s="58"/>
      <c r="D90" s="58"/>
      <c r="E90" s="58"/>
      <c r="F90" s="58"/>
      <c r="G90" s="58"/>
      <c r="H90" s="253"/>
      <c r="I90" s="308">
        <f>SUM(I64+I88)</f>
        <v>6284616</v>
      </c>
      <c r="J90" s="251"/>
      <c r="K90" s="308">
        <f>SUM(K64+K88)</f>
        <v>7807397</v>
      </c>
      <c r="L90" s="251"/>
      <c r="M90" s="308">
        <f>SUM(M64+M88)</f>
        <v>5449251</v>
      </c>
      <c r="N90" s="251"/>
      <c r="O90" s="308">
        <f>SUM(O64+O88)</f>
        <v>6860608</v>
      </c>
      <c r="P90" s="281"/>
      <c r="Q90" s="2"/>
      <c r="R90" s="2"/>
      <c r="S90" s="2"/>
    </row>
    <row r="91" spans="1:19" s="57" customFormat="1" ht="22" customHeight="1" thickTop="1">
      <c r="A91" s="58"/>
      <c r="B91" s="58"/>
      <c r="C91" s="58"/>
      <c r="D91" s="58"/>
      <c r="E91" s="58"/>
      <c r="F91" s="58"/>
      <c r="G91" s="58"/>
      <c r="H91" s="253"/>
      <c r="I91" s="3"/>
      <c r="J91" s="251"/>
      <c r="K91" s="3"/>
      <c r="L91" s="251"/>
      <c r="M91" s="3"/>
      <c r="N91" s="251"/>
      <c r="O91" s="3"/>
      <c r="P91" s="281"/>
      <c r="Q91" s="2"/>
      <c r="R91" s="2"/>
      <c r="S91" s="2"/>
    </row>
    <row r="92" spans="1:19" s="57" customFormat="1" ht="22" customHeight="1">
      <c r="A92" s="285"/>
      <c r="B92" s="285"/>
      <c r="C92" s="285"/>
      <c r="D92" s="285"/>
      <c r="E92" s="285"/>
      <c r="F92" s="285"/>
      <c r="G92" s="285"/>
      <c r="H92" s="286"/>
      <c r="I92" s="3"/>
      <c r="J92" s="287"/>
      <c r="K92" s="3"/>
      <c r="L92" s="287"/>
      <c r="M92" s="3"/>
      <c r="N92" s="287"/>
      <c r="O92" s="3"/>
      <c r="P92" s="281"/>
      <c r="Q92" s="2"/>
      <c r="R92" s="2"/>
      <c r="S92" s="2"/>
    </row>
    <row r="93" spans="1:19" s="57" customFormat="1" ht="22" customHeight="1">
      <c r="A93" s="285"/>
      <c r="B93" s="285"/>
      <c r="C93" s="285"/>
      <c r="D93" s="285"/>
      <c r="E93" s="285"/>
      <c r="F93" s="285"/>
      <c r="G93" s="281"/>
      <c r="H93" s="286"/>
      <c r="I93" s="288"/>
      <c r="J93" s="288"/>
      <c r="K93" s="288"/>
      <c r="L93" s="288"/>
      <c r="M93" s="288"/>
      <c r="N93" s="288"/>
      <c r="O93" s="288"/>
      <c r="P93" s="281"/>
      <c r="Q93" s="2"/>
      <c r="R93" s="2"/>
      <c r="S93" s="2"/>
    </row>
    <row r="94" spans="1:19" s="57" customFormat="1" ht="22" customHeight="1">
      <c r="A94" s="285"/>
      <c r="B94" s="285"/>
      <c r="C94" s="285"/>
      <c r="D94" s="285"/>
      <c r="E94" s="285"/>
      <c r="F94" s="285"/>
      <c r="G94" s="281"/>
      <c r="H94" s="281"/>
      <c r="I94" s="287"/>
      <c r="J94" s="281"/>
      <c r="K94" s="287"/>
      <c r="L94" s="281"/>
      <c r="M94" s="287"/>
      <c r="N94" s="287"/>
      <c r="O94" s="287"/>
      <c r="P94" s="281"/>
      <c r="Q94" s="2"/>
      <c r="R94" s="2"/>
      <c r="S94" s="2"/>
    </row>
    <row r="95" spans="1:19" s="57" customFormat="1" ht="22" customHeight="1">
      <c r="A95" s="285"/>
      <c r="B95" s="285"/>
      <c r="C95" s="285"/>
      <c r="D95" s="285"/>
      <c r="E95" s="285"/>
      <c r="F95" s="285"/>
      <c r="G95" s="281"/>
      <c r="H95" s="281"/>
      <c r="I95" s="281"/>
      <c r="J95" s="281"/>
      <c r="K95" s="281"/>
      <c r="L95" s="281"/>
      <c r="M95" s="281"/>
      <c r="N95" s="287"/>
      <c r="O95" s="281"/>
      <c r="P95" s="281"/>
      <c r="Q95" s="2"/>
      <c r="R95" s="2"/>
      <c r="S95" s="2"/>
    </row>
    <row r="96" spans="1:19" s="57" customFormat="1" ht="22" customHeight="1">
      <c r="A96" s="58"/>
      <c r="B96" s="58"/>
      <c r="C96" s="58"/>
      <c r="D96" s="58"/>
      <c r="E96" s="58"/>
      <c r="F96" s="58"/>
      <c r="N96" s="251"/>
      <c r="Q96" s="2"/>
      <c r="R96" s="2"/>
      <c r="S96" s="2"/>
    </row>
    <row r="97" spans="9:19" s="57" customFormat="1" ht="22" customHeight="1">
      <c r="Q97" s="2"/>
      <c r="R97" s="2"/>
      <c r="S97" s="2"/>
    </row>
    <row r="98" spans="9:19">
      <c r="I98" s="251"/>
      <c r="J98" s="251"/>
      <c r="K98" s="251"/>
      <c r="L98" s="251"/>
      <c r="M98" s="251"/>
      <c r="N98" s="251"/>
      <c r="O98" s="251"/>
    </row>
  </sheetData>
  <mergeCells count="15">
    <mergeCell ref="I75:O75"/>
    <mergeCell ref="A5:G5"/>
    <mergeCell ref="M5:O5"/>
    <mergeCell ref="I5:K5"/>
    <mergeCell ref="A7:G7"/>
    <mergeCell ref="I9:O9"/>
    <mergeCell ref="A41:G41"/>
    <mergeCell ref="I41:K41"/>
    <mergeCell ref="M41:O41"/>
    <mergeCell ref="A43:G43"/>
    <mergeCell ref="I45:O45"/>
    <mergeCell ref="A71:G71"/>
    <mergeCell ref="I71:K71"/>
    <mergeCell ref="M71:O71"/>
    <mergeCell ref="A73:G73"/>
  </mergeCells>
  <phoneticPr fontId="7" type="noConversion"/>
  <pageMargins left="0.8" right="0.8" top="0.48" bottom="0.5" header="0.5" footer="0.5"/>
  <pageSetup paperSize="9" scale="78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rgb="FF002060"/>
    <pageSetUpPr fitToPage="1"/>
  </sheetPr>
  <dimension ref="A1:W161"/>
  <sheetViews>
    <sheetView showGridLines="0" zoomScale="60" zoomScaleNormal="60" zoomScaleSheetLayoutView="85" workbookViewId="0">
      <selection activeCell="J156" sqref="J156:P157"/>
    </sheetView>
  </sheetViews>
  <sheetFormatPr defaultColWidth="9.09765625" defaultRowHeight="22" customHeight="1"/>
  <cols>
    <col min="1" max="6" width="2.69921875" style="24" customWidth="1"/>
    <col min="7" max="7" width="37.69921875" style="24" customWidth="1"/>
    <col min="8" max="8" width="5.59765625" style="94" customWidth="1"/>
    <col min="9" max="9" width="0.69921875" style="25" hidden="1" customWidth="1"/>
    <col min="10" max="10" width="17.19921875" style="24" customWidth="1"/>
    <col min="11" max="11" width="1" style="25" customWidth="1"/>
    <col min="12" max="12" width="17.19921875" style="24" customWidth="1"/>
    <col min="13" max="13" width="1" style="24" customWidth="1"/>
    <col min="14" max="14" width="17.19921875" style="24" customWidth="1"/>
    <col min="15" max="15" width="1" style="24" customWidth="1"/>
    <col min="16" max="16" width="17.19921875" style="24" customWidth="1"/>
    <col min="17" max="17" width="11.69921875" style="24" customWidth="1"/>
    <col min="18" max="16384" width="9.09765625" style="24"/>
  </cols>
  <sheetData>
    <row r="1" spans="1:18" s="69" customFormat="1" ht="22" customHeight="1">
      <c r="A1" s="18" t="s">
        <v>63</v>
      </c>
      <c r="B1" s="89"/>
      <c r="C1" s="89"/>
      <c r="D1" s="89"/>
      <c r="E1" s="89"/>
      <c r="F1" s="89"/>
      <c r="G1" s="89"/>
      <c r="H1" s="89"/>
      <c r="I1" s="89"/>
      <c r="J1" s="90"/>
      <c r="K1" s="90"/>
      <c r="L1" s="90"/>
      <c r="M1" s="90"/>
      <c r="N1" s="90"/>
      <c r="O1" s="24"/>
      <c r="P1" s="90"/>
    </row>
    <row r="2" spans="1:18" s="69" customFormat="1" ht="22" customHeight="1">
      <c r="A2" s="91" t="s">
        <v>108</v>
      </c>
      <c r="B2" s="68"/>
      <c r="C2" s="68"/>
      <c r="D2" s="68"/>
      <c r="E2" s="68"/>
      <c r="F2" s="68"/>
      <c r="G2" s="68"/>
      <c r="H2" s="68"/>
      <c r="I2" s="68"/>
      <c r="J2" s="22"/>
      <c r="K2" s="22"/>
      <c r="L2" s="22"/>
      <c r="M2" s="22"/>
      <c r="N2" s="22"/>
      <c r="O2" s="24"/>
      <c r="P2" s="22"/>
    </row>
    <row r="3" spans="1:18" ht="15" customHeight="1">
      <c r="A3" s="22"/>
      <c r="B3" s="22"/>
      <c r="C3" s="22"/>
      <c r="D3" s="92"/>
      <c r="E3" s="92"/>
      <c r="F3" s="92"/>
      <c r="G3" s="92"/>
      <c r="H3" s="93"/>
      <c r="I3" s="92"/>
      <c r="J3" s="92"/>
      <c r="K3" s="92"/>
      <c r="L3" s="92"/>
      <c r="M3" s="92"/>
      <c r="N3" s="92"/>
      <c r="P3" s="92"/>
    </row>
    <row r="4" spans="1:18" ht="15" customHeight="1">
      <c r="A4" s="22"/>
      <c r="B4" s="22"/>
      <c r="C4" s="22"/>
      <c r="D4" s="92"/>
      <c r="E4" s="92"/>
      <c r="F4" s="92"/>
      <c r="G4" s="92"/>
      <c r="H4" s="93"/>
      <c r="I4" s="92"/>
      <c r="J4" s="92"/>
      <c r="K4" s="92"/>
      <c r="L4" s="92"/>
      <c r="M4" s="92"/>
      <c r="N4" s="92"/>
      <c r="P4" s="92"/>
    </row>
    <row r="5" spans="1:18" ht="22" customHeight="1">
      <c r="A5" s="22"/>
      <c r="B5" s="22"/>
      <c r="C5" s="22"/>
      <c r="D5" s="22"/>
      <c r="E5" s="22"/>
      <c r="F5" s="22"/>
      <c r="G5" s="22"/>
      <c r="I5" s="95"/>
      <c r="J5" s="431" t="s">
        <v>1</v>
      </c>
      <c r="K5" s="431"/>
      <c r="L5" s="431"/>
      <c r="M5" s="95"/>
      <c r="N5" s="431" t="s">
        <v>2</v>
      </c>
      <c r="O5" s="431"/>
      <c r="P5" s="431"/>
    </row>
    <row r="6" spans="1:18" ht="21.75" customHeight="1">
      <c r="A6" s="22"/>
      <c r="B6" s="22"/>
      <c r="C6" s="22"/>
      <c r="D6" s="22"/>
      <c r="E6" s="22"/>
      <c r="F6" s="22"/>
      <c r="G6" s="22"/>
      <c r="I6" s="96"/>
      <c r="J6" s="430" t="s">
        <v>158</v>
      </c>
      <c r="K6" s="430"/>
      <c r="L6" s="430"/>
      <c r="M6" s="97"/>
      <c r="N6" s="430" t="s">
        <v>158</v>
      </c>
      <c r="O6" s="430"/>
      <c r="P6" s="430"/>
    </row>
    <row r="7" spans="1:18" ht="21.75" customHeight="1">
      <c r="A7" s="22"/>
      <c r="B7" s="22"/>
      <c r="C7" s="22"/>
      <c r="D7" s="22"/>
      <c r="E7" s="22"/>
      <c r="F7" s="22"/>
      <c r="G7" s="22"/>
      <c r="H7" s="225"/>
      <c r="I7" s="96"/>
      <c r="J7" s="98">
        <v>2022</v>
      </c>
      <c r="K7" s="99"/>
      <c r="L7" s="98">
        <v>2021</v>
      </c>
      <c r="M7" s="97"/>
      <c r="N7" s="98">
        <v>2022</v>
      </c>
      <c r="O7" s="99"/>
      <c r="P7" s="98">
        <v>2021</v>
      </c>
    </row>
    <row r="8" spans="1:18" ht="22" customHeight="1">
      <c r="A8" s="22"/>
      <c r="B8" s="22"/>
      <c r="C8" s="22"/>
      <c r="D8" s="22"/>
      <c r="E8" s="22"/>
      <c r="F8" s="22"/>
      <c r="G8" s="22"/>
      <c r="H8" s="96"/>
      <c r="I8" s="96"/>
      <c r="J8" s="425" t="s">
        <v>109</v>
      </c>
      <c r="K8" s="425"/>
      <c r="L8" s="425"/>
      <c r="M8" s="425"/>
      <c r="N8" s="425"/>
      <c r="O8" s="425"/>
      <c r="P8" s="425"/>
    </row>
    <row r="9" spans="1:18" ht="22" customHeight="1">
      <c r="A9" s="106" t="s">
        <v>230</v>
      </c>
      <c r="H9" s="101"/>
      <c r="J9" s="102"/>
      <c r="K9" s="103"/>
      <c r="L9" s="102"/>
      <c r="M9" s="103"/>
      <c r="N9" s="102"/>
      <c r="P9" s="102"/>
    </row>
    <row r="10" spans="1:18" ht="22" customHeight="1">
      <c r="A10" s="107" t="s">
        <v>82</v>
      </c>
      <c r="H10" s="101"/>
      <c r="J10" s="105">
        <v>356249</v>
      </c>
      <c r="K10" s="103"/>
      <c r="L10" s="105">
        <v>489656</v>
      </c>
      <c r="M10" s="103"/>
      <c r="N10" s="104">
        <v>51481</v>
      </c>
      <c r="P10" s="104">
        <v>66743</v>
      </c>
    </row>
    <row r="11" spans="1:18" ht="22" hidden="1" customHeight="1">
      <c r="A11" s="107" t="s">
        <v>91</v>
      </c>
      <c r="H11" s="101"/>
      <c r="J11" s="105"/>
      <c r="K11" s="103"/>
      <c r="L11" s="105"/>
      <c r="M11" s="103"/>
      <c r="N11" s="104"/>
      <c r="P11" s="104"/>
    </row>
    <row r="12" spans="1:18" s="194" customFormat="1" ht="22" customHeight="1">
      <c r="A12" s="57" t="s">
        <v>25</v>
      </c>
      <c r="H12" s="101"/>
      <c r="I12" s="195"/>
      <c r="J12" s="120">
        <v>33469</v>
      </c>
      <c r="K12" s="35"/>
      <c r="L12" s="120">
        <v>3110</v>
      </c>
      <c r="M12" s="112"/>
      <c r="N12" s="121">
        <v>40152</v>
      </c>
      <c r="O12" s="112"/>
      <c r="P12" s="121">
        <v>14527</v>
      </c>
      <c r="Q12" s="24"/>
      <c r="R12" s="24"/>
    </row>
    <row r="13" spans="1:18" s="22" customFormat="1" ht="22" customHeight="1">
      <c r="A13" s="113" t="s">
        <v>231</v>
      </c>
      <c r="B13" s="86"/>
      <c r="C13" s="86"/>
      <c r="D13" s="86"/>
      <c r="E13" s="86"/>
      <c r="F13" s="86"/>
      <c r="G13" s="86"/>
      <c r="H13" s="114"/>
      <c r="I13" s="115"/>
      <c r="J13" s="116">
        <f>SUM(J10:J12)</f>
        <v>389718</v>
      </c>
      <c r="K13" s="117"/>
      <c r="L13" s="116">
        <f>SUM(L10:L12)</f>
        <v>492766</v>
      </c>
      <c r="M13" s="118"/>
      <c r="N13" s="116">
        <f>SUM(N10:N12)</f>
        <v>91633</v>
      </c>
      <c r="O13" s="118"/>
      <c r="P13" s="116">
        <f>SUM(P10:P12)</f>
        <v>81270</v>
      </c>
      <c r="Q13" s="24"/>
      <c r="R13" s="24"/>
    </row>
    <row r="14" spans="1:18" ht="22" customHeight="1">
      <c r="A14" s="108"/>
      <c r="B14" s="62"/>
      <c r="C14" s="62"/>
      <c r="D14" s="62"/>
      <c r="E14" s="62"/>
      <c r="F14" s="62"/>
      <c r="G14" s="62"/>
      <c r="H14" s="109"/>
      <c r="I14" s="110"/>
      <c r="J14" s="111"/>
      <c r="K14" s="35"/>
      <c r="L14" s="111"/>
      <c r="M14" s="112"/>
      <c r="N14" s="112"/>
      <c r="O14" s="112"/>
      <c r="P14" s="112"/>
    </row>
    <row r="15" spans="1:18" ht="22" customHeight="1">
      <c r="A15" s="119" t="s">
        <v>65</v>
      </c>
      <c r="B15" s="108"/>
      <c r="C15" s="62"/>
      <c r="D15" s="62"/>
      <c r="E15" s="62"/>
      <c r="F15" s="62"/>
      <c r="G15" s="62"/>
      <c r="H15" s="109"/>
      <c r="I15" s="110"/>
      <c r="J15" s="111"/>
      <c r="K15" s="35"/>
      <c r="L15" s="111"/>
      <c r="M15" s="112"/>
      <c r="N15" s="112"/>
      <c r="O15" s="112"/>
      <c r="P15" s="112"/>
    </row>
    <row r="16" spans="1:18" ht="22" customHeight="1">
      <c r="A16" s="57" t="s">
        <v>145</v>
      </c>
      <c r="B16" s="108"/>
      <c r="C16" s="62"/>
      <c r="D16" s="62"/>
      <c r="E16" s="62"/>
      <c r="F16" s="62"/>
      <c r="G16" s="62"/>
      <c r="H16" s="109"/>
      <c r="I16" s="110"/>
      <c r="J16" s="111">
        <v>247461</v>
      </c>
      <c r="K16" s="35"/>
      <c r="L16" s="111">
        <v>346772</v>
      </c>
      <c r="M16" s="112"/>
      <c r="N16" s="112">
        <v>46758</v>
      </c>
      <c r="O16" s="112"/>
      <c r="P16" s="112">
        <v>59392</v>
      </c>
    </row>
    <row r="17" spans="1:18" ht="22" customHeight="1">
      <c r="A17" s="57" t="s">
        <v>66</v>
      </c>
      <c r="B17" s="108"/>
      <c r="C17" s="62"/>
      <c r="D17" s="62"/>
      <c r="E17" s="62"/>
      <c r="F17" s="62"/>
      <c r="G17" s="62"/>
      <c r="H17" s="109"/>
      <c r="I17" s="110"/>
      <c r="J17" s="111">
        <v>12708</v>
      </c>
      <c r="K17" s="35"/>
      <c r="L17" s="111">
        <v>22998</v>
      </c>
      <c r="M17" s="112"/>
      <c r="N17" s="112">
        <v>1047</v>
      </c>
      <c r="O17" s="112"/>
      <c r="P17" s="112">
        <v>1472</v>
      </c>
    </row>
    <row r="18" spans="1:18" ht="22" customHeight="1">
      <c r="A18" s="57" t="s">
        <v>67</v>
      </c>
      <c r="B18" s="108"/>
      <c r="C18" s="62"/>
      <c r="D18" s="62"/>
      <c r="E18" s="62"/>
      <c r="F18" s="62"/>
      <c r="G18" s="62"/>
      <c r="H18" s="109"/>
      <c r="I18" s="110"/>
      <c r="J18" s="120">
        <v>68165</v>
      </c>
      <c r="K18" s="35"/>
      <c r="L18" s="120">
        <v>80359</v>
      </c>
      <c r="M18" s="112"/>
      <c r="N18" s="121">
        <v>20772</v>
      </c>
      <c r="O18" s="112"/>
      <c r="P18" s="121">
        <v>14156</v>
      </c>
    </row>
    <row r="19" spans="1:18" ht="22" customHeight="1">
      <c r="A19" s="58" t="s">
        <v>68</v>
      </c>
      <c r="B19" s="108"/>
      <c r="C19" s="62"/>
      <c r="D19" s="62"/>
      <c r="E19" s="62"/>
      <c r="F19" s="62"/>
      <c r="G19" s="62"/>
      <c r="H19" s="109"/>
      <c r="I19" s="110"/>
      <c r="J19" s="122">
        <f>SUM(J16:J18)</f>
        <v>328334</v>
      </c>
      <c r="K19" s="117"/>
      <c r="L19" s="122">
        <f>SUM(L16:L18)</f>
        <v>450129</v>
      </c>
      <c r="M19" s="118"/>
      <c r="N19" s="122">
        <f>SUM(N16:N18)</f>
        <v>68577</v>
      </c>
      <c r="O19" s="118"/>
      <c r="P19" s="122">
        <f>SUM(P16:P18)</f>
        <v>75020</v>
      </c>
      <c r="Q19" s="22"/>
      <c r="R19" s="22"/>
    </row>
    <row r="20" spans="1:18" ht="22" customHeight="1">
      <c r="A20" s="108"/>
      <c r="B20" s="62"/>
      <c r="C20" s="62"/>
      <c r="D20" s="62"/>
      <c r="E20" s="62"/>
      <c r="F20" s="62"/>
      <c r="G20" s="62"/>
      <c r="H20" s="109"/>
      <c r="I20" s="110"/>
      <c r="J20" s="111"/>
      <c r="K20" s="123"/>
      <c r="L20" s="111"/>
      <c r="M20" s="112"/>
      <c r="N20" s="112"/>
      <c r="O20" s="112"/>
      <c r="P20" s="112"/>
    </row>
    <row r="21" spans="1:18" ht="22" customHeight="1">
      <c r="A21" s="113" t="s">
        <v>213</v>
      </c>
      <c r="B21" s="62"/>
      <c r="C21" s="62"/>
      <c r="D21" s="62"/>
      <c r="E21" s="62"/>
      <c r="F21" s="62"/>
      <c r="G21" s="62"/>
      <c r="H21" s="109"/>
      <c r="I21" s="110"/>
      <c r="J21" s="125">
        <f>J13-J19</f>
        <v>61384</v>
      </c>
      <c r="K21" s="219"/>
      <c r="L21" s="125">
        <f>L13-L19</f>
        <v>42637</v>
      </c>
      <c r="M21" s="118"/>
      <c r="N21" s="125">
        <f>N13-N19</f>
        <v>23056</v>
      </c>
      <c r="O21" s="118"/>
      <c r="P21" s="125">
        <f>P13-P19</f>
        <v>6250</v>
      </c>
    </row>
    <row r="22" spans="1:18" ht="22" customHeight="1">
      <c r="A22" s="108" t="s">
        <v>26</v>
      </c>
      <c r="B22" s="62"/>
      <c r="C22" s="62"/>
      <c r="D22" s="62"/>
      <c r="E22" s="62"/>
      <c r="F22" s="62"/>
      <c r="G22" s="62"/>
      <c r="H22" s="109"/>
      <c r="I22" s="110"/>
      <c r="J22" s="112">
        <v>-6973</v>
      </c>
      <c r="K22" s="123"/>
      <c r="L22" s="112">
        <v>-8793</v>
      </c>
      <c r="M22" s="112"/>
      <c r="N22" s="112">
        <v>-3389</v>
      </c>
      <c r="O22" s="112"/>
      <c r="P22" s="112">
        <v>-5129</v>
      </c>
    </row>
    <row r="23" spans="1:18" ht="22" customHeight="1">
      <c r="A23" s="57" t="s">
        <v>214</v>
      </c>
      <c r="B23" s="62"/>
      <c r="C23" s="62"/>
      <c r="D23" s="62"/>
      <c r="E23" s="62"/>
      <c r="F23" s="62"/>
      <c r="G23" s="62"/>
      <c r="H23" s="109"/>
      <c r="I23" s="110"/>
      <c r="J23" s="112"/>
      <c r="K23" s="112"/>
      <c r="L23" s="112"/>
      <c r="M23" s="112"/>
      <c r="O23" s="112"/>
    </row>
    <row r="24" spans="1:18" ht="22" customHeight="1">
      <c r="B24" s="57" t="s">
        <v>144</v>
      </c>
      <c r="C24" s="62"/>
      <c r="D24" s="62"/>
      <c r="E24" s="62"/>
      <c r="F24" s="62"/>
      <c r="G24" s="62"/>
      <c r="H24" s="109"/>
      <c r="I24" s="110"/>
      <c r="J24" s="112">
        <v>0</v>
      </c>
      <c r="K24" s="112"/>
      <c r="L24" s="112">
        <v>0</v>
      </c>
      <c r="M24" s="112"/>
      <c r="N24" s="112">
        <v>45772</v>
      </c>
      <c r="O24" s="112"/>
      <c r="P24" s="112">
        <v>31313</v>
      </c>
    </row>
    <row r="25" spans="1:18" ht="22" customHeight="1">
      <c r="A25" s="57" t="s">
        <v>232</v>
      </c>
      <c r="B25" s="108"/>
      <c r="C25" s="62"/>
      <c r="D25" s="62"/>
      <c r="E25" s="62"/>
      <c r="F25" s="62"/>
      <c r="G25" s="62"/>
      <c r="H25" s="109"/>
      <c r="I25" s="110"/>
      <c r="J25" s="111"/>
      <c r="K25" s="35"/>
      <c r="L25" s="111"/>
      <c r="M25" s="112"/>
      <c r="N25" s="112"/>
      <c r="O25" s="112"/>
      <c r="P25" s="112"/>
    </row>
    <row r="26" spans="1:18" ht="22" customHeight="1">
      <c r="B26" s="57" t="s">
        <v>144</v>
      </c>
      <c r="C26" s="62"/>
      <c r="D26" s="62"/>
      <c r="E26" s="62"/>
      <c r="F26" s="62"/>
      <c r="G26" s="62"/>
      <c r="H26" s="109"/>
      <c r="I26" s="110"/>
      <c r="J26" s="120">
        <v>93833</v>
      </c>
      <c r="K26" s="35"/>
      <c r="L26" s="120">
        <v>81310</v>
      </c>
      <c r="M26" s="112"/>
      <c r="N26" s="121">
        <v>93702</v>
      </c>
      <c r="O26" s="112"/>
      <c r="P26" s="121">
        <v>81310</v>
      </c>
    </row>
    <row r="27" spans="1:18" ht="14" customHeight="1">
      <c r="B27" s="57"/>
      <c r="C27" s="62"/>
      <c r="D27" s="62"/>
      <c r="E27" s="62"/>
      <c r="F27" s="62"/>
      <c r="G27" s="62"/>
      <c r="H27" s="109"/>
      <c r="I27" s="110"/>
      <c r="J27" s="160"/>
      <c r="K27" s="35"/>
      <c r="L27" s="160"/>
      <c r="M27" s="112"/>
      <c r="N27" s="161"/>
      <c r="O27" s="112"/>
      <c r="P27" s="161"/>
    </row>
    <row r="28" spans="1:18" ht="22" customHeight="1">
      <c r="A28" s="113" t="s">
        <v>27</v>
      </c>
      <c r="B28" s="86"/>
      <c r="C28" s="86"/>
      <c r="D28" s="86"/>
      <c r="E28" s="86"/>
      <c r="F28" s="86"/>
      <c r="G28" s="86"/>
      <c r="H28" s="124"/>
      <c r="I28" s="115"/>
      <c r="J28" s="185">
        <f>SUM(J21:J26)</f>
        <v>148244</v>
      </c>
      <c r="K28" s="117">
        <v>0</v>
      </c>
      <c r="L28" s="185">
        <f>SUM(L21:L26)</f>
        <v>115154</v>
      </c>
      <c r="M28" s="126">
        <v>0</v>
      </c>
      <c r="N28" s="125">
        <f>SUM(N21:N26)</f>
        <v>159141</v>
      </c>
      <c r="O28" s="112"/>
      <c r="P28" s="125">
        <f>SUM(P21:P26)</f>
        <v>113744</v>
      </c>
      <c r="Q28" s="64"/>
    </row>
    <row r="29" spans="1:18" ht="22" customHeight="1">
      <c r="A29" s="108" t="s">
        <v>69</v>
      </c>
      <c r="B29" s="62"/>
      <c r="C29" s="62"/>
      <c r="D29" s="62"/>
      <c r="E29" s="62"/>
      <c r="F29" s="62"/>
      <c r="G29" s="62"/>
      <c r="H29" s="109"/>
      <c r="I29" s="110"/>
      <c r="J29" s="120">
        <v>6568</v>
      </c>
      <c r="K29" s="123"/>
      <c r="L29" s="120">
        <v>-1625</v>
      </c>
      <c r="M29" s="112"/>
      <c r="N29" s="127">
        <v>16229</v>
      </c>
      <c r="O29" s="112"/>
      <c r="P29" s="127">
        <v>61</v>
      </c>
    </row>
    <row r="30" spans="1:18" ht="22" customHeight="1">
      <c r="A30" s="86" t="s">
        <v>110</v>
      </c>
      <c r="B30" s="62"/>
      <c r="C30" s="86"/>
      <c r="D30" s="86"/>
      <c r="E30" s="86"/>
      <c r="F30" s="86"/>
      <c r="G30" s="86"/>
      <c r="H30" s="124"/>
      <c r="I30" s="115"/>
      <c r="J30" s="128">
        <f>J28-J29</f>
        <v>141676</v>
      </c>
      <c r="K30" s="117" t="e">
        <v>#REF!</v>
      </c>
      <c r="L30" s="128">
        <f>L28-L29</f>
        <v>116779</v>
      </c>
      <c r="M30" s="112"/>
      <c r="N30" s="128">
        <f>N28-N29</f>
        <v>142912</v>
      </c>
      <c r="O30" s="112"/>
      <c r="P30" s="128">
        <f>P28-P29</f>
        <v>113683</v>
      </c>
    </row>
    <row r="31" spans="1:18" ht="22" customHeight="1">
      <c r="A31" s="22"/>
      <c r="C31" s="22"/>
      <c r="D31" s="22"/>
      <c r="E31" s="22"/>
      <c r="F31" s="22"/>
      <c r="G31" s="22"/>
      <c r="H31" s="129"/>
      <c r="I31" s="130"/>
      <c r="J31" s="131"/>
      <c r="K31" s="132"/>
      <c r="L31" s="131"/>
      <c r="M31" s="133"/>
      <c r="N31" s="131"/>
      <c r="O31" s="133"/>
      <c r="P31" s="131"/>
    </row>
    <row r="32" spans="1:18" ht="22" customHeight="1">
      <c r="A32" s="113" t="s">
        <v>77</v>
      </c>
      <c r="B32" s="108"/>
      <c r="C32" s="62"/>
      <c r="D32" s="62"/>
      <c r="E32" s="62"/>
      <c r="F32" s="62"/>
      <c r="G32" s="62"/>
      <c r="H32" s="109"/>
      <c r="I32" s="110"/>
      <c r="J32" s="111"/>
      <c r="K32" s="35"/>
      <c r="L32" s="111"/>
      <c r="M32" s="112"/>
      <c r="N32" s="112"/>
      <c r="O32" s="112"/>
      <c r="P32" s="112"/>
    </row>
    <row r="33" spans="1:16" ht="22" customHeight="1">
      <c r="A33" s="56" t="s">
        <v>166</v>
      </c>
      <c r="B33" s="108"/>
      <c r="C33" s="62"/>
      <c r="D33" s="62"/>
      <c r="E33" s="62"/>
      <c r="F33" s="62"/>
      <c r="G33" s="62"/>
      <c r="H33" s="109"/>
      <c r="I33" s="110"/>
      <c r="J33" s="111"/>
      <c r="K33" s="35"/>
      <c r="L33" s="111"/>
      <c r="M33" s="112"/>
      <c r="N33" s="112"/>
      <c r="O33" s="112"/>
      <c r="P33" s="112"/>
    </row>
    <row r="34" spans="1:16" ht="22" hidden="1" customHeight="1">
      <c r="A34" s="57" t="s">
        <v>170</v>
      </c>
      <c r="B34" s="108"/>
      <c r="C34" s="62"/>
      <c r="D34" s="62"/>
      <c r="E34" s="62"/>
      <c r="F34" s="62"/>
      <c r="G34" s="62"/>
      <c r="H34" s="109"/>
      <c r="I34" s="110"/>
      <c r="J34" s="160">
        <v>0</v>
      </c>
      <c r="K34" s="218"/>
      <c r="L34" s="160">
        <v>0</v>
      </c>
      <c r="M34" s="161"/>
      <c r="N34" s="161">
        <v>0</v>
      </c>
      <c r="O34" s="161"/>
      <c r="P34" s="161">
        <v>0</v>
      </c>
    </row>
    <row r="35" spans="1:16" ht="22" customHeight="1">
      <c r="A35" s="57" t="s">
        <v>215</v>
      </c>
      <c r="B35" s="108"/>
      <c r="C35" s="62"/>
      <c r="D35" s="62"/>
      <c r="E35" s="62"/>
      <c r="F35" s="62"/>
      <c r="G35" s="62"/>
      <c r="H35" s="109"/>
      <c r="I35" s="110"/>
      <c r="J35" s="160"/>
      <c r="K35" s="218"/>
      <c r="L35" s="160"/>
      <c r="M35" s="161"/>
      <c r="N35" s="161"/>
      <c r="O35" s="161"/>
      <c r="P35" s="161"/>
    </row>
    <row r="36" spans="1:16" ht="22" customHeight="1">
      <c r="A36" s="335" t="s">
        <v>272</v>
      </c>
      <c r="B36" s="108"/>
      <c r="C36" s="62"/>
      <c r="D36" s="62"/>
      <c r="E36" s="62"/>
      <c r="F36" s="62"/>
      <c r="G36" s="62"/>
      <c r="H36" s="109"/>
      <c r="I36" s="110"/>
      <c r="J36" s="120">
        <v>-1352</v>
      </c>
      <c r="K36" s="218"/>
      <c r="L36" s="120">
        <v>-464</v>
      </c>
      <c r="M36" s="161"/>
      <c r="N36" s="161">
        <v>-1352</v>
      </c>
      <c r="O36" s="161"/>
      <c r="P36" s="161">
        <v>-464</v>
      </c>
    </row>
    <row r="37" spans="1:16" ht="22" customHeight="1">
      <c r="A37" s="58" t="s">
        <v>169</v>
      </c>
      <c r="B37" s="108"/>
      <c r="C37" s="62"/>
      <c r="D37" s="62"/>
      <c r="E37" s="62"/>
      <c r="F37" s="62"/>
      <c r="G37" s="62"/>
      <c r="H37" s="109"/>
      <c r="I37" s="110"/>
      <c r="J37" s="188"/>
      <c r="K37" s="117"/>
      <c r="L37" s="188"/>
      <c r="M37" s="118"/>
      <c r="N37" s="189"/>
      <c r="O37" s="118"/>
      <c r="P37" s="189"/>
    </row>
    <row r="38" spans="1:16" ht="22" customHeight="1">
      <c r="A38" s="58"/>
      <c r="B38" s="113" t="s">
        <v>273</v>
      </c>
      <c r="C38" s="62"/>
      <c r="D38" s="62"/>
      <c r="E38" s="62"/>
      <c r="F38" s="62"/>
      <c r="G38" s="62"/>
      <c r="H38" s="109"/>
      <c r="I38" s="110"/>
      <c r="J38" s="122">
        <f>SUM(J34:J36)</f>
        <v>-1352</v>
      </c>
      <c r="K38" s="188"/>
      <c r="L38" s="122">
        <f>SUM(L34:L36)</f>
        <v>-464</v>
      </c>
      <c r="M38" s="188"/>
      <c r="N38" s="122">
        <f>SUM(N34:N36)</f>
        <v>-1352</v>
      </c>
      <c r="O38" s="188"/>
      <c r="P38" s="122">
        <f>SUM(P34:P36)</f>
        <v>-464</v>
      </c>
    </row>
    <row r="39" spans="1:16" ht="12" customHeight="1">
      <c r="A39" s="58"/>
      <c r="B39" s="108"/>
      <c r="C39" s="62"/>
      <c r="D39" s="62"/>
      <c r="E39" s="62"/>
      <c r="F39" s="62"/>
      <c r="G39" s="62"/>
      <c r="H39" s="109"/>
      <c r="I39" s="110"/>
      <c r="J39" s="160"/>
      <c r="K39" s="35"/>
      <c r="L39" s="160"/>
      <c r="M39" s="112"/>
      <c r="N39" s="161"/>
      <c r="O39" s="112"/>
      <c r="P39" s="161"/>
    </row>
    <row r="40" spans="1:16" ht="17.5" hidden="1" customHeight="1">
      <c r="A40" s="18" t="str">
        <f>$A$1</f>
        <v>T.K.S. Technologies Public Company Limited and its Subsidiaries</v>
      </c>
      <c r="B40" s="89"/>
      <c r="C40" s="89"/>
      <c r="D40" s="89"/>
      <c r="E40" s="89"/>
      <c r="F40" s="89"/>
      <c r="G40" s="89"/>
      <c r="H40" s="89"/>
      <c r="I40" s="89"/>
      <c r="J40" s="90"/>
      <c r="K40" s="90"/>
      <c r="L40" s="90"/>
      <c r="M40" s="90"/>
      <c r="N40" s="90"/>
      <c r="P40" s="90"/>
    </row>
    <row r="41" spans="1:16" ht="15" hidden="1" customHeight="1">
      <c r="A41" s="91" t="s">
        <v>111</v>
      </c>
      <c r="B41" s="68"/>
      <c r="C41" s="68"/>
      <c r="D41" s="68"/>
      <c r="E41" s="68"/>
      <c r="F41" s="68"/>
      <c r="G41" s="68"/>
      <c r="H41" s="68"/>
      <c r="I41" s="68"/>
      <c r="J41" s="22"/>
      <c r="K41" s="22"/>
      <c r="L41" s="22"/>
      <c r="M41" s="22"/>
      <c r="N41" s="22"/>
      <c r="P41" s="22"/>
    </row>
    <row r="42" spans="1:16" ht="14" hidden="1" customHeight="1">
      <c r="A42" s="22"/>
      <c r="B42" s="22"/>
      <c r="C42" s="22"/>
      <c r="D42" s="92"/>
      <c r="E42" s="92"/>
      <c r="F42" s="92"/>
      <c r="G42" s="92"/>
      <c r="H42" s="93"/>
      <c r="I42" s="92"/>
      <c r="J42" s="92"/>
      <c r="K42" s="92"/>
      <c r="L42" s="92"/>
      <c r="M42" s="92"/>
      <c r="N42" s="92"/>
      <c r="P42" s="92"/>
    </row>
    <row r="43" spans="1:16" ht="14" hidden="1" customHeight="1">
      <c r="A43" s="22"/>
      <c r="B43" s="22"/>
      <c r="C43" s="22"/>
      <c r="D43" s="92"/>
      <c r="E43" s="92"/>
      <c r="F43" s="92"/>
      <c r="G43" s="92"/>
      <c r="H43" s="93"/>
      <c r="I43" s="92"/>
      <c r="J43" s="92"/>
      <c r="K43" s="92"/>
      <c r="L43" s="92"/>
      <c r="M43" s="92"/>
      <c r="N43" s="92"/>
      <c r="P43" s="92"/>
    </row>
    <row r="44" spans="1:16" ht="14" hidden="1" customHeight="1">
      <c r="A44" s="22"/>
      <c r="B44" s="22"/>
      <c r="C44" s="22"/>
      <c r="D44" s="22"/>
      <c r="E44" s="22"/>
      <c r="F44" s="22"/>
      <c r="G44" s="22"/>
      <c r="I44" s="95"/>
      <c r="J44" s="431" t="s">
        <v>1</v>
      </c>
      <c r="K44" s="431"/>
      <c r="L44" s="431"/>
      <c r="M44" s="95"/>
      <c r="N44" s="431" t="s">
        <v>2</v>
      </c>
      <c r="O44" s="431"/>
      <c r="P44" s="431"/>
    </row>
    <row r="45" spans="1:16" ht="14" hidden="1" customHeight="1">
      <c r="A45" s="22"/>
      <c r="B45" s="22"/>
      <c r="C45" s="22"/>
      <c r="D45" s="22"/>
      <c r="E45" s="22"/>
      <c r="F45" s="22"/>
      <c r="G45" s="22"/>
      <c r="I45" s="96"/>
      <c r="J45" s="430" t="s">
        <v>101</v>
      </c>
      <c r="K45" s="430"/>
      <c r="L45" s="430"/>
      <c r="M45" s="97"/>
      <c r="N45" s="430" t="s">
        <v>101</v>
      </c>
      <c r="O45" s="430"/>
      <c r="P45" s="430"/>
    </row>
    <row r="46" spans="1:16" ht="14" hidden="1" customHeight="1">
      <c r="A46" s="22"/>
      <c r="B46" s="22"/>
      <c r="C46" s="22"/>
      <c r="D46" s="22"/>
      <c r="E46" s="22"/>
      <c r="F46" s="22"/>
      <c r="G46" s="22"/>
      <c r="H46" s="225" t="s">
        <v>0</v>
      </c>
      <c r="I46" s="96"/>
      <c r="J46" s="98">
        <v>2019</v>
      </c>
      <c r="K46" s="99"/>
      <c r="L46" s="98">
        <v>2019</v>
      </c>
      <c r="M46" s="97"/>
      <c r="N46" s="98">
        <v>2019</v>
      </c>
      <c r="O46" s="99"/>
      <c r="P46" s="98">
        <v>2019</v>
      </c>
    </row>
    <row r="47" spans="1:16" ht="14" hidden="1" customHeight="1">
      <c r="A47" s="22"/>
      <c r="B47" s="22"/>
      <c r="C47" s="22"/>
      <c r="D47" s="22"/>
      <c r="E47" s="22"/>
      <c r="F47" s="22"/>
      <c r="G47" s="22"/>
      <c r="H47" s="96"/>
      <c r="I47" s="96"/>
      <c r="J47" s="425" t="s">
        <v>109</v>
      </c>
      <c r="K47" s="425"/>
      <c r="L47" s="425"/>
      <c r="M47" s="425"/>
      <c r="N47" s="425"/>
      <c r="O47" s="425"/>
      <c r="P47" s="425"/>
    </row>
    <row r="48" spans="1:16" s="69" customFormat="1" ht="22" customHeight="1">
      <c r="A48" s="18" t="s">
        <v>63</v>
      </c>
      <c r="B48" s="89"/>
      <c r="C48" s="89"/>
      <c r="D48" s="89"/>
      <c r="E48" s="89"/>
      <c r="F48" s="89"/>
      <c r="G48" s="89"/>
      <c r="H48" s="89"/>
      <c r="I48" s="89"/>
      <c r="J48" s="90"/>
      <c r="K48" s="90"/>
      <c r="L48" s="90"/>
      <c r="M48" s="90"/>
      <c r="N48" s="90"/>
      <c r="O48" s="24"/>
      <c r="P48" s="90"/>
    </row>
    <row r="49" spans="1:16" s="69" customFormat="1" ht="22" customHeight="1">
      <c r="A49" s="91" t="s">
        <v>108</v>
      </c>
      <c r="B49" s="68"/>
      <c r="C49" s="68"/>
      <c r="D49" s="68"/>
      <c r="E49" s="68"/>
      <c r="F49" s="68"/>
      <c r="G49" s="68"/>
      <c r="H49" s="68"/>
      <c r="I49" s="68"/>
      <c r="J49" s="22"/>
      <c r="K49" s="22"/>
      <c r="L49" s="22"/>
      <c r="M49" s="22"/>
      <c r="N49" s="22"/>
      <c r="O49" s="24"/>
      <c r="P49" s="22"/>
    </row>
    <row r="50" spans="1:16" ht="15" customHeight="1">
      <c r="A50" s="22"/>
      <c r="B50" s="22"/>
      <c r="C50" s="22"/>
      <c r="D50" s="92"/>
      <c r="E50" s="92"/>
      <c r="F50" s="92"/>
      <c r="G50" s="92"/>
      <c r="H50" s="93"/>
      <c r="I50" s="92"/>
      <c r="J50" s="92"/>
      <c r="K50" s="92"/>
      <c r="L50" s="92"/>
      <c r="M50" s="92"/>
      <c r="N50" s="92"/>
      <c r="P50" s="92"/>
    </row>
    <row r="51" spans="1:16" ht="15" customHeight="1">
      <c r="A51" s="22"/>
      <c r="B51" s="22"/>
      <c r="C51" s="22"/>
      <c r="D51" s="92"/>
      <c r="E51" s="92"/>
      <c r="F51" s="92"/>
      <c r="G51" s="92"/>
      <c r="H51" s="93"/>
      <c r="I51" s="92"/>
      <c r="J51" s="92"/>
      <c r="K51" s="92"/>
      <c r="L51" s="92"/>
      <c r="M51" s="92"/>
      <c r="N51" s="92"/>
      <c r="P51" s="92"/>
    </row>
    <row r="52" spans="1:16" ht="22" customHeight="1">
      <c r="A52" s="22"/>
      <c r="B52" s="22"/>
      <c r="C52" s="22"/>
      <c r="D52" s="22"/>
      <c r="E52" s="22"/>
      <c r="F52" s="22"/>
      <c r="G52" s="22"/>
      <c r="I52" s="95"/>
      <c r="J52" s="431" t="s">
        <v>1</v>
      </c>
      <c r="K52" s="431"/>
      <c r="L52" s="431"/>
      <c r="M52" s="95"/>
      <c r="N52" s="431" t="s">
        <v>2</v>
      </c>
      <c r="O52" s="431"/>
      <c r="P52" s="431"/>
    </row>
    <row r="53" spans="1:16" ht="21.75" customHeight="1">
      <c r="A53" s="22"/>
      <c r="B53" s="22"/>
      <c r="C53" s="22"/>
      <c r="D53" s="22"/>
      <c r="E53" s="22"/>
      <c r="F53" s="22"/>
      <c r="G53" s="22"/>
      <c r="I53" s="96"/>
      <c r="J53" s="430" t="s">
        <v>158</v>
      </c>
      <c r="K53" s="430"/>
      <c r="L53" s="430"/>
      <c r="M53" s="97"/>
      <c r="N53" s="430" t="s">
        <v>158</v>
      </c>
      <c r="O53" s="430"/>
      <c r="P53" s="430"/>
    </row>
    <row r="54" spans="1:16" ht="21.75" customHeight="1">
      <c r="A54" s="22"/>
      <c r="B54" s="22"/>
      <c r="C54" s="22"/>
      <c r="D54" s="22"/>
      <c r="E54" s="22"/>
      <c r="F54" s="22"/>
      <c r="G54" s="22"/>
      <c r="H54" s="424" t="s">
        <v>0</v>
      </c>
      <c r="I54" s="96"/>
      <c r="J54" s="98">
        <v>2022</v>
      </c>
      <c r="K54" s="99"/>
      <c r="L54" s="98">
        <v>2021</v>
      </c>
      <c r="M54" s="97"/>
      <c r="N54" s="98">
        <v>2022</v>
      </c>
      <c r="O54" s="99"/>
      <c r="P54" s="98">
        <v>2021</v>
      </c>
    </row>
    <row r="55" spans="1:16" ht="22" customHeight="1">
      <c r="A55" s="22"/>
      <c r="B55" s="22"/>
      <c r="C55" s="22"/>
      <c r="D55" s="22"/>
      <c r="E55" s="22"/>
      <c r="F55" s="22"/>
      <c r="G55" s="22"/>
      <c r="H55" s="96"/>
      <c r="I55" s="96"/>
      <c r="J55" s="425" t="s">
        <v>109</v>
      </c>
      <c r="K55" s="425"/>
      <c r="L55" s="425"/>
      <c r="M55" s="425"/>
      <c r="N55" s="425"/>
      <c r="O55" s="425"/>
      <c r="P55" s="425"/>
    </row>
    <row r="56" spans="1:16" ht="22" customHeight="1">
      <c r="A56" s="56" t="s">
        <v>155</v>
      </c>
      <c r="B56" s="108"/>
      <c r="C56" s="62"/>
      <c r="D56" s="62"/>
      <c r="E56" s="62"/>
      <c r="F56" s="62"/>
      <c r="G56" s="62"/>
      <c r="H56" s="109"/>
      <c r="I56" s="110"/>
      <c r="J56" s="111"/>
      <c r="K56" s="35"/>
      <c r="L56" s="111"/>
      <c r="M56" s="112"/>
      <c r="N56" s="112"/>
      <c r="O56" s="112"/>
      <c r="P56" s="112"/>
    </row>
    <row r="57" spans="1:16" ht="22" customHeight="1">
      <c r="A57" s="214" t="s">
        <v>251</v>
      </c>
      <c r="B57" s="108"/>
      <c r="C57" s="62"/>
      <c r="D57" s="62"/>
      <c r="E57" s="62"/>
      <c r="F57" s="62"/>
      <c r="G57" s="62"/>
      <c r="H57" s="109"/>
      <c r="I57" s="110"/>
      <c r="J57" s="111"/>
      <c r="K57" s="35"/>
      <c r="L57" s="111"/>
      <c r="M57" s="112"/>
      <c r="N57" s="112"/>
      <c r="O57" s="112"/>
      <c r="P57" s="112"/>
    </row>
    <row r="58" spans="1:16" ht="22" customHeight="1">
      <c r="B58" s="57" t="s">
        <v>182</v>
      </c>
      <c r="C58" s="187"/>
      <c r="D58" s="62"/>
      <c r="E58" s="62"/>
      <c r="F58" s="62"/>
      <c r="G58" s="62"/>
      <c r="H58" s="109"/>
      <c r="I58" s="110"/>
      <c r="J58" s="111">
        <v>-727716</v>
      </c>
      <c r="K58" s="35"/>
      <c r="L58" s="111">
        <v>3341</v>
      </c>
      <c r="M58" s="112"/>
      <c r="N58" s="112">
        <v>-727226</v>
      </c>
      <c r="O58" s="112"/>
      <c r="P58" s="112">
        <v>2991</v>
      </c>
    </row>
    <row r="59" spans="1:16" ht="22" customHeight="1">
      <c r="A59" s="57" t="s">
        <v>175</v>
      </c>
      <c r="B59" s="108"/>
      <c r="C59" s="62"/>
      <c r="D59" s="62"/>
      <c r="E59" s="62"/>
      <c r="F59" s="62"/>
      <c r="G59" s="62"/>
      <c r="H59" s="109"/>
      <c r="I59" s="110"/>
      <c r="J59" s="111"/>
      <c r="K59" s="35"/>
      <c r="L59" s="111"/>
      <c r="M59" s="112"/>
      <c r="N59" s="112"/>
      <c r="O59" s="112"/>
      <c r="P59" s="112"/>
    </row>
    <row r="60" spans="1:16" ht="22" customHeight="1">
      <c r="A60" s="57"/>
      <c r="B60" s="108" t="s">
        <v>144</v>
      </c>
      <c r="C60" s="62"/>
      <c r="D60" s="62"/>
      <c r="E60" s="62"/>
      <c r="F60" s="62"/>
      <c r="G60" s="62"/>
      <c r="H60" s="109"/>
      <c r="I60" s="110"/>
      <c r="J60" s="111">
        <v>0</v>
      </c>
      <c r="K60" s="35"/>
      <c r="L60" s="111">
        <v>0</v>
      </c>
      <c r="M60" s="112"/>
      <c r="N60" s="112">
        <v>-392</v>
      </c>
      <c r="O60" s="112"/>
      <c r="P60" s="112">
        <v>276</v>
      </c>
    </row>
    <row r="61" spans="1:16" ht="22" customHeight="1">
      <c r="A61" s="57" t="s">
        <v>228</v>
      </c>
      <c r="B61" s="108"/>
      <c r="C61" s="62"/>
      <c r="D61" s="62"/>
      <c r="E61" s="62"/>
      <c r="F61" s="62"/>
      <c r="G61" s="62"/>
      <c r="H61" s="109"/>
      <c r="I61" s="110"/>
      <c r="J61" s="111"/>
      <c r="K61" s="35"/>
      <c r="L61" s="111"/>
      <c r="M61" s="112"/>
      <c r="N61" s="112"/>
      <c r="O61" s="112"/>
      <c r="P61" s="112"/>
    </row>
    <row r="62" spans="1:16" ht="22" customHeight="1">
      <c r="A62" s="57" t="s">
        <v>141</v>
      </c>
      <c r="B62" s="108" t="s">
        <v>227</v>
      </c>
      <c r="C62" s="62"/>
      <c r="D62" s="62"/>
      <c r="E62" s="62"/>
      <c r="F62" s="62"/>
      <c r="G62" s="62"/>
      <c r="H62" s="109"/>
      <c r="I62" s="110"/>
      <c r="J62" s="8">
        <v>-16260</v>
      </c>
      <c r="K62" s="344"/>
      <c r="L62" s="336">
        <v>15043</v>
      </c>
      <c r="M62" s="199"/>
      <c r="N62" s="199">
        <v>-16260</v>
      </c>
      <c r="O62" s="112"/>
      <c r="P62" s="336">
        <v>15043</v>
      </c>
    </row>
    <row r="63" spans="1:16" ht="22" hidden="1" customHeight="1">
      <c r="A63" s="57" t="s">
        <v>191</v>
      </c>
      <c r="B63" s="108"/>
      <c r="C63" s="62"/>
      <c r="D63" s="62"/>
      <c r="E63" s="62"/>
      <c r="F63" s="62"/>
      <c r="G63" s="62"/>
      <c r="H63" s="109"/>
      <c r="I63" s="110"/>
      <c r="J63" s="111"/>
      <c r="K63" s="35"/>
      <c r="L63" s="111"/>
      <c r="M63" s="112"/>
      <c r="N63" s="112"/>
      <c r="O63" s="112"/>
      <c r="P63" s="112"/>
    </row>
    <row r="64" spans="1:16" ht="22" customHeight="1">
      <c r="A64" s="57" t="s">
        <v>168</v>
      </c>
      <c r="B64" s="108"/>
      <c r="C64" s="62"/>
      <c r="D64" s="62"/>
      <c r="E64" s="62"/>
      <c r="F64" s="62"/>
      <c r="G64" s="62"/>
      <c r="H64" s="109"/>
      <c r="I64" s="110"/>
      <c r="J64" s="160"/>
      <c r="K64" s="218"/>
      <c r="L64" s="160"/>
      <c r="M64" s="161"/>
      <c r="N64" s="161"/>
      <c r="O64" s="161"/>
      <c r="P64" s="161"/>
    </row>
    <row r="65" spans="1:16" ht="22" customHeight="1">
      <c r="A65" s="57"/>
      <c r="B65" s="108" t="s">
        <v>183</v>
      </c>
      <c r="C65" s="62"/>
      <c r="D65" s="62"/>
      <c r="E65" s="62"/>
      <c r="F65" s="62"/>
      <c r="G65" s="62"/>
      <c r="H65" s="109"/>
      <c r="I65" s="110"/>
      <c r="J65" s="120">
        <v>145543</v>
      </c>
      <c r="K65" s="35"/>
      <c r="L65" s="338">
        <v>-668</v>
      </c>
      <c r="M65" s="112"/>
      <c r="N65" s="112">
        <v>145445</v>
      </c>
      <c r="O65" s="112"/>
      <c r="P65" s="338">
        <v>-598</v>
      </c>
    </row>
    <row r="66" spans="1:16" ht="22" customHeight="1">
      <c r="A66" s="58" t="s">
        <v>156</v>
      </c>
      <c r="B66" s="108"/>
      <c r="C66" s="62"/>
      <c r="D66" s="62"/>
      <c r="E66" s="62"/>
      <c r="F66" s="62"/>
      <c r="G66" s="62"/>
      <c r="H66" s="109"/>
      <c r="I66" s="110"/>
      <c r="J66" s="188"/>
      <c r="K66" s="117"/>
      <c r="L66" s="188"/>
      <c r="M66" s="118"/>
      <c r="N66" s="189"/>
      <c r="O66" s="118"/>
      <c r="P66" s="189"/>
    </row>
    <row r="67" spans="1:16" ht="22" customHeight="1">
      <c r="A67" s="58"/>
      <c r="B67" s="113" t="s">
        <v>135</v>
      </c>
      <c r="C67" s="62"/>
      <c r="D67" s="62"/>
      <c r="E67" s="62"/>
      <c r="F67" s="62"/>
      <c r="G67" s="62"/>
      <c r="H67" s="109"/>
      <c r="I67" s="110"/>
      <c r="J67" s="122">
        <f>SUM(J58:J65)</f>
        <v>-598433</v>
      </c>
      <c r="K67" s="117"/>
      <c r="L67" s="122">
        <f>SUM(L58:L65)</f>
        <v>17716</v>
      </c>
      <c r="M67" s="118"/>
      <c r="N67" s="122">
        <f>SUM(N58:N65)</f>
        <v>-598433</v>
      </c>
      <c r="O67" s="118"/>
      <c r="P67" s="122">
        <f>SUM(P58:P65)</f>
        <v>17712</v>
      </c>
    </row>
    <row r="68" spans="1:16" ht="22" customHeight="1">
      <c r="A68" s="256" t="s">
        <v>185</v>
      </c>
      <c r="B68" s="257"/>
      <c r="C68" s="173"/>
      <c r="D68" s="173"/>
      <c r="E68" s="173"/>
      <c r="F68" s="173"/>
      <c r="G68" s="173"/>
      <c r="H68" s="109"/>
      <c r="I68" s="110"/>
      <c r="J68" s="188"/>
      <c r="K68" s="117"/>
      <c r="L68" s="188"/>
      <c r="M68" s="118"/>
      <c r="N68" s="188"/>
      <c r="O68" s="118"/>
      <c r="P68" s="188"/>
    </row>
    <row r="69" spans="1:16" ht="22" customHeight="1">
      <c r="A69" s="256"/>
      <c r="B69" s="257" t="s">
        <v>184</v>
      </c>
      <c r="C69" s="173"/>
      <c r="D69" s="173"/>
      <c r="E69" s="173"/>
      <c r="F69" s="173"/>
      <c r="G69" s="173"/>
      <c r="H69" s="109"/>
      <c r="I69" s="110"/>
      <c r="J69" s="122">
        <f>SUM(J38,J67)</f>
        <v>-599785</v>
      </c>
      <c r="K69" s="117"/>
      <c r="L69" s="122">
        <f>SUM(L38,L67)</f>
        <v>17252</v>
      </c>
      <c r="M69" s="118"/>
      <c r="N69" s="122">
        <f>SUM(N38,N67)</f>
        <v>-599785</v>
      </c>
      <c r="O69" s="118"/>
      <c r="P69" s="122">
        <f>SUM(P38,P67)</f>
        <v>17248</v>
      </c>
    </row>
    <row r="70" spans="1:16" ht="22" customHeight="1">
      <c r="A70" s="256"/>
      <c r="B70" s="257"/>
      <c r="C70" s="173"/>
      <c r="D70" s="173"/>
      <c r="E70" s="173"/>
      <c r="F70" s="173"/>
      <c r="G70" s="173"/>
      <c r="H70" s="109"/>
      <c r="I70" s="110"/>
      <c r="J70" s="188"/>
      <c r="K70" s="117"/>
      <c r="L70" s="188"/>
      <c r="M70" s="118"/>
      <c r="N70" s="188"/>
      <c r="O70" s="118"/>
      <c r="P70" s="188"/>
    </row>
    <row r="71" spans="1:16" ht="22" customHeight="1" thickBot="1">
      <c r="A71" s="172" t="s">
        <v>107</v>
      </c>
      <c r="B71" s="172"/>
      <c r="C71" s="172"/>
      <c r="D71" s="172"/>
      <c r="E71" s="172"/>
      <c r="F71" s="172"/>
      <c r="G71" s="172"/>
      <c r="H71" s="40"/>
      <c r="I71" s="134"/>
      <c r="J71" s="135">
        <f>SUM(J30,J69)</f>
        <v>-458109</v>
      </c>
      <c r="K71" s="49"/>
      <c r="L71" s="135">
        <f>SUM(L30,L69)</f>
        <v>134031</v>
      </c>
      <c r="M71" s="51"/>
      <c r="N71" s="135">
        <f>SUM(N30,N69)</f>
        <v>-456873</v>
      </c>
      <c r="O71" s="51"/>
      <c r="P71" s="135">
        <f>SUM(P30,P69)</f>
        <v>130931</v>
      </c>
    </row>
    <row r="72" spans="1:16" ht="22" customHeight="1" thickTop="1"/>
    <row r="73" spans="1:16" ht="22" customHeight="1">
      <c r="A73" s="86" t="s">
        <v>78</v>
      </c>
      <c r="B73" s="62"/>
      <c r="H73" s="101"/>
      <c r="J73" s="102"/>
      <c r="K73" s="103"/>
      <c r="L73" s="102"/>
      <c r="M73" s="103"/>
      <c r="N73" s="102"/>
      <c r="P73" s="102"/>
    </row>
    <row r="74" spans="1:16" ht="22" customHeight="1">
      <c r="A74" s="62"/>
      <c r="B74" s="62" t="s">
        <v>83</v>
      </c>
      <c r="H74" s="101"/>
      <c r="J74" s="201">
        <v>142912</v>
      </c>
      <c r="K74" s="103"/>
      <c r="L74" s="201">
        <v>113683</v>
      </c>
      <c r="M74" s="103"/>
      <c r="N74" s="105">
        <v>142912</v>
      </c>
      <c r="P74" s="105">
        <v>113683</v>
      </c>
    </row>
    <row r="75" spans="1:16" ht="22" customHeight="1">
      <c r="A75" s="62"/>
      <c r="B75" s="62" t="s">
        <v>24</v>
      </c>
      <c r="C75" s="62"/>
      <c r="D75" s="62"/>
      <c r="E75" s="62"/>
      <c r="F75" s="62"/>
      <c r="G75" s="62"/>
      <c r="H75" s="109"/>
      <c r="I75" s="110"/>
      <c r="J75" s="8">
        <v>-1236</v>
      </c>
      <c r="K75" s="35"/>
      <c r="L75" s="337">
        <v>3096</v>
      </c>
      <c r="M75" s="112"/>
      <c r="N75" s="112">
        <v>0</v>
      </c>
      <c r="O75" s="112"/>
      <c r="P75" s="112">
        <v>0</v>
      </c>
    </row>
    <row r="76" spans="1:16" ht="22" customHeight="1" thickBot="1">
      <c r="A76" s="86" t="s">
        <v>110</v>
      </c>
      <c r="B76" s="62"/>
      <c r="C76" s="86"/>
      <c r="D76" s="86"/>
      <c r="E76" s="86"/>
      <c r="F76" s="86"/>
      <c r="G76" s="86"/>
      <c r="H76" s="114"/>
      <c r="I76" s="115"/>
      <c r="J76" s="202">
        <f>J30</f>
        <v>141676</v>
      </c>
      <c r="K76" s="117"/>
      <c r="L76" s="202">
        <f>L30</f>
        <v>116779</v>
      </c>
      <c r="M76" s="118"/>
      <c r="N76" s="136">
        <f>N30</f>
        <v>142912</v>
      </c>
      <c r="O76" s="118"/>
      <c r="P76" s="136">
        <f>P30</f>
        <v>113683</v>
      </c>
    </row>
    <row r="77" spans="1:16" ht="22" customHeight="1" thickTop="1">
      <c r="A77" s="108"/>
      <c r="B77" s="62"/>
      <c r="C77" s="62"/>
      <c r="D77" s="62"/>
      <c r="E77" s="62"/>
      <c r="F77" s="62"/>
      <c r="G77" s="62"/>
      <c r="H77" s="109"/>
      <c r="I77" s="110"/>
      <c r="J77" s="111"/>
      <c r="K77" s="35"/>
      <c r="L77" s="111"/>
      <c r="M77" s="112"/>
      <c r="N77" s="112"/>
      <c r="O77" s="112"/>
      <c r="P77" s="112"/>
    </row>
    <row r="78" spans="1:16" ht="22" customHeight="1">
      <c r="A78" s="86" t="s">
        <v>61</v>
      </c>
      <c r="B78" s="62"/>
      <c r="C78" s="62"/>
      <c r="D78" s="62"/>
      <c r="E78" s="62"/>
      <c r="F78" s="62"/>
      <c r="G78" s="62"/>
      <c r="H78" s="109"/>
      <c r="I78" s="110"/>
      <c r="J78" s="111"/>
      <c r="K78" s="35"/>
      <c r="L78" s="111"/>
      <c r="M78" s="112"/>
      <c r="N78" s="112"/>
      <c r="O78" s="112"/>
      <c r="P78" s="112"/>
    </row>
    <row r="79" spans="1:16" ht="22" customHeight="1">
      <c r="A79" s="62" t="s">
        <v>41</v>
      </c>
      <c r="B79" s="62" t="s">
        <v>83</v>
      </c>
      <c r="C79" s="62"/>
      <c r="D79" s="62"/>
      <c r="E79" s="62"/>
      <c r="F79" s="62"/>
      <c r="G79" s="62"/>
      <c r="H79" s="109"/>
      <c r="I79" s="110"/>
      <c r="J79" s="34">
        <f>N79</f>
        <v>-456873</v>
      </c>
      <c r="K79" s="112"/>
      <c r="L79" s="340">
        <f>P79</f>
        <v>130931</v>
      </c>
      <c r="M79" s="112"/>
      <c r="N79" s="34">
        <f>N71</f>
        <v>-456873</v>
      </c>
      <c r="O79" s="112"/>
      <c r="P79" s="112">
        <v>130931</v>
      </c>
    </row>
    <row r="80" spans="1:16" ht="22" customHeight="1">
      <c r="A80" s="62"/>
      <c r="B80" s="62" t="s">
        <v>24</v>
      </c>
      <c r="C80" s="62"/>
      <c r="D80" s="62"/>
      <c r="E80" s="62"/>
      <c r="F80" s="62"/>
      <c r="G80" s="62"/>
      <c r="H80" s="109"/>
      <c r="I80" s="110"/>
      <c r="J80" s="34">
        <v>-1236</v>
      </c>
      <c r="K80" s="112"/>
      <c r="L80" s="339">
        <f>L81-L79</f>
        <v>3100</v>
      </c>
      <c r="M80" s="112"/>
      <c r="N80" s="341">
        <v>0</v>
      </c>
      <c r="O80" s="112"/>
      <c r="P80" s="112">
        <v>0</v>
      </c>
    </row>
    <row r="81" spans="1:16" ht="22" customHeight="1" thickBot="1">
      <c r="A81" s="86" t="s">
        <v>107</v>
      </c>
      <c r="B81" s="62"/>
      <c r="C81" s="62"/>
      <c r="D81" s="62"/>
      <c r="E81" s="62"/>
      <c r="F81" s="62"/>
      <c r="G81" s="62"/>
      <c r="H81" s="109"/>
      <c r="I81" s="110"/>
      <c r="J81" s="137">
        <f>J71</f>
        <v>-458109</v>
      </c>
      <c r="K81" s="117"/>
      <c r="L81" s="137">
        <f>L71</f>
        <v>134031</v>
      </c>
      <c r="M81" s="118"/>
      <c r="N81" s="137">
        <f>N71</f>
        <v>-456873</v>
      </c>
      <c r="O81" s="118"/>
      <c r="P81" s="137">
        <f>P71</f>
        <v>130931</v>
      </c>
    </row>
    <row r="82" spans="1:16" ht="22" customHeight="1" thickTop="1">
      <c r="A82" s="108"/>
      <c r="B82" s="62"/>
      <c r="C82" s="62"/>
      <c r="D82" s="62"/>
      <c r="E82" s="62"/>
      <c r="F82" s="62"/>
      <c r="G82" s="62"/>
      <c r="H82" s="109"/>
      <c r="I82" s="110"/>
      <c r="J82" s="111"/>
      <c r="K82" s="123"/>
      <c r="L82" s="111"/>
      <c r="M82" s="112"/>
      <c r="N82" s="112"/>
      <c r="O82" s="112"/>
      <c r="P82" s="112"/>
    </row>
    <row r="83" spans="1:16" s="170" customFormat="1" ht="22" customHeight="1" thickBot="1">
      <c r="A83" s="172" t="s">
        <v>137</v>
      </c>
      <c r="B83" s="173"/>
      <c r="C83" s="173"/>
      <c r="D83" s="173"/>
      <c r="E83" s="173"/>
      <c r="F83" s="173"/>
      <c r="G83" s="173"/>
      <c r="H83" s="174">
        <v>10</v>
      </c>
      <c r="I83" s="175"/>
      <c r="J83" s="176">
        <f>EPS!G20</f>
        <v>0.2924688932547479</v>
      </c>
      <c r="K83" s="199">
        <v>0</v>
      </c>
      <c r="L83" s="176">
        <f>+L74/462228</f>
        <v>0.24594572375537613</v>
      </c>
      <c r="M83" s="199"/>
      <c r="N83" s="176">
        <f>EPS!G20</f>
        <v>0.2924688932547479</v>
      </c>
      <c r="O83" s="199"/>
      <c r="P83" s="176">
        <f>+P76/462228</f>
        <v>0.24594572375537613</v>
      </c>
    </row>
    <row r="84" spans="1:16" ht="22" customHeight="1" thickTop="1"/>
    <row r="85" spans="1:16" ht="22" customHeight="1">
      <c r="A85" s="18" t="s">
        <v>63</v>
      </c>
      <c r="B85" s="89"/>
      <c r="C85" s="89"/>
      <c r="D85" s="89"/>
      <c r="E85" s="89"/>
      <c r="F85" s="89"/>
      <c r="G85" s="89"/>
      <c r="H85" s="89"/>
      <c r="I85" s="89"/>
      <c r="J85" s="90"/>
      <c r="K85" s="90"/>
      <c r="L85" s="90"/>
      <c r="M85" s="90"/>
      <c r="N85" s="90"/>
      <c r="P85" s="90"/>
    </row>
    <row r="86" spans="1:16" ht="22" customHeight="1">
      <c r="A86" s="91" t="s">
        <v>108</v>
      </c>
      <c r="B86" s="68"/>
      <c r="C86" s="68"/>
      <c r="D86" s="68"/>
      <c r="E86" s="68"/>
      <c r="F86" s="68"/>
      <c r="G86" s="68"/>
      <c r="H86" s="68"/>
      <c r="I86" s="68"/>
      <c r="J86" s="22"/>
      <c r="K86" s="22"/>
      <c r="L86" s="22"/>
      <c r="M86" s="22"/>
      <c r="N86" s="22"/>
      <c r="P86" s="22"/>
    </row>
    <row r="87" spans="1:16" ht="22" customHeight="1">
      <c r="A87" s="22"/>
      <c r="B87" s="22"/>
      <c r="C87" s="22"/>
      <c r="D87" s="92"/>
      <c r="E87" s="92"/>
      <c r="F87" s="92"/>
      <c r="G87" s="92"/>
      <c r="H87" s="93"/>
      <c r="I87" s="92"/>
      <c r="J87" s="92"/>
      <c r="K87" s="92"/>
      <c r="L87" s="92"/>
      <c r="M87" s="92"/>
      <c r="N87" s="92"/>
      <c r="P87" s="92"/>
    </row>
    <row r="88" spans="1:16" ht="22" customHeight="1">
      <c r="A88" s="22"/>
      <c r="B88" s="22"/>
      <c r="C88" s="22"/>
      <c r="D88" s="92"/>
      <c r="E88" s="92"/>
      <c r="F88" s="92"/>
      <c r="G88" s="92"/>
      <c r="H88" s="93"/>
      <c r="I88" s="92"/>
      <c r="J88" s="92"/>
      <c r="K88" s="92"/>
      <c r="L88" s="92"/>
      <c r="M88" s="92"/>
      <c r="N88" s="92"/>
      <c r="P88" s="92"/>
    </row>
    <row r="89" spans="1:16" ht="22" customHeight="1">
      <c r="A89" s="22"/>
      <c r="B89" s="22"/>
      <c r="C89" s="22"/>
      <c r="D89" s="22"/>
      <c r="E89" s="22"/>
      <c r="F89" s="22"/>
      <c r="G89" s="22"/>
      <c r="I89" s="95"/>
      <c r="J89" s="431" t="s">
        <v>1</v>
      </c>
      <c r="K89" s="431"/>
      <c r="L89" s="431"/>
      <c r="M89" s="95"/>
      <c r="N89" s="431" t="s">
        <v>2</v>
      </c>
      <c r="O89" s="431"/>
      <c r="P89" s="431"/>
    </row>
    <row r="90" spans="1:16" ht="22" customHeight="1">
      <c r="A90" s="22"/>
      <c r="B90" s="22"/>
      <c r="C90" s="22"/>
      <c r="D90" s="22"/>
      <c r="E90" s="22"/>
      <c r="F90" s="22"/>
      <c r="G90" s="22"/>
      <c r="I90" s="96"/>
      <c r="J90" s="430" t="s">
        <v>157</v>
      </c>
      <c r="K90" s="430"/>
      <c r="L90" s="430"/>
      <c r="M90" s="97"/>
      <c r="N90" s="430" t="s">
        <v>157</v>
      </c>
      <c r="O90" s="430"/>
      <c r="P90" s="430"/>
    </row>
    <row r="91" spans="1:16" ht="22" customHeight="1">
      <c r="A91" s="22"/>
      <c r="B91" s="22"/>
      <c r="C91" s="22"/>
      <c r="D91" s="22"/>
      <c r="E91" s="22"/>
      <c r="F91" s="22"/>
      <c r="G91" s="22"/>
      <c r="H91" s="225" t="s">
        <v>0</v>
      </c>
      <c r="I91" s="96"/>
      <c r="J91" s="98">
        <v>2022</v>
      </c>
      <c r="K91" s="99"/>
      <c r="L91" s="98">
        <v>2021</v>
      </c>
      <c r="M91" s="97"/>
      <c r="N91" s="98">
        <v>2022</v>
      </c>
      <c r="O91" s="99"/>
      <c r="P91" s="98">
        <v>2021</v>
      </c>
    </row>
    <row r="92" spans="1:16" ht="22" customHeight="1">
      <c r="A92" s="22"/>
      <c r="B92" s="22"/>
      <c r="C92" s="22"/>
      <c r="D92" s="22"/>
      <c r="E92" s="22"/>
      <c r="F92" s="22"/>
      <c r="G92" s="22"/>
      <c r="H92" s="96"/>
      <c r="I92" s="96"/>
      <c r="J92" s="425" t="s">
        <v>109</v>
      </c>
      <c r="K92" s="425"/>
      <c r="L92" s="425"/>
      <c r="M92" s="425"/>
      <c r="N92" s="425"/>
      <c r="O92" s="425"/>
      <c r="P92" s="425"/>
    </row>
    <row r="93" spans="1:16" ht="22" customHeight="1">
      <c r="A93" s="106" t="s">
        <v>230</v>
      </c>
      <c r="H93" s="101"/>
      <c r="J93" s="102"/>
      <c r="K93" s="103"/>
      <c r="L93" s="102"/>
      <c r="M93" s="103"/>
      <c r="N93" s="102"/>
      <c r="P93" s="102"/>
    </row>
    <row r="94" spans="1:16" ht="22" customHeight="1">
      <c r="A94" s="107" t="s">
        <v>82</v>
      </c>
      <c r="H94" s="101">
        <v>8</v>
      </c>
      <c r="J94" s="105">
        <v>754387</v>
      </c>
      <c r="K94" s="103"/>
      <c r="L94" s="105">
        <v>960087</v>
      </c>
      <c r="M94" s="103"/>
      <c r="N94" s="104">
        <v>121559</v>
      </c>
      <c r="P94" s="104">
        <v>133783</v>
      </c>
    </row>
    <row r="95" spans="1:16" ht="22" hidden="1" customHeight="1">
      <c r="A95" s="107" t="s">
        <v>91</v>
      </c>
      <c r="H95" s="101"/>
      <c r="J95" s="105"/>
      <c r="K95" s="103"/>
      <c r="L95" s="105">
        <v>0</v>
      </c>
      <c r="M95" s="103"/>
      <c r="N95" s="104"/>
      <c r="P95" s="104">
        <v>0</v>
      </c>
    </row>
    <row r="96" spans="1:16" ht="22" customHeight="1">
      <c r="A96" s="107" t="s">
        <v>25</v>
      </c>
      <c r="B96" s="194"/>
      <c r="C96" s="194"/>
      <c r="D96" s="194"/>
      <c r="E96" s="194"/>
      <c r="F96" s="194"/>
      <c r="G96" s="194"/>
      <c r="H96" s="101"/>
      <c r="I96" s="195"/>
      <c r="J96" s="342">
        <v>38801</v>
      </c>
      <c r="K96" s="35"/>
      <c r="L96" s="342">
        <v>7290</v>
      </c>
      <c r="M96" s="112"/>
      <c r="N96" s="112">
        <v>51614</v>
      </c>
      <c r="O96" s="112"/>
      <c r="P96" s="112">
        <v>28591</v>
      </c>
    </row>
    <row r="97" spans="1:16" ht="22" customHeight="1">
      <c r="A97" s="113" t="s">
        <v>231</v>
      </c>
      <c r="B97" s="86"/>
      <c r="C97" s="86"/>
      <c r="D97" s="86"/>
      <c r="E97" s="86"/>
      <c r="F97" s="86"/>
      <c r="G97" s="86"/>
      <c r="H97" s="114"/>
      <c r="I97" s="115"/>
      <c r="J97" s="116">
        <f>SUM(J94:J96)</f>
        <v>793188</v>
      </c>
      <c r="K97" s="117"/>
      <c r="L97" s="116">
        <f>SUM(L94:L96)</f>
        <v>967377</v>
      </c>
      <c r="M97" s="118"/>
      <c r="N97" s="116">
        <f>SUM(N94:N96)</f>
        <v>173173</v>
      </c>
      <c r="O97" s="118"/>
      <c r="P97" s="116">
        <f>SUM(P94:P96)</f>
        <v>162374</v>
      </c>
    </row>
    <row r="98" spans="1:16" ht="22" customHeight="1">
      <c r="A98" s="108"/>
      <c r="B98" s="62"/>
      <c r="C98" s="62"/>
      <c r="D98" s="62"/>
      <c r="E98" s="62"/>
      <c r="F98" s="62"/>
      <c r="G98" s="62"/>
      <c r="H98" s="109"/>
      <c r="I98" s="110"/>
      <c r="J98" s="111"/>
      <c r="K98" s="35"/>
      <c r="L98" s="111"/>
      <c r="M98" s="112"/>
      <c r="N98" s="112"/>
      <c r="O98" s="112"/>
      <c r="P98" s="112"/>
    </row>
    <row r="99" spans="1:16" ht="22" customHeight="1">
      <c r="A99" s="119" t="s">
        <v>65</v>
      </c>
      <c r="B99" s="108"/>
      <c r="C99" s="62"/>
      <c r="D99" s="62"/>
      <c r="E99" s="62"/>
      <c r="F99" s="62"/>
      <c r="G99" s="62"/>
      <c r="H99" s="109"/>
      <c r="I99" s="110"/>
      <c r="J99" s="111"/>
      <c r="K99" s="35"/>
      <c r="L99" s="111"/>
      <c r="M99" s="112"/>
      <c r="N99" s="112"/>
      <c r="O99" s="112"/>
      <c r="P99" s="112"/>
    </row>
    <row r="100" spans="1:16" ht="22" customHeight="1">
      <c r="A100" s="57" t="s">
        <v>145</v>
      </c>
      <c r="B100" s="108"/>
      <c r="C100" s="62"/>
      <c r="D100" s="62"/>
      <c r="E100" s="62"/>
      <c r="F100" s="62"/>
      <c r="G100" s="62"/>
      <c r="H100" s="109"/>
      <c r="I100" s="110"/>
      <c r="J100" s="111">
        <v>515100</v>
      </c>
      <c r="K100" s="35"/>
      <c r="L100" s="111">
        <v>683392</v>
      </c>
      <c r="M100" s="112"/>
      <c r="N100" s="112">
        <v>110426</v>
      </c>
      <c r="O100" s="112"/>
      <c r="P100" s="112">
        <v>120256</v>
      </c>
    </row>
    <row r="101" spans="1:16" ht="22" customHeight="1">
      <c r="A101" s="57" t="s">
        <v>66</v>
      </c>
      <c r="B101" s="108"/>
      <c r="C101" s="62"/>
      <c r="D101" s="62"/>
      <c r="E101" s="62"/>
      <c r="F101" s="62"/>
      <c r="G101" s="62"/>
      <c r="H101" s="109"/>
      <c r="I101" s="110"/>
      <c r="J101" s="111">
        <v>32755</v>
      </c>
      <c r="K101" s="35"/>
      <c r="L101" s="111">
        <v>40398</v>
      </c>
      <c r="M101" s="112"/>
      <c r="N101" s="112">
        <v>2093</v>
      </c>
      <c r="O101" s="112"/>
      <c r="P101" s="112">
        <v>2757</v>
      </c>
    </row>
    <row r="102" spans="1:16" ht="22" customHeight="1">
      <c r="A102" s="57" t="s">
        <v>67</v>
      </c>
      <c r="B102" s="108"/>
      <c r="C102" s="62"/>
      <c r="D102" s="62"/>
      <c r="E102" s="62"/>
      <c r="F102" s="62"/>
      <c r="G102" s="62"/>
      <c r="H102" s="109"/>
      <c r="I102" s="110"/>
      <c r="J102" s="120">
        <v>121957</v>
      </c>
      <c r="K102" s="35"/>
      <c r="L102" s="120">
        <v>158457</v>
      </c>
      <c r="M102" s="112"/>
      <c r="N102" s="121">
        <v>36305</v>
      </c>
      <c r="O102" s="112"/>
      <c r="P102" s="121">
        <v>25886</v>
      </c>
    </row>
    <row r="103" spans="1:16" ht="22" customHeight="1">
      <c r="A103" s="58" t="s">
        <v>68</v>
      </c>
      <c r="B103" s="108"/>
      <c r="C103" s="62"/>
      <c r="D103" s="62"/>
      <c r="E103" s="62"/>
      <c r="F103" s="62"/>
      <c r="G103" s="62"/>
      <c r="H103" s="109"/>
      <c r="I103" s="110"/>
      <c r="J103" s="122">
        <f>SUM(J100:J102)</f>
        <v>669812</v>
      </c>
      <c r="K103" s="117"/>
      <c r="L103" s="122">
        <f>SUM(L100:L102)</f>
        <v>882247</v>
      </c>
      <c r="M103" s="118"/>
      <c r="N103" s="122">
        <f>SUM(N100:N102)</f>
        <v>148824</v>
      </c>
      <c r="O103" s="118"/>
      <c r="P103" s="122">
        <f>SUM(P100:P102)</f>
        <v>148899</v>
      </c>
    </row>
    <row r="104" spans="1:16" ht="22" customHeight="1">
      <c r="A104" s="108"/>
      <c r="B104" s="62"/>
      <c r="C104" s="62"/>
      <c r="D104" s="62"/>
      <c r="E104" s="62"/>
      <c r="F104" s="62"/>
      <c r="G104" s="62"/>
      <c r="H104" s="109"/>
      <c r="I104" s="110"/>
      <c r="J104" s="111"/>
      <c r="K104" s="123"/>
      <c r="L104" s="111"/>
      <c r="M104" s="112"/>
      <c r="N104" s="112"/>
      <c r="O104" s="112"/>
      <c r="P104" s="112"/>
    </row>
    <row r="105" spans="1:16" ht="22" customHeight="1">
      <c r="A105" s="113" t="s">
        <v>213</v>
      </c>
      <c r="B105" s="62"/>
      <c r="C105" s="62"/>
      <c r="D105" s="62"/>
      <c r="E105" s="62"/>
      <c r="F105" s="62"/>
      <c r="G105" s="62"/>
      <c r="H105" s="109"/>
      <c r="I105" s="110"/>
      <c r="J105" s="125">
        <f>J97-J103</f>
        <v>123376</v>
      </c>
      <c r="K105" s="219"/>
      <c r="L105" s="125">
        <f>L97-L103</f>
        <v>85130</v>
      </c>
      <c r="M105" s="118"/>
      <c r="N105" s="125">
        <f>N97-N103</f>
        <v>24349</v>
      </c>
      <c r="O105" s="118"/>
      <c r="P105" s="125">
        <f>P97-P103</f>
        <v>13475</v>
      </c>
    </row>
    <row r="106" spans="1:16" ht="22" customHeight="1">
      <c r="A106" s="108" t="s">
        <v>26</v>
      </c>
      <c r="B106" s="62"/>
      <c r="C106" s="62"/>
      <c r="D106" s="62"/>
      <c r="E106" s="62"/>
      <c r="F106" s="62"/>
      <c r="G106" s="62"/>
      <c r="H106" s="109"/>
      <c r="I106" s="110"/>
      <c r="J106" s="111">
        <v>-14146</v>
      </c>
      <c r="K106" s="123"/>
      <c r="L106" s="111">
        <v>-17018</v>
      </c>
      <c r="M106" s="112"/>
      <c r="N106" s="112">
        <v>-6697</v>
      </c>
      <c r="O106" s="112"/>
      <c r="P106" s="112">
        <v>-9436</v>
      </c>
    </row>
    <row r="107" spans="1:16" ht="22" customHeight="1">
      <c r="A107" s="214" t="s">
        <v>214</v>
      </c>
      <c r="B107" s="62"/>
      <c r="C107" s="62"/>
      <c r="D107" s="62"/>
      <c r="E107" s="62"/>
      <c r="F107" s="62"/>
      <c r="G107" s="62"/>
      <c r="H107" s="109"/>
      <c r="I107" s="110"/>
      <c r="J107" s="112"/>
      <c r="K107" s="112"/>
      <c r="L107" s="112"/>
      <c r="M107" s="112"/>
      <c r="N107" s="112"/>
      <c r="O107" s="112"/>
      <c r="P107" s="112"/>
    </row>
    <row r="108" spans="1:16" ht="22" customHeight="1">
      <c r="B108" s="57" t="s">
        <v>144</v>
      </c>
      <c r="C108" s="62"/>
      <c r="D108" s="62"/>
      <c r="E108" s="62"/>
      <c r="F108" s="62"/>
      <c r="G108" s="62"/>
      <c r="H108" s="174"/>
      <c r="I108" s="110"/>
      <c r="J108" s="112">
        <v>0</v>
      </c>
      <c r="K108" s="112"/>
      <c r="L108" s="112">
        <v>0</v>
      </c>
      <c r="M108" s="112"/>
      <c r="N108" s="112">
        <v>89180</v>
      </c>
      <c r="O108" s="112"/>
      <c r="P108" s="112">
        <v>63277</v>
      </c>
    </row>
    <row r="109" spans="1:16" ht="22" customHeight="1">
      <c r="A109" s="57" t="s">
        <v>232</v>
      </c>
      <c r="B109" s="108"/>
      <c r="C109" s="62"/>
      <c r="D109" s="62"/>
      <c r="E109" s="62"/>
      <c r="F109" s="62"/>
      <c r="G109" s="62"/>
      <c r="H109" s="109"/>
      <c r="I109" s="110"/>
      <c r="J109" s="111"/>
      <c r="K109" s="35"/>
      <c r="L109" s="111"/>
      <c r="M109" s="112"/>
      <c r="N109" s="112"/>
      <c r="O109" s="112"/>
      <c r="P109" s="112"/>
    </row>
    <row r="110" spans="1:16" ht="22" customHeight="1">
      <c r="B110" s="57" t="s">
        <v>144</v>
      </c>
      <c r="C110" s="62"/>
      <c r="D110" s="62"/>
      <c r="E110" s="62"/>
      <c r="F110" s="62"/>
      <c r="G110" s="62"/>
      <c r="H110" s="109"/>
      <c r="I110" s="110"/>
      <c r="J110" s="120">
        <v>193357</v>
      </c>
      <c r="K110" s="35"/>
      <c r="L110" s="120">
        <v>153088</v>
      </c>
      <c r="M110" s="112"/>
      <c r="N110" s="121">
        <v>193017</v>
      </c>
      <c r="O110" s="112"/>
      <c r="P110" s="121">
        <v>153088</v>
      </c>
    </row>
    <row r="111" spans="1:16" ht="22" customHeight="1">
      <c r="B111" s="57"/>
      <c r="C111" s="62"/>
      <c r="D111" s="62"/>
      <c r="E111" s="62"/>
      <c r="F111" s="62"/>
      <c r="G111" s="62"/>
      <c r="H111" s="109"/>
      <c r="I111" s="110"/>
      <c r="J111" s="160"/>
      <c r="K111" s="35"/>
      <c r="L111" s="160"/>
      <c r="M111" s="112"/>
      <c r="N111" s="161"/>
      <c r="O111" s="112"/>
      <c r="P111" s="161"/>
    </row>
    <row r="112" spans="1:16" ht="22" customHeight="1">
      <c r="A112" s="113" t="s">
        <v>27</v>
      </c>
      <c r="B112" s="86"/>
      <c r="C112" s="86"/>
      <c r="D112" s="86"/>
      <c r="E112" s="86"/>
      <c r="F112" s="86"/>
      <c r="G112" s="86"/>
      <c r="H112" s="124"/>
      <c r="I112" s="115"/>
      <c r="J112" s="185">
        <f>SUM(J105:J110)</f>
        <v>302587</v>
      </c>
      <c r="K112" s="117">
        <v>0</v>
      </c>
      <c r="L112" s="185">
        <f>SUM(L105:L110)</f>
        <v>221200</v>
      </c>
      <c r="M112" s="126">
        <v>0</v>
      </c>
      <c r="N112" s="125">
        <f>SUM(N105:N110)</f>
        <v>299849</v>
      </c>
      <c r="O112" s="112"/>
      <c r="P112" s="125">
        <f>SUM(P105:P110)</f>
        <v>220404</v>
      </c>
    </row>
    <row r="113" spans="1:23" ht="22" customHeight="1">
      <c r="A113" s="108" t="s">
        <v>69</v>
      </c>
      <c r="B113" s="62"/>
      <c r="C113" s="62"/>
      <c r="D113" s="62"/>
      <c r="E113" s="62"/>
      <c r="F113" s="62"/>
      <c r="G113" s="62"/>
      <c r="H113" s="109">
        <v>9</v>
      </c>
      <c r="I113" s="110"/>
      <c r="J113" s="120">
        <v>18074</v>
      </c>
      <c r="K113" s="123"/>
      <c r="L113" s="120">
        <v>-2738</v>
      </c>
      <c r="M113" s="112"/>
      <c r="N113" s="127">
        <v>16310</v>
      </c>
      <c r="O113" s="112"/>
      <c r="P113" s="127">
        <v>830</v>
      </c>
      <c r="Q113" s="382"/>
      <c r="S113" s="382"/>
      <c r="U113" s="382"/>
      <c r="W113" s="382"/>
    </row>
    <row r="114" spans="1:23" ht="22" customHeight="1">
      <c r="A114" s="86" t="s">
        <v>110</v>
      </c>
      <c r="B114" s="62"/>
      <c r="C114" s="86"/>
      <c r="D114" s="86"/>
      <c r="E114" s="86"/>
      <c r="F114" s="86"/>
      <c r="G114" s="86"/>
      <c r="H114" s="124"/>
      <c r="I114" s="115"/>
      <c r="J114" s="128">
        <f>J112-J113</f>
        <v>284513</v>
      </c>
      <c r="K114" s="117" t="e">
        <v>#REF!</v>
      </c>
      <c r="L114" s="128">
        <f>L112-L113</f>
        <v>223938</v>
      </c>
      <c r="M114" s="112"/>
      <c r="N114" s="128">
        <f>N112-N113</f>
        <v>283539</v>
      </c>
      <c r="O114" s="112"/>
      <c r="P114" s="128">
        <f>P112-P113</f>
        <v>219574</v>
      </c>
    </row>
    <row r="115" spans="1:23" ht="22" customHeight="1">
      <c r="A115" s="22"/>
      <c r="C115" s="22"/>
      <c r="D115" s="22"/>
      <c r="E115" s="22"/>
      <c r="F115" s="22"/>
      <c r="G115" s="22"/>
      <c r="H115" s="129"/>
      <c r="I115" s="130"/>
      <c r="J115" s="131"/>
      <c r="K115" s="132"/>
      <c r="L115" s="131"/>
      <c r="M115" s="133"/>
      <c r="N115" s="131"/>
      <c r="O115" s="133"/>
      <c r="P115" s="131"/>
    </row>
    <row r="116" spans="1:23" ht="22" customHeight="1">
      <c r="A116" s="113" t="s">
        <v>77</v>
      </c>
      <c r="B116" s="108"/>
      <c r="C116" s="62"/>
      <c r="D116" s="62"/>
      <c r="E116" s="62"/>
      <c r="F116" s="62"/>
      <c r="G116" s="62"/>
      <c r="H116" s="109"/>
      <c r="I116" s="110"/>
      <c r="J116" s="111"/>
      <c r="K116" s="35"/>
      <c r="L116" s="111"/>
      <c r="M116" s="112"/>
      <c r="N116" s="112"/>
      <c r="O116" s="112"/>
      <c r="P116" s="112"/>
    </row>
    <row r="117" spans="1:23" ht="22" customHeight="1">
      <c r="A117" s="56" t="s">
        <v>166</v>
      </c>
      <c r="B117" s="108"/>
      <c r="C117" s="62"/>
      <c r="D117" s="62"/>
      <c r="E117" s="62"/>
      <c r="F117" s="62"/>
      <c r="G117" s="62"/>
      <c r="H117" s="109"/>
      <c r="I117" s="110"/>
      <c r="J117" s="111"/>
      <c r="K117" s="35"/>
      <c r="L117" s="111"/>
      <c r="M117" s="112"/>
      <c r="N117" s="112"/>
      <c r="O117" s="112"/>
      <c r="P117" s="112"/>
    </row>
    <row r="118" spans="1:23" ht="22" hidden="1" customHeight="1">
      <c r="A118" s="57" t="s">
        <v>167</v>
      </c>
      <c r="B118" s="108"/>
      <c r="C118" s="62"/>
      <c r="D118" s="62"/>
      <c r="E118" s="62"/>
      <c r="F118" s="62"/>
      <c r="G118" s="62"/>
      <c r="H118" s="109"/>
      <c r="I118" s="110"/>
      <c r="J118" s="111">
        <v>0</v>
      </c>
      <c r="K118" s="35"/>
      <c r="L118" s="111">
        <v>0</v>
      </c>
      <c r="M118" s="112"/>
      <c r="N118" s="112">
        <v>0</v>
      </c>
      <c r="O118" s="112"/>
      <c r="P118" s="112">
        <v>0</v>
      </c>
    </row>
    <row r="119" spans="1:23" s="170" customFormat="1" ht="22" customHeight="1">
      <c r="A119" s="214" t="s">
        <v>215</v>
      </c>
      <c r="B119" s="343"/>
      <c r="C119" s="173"/>
      <c r="D119" s="173"/>
      <c r="E119" s="173"/>
      <c r="F119" s="173"/>
      <c r="G119" s="173"/>
      <c r="H119" s="174"/>
      <c r="I119" s="175"/>
      <c r="J119" s="8"/>
      <c r="K119" s="344"/>
      <c r="L119" s="8"/>
      <c r="M119" s="199"/>
      <c r="N119" s="199"/>
      <c r="O119" s="199"/>
      <c r="P119" s="199"/>
    </row>
    <row r="120" spans="1:23" s="170" customFormat="1" ht="22" customHeight="1">
      <c r="A120" s="345" t="s">
        <v>272</v>
      </c>
      <c r="C120" s="173"/>
      <c r="D120" s="173"/>
      <c r="E120" s="173"/>
      <c r="F120" s="173"/>
      <c r="G120" s="173"/>
      <c r="H120" s="174"/>
      <c r="I120" s="175"/>
      <c r="J120" s="346">
        <v>-2245</v>
      </c>
      <c r="K120" s="347"/>
      <c r="L120" s="348">
        <v>-950</v>
      </c>
      <c r="M120" s="347"/>
      <c r="N120" s="349">
        <v>-2245</v>
      </c>
      <c r="O120" s="347"/>
      <c r="P120" s="348">
        <v>-950</v>
      </c>
    </row>
    <row r="121" spans="1:23" ht="22" customHeight="1">
      <c r="A121" s="58" t="s">
        <v>169</v>
      </c>
      <c r="B121" s="108"/>
      <c r="C121" s="62"/>
      <c r="D121" s="62"/>
      <c r="E121" s="62"/>
      <c r="F121" s="62"/>
      <c r="G121" s="62"/>
      <c r="H121" s="109"/>
      <c r="I121" s="110"/>
      <c r="J121" s="112"/>
      <c r="K121" s="112"/>
      <c r="L121" s="112"/>
      <c r="M121" s="112"/>
      <c r="N121" s="112"/>
      <c r="O121" s="112"/>
      <c r="P121" s="112"/>
    </row>
    <row r="122" spans="1:23" ht="22" customHeight="1">
      <c r="A122" s="58"/>
      <c r="B122" s="113" t="s">
        <v>273</v>
      </c>
      <c r="C122" s="62"/>
      <c r="D122" s="62"/>
      <c r="E122" s="62"/>
      <c r="F122" s="62"/>
      <c r="G122" s="62"/>
      <c r="H122" s="109"/>
      <c r="I122" s="110"/>
      <c r="J122" s="203">
        <f>SUM(J118:J121)</f>
        <v>-2245</v>
      </c>
      <c r="L122" s="203">
        <f>SUM(L118:L121)</f>
        <v>-950</v>
      </c>
      <c r="N122" s="203">
        <f>SUM(N118:N121)</f>
        <v>-2245</v>
      </c>
      <c r="P122" s="203">
        <f>SUM(P118:P121)</f>
        <v>-950</v>
      </c>
    </row>
    <row r="123" spans="1:23" ht="22" customHeight="1">
      <c r="C123" s="62"/>
      <c r="D123" s="62"/>
      <c r="E123" s="62"/>
      <c r="F123" s="62"/>
      <c r="G123" s="62"/>
      <c r="H123" s="109"/>
      <c r="I123" s="110"/>
      <c r="J123" s="111"/>
      <c r="K123" s="35"/>
      <c r="L123" s="111"/>
      <c r="M123" s="112"/>
      <c r="N123" s="112"/>
      <c r="O123" s="112"/>
      <c r="P123" s="112"/>
    </row>
    <row r="125" spans="1:23" ht="22" customHeight="1">
      <c r="A125" s="18" t="str">
        <f>$A$1</f>
        <v>T.K.S. Technologies Public Company Limited and its Subsidiaries</v>
      </c>
      <c r="B125" s="89"/>
      <c r="C125" s="89"/>
      <c r="D125" s="89"/>
      <c r="E125" s="89"/>
      <c r="F125" s="89"/>
      <c r="G125" s="89"/>
      <c r="H125" s="89"/>
      <c r="I125" s="89"/>
      <c r="J125" s="90"/>
      <c r="K125" s="90"/>
      <c r="L125" s="90"/>
      <c r="M125" s="90"/>
      <c r="N125" s="90"/>
      <c r="P125" s="90"/>
    </row>
    <row r="126" spans="1:23" ht="22" customHeight="1">
      <c r="A126" s="91" t="s">
        <v>108</v>
      </c>
      <c r="B126" s="68"/>
      <c r="C126" s="68"/>
      <c r="D126" s="68"/>
      <c r="E126" s="68"/>
      <c r="F126" s="68"/>
      <c r="G126" s="68"/>
      <c r="H126" s="68"/>
      <c r="I126" s="68"/>
      <c r="J126" s="22"/>
      <c r="K126" s="22"/>
      <c r="L126" s="22"/>
      <c r="M126" s="22"/>
      <c r="N126" s="22"/>
      <c r="P126" s="22"/>
    </row>
    <row r="127" spans="1:23" ht="22" customHeight="1">
      <c r="A127" s="22"/>
      <c r="B127" s="22"/>
      <c r="C127" s="22"/>
      <c r="D127" s="92"/>
      <c r="E127" s="92"/>
      <c r="F127" s="92"/>
      <c r="G127" s="92"/>
      <c r="H127" s="93"/>
      <c r="I127" s="92"/>
      <c r="J127" s="92"/>
      <c r="K127" s="92"/>
      <c r="L127" s="92"/>
      <c r="M127" s="92"/>
      <c r="N127" s="92"/>
      <c r="P127" s="92"/>
    </row>
    <row r="128" spans="1:23" ht="22" customHeight="1">
      <c r="C128" s="22"/>
      <c r="D128" s="92"/>
      <c r="E128" s="92"/>
      <c r="F128" s="92"/>
      <c r="G128" s="92"/>
      <c r="H128" s="93"/>
      <c r="I128" s="92"/>
      <c r="J128" s="92"/>
      <c r="K128" s="92"/>
      <c r="L128" s="92"/>
      <c r="M128" s="92"/>
      <c r="N128" s="92"/>
      <c r="P128" s="92"/>
    </row>
    <row r="129" spans="1:16" ht="22" customHeight="1">
      <c r="C129" s="22"/>
      <c r="D129" s="22"/>
      <c r="E129" s="22"/>
      <c r="F129" s="22"/>
      <c r="G129" s="22"/>
      <c r="I129" s="95"/>
      <c r="J129" s="431" t="s">
        <v>1</v>
      </c>
      <c r="K129" s="431"/>
      <c r="L129" s="431"/>
      <c r="M129" s="95"/>
      <c r="N129" s="431" t="s">
        <v>2</v>
      </c>
      <c r="O129" s="431"/>
      <c r="P129" s="431"/>
    </row>
    <row r="130" spans="1:16" ht="22" customHeight="1">
      <c r="A130" s="22"/>
      <c r="B130" s="22"/>
      <c r="C130" s="22"/>
      <c r="D130" s="22"/>
      <c r="E130" s="22"/>
      <c r="F130" s="22"/>
      <c r="G130" s="22"/>
      <c r="I130" s="96"/>
      <c r="J130" s="430" t="s">
        <v>157</v>
      </c>
      <c r="K130" s="430"/>
      <c r="L130" s="430"/>
      <c r="M130" s="97"/>
      <c r="N130" s="430" t="s">
        <v>157</v>
      </c>
      <c r="O130" s="430"/>
      <c r="P130" s="430"/>
    </row>
    <row r="131" spans="1:16" ht="22" customHeight="1">
      <c r="A131" s="22"/>
      <c r="B131" s="22"/>
      <c r="C131" s="22"/>
      <c r="D131" s="22"/>
      <c r="E131" s="22"/>
      <c r="F131" s="22"/>
      <c r="G131" s="22"/>
      <c r="H131" s="424" t="s">
        <v>0</v>
      </c>
      <c r="I131" s="96"/>
      <c r="J131" s="98">
        <v>2022</v>
      </c>
      <c r="K131" s="99"/>
      <c r="L131" s="98">
        <v>2021</v>
      </c>
      <c r="M131" s="97"/>
      <c r="N131" s="98">
        <v>2022</v>
      </c>
      <c r="O131" s="99"/>
      <c r="P131" s="98">
        <v>2021</v>
      </c>
    </row>
    <row r="132" spans="1:16" ht="22" customHeight="1">
      <c r="A132" s="22"/>
      <c r="B132" s="22"/>
      <c r="C132" s="22"/>
      <c r="D132" s="22"/>
      <c r="E132" s="22"/>
      <c r="F132" s="22"/>
      <c r="G132" s="22"/>
      <c r="H132" s="96"/>
      <c r="I132" s="96"/>
      <c r="J132" s="425" t="s">
        <v>109</v>
      </c>
      <c r="K132" s="425"/>
      <c r="L132" s="425"/>
      <c r="M132" s="425"/>
      <c r="N132" s="425"/>
      <c r="O132" s="425"/>
      <c r="P132" s="425"/>
    </row>
    <row r="133" spans="1:16" ht="22" customHeight="1">
      <c r="A133" s="56" t="s">
        <v>155</v>
      </c>
      <c r="B133" s="108"/>
      <c r="C133" s="62"/>
      <c r="D133" s="62"/>
      <c r="E133" s="62"/>
      <c r="F133" s="62"/>
      <c r="G133" s="62"/>
      <c r="H133" s="109"/>
      <c r="I133" s="96"/>
      <c r="J133" s="223"/>
      <c r="K133" s="223"/>
      <c r="L133" s="244"/>
      <c r="M133" s="223"/>
      <c r="N133" s="223"/>
      <c r="O133" s="223"/>
      <c r="P133" s="244"/>
    </row>
    <row r="134" spans="1:16" ht="22" customHeight="1">
      <c r="A134" s="214" t="s">
        <v>251</v>
      </c>
      <c r="B134" s="343"/>
      <c r="C134" s="173"/>
      <c r="D134" s="173"/>
      <c r="E134" s="173"/>
      <c r="F134" s="173"/>
      <c r="G134" s="173"/>
      <c r="H134" s="109"/>
      <c r="I134" s="96"/>
      <c r="J134" s="111"/>
      <c r="K134" s="111"/>
      <c r="L134" s="111"/>
      <c r="M134" s="111"/>
      <c r="N134" s="111"/>
      <c r="O134" s="111"/>
      <c r="P134" s="111"/>
    </row>
    <row r="135" spans="1:16" ht="22" customHeight="1">
      <c r="A135" s="170"/>
      <c r="B135" s="214" t="s">
        <v>182</v>
      </c>
      <c r="C135" s="173"/>
      <c r="D135" s="173"/>
      <c r="E135" s="173"/>
      <c r="F135" s="173"/>
      <c r="G135" s="173"/>
      <c r="H135" s="109"/>
      <c r="I135" s="96"/>
      <c r="J135" s="111">
        <v>-611527</v>
      </c>
      <c r="K135" s="111"/>
      <c r="L135" s="111">
        <v>10629</v>
      </c>
      <c r="M135" s="111"/>
      <c r="N135" s="111">
        <v>-611177</v>
      </c>
      <c r="O135" s="111"/>
      <c r="P135" s="111">
        <v>10279</v>
      </c>
    </row>
    <row r="136" spans="1:16" ht="22" customHeight="1">
      <c r="A136" s="57" t="s">
        <v>175</v>
      </c>
      <c r="B136" s="108"/>
      <c r="C136" s="62"/>
      <c r="D136" s="62"/>
      <c r="E136" s="62"/>
      <c r="F136" s="62"/>
      <c r="G136" s="62"/>
      <c r="H136" s="109"/>
      <c r="I136" s="96"/>
      <c r="J136" s="111"/>
      <c r="K136" s="111"/>
      <c r="L136" s="111"/>
      <c r="M136" s="111"/>
      <c r="N136" s="111"/>
      <c r="O136" s="111"/>
      <c r="P136" s="111"/>
    </row>
    <row r="137" spans="1:16" ht="22" customHeight="1">
      <c r="A137" s="57"/>
      <c r="B137" s="107" t="s">
        <v>144</v>
      </c>
      <c r="C137" s="62"/>
      <c r="D137" s="62"/>
      <c r="E137" s="62"/>
      <c r="F137" s="62"/>
      <c r="G137" s="62"/>
      <c r="H137" s="109"/>
      <c r="I137" s="96"/>
      <c r="J137" s="8">
        <v>0</v>
      </c>
      <c r="K137" s="8"/>
      <c r="L137" s="8">
        <v>0</v>
      </c>
      <c r="M137" s="8"/>
      <c r="N137" s="8">
        <v>-280</v>
      </c>
      <c r="O137" s="111"/>
      <c r="P137" s="350">
        <v>276</v>
      </c>
    </row>
    <row r="138" spans="1:16" ht="22" customHeight="1">
      <c r="A138" s="57" t="s">
        <v>215</v>
      </c>
      <c r="B138" s="108"/>
      <c r="C138" s="62"/>
      <c r="D138" s="62"/>
      <c r="E138" s="62"/>
      <c r="F138" s="62"/>
      <c r="G138" s="62"/>
      <c r="H138" s="109"/>
      <c r="I138" s="96"/>
      <c r="J138" s="8"/>
      <c r="K138" s="8"/>
      <c r="L138" s="8"/>
      <c r="M138" s="8"/>
      <c r="N138" s="8"/>
      <c r="O138" s="111"/>
      <c r="P138" s="111"/>
    </row>
    <row r="139" spans="1:16" ht="22" customHeight="1">
      <c r="A139" s="335" t="s">
        <v>195</v>
      </c>
      <c r="B139" s="108"/>
      <c r="C139" s="62"/>
      <c r="D139" s="62"/>
      <c r="E139" s="62"/>
      <c r="F139" s="62"/>
      <c r="G139" s="62"/>
      <c r="H139" s="109"/>
      <c r="I139" s="96"/>
      <c r="J139" s="8">
        <v>-19378</v>
      </c>
      <c r="K139" s="8"/>
      <c r="L139" s="350">
        <v>25345</v>
      </c>
      <c r="M139" s="8"/>
      <c r="N139" s="8">
        <v>-19378</v>
      </c>
      <c r="O139" s="111"/>
      <c r="P139" s="350">
        <v>25345</v>
      </c>
    </row>
    <row r="140" spans="1:16" ht="22" hidden="1" customHeight="1">
      <c r="A140" s="57" t="s">
        <v>192</v>
      </c>
      <c r="B140" s="108"/>
      <c r="C140" s="62"/>
      <c r="D140" s="62"/>
      <c r="E140" s="62"/>
      <c r="F140" s="62"/>
      <c r="G140" s="62"/>
      <c r="H140" s="109"/>
      <c r="I140" s="96"/>
      <c r="J140" s="111"/>
      <c r="K140" s="111"/>
      <c r="L140" s="111">
        <v>0</v>
      </c>
      <c r="M140" s="111"/>
      <c r="N140" s="111"/>
      <c r="O140" s="111"/>
      <c r="P140" s="111">
        <v>0</v>
      </c>
    </row>
    <row r="141" spans="1:16" ht="22" customHeight="1">
      <c r="A141" s="57" t="s">
        <v>168</v>
      </c>
      <c r="B141" s="108"/>
      <c r="C141" s="62"/>
      <c r="D141" s="62"/>
      <c r="E141" s="62"/>
      <c r="F141" s="62"/>
      <c r="G141" s="62"/>
      <c r="H141" s="109"/>
      <c r="I141" s="96"/>
      <c r="J141" s="111"/>
      <c r="K141" s="111"/>
      <c r="L141" s="111"/>
      <c r="M141" s="111"/>
      <c r="N141" s="111"/>
      <c r="O141" s="111"/>
      <c r="P141" s="111"/>
    </row>
    <row r="142" spans="1:16" ht="22" customHeight="1">
      <c r="A142" s="57"/>
      <c r="B142" s="108" t="s">
        <v>183</v>
      </c>
      <c r="C142" s="62"/>
      <c r="D142" s="62"/>
      <c r="E142" s="62"/>
      <c r="F142" s="62"/>
      <c r="G142" s="62"/>
      <c r="H142" s="109"/>
      <c r="I142" s="96"/>
      <c r="J142" s="120">
        <v>122305</v>
      </c>
      <c r="K142" s="111"/>
      <c r="L142" s="348">
        <v>-2126</v>
      </c>
      <c r="M142" s="111"/>
      <c r="N142" s="120">
        <v>122235</v>
      </c>
      <c r="O142" s="111"/>
      <c r="P142" s="348">
        <v>-2056</v>
      </c>
    </row>
    <row r="143" spans="1:16" ht="22" customHeight="1">
      <c r="A143" s="58" t="s">
        <v>156</v>
      </c>
      <c r="B143" s="108"/>
      <c r="C143" s="62"/>
      <c r="D143" s="62"/>
      <c r="E143" s="62"/>
      <c r="F143" s="62"/>
      <c r="G143" s="62"/>
      <c r="H143" s="109"/>
      <c r="I143" s="96"/>
      <c r="J143" s="223"/>
      <c r="K143" s="223"/>
      <c r="L143" s="271"/>
      <c r="M143" s="223"/>
      <c r="N143" s="223"/>
      <c r="O143" s="223"/>
      <c r="P143" s="271"/>
    </row>
    <row r="144" spans="1:16" s="62" customFormat="1" ht="22" customHeight="1">
      <c r="A144" s="242"/>
      <c r="B144" s="113" t="s">
        <v>135</v>
      </c>
      <c r="H144" s="109"/>
      <c r="I144" s="240"/>
      <c r="J144" s="243">
        <f>SUM(J135:J143)</f>
        <v>-508600</v>
      </c>
      <c r="K144" s="241"/>
      <c r="L144" s="243">
        <f>SUM(L135:L143)</f>
        <v>33848</v>
      </c>
      <c r="M144" s="241"/>
      <c r="N144" s="243">
        <f>SUM(N135:N143)</f>
        <v>-508600</v>
      </c>
      <c r="O144" s="241"/>
      <c r="P144" s="243">
        <f>SUM(P135:P143)</f>
        <v>33844</v>
      </c>
    </row>
    <row r="145" spans="1:16" ht="22" customHeight="1">
      <c r="A145" s="256" t="s">
        <v>185</v>
      </c>
      <c r="B145" s="257"/>
      <c r="C145" s="173"/>
      <c r="D145" s="173"/>
      <c r="E145" s="173"/>
      <c r="F145" s="173"/>
      <c r="G145" s="173"/>
      <c r="H145" s="174"/>
      <c r="I145" s="110"/>
      <c r="J145" s="188"/>
      <c r="K145" s="117"/>
      <c r="L145" s="188"/>
      <c r="M145" s="118"/>
      <c r="N145" s="188"/>
      <c r="O145" s="118"/>
      <c r="P145" s="188"/>
    </row>
    <row r="146" spans="1:16" ht="22" customHeight="1">
      <c r="A146" s="256"/>
      <c r="B146" s="257" t="s">
        <v>184</v>
      </c>
      <c r="C146" s="173"/>
      <c r="D146" s="173"/>
      <c r="E146" s="173"/>
      <c r="F146" s="173"/>
      <c r="G146" s="173"/>
      <c r="H146" s="174"/>
      <c r="I146" s="110"/>
      <c r="J146" s="122">
        <f>SUM(J122,J144)</f>
        <v>-510845</v>
      </c>
      <c r="K146" s="117"/>
      <c r="L146" s="122">
        <f>SUM(L122,L144)</f>
        <v>32898</v>
      </c>
      <c r="M146" s="118"/>
      <c r="N146" s="122">
        <f>SUM(N122,N144)</f>
        <v>-510845</v>
      </c>
      <c r="O146" s="118"/>
      <c r="P146" s="122">
        <f>SUM(P122,P144)</f>
        <v>32894</v>
      </c>
    </row>
    <row r="147" spans="1:16" ht="22" customHeight="1">
      <c r="A147" s="58"/>
      <c r="B147" s="113"/>
      <c r="C147" s="62"/>
      <c r="D147" s="62"/>
      <c r="E147" s="62"/>
      <c r="F147" s="62"/>
      <c r="G147" s="62"/>
      <c r="H147" s="109"/>
      <c r="I147" s="110"/>
      <c r="J147" s="188"/>
      <c r="K147" s="117"/>
      <c r="L147" s="188"/>
      <c r="M147" s="118"/>
      <c r="N147" s="188"/>
      <c r="O147" s="118"/>
      <c r="P147" s="188"/>
    </row>
    <row r="148" spans="1:16" s="62" customFormat="1" ht="22" customHeight="1" thickBot="1">
      <c r="A148" s="86" t="s">
        <v>107</v>
      </c>
      <c r="B148" s="86"/>
      <c r="C148" s="86"/>
      <c r="D148" s="86"/>
      <c r="E148" s="86"/>
      <c r="F148" s="86"/>
      <c r="G148" s="86"/>
      <c r="H148" s="109"/>
      <c r="I148" s="240"/>
      <c r="J148" s="239">
        <f>SUM(J114,J146)</f>
        <v>-226332</v>
      </c>
      <c r="K148" s="241"/>
      <c r="L148" s="239">
        <f>SUM(L114,L146)</f>
        <v>256836</v>
      </c>
      <c r="M148" s="241"/>
      <c r="N148" s="239">
        <f>SUM(N114,N146)</f>
        <v>-227306</v>
      </c>
      <c r="O148" s="241"/>
      <c r="P148" s="239">
        <f>SUM(P114,P146)</f>
        <v>252468</v>
      </c>
    </row>
    <row r="149" spans="1:16" ht="22" customHeight="1" thickTop="1">
      <c r="A149" s="100"/>
      <c r="H149" s="101"/>
      <c r="J149" s="102"/>
      <c r="K149" s="103"/>
      <c r="L149" s="102"/>
      <c r="M149" s="103"/>
      <c r="N149" s="102"/>
      <c r="P149" s="102"/>
    </row>
    <row r="150" spans="1:16" ht="22" customHeight="1">
      <c r="A150" s="86" t="s">
        <v>78</v>
      </c>
      <c r="B150" s="62"/>
      <c r="H150" s="101"/>
      <c r="J150" s="102"/>
      <c r="K150" s="103"/>
      <c r="L150" s="102"/>
      <c r="M150" s="103"/>
      <c r="N150" s="102"/>
      <c r="P150" s="102"/>
    </row>
    <row r="151" spans="1:16" ht="22" customHeight="1">
      <c r="A151" s="62"/>
      <c r="B151" s="62" t="s">
        <v>83</v>
      </c>
      <c r="H151" s="101"/>
      <c r="J151" s="105">
        <v>283539</v>
      </c>
      <c r="K151" s="103"/>
      <c r="L151" s="105">
        <v>219574</v>
      </c>
      <c r="M151" s="103"/>
      <c r="N151" s="105">
        <v>283539</v>
      </c>
      <c r="P151" s="105">
        <v>219574</v>
      </c>
    </row>
    <row r="152" spans="1:16" ht="22" customHeight="1">
      <c r="A152" s="62"/>
      <c r="B152" s="62" t="s">
        <v>24</v>
      </c>
      <c r="C152" s="62"/>
      <c r="D152" s="62"/>
      <c r="E152" s="62"/>
      <c r="F152" s="62"/>
      <c r="G152" s="62"/>
      <c r="H152" s="109"/>
      <c r="I152" s="110"/>
      <c r="J152" s="111">
        <v>974</v>
      </c>
      <c r="K152" s="35"/>
      <c r="L152" s="111">
        <v>4364</v>
      </c>
      <c r="M152" s="112"/>
      <c r="N152" s="112">
        <v>0</v>
      </c>
      <c r="O152" s="112"/>
      <c r="P152" s="112">
        <v>0</v>
      </c>
    </row>
    <row r="153" spans="1:16" ht="22" customHeight="1" thickBot="1">
      <c r="A153" s="86" t="s">
        <v>110</v>
      </c>
      <c r="B153" s="62"/>
      <c r="C153" s="86"/>
      <c r="D153" s="86"/>
      <c r="E153" s="86"/>
      <c r="F153" s="86"/>
      <c r="G153" s="86"/>
      <c r="H153" s="114"/>
      <c r="I153" s="115"/>
      <c r="J153" s="136">
        <f>J114</f>
        <v>284513</v>
      </c>
      <c r="K153" s="117"/>
      <c r="L153" s="136">
        <f>L114</f>
        <v>223938</v>
      </c>
      <c r="M153" s="118"/>
      <c r="N153" s="136">
        <f>N114</f>
        <v>283539</v>
      </c>
      <c r="O153" s="118"/>
      <c r="P153" s="136">
        <f>P114</f>
        <v>219574</v>
      </c>
    </row>
    <row r="154" spans="1:16" ht="22" customHeight="1" thickTop="1">
      <c r="A154" s="108"/>
      <c r="B154" s="62"/>
      <c r="C154" s="62"/>
      <c r="D154" s="62"/>
      <c r="E154" s="62"/>
      <c r="F154" s="62"/>
      <c r="G154" s="62"/>
      <c r="H154" s="109"/>
      <c r="I154" s="110"/>
      <c r="J154" s="111"/>
      <c r="K154" s="35"/>
      <c r="L154" s="111"/>
      <c r="M154" s="112"/>
      <c r="N154" s="112"/>
      <c r="O154" s="112"/>
      <c r="P154" s="112"/>
    </row>
    <row r="155" spans="1:16" ht="22" customHeight="1">
      <c r="A155" s="86" t="s">
        <v>61</v>
      </c>
      <c r="B155" s="62"/>
      <c r="C155" s="62"/>
      <c r="D155" s="62"/>
      <c r="E155" s="62"/>
      <c r="F155" s="62"/>
      <c r="G155" s="62"/>
      <c r="H155" s="109"/>
      <c r="I155" s="110"/>
      <c r="J155" s="111"/>
      <c r="K155" s="35"/>
      <c r="L155" s="111"/>
      <c r="M155" s="112"/>
      <c r="N155" s="112"/>
      <c r="O155" s="112"/>
      <c r="P155" s="112"/>
    </row>
    <row r="156" spans="1:16" ht="22" customHeight="1">
      <c r="A156" s="62" t="s">
        <v>41</v>
      </c>
      <c r="B156" s="62" t="s">
        <v>83</v>
      </c>
      <c r="C156" s="62"/>
      <c r="D156" s="62"/>
      <c r="E156" s="62"/>
      <c r="F156" s="62"/>
      <c r="G156" s="62"/>
      <c r="H156" s="109"/>
      <c r="I156" s="110"/>
      <c r="J156" s="111">
        <v>-227306</v>
      </c>
      <c r="K156" s="35"/>
      <c r="L156" s="111">
        <v>252468</v>
      </c>
      <c r="M156" s="112"/>
      <c r="N156" s="112">
        <v>-227306</v>
      </c>
      <c r="O156" s="112"/>
      <c r="P156" s="112">
        <v>252468</v>
      </c>
    </row>
    <row r="157" spans="1:16" ht="22" customHeight="1">
      <c r="A157" s="62"/>
      <c r="B157" s="62" t="s">
        <v>24</v>
      </c>
      <c r="C157" s="62"/>
      <c r="D157" s="62"/>
      <c r="E157" s="62"/>
      <c r="F157" s="62"/>
      <c r="G157" s="62"/>
      <c r="H157" s="109"/>
      <c r="I157" s="110"/>
      <c r="J157" s="111">
        <v>974</v>
      </c>
      <c r="K157" s="35"/>
      <c r="L157" s="111">
        <v>4368</v>
      </c>
      <c r="M157" s="112"/>
      <c r="N157" s="112">
        <v>0</v>
      </c>
      <c r="O157" s="112"/>
      <c r="P157" s="112">
        <v>0</v>
      </c>
    </row>
    <row r="158" spans="1:16" ht="22" customHeight="1" thickBot="1">
      <c r="A158" s="86" t="s">
        <v>107</v>
      </c>
      <c r="B158" s="62"/>
      <c r="C158" s="62"/>
      <c r="D158" s="62"/>
      <c r="E158" s="62"/>
      <c r="F158" s="62"/>
      <c r="G158" s="62"/>
      <c r="H158" s="109"/>
      <c r="I158" s="110"/>
      <c r="J158" s="137">
        <f>J148</f>
        <v>-226332</v>
      </c>
      <c r="K158" s="117"/>
      <c r="L158" s="137">
        <f>L148</f>
        <v>256836</v>
      </c>
      <c r="M158" s="118"/>
      <c r="N158" s="137">
        <f>N148</f>
        <v>-227306</v>
      </c>
      <c r="O158" s="118"/>
      <c r="P158" s="137">
        <f>P148</f>
        <v>252468</v>
      </c>
    </row>
    <row r="159" spans="1:16" ht="22" customHeight="1" thickTop="1">
      <c r="A159" s="108"/>
      <c r="B159" s="62"/>
      <c r="C159" s="62"/>
      <c r="D159" s="62"/>
      <c r="E159" s="62"/>
      <c r="F159" s="62"/>
      <c r="G159" s="62"/>
      <c r="H159" s="109"/>
      <c r="I159" s="110"/>
      <c r="J159" s="111"/>
      <c r="K159" s="123"/>
      <c r="L159" s="111"/>
      <c r="M159" s="112"/>
      <c r="N159" s="112"/>
      <c r="O159" s="112"/>
      <c r="P159" s="112"/>
    </row>
    <row r="160" spans="1:16" ht="22" customHeight="1" thickBot="1">
      <c r="A160" s="172" t="s">
        <v>137</v>
      </c>
      <c r="B160" s="173"/>
      <c r="C160" s="173"/>
      <c r="D160" s="173"/>
      <c r="E160" s="173"/>
      <c r="F160" s="173"/>
      <c r="G160" s="173"/>
      <c r="H160" s="174">
        <v>10</v>
      </c>
      <c r="I160" s="175"/>
      <c r="J160" s="176">
        <f>EPS!G10</f>
        <v>0.59628900581696131</v>
      </c>
      <c r="K160" s="199">
        <v>0</v>
      </c>
      <c r="L160" s="176">
        <f>+L151/462228</f>
        <v>0.47503396592157981</v>
      </c>
      <c r="M160" s="199"/>
      <c r="N160" s="176">
        <f>EPS!G10</f>
        <v>0.59628900581696131</v>
      </c>
      <c r="O160" s="199"/>
      <c r="P160" s="176">
        <f>+P151/462228</f>
        <v>0.47503396592157981</v>
      </c>
    </row>
    <row r="161" ht="22" customHeight="1" thickTop="1"/>
  </sheetData>
  <mergeCells count="25">
    <mergeCell ref="J52:L52"/>
    <mergeCell ref="N52:P52"/>
    <mergeCell ref="J53:L53"/>
    <mergeCell ref="N53:P53"/>
    <mergeCell ref="J55:P55"/>
    <mergeCell ref="J129:L129"/>
    <mergeCell ref="N129:P129"/>
    <mergeCell ref="J130:L130"/>
    <mergeCell ref="N130:P130"/>
    <mergeCell ref="J132:P132"/>
    <mergeCell ref="J89:L89"/>
    <mergeCell ref="N89:P89"/>
    <mergeCell ref="J90:L90"/>
    <mergeCell ref="N90:P90"/>
    <mergeCell ref="J92:P92"/>
    <mergeCell ref="J45:L45"/>
    <mergeCell ref="N45:P45"/>
    <mergeCell ref="J47:P47"/>
    <mergeCell ref="J5:L5"/>
    <mergeCell ref="N5:P5"/>
    <mergeCell ref="J6:L6"/>
    <mergeCell ref="N6:P6"/>
    <mergeCell ref="J8:P8"/>
    <mergeCell ref="J44:L44"/>
    <mergeCell ref="N44:P44"/>
  </mergeCells>
  <pageMargins left="0.8" right="0.8" top="0.48" bottom="0.5" header="0.5" footer="0.5"/>
  <pageSetup paperSize="9" scale="74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39" max="15" man="1"/>
    <brk id="84" max="15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rgb="FF002060"/>
    <pageSetUpPr fitToPage="1"/>
  </sheetPr>
  <dimension ref="A1:AA43"/>
  <sheetViews>
    <sheetView showGridLines="0" zoomScale="80" zoomScaleNormal="80" zoomScaleSheetLayoutView="70" workbookViewId="0">
      <selection activeCell="E30" sqref="E30:Y30"/>
    </sheetView>
  </sheetViews>
  <sheetFormatPr defaultColWidth="9.09765625" defaultRowHeight="22" customHeight="1"/>
  <cols>
    <col min="1" max="2" width="2.69921875" style="24" customWidth="1"/>
    <col min="3" max="3" width="61.69921875" style="24" customWidth="1"/>
    <col min="4" max="4" width="6.8984375" style="25" customWidth="1"/>
    <col min="5" max="5" width="15" style="24" customWidth="1"/>
    <col min="6" max="6" width="0.8984375" style="165" customWidth="1"/>
    <col min="7" max="7" width="14.3984375" style="24" customWidth="1"/>
    <col min="8" max="8" width="0.8984375" style="165" customWidth="1"/>
    <col min="9" max="9" width="14.8984375" style="24" customWidth="1"/>
    <col min="10" max="10" width="0.8984375" style="165" customWidth="1"/>
    <col min="11" max="11" width="14.19921875" style="24" customWidth="1"/>
    <col min="12" max="12" width="0.8984375" style="165" customWidth="1"/>
    <col min="13" max="13" width="15.8984375" style="24" customWidth="1"/>
    <col min="14" max="14" width="0.69921875" style="24" customWidth="1"/>
    <col min="15" max="15" width="15.69921875" style="24" customWidth="1"/>
    <col min="16" max="16" width="0.8984375" style="24" customWidth="1"/>
    <col min="17" max="17" width="15.8984375" style="24" customWidth="1"/>
    <col min="18" max="18" width="1.3984375" style="24" customWidth="1"/>
    <col min="19" max="19" width="15.19921875" style="24" customWidth="1"/>
    <col min="20" max="20" width="0.8984375" style="24" customWidth="1"/>
    <col min="21" max="21" width="15.09765625" style="24" customWidth="1"/>
    <col min="22" max="22" width="0.8984375" style="24" customWidth="1"/>
    <col min="23" max="23" width="15.3984375" style="24" customWidth="1"/>
    <col min="24" max="24" width="0.8984375" style="24" customWidth="1"/>
    <col min="25" max="25" width="13.69921875" style="24" customWidth="1"/>
    <col min="26" max="26" width="0.8984375" style="24" customWidth="1"/>
    <col min="27" max="27" width="14.3984375" style="24" customWidth="1"/>
    <col min="28" max="16384" width="9.09765625" style="24"/>
  </cols>
  <sheetData>
    <row r="1" spans="1:27" s="20" customFormat="1" ht="22" customHeight="1">
      <c r="A1" s="18" t="s">
        <v>63</v>
      </c>
      <c r="B1" s="19"/>
      <c r="C1" s="19"/>
      <c r="D1" s="19"/>
      <c r="E1" s="19"/>
      <c r="F1" s="389"/>
      <c r="G1" s="19"/>
      <c r="H1" s="389"/>
      <c r="I1" s="19"/>
      <c r="J1" s="389"/>
      <c r="K1" s="19"/>
      <c r="L1" s="38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7" s="20" customFormat="1" ht="22" customHeight="1">
      <c r="A2" s="19" t="s">
        <v>102</v>
      </c>
      <c r="B2" s="19"/>
      <c r="C2" s="19"/>
      <c r="D2" s="19"/>
      <c r="E2" s="19"/>
      <c r="F2" s="389"/>
      <c r="G2" s="19"/>
      <c r="H2" s="389"/>
      <c r="I2" s="19"/>
      <c r="J2" s="389"/>
      <c r="K2" s="19"/>
      <c r="L2" s="38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7" ht="22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21"/>
      <c r="Q3" s="21"/>
      <c r="R3" s="21"/>
      <c r="S3" s="21"/>
      <c r="T3" s="22"/>
      <c r="U3" s="23"/>
      <c r="V3" s="22"/>
      <c r="W3" s="22"/>
      <c r="X3" s="22"/>
      <c r="Y3" s="23"/>
    </row>
    <row r="4" spans="1:27" ht="22" customHeight="1">
      <c r="A4" s="22"/>
      <c r="B4" s="22"/>
      <c r="C4" s="22"/>
      <c r="E4" s="433" t="s">
        <v>1</v>
      </c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</row>
    <row r="5" spans="1:27" ht="22" customHeight="1">
      <c r="A5" s="22"/>
      <c r="B5" s="22"/>
      <c r="C5" s="22"/>
      <c r="E5" s="26"/>
      <c r="F5" s="260"/>
      <c r="K5" s="434" t="s">
        <v>28</v>
      </c>
      <c r="L5" s="434"/>
      <c r="M5" s="434"/>
      <c r="O5" s="434" t="s">
        <v>60</v>
      </c>
      <c r="P5" s="434"/>
      <c r="Q5" s="434"/>
      <c r="R5" s="434"/>
      <c r="S5" s="434"/>
      <c r="T5" s="434"/>
      <c r="U5" s="434"/>
      <c r="V5" s="26"/>
      <c r="W5" s="26"/>
      <c r="X5" s="26"/>
      <c r="Y5" s="26"/>
    </row>
    <row r="6" spans="1:27" ht="22" customHeight="1">
      <c r="A6" s="22"/>
      <c r="B6" s="22"/>
      <c r="C6" s="22"/>
      <c r="E6" s="26"/>
      <c r="F6" s="260"/>
      <c r="K6" s="25"/>
      <c r="L6" s="162"/>
      <c r="O6" s="27" t="s">
        <v>234</v>
      </c>
      <c r="P6" s="162"/>
      <c r="Q6" s="162"/>
      <c r="R6" s="25"/>
      <c r="S6" s="25"/>
      <c r="T6" s="25"/>
      <c r="U6" s="25"/>
      <c r="V6" s="26"/>
      <c r="W6" s="26"/>
      <c r="X6" s="26"/>
      <c r="Y6" s="26"/>
    </row>
    <row r="7" spans="1:27" ht="22" customHeight="1">
      <c r="A7" s="22"/>
      <c r="B7" s="22"/>
      <c r="C7" s="22"/>
      <c r="E7" s="26"/>
      <c r="F7" s="260"/>
      <c r="K7" s="25"/>
      <c r="L7" s="162"/>
      <c r="O7" s="27" t="s">
        <v>116</v>
      </c>
      <c r="P7" s="162"/>
      <c r="Q7" s="25" t="s">
        <v>70</v>
      </c>
      <c r="R7" s="25"/>
      <c r="S7" s="25"/>
      <c r="T7" s="25"/>
      <c r="U7" s="25"/>
      <c r="V7" s="26"/>
      <c r="W7" s="26"/>
      <c r="X7" s="26"/>
      <c r="Y7" s="26"/>
    </row>
    <row r="8" spans="1:27" ht="22" customHeight="1">
      <c r="A8" s="22"/>
      <c r="B8" s="22"/>
      <c r="C8" s="22"/>
      <c r="E8" s="26"/>
      <c r="F8" s="260"/>
      <c r="K8" s="25"/>
      <c r="L8" s="162"/>
      <c r="O8" s="27" t="s">
        <v>136</v>
      </c>
      <c r="P8" s="162"/>
      <c r="Q8" s="25" t="s">
        <v>48</v>
      </c>
      <c r="R8" s="25"/>
      <c r="S8" s="25"/>
      <c r="T8" s="25"/>
      <c r="U8" s="25"/>
      <c r="V8" s="26"/>
      <c r="W8" s="26"/>
      <c r="X8" s="26"/>
      <c r="Y8" s="26"/>
    </row>
    <row r="9" spans="1:27" ht="22" customHeight="1">
      <c r="A9" s="22"/>
      <c r="B9" s="22"/>
      <c r="C9" s="22"/>
      <c r="E9" s="25"/>
      <c r="F9" s="162"/>
      <c r="G9" s="25"/>
      <c r="H9" s="162"/>
      <c r="I9" s="25"/>
      <c r="J9" s="162"/>
      <c r="K9" s="25"/>
      <c r="L9" s="162"/>
      <c r="M9" s="25"/>
      <c r="N9" s="25"/>
      <c r="O9" s="25" t="s">
        <v>117</v>
      </c>
      <c r="Q9" s="25" t="s">
        <v>138</v>
      </c>
      <c r="R9" s="27"/>
      <c r="S9" s="1"/>
      <c r="U9" s="27"/>
      <c r="V9" s="25"/>
      <c r="W9" s="28"/>
      <c r="X9" s="28"/>
      <c r="Y9" s="28"/>
      <c r="Z9" s="28"/>
    </row>
    <row r="10" spans="1:27" ht="22" customHeight="1">
      <c r="A10" s="22"/>
      <c r="B10" s="22"/>
      <c r="C10" s="22"/>
      <c r="F10" s="162"/>
      <c r="G10" s="25"/>
      <c r="H10" s="162"/>
      <c r="I10" s="25"/>
      <c r="J10" s="162"/>
      <c r="K10" s="25"/>
      <c r="L10" s="162"/>
      <c r="M10" s="25"/>
      <c r="N10" s="25"/>
      <c r="O10" s="27" t="s">
        <v>118</v>
      </c>
      <c r="Q10" s="25" t="s">
        <v>235</v>
      </c>
      <c r="R10" s="27"/>
      <c r="S10" s="1" t="s">
        <v>233</v>
      </c>
      <c r="U10" s="27"/>
      <c r="V10" s="25"/>
      <c r="W10" s="28" t="s">
        <v>88</v>
      </c>
      <c r="X10" s="28"/>
      <c r="Y10" s="28"/>
      <c r="Z10" s="28"/>
    </row>
    <row r="11" spans="1:27" ht="22" customHeight="1">
      <c r="A11" s="22"/>
      <c r="B11" s="22"/>
      <c r="C11" s="22"/>
      <c r="E11" s="25" t="s">
        <v>86</v>
      </c>
      <c r="F11" s="166"/>
      <c r="G11" s="25"/>
      <c r="H11" s="162"/>
      <c r="I11" s="25" t="s">
        <v>29</v>
      </c>
      <c r="J11" s="162"/>
      <c r="K11" s="25"/>
      <c r="L11" s="162"/>
      <c r="M11" s="25"/>
      <c r="N11" s="25"/>
      <c r="O11" s="25" t="s">
        <v>79</v>
      </c>
      <c r="Q11" s="25" t="s">
        <v>229</v>
      </c>
      <c r="R11" s="27"/>
      <c r="S11" s="1" t="s">
        <v>148</v>
      </c>
      <c r="U11" s="27" t="s">
        <v>49</v>
      </c>
      <c r="V11" s="25"/>
      <c r="W11" s="25" t="s">
        <v>87</v>
      </c>
      <c r="X11" s="28"/>
      <c r="Y11" s="29" t="s">
        <v>74</v>
      </c>
      <c r="Z11" s="28"/>
    </row>
    <row r="12" spans="1:27" s="25" customFormat="1" ht="22" customHeight="1">
      <c r="A12" s="26"/>
      <c r="B12" s="26"/>
      <c r="C12" s="30"/>
      <c r="E12" s="28" t="s">
        <v>85</v>
      </c>
      <c r="F12" s="166"/>
      <c r="G12" s="28" t="s">
        <v>29</v>
      </c>
      <c r="H12" s="166"/>
      <c r="I12" s="28" t="s">
        <v>46</v>
      </c>
      <c r="J12" s="162"/>
      <c r="L12" s="162"/>
      <c r="O12" s="25" t="s">
        <v>119</v>
      </c>
      <c r="Q12" s="1" t="s">
        <v>121</v>
      </c>
      <c r="S12" s="1" t="s">
        <v>149</v>
      </c>
      <c r="U12" s="25" t="s">
        <v>50</v>
      </c>
      <c r="W12" s="28" t="s">
        <v>89</v>
      </c>
      <c r="X12" s="28"/>
      <c r="Y12" s="29" t="s">
        <v>75</v>
      </c>
      <c r="Z12" s="28"/>
      <c r="AA12" s="28" t="s">
        <v>30</v>
      </c>
    </row>
    <row r="13" spans="1:27" s="25" customFormat="1" ht="22" customHeight="1">
      <c r="A13" s="26"/>
      <c r="B13" s="26"/>
      <c r="C13" s="26"/>
      <c r="D13" s="71"/>
      <c r="E13" s="28" t="s">
        <v>31</v>
      </c>
      <c r="F13" s="166"/>
      <c r="G13" s="28" t="s">
        <v>143</v>
      </c>
      <c r="H13" s="166"/>
      <c r="I13" s="28" t="s">
        <v>47</v>
      </c>
      <c r="J13" s="162"/>
      <c r="K13" s="25" t="s">
        <v>32</v>
      </c>
      <c r="L13" s="162"/>
      <c r="M13" s="25" t="s">
        <v>33</v>
      </c>
      <c r="O13" s="25" t="s">
        <v>120</v>
      </c>
      <c r="Q13" s="1" t="s">
        <v>122</v>
      </c>
      <c r="R13" s="27"/>
      <c r="S13" s="1" t="s">
        <v>150</v>
      </c>
      <c r="U13" s="27" t="s">
        <v>62</v>
      </c>
      <c r="W13" s="31" t="s">
        <v>90</v>
      </c>
      <c r="X13" s="28"/>
      <c r="Y13" s="29" t="s">
        <v>76</v>
      </c>
      <c r="Z13" s="28"/>
      <c r="AA13" s="28" t="s">
        <v>62</v>
      </c>
    </row>
    <row r="14" spans="1:27" s="25" customFormat="1" ht="22" customHeight="1">
      <c r="B14" s="26"/>
      <c r="C14" s="26"/>
      <c r="E14" s="435" t="s">
        <v>103</v>
      </c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5"/>
      <c r="X14" s="435"/>
      <c r="Y14" s="435"/>
      <c r="Z14" s="435"/>
      <c r="AA14" s="435"/>
    </row>
    <row r="15" spans="1:27" s="36" customFormat="1" ht="22" customHeight="1">
      <c r="A15" s="32" t="s">
        <v>180</v>
      </c>
      <c r="B15" s="33"/>
      <c r="C15" s="33"/>
      <c r="D15" s="34"/>
      <c r="E15" s="34"/>
      <c r="F15" s="390"/>
      <c r="G15" s="34"/>
      <c r="H15" s="390"/>
      <c r="I15" s="34"/>
      <c r="J15" s="390"/>
      <c r="K15" s="34"/>
      <c r="L15" s="218"/>
      <c r="M15" s="35"/>
      <c r="N15" s="35"/>
      <c r="O15" s="34"/>
      <c r="P15" s="34"/>
      <c r="Q15" s="34"/>
      <c r="R15" s="34"/>
      <c r="U15" s="34"/>
      <c r="V15" s="34"/>
      <c r="W15" s="34"/>
      <c r="X15" s="34"/>
      <c r="Y15" s="34"/>
      <c r="Z15" s="34"/>
      <c r="AA15" s="34"/>
    </row>
    <row r="16" spans="1:27" s="184" customFormat="1" ht="22" customHeight="1">
      <c r="A16" s="37" t="s">
        <v>181</v>
      </c>
      <c r="B16" s="38"/>
      <c r="C16" s="38"/>
      <c r="D16" s="38"/>
      <c r="E16" s="258">
        <v>462226</v>
      </c>
      <c r="F16" s="258"/>
      <c r="G16" s="258">
        <v>694969</v>
      </c>
      <c r="H16" s="258"/>
      <c r="I16" s="258">
        <v>44033</v>
      </c>
      <c r="J16" s="258"/>
      <c r="K16" s="258">
        <v>46223</v>
      </c>
      <c r="L16" s="258"/>
      <c r="M16" s="258">
        <v>1394593</v>
      </c>
      <c r="N16" s="259"/>
      <c r="O16" s="258">
        <v>-16128</v>
      </c>
      <c r="P16" s="259"/>
      <c r="Q16" s="258">
        <v>12526</v>
      </c>
      <c r="R16" s="258"/>
      <c r="S16" s="258">
        <v>-135962</v>
      </c>
      <c r="T16" s="260"/>
      <c r="U16" s="258">
        <f>O16+Q16+S16</f>
        <v>-139564</v>
      </c>
      <c r="V16" s="258"/>
      <c r="W16" s="258">
        <f>E16+G16+I16+K16+M16+U16</f>
        <v>2502480</v>
      </c>
      <c r="X16" s="259"/>
      <c r="Y16" s="258">
        <v>21898</v>
      </c>
      <c r="Z16" s="259"/>
      <c r="AA16" s="258">
        <f>W16+Y16</f>
        <v>2524378</v>
      </c>
    </row>
    <row r="17" spans="1:27" s="25" customFormat="1" ht="22" customHeight="1">
      <c r="A17" s="43"/>
      <c r="B17" s="38"/>
      <c r="C17" s="38"/>
      <c r="D17" s="43"/>
      <c r="E17" s="44"/>
      <c r="F17" s="391"/>
      <c r="G17" s="44"/>
      <c r="H17" s="391"/>
      <c r="I17" s="44"/>
      <c r="J17" s="391"/>
      <c r="K17" s="44"/>
      <c r="L17" s="391"/>
      <c r="M17" s="44"/>
      <c r="N17" s="44"/>
      <c r="O17" s="44"/>
      <c r="P17" s="44"/>
      <c r="Q17" s="44"/>
      <c r="R17" s="44"/>
      <c r="U17" s="44"/>
      <c r="V17" s="44"/>
      <c r="W17" s="44"/>
      <c r="X17" s="44"/>
      <c r="Y17" s="44"/>
      <c r="Z17" s="44"/>
      <c r="AA17" s="44"/>
    </row>
    <row r="18" spans="1:27" s="25" customFormat="1" ht="22" customHeight="1">
      <c r="A18" s="32" t="s">
        <v>52</v>
      </c>
      <c r="B18" s="38"/>
      <c r="C18" s="38"/>
      <c r="D18" s="43"/>
      <c r="E18" s="44"/>
      <c r="F18" s="391"/>
      <c r="G18" s="44"/>
      <c r="H18" s="391"/>
      <c r="I18" s="44"/>
      <c r="J18" s="391"/>
      <c r="K18" s="44"/>
      <c r="L18" s="391"/>
      <c r="M18" s="44"/>
      <c r="N18" s="44"/>
      <c r="O18" s="44"/>
      <c r="P18" s="44"/>
      <c r="Q18" s="44"/>
      <c r="R18" s="44"/>
      <c r="U18" s="44"/>
      <c r="V18" s="44"/>
      <c r="W18" s="44"/>
      <c r="X18" s="44"/>
      <c r="Y18" s="44"/>
      <c r="Z18" s="44"/>
      <c r="AA18" s="44"/>
    </row>
    <row r="19" spans="1:27" s="1" customFormat="1" ht="22" customHeight="1">
      <c r="A19" s="204" t="s">
        <v>55</v>
      </c>
      <c r="B19" s="45" t="s">
        <v>174</v>
      </c>
      <c r="C19" s="45"/>
      <c r="D19" s="10"/>
      <c r="E19" s="205"/>
      <c r="F19" s="392"/>
      <c r="G19" s="205"/>
      <c r="H19" s="400"/>
      <c r="I19" s="205"/>
      <c r="J19" s="403"/>
      <c r="K19" s="205"/>
      <c r="L19" s="403"/>
      <c r="M19" s="205"/>
      <c r="N19" s="206"/>
      <c r="O19" s="207"/>
      <c r="P19" s="206"/>
      <c r="Q19" s="205"/>
      <c r="R19" s="205"/>
      <c r="S19" s="205"/>
      <c r="U19" s="205"/>
      <c r="V19" s="207"/>
      <c r="W19" s="205"/>
      <c r="X19" s="206"/>
      <c r="Y19" s="206"/>
      <c r="Z19" s="206"/>
      <c r="AA19" s="207"/>
    </row>
    <row r="20" spans="1:27" s="1" customFormat="1" ht="22" customHeight="1">
      <c r="A20" s="12"/>
      <c r="B20" s="7" t="s">
        <v>216</v>
      </c>
      <c r="C20" s="7"/>
      <c r="D20" s="208"/>
      <c r="E20" s="227">
        <v>0</v>
      </c>
      <c r="F20" s="393"/>
      <c r="G20" s="227">
        <v>0</v>
      </c>
      <c r="H20" s="227"/>
      <c r="I20" s="227">
        <v>0</v>
      </c>
      <c r="J20" s="393"/>
      <c r="K20" s="227">
        <v>0</v>
      </c>
      <c r="L20" s="393"/>
      <c r="M20" s="228">
        <v>-92445</v>
      </c>
      <c r="N20" s="164"/>
      <c r="O20" s="228">
        <v>0</v>
      </c>
      <c r="P20" s="164"/>
      <c r="Q20" s="228">
        <v>0</v>
      </c>
      <c r="R20" s="209"/>
      <c r="S20" s="228">
        <v>0</v>
      </c>
      <c r="U20" s="228">
        <f>SUM(O20:S20)</f>
        <v>0</v>
      </c>
      <c r="V20" s="209"/>
      <c r="W20" s="228">
        <f>SUM(E20:M20,U20)</f>
        <v>-92445</v>
      </c>
      <c r="X20" s="164"/>
      <c r="Y20" s="228">
        <v>0</v>
      </c>
      <c r="Z20" s="164"/>
      <c r="AA20" s="227">
        <f>W20+Y20</f>
        <v>-92445</v>
      </c>
    </row>
    <row r="21" spans="1:27" s="1" customFormat="1" ht="22" hidden="1" customHeight="1">
      <c r="A21" s="204"/>
      <c r="B21" s="204" t="s">
        <v>171</v>
      </c>
      <c r="C21" s="11"/>
      <c r="D21" s="10"/>
      <c r="E21" s="226"/>
      <c r="F21" s="394"/>
      <c r="G21" s="226"/>
      <c r="H21" s="226"/>
      <c r="I21" s="226"/>
      <c r="J21" s="404"/>
      <c r="K21" s="226"/>
      <c r="L21" s="404"/>
      <c r="M21" s="226"/>
      <c r="N21" s="212"/>
      <c r="O21" s="226"/>
      <c r="P21" s="210"/>
      <c r="Q21" s="226"/>
      <c r="R21" s="211"/>
      <c r="S21" s="226"/>
      <c r="U21" s="226"/>
      <c r="V21" s="210"/>
      <c r="W21" s="226"/>
      <c r="X21" s="210"/>
      <c r="Y21" s="226"/>
      <c r="Z21" s="210"/>
      <c r="AA21" s="226"/>
    </row>
    <row r="22" spans="1:27" s="1" customFormat="1" ht="22" hidden="1" customHeight="1">
      <c r="A22" s="230"/>
      <c r="B22" s="12" t="s">
        <v>172</v>
      </c>
      <c r="C22" s="10"/>
      <c r="D22" s="10"/>
      <c r="E22" s="231"/>
      <c r="F22" s="395"/>
      <c r="G22" s="231"/>
      <c r="H22" s="401"/>
      <c r="I22" s="231"/>
      <c r="J22" s="405"/>
      <c r="K22" s="231"/>
      <c r="L22" s="405"/>
      <c r="M22" s="231"/>
      <c r="N22" s="233"/>
      <c r="O22" s="231"/>
      <c r="P22" s="232"/>
      <c r="Q22" s="231"/>
      <c r="R22" s="231"/>
      <c r="S22" s="231"/>
      <c r="U22" s="231"/>
      <c r="V22" s="232"/>
      <c r="W22" s="228"/>
      <c r="X22" s="232"/>
      <c r="Y22" s="231"/>
      <c r="Z22" s="232"/>
      <c r="AA22" s="231"/>
    </row>
    <row r="23" spans="1:27" s="1" customFormat="1" ht="22" customHeight="1">
      <c r="A23" s="213" t="s">
        <v>51</v>
      </c>
      <c r="B23" s="11"/>
      <c r="C23" s="11"/>
      <c r="D23" s="10"/>
      <c r="E23" s="229">
        <f>SUM(E20:E22)</f>
        <v>0</v>
      </c>
      <c r="F23" s="394"/>
      <c r="G23" s="229">
        <f>SUM(G20:G22)</f>
        <v>0</v>
      </c>
      <c r="H23" s="226"/>
      <c r="I23" s="229">
        <f>SUM(I20:I22)</f>
        <v>0</v>
      </c>
      <c r="J23" s="226"/>
      <c r="K23" s="229">
        <f>SUM(K20:K22)</f>
        <v>0</v>
      </c>
      <c r="L23" s="393"/>
      <c r="M23" s="229">
        <f>SUM(M20:M22)</f>
        <v>-92445</v>
      </c>
      <c r="N23" s="211"/>
      <c r="O23" s="229">
        <f>SUM(O20:O22)</f>
        <v>0</v>
      </c>
      <c r="P23" s="211"/>
      <c r="Q23" s="229">
        <f>SUM(Q20:Q22)</f>
        <v>0</v>
      </c>
      <c r="R23" s="207"/>
      <c r="S23" s="229">
        <f>SUM(S20:S22)</f>
        <v>0</v>
      </c>
      <c r="U23" s="229">
        <f>SUM(U20:U22)</f>
        <v>0</v>
      </c>
      <c r="V23" s="211"/>
      <c r="W23" s="229">
        <f>SUM(W20:W22)</f>
        <v>-92445</v>
      </c>
      <c r="X23" s="211"/>
      <c r="Y23" s="229">
        <f>SUM(Y20:Y22)</f>
        <v>0</v>
      </c>
      <c r="Z23" s="211"/>
      <c r="AA23" s="229">
        <f>SUM(AA20:AA22)</f>
        <v>-92445</v>
      </c>
    </row>
    <row r="24" spans="1:27" s="25" customFormat="1" ht="22" customHeight="1">
      <c r="A24" s="53"/>
      <c r="B24" s="38"/>
      <c r="C24" s="38"/>
      <c r="D24" s="43"/>
      <c r="E24" s="46"/>
      <c r="F24" s="396"/>
      <c r="G24" s="46"/>
      <c r="H24" s="402"/>
      <c r="I24" s="46"/>
      <c r="J24" s="406"/>
      <c r="K24" s="46"/>
      <c r="L24" s="406"/>
      <c r="M24" s="46"/>
      <c r="N24" s="47"/>
      <c r="O24" s="44"/>
      <c r="P24" s="47"/>
      <c r="Q24" s="46"/>
      <c r="R24" s="46"/>
      <c r="S24" s="46"/>
      <c r="U24" s="46"/>
      <c r="V24" s="39"/>
      <c r="W24" s="46"/>
      <c r="X24" s="47"/>
      <c r="Y24" s="46"/>
      <c r="Z24" s="47"/>
      <c r="AA24" s="39"/>
    </row>
    <row r="25" spans="1:27" s="25" customFormat="1" ht="21" customHeight="1">
      <c r="A25" s="59" t="s">
        <v>104</v>
      </c>
      <c r="B25" s="38"/>
      <c r="C25" s="38"/>
      <c r="D25" s="43"/>
      <c r="E25" s="44"/>
      <c r="F25" s="391"/>
      <c r="G25" s="44"/>
      <c r="H25" s="391"/>
      <c r="I25" s="44"/>
      <c r="J25" s="391"/>
      <c r="K25" s="44"/>
      <c r="L25" s="391"/>
      <c r="M25" s="44"/>
      <c r="N25" s="44"/>
      <c r="O25" s="44"/>
      <c r="P25" s="44"/>
      <c r="Q25" s="44"/>
      <c r="R25" s="44"/>
      <c r="S25" s="44"/>
      <c r="U25" s="44"/>
      <c r="V25" s="44"/>
      <c r="W25" s="44"/>
      <c r="X25" s="44"/>
      <c r="Y25" s="44"/>
      <c r="Z25" s="44"/>
      <c r="AA25" s="44"/>
    </row>
    <row r="26" spans="1:27" s="1" customFormat="1" ht="22" customHeight="1">
      <c r="A26" s="13"/>
      <c r="B26" s="12" t="s">
        <v>97</v>
      </c>
      <c r="C26" s="11"/>
      <c r="D26" s="10"/>
      <c r="E26" s="163">
        <v>0</v>
      </c>
      <c r="F26" s="227"/>
      <c r="G26" s="163">
        <v>0</v>
      </c>
      <c r="H26" s="227"/>
      <c r="I26" s="163">
        <v>0</v>
      </c>
      <c r="J26" s="227"/>
      <c r="K26" s="163">
        <v>0</v>
      </c>
      <c r="L26" s="407"/>
      <c r="M26" s="17">
        <v>219574</v>
      </c>
      <c r="N26" s="164"/>
      <c r="O26" s="163">
        <v>0</v>
      </c>
      <c r="P26" s="163"/>
      <c r="Q26" s="163">
        <v>0</v>
      </c>
      <c r="R26" s="163"/>
      <c r="S26" s="163">
        <v>0</v>
      </c>
      <c r="U26" s="42">
        <v>0</v>
      </c>
      <c r="V26" s="42"/>
      <c r="W26" s="42">
        <v>219574</v>
      </c>
      <c r="X26" s="164"/>
      <c r="Y26" s="163">
        <v>4364</v>
      </c>
      <c r="Z26" s="164"/>
      <c r="AA26" s="227">
        <f>W26+Y26</f>
        <v>223938</v>
      </c>
    </row>
    <row r="27" spans="1:27" s="1" customFormat="1" ht="22" customHeight="1">
      <c r="B27" s="13" t="s">
        <v>217</v>
      </c>
      <c r="C27" s="11"/>
      <c r="D27" s="10"/>
      <c r="E27" s="14">
        <v>0</v>
      </c>
      <c r="F27" s="227"/>
      <c r="G27" s="14">
        <v>0</v>
      </c>
      <c r="H27" s="227"/>
      <c r="I27" s="14">
        <v>0</v>
      </c>
      <c r="J27" s="227"/>
      <c r="K27" s="14">
        <v>0</v>
      </c>
      <c r="L27" s="407"/>
      <c r="M27" s="14">
        <v>70</v>
      </c>
      <c r="N27" s="164"/>
      <c r="O27" s="14">
        <v>8499</v>
      </c>
      <c r="P27" s="17"/>
      <c r="Q27" s="14">
        <v>24325</v>
      </c>
      <c r="R27" s="163"/>
      <c r="S27" s="14">
        <v>0</v>
      </c>
      <c r="U27" s="41">
        <v>32824</v>
      </c>
      <c r="V27" s="42"/>
      <c r="W27" s="41">
        <v>32894</v>
      </c>
      <c r="X27" s="164"/>
      <c r="Y27" s="14">
        <v>4</v>
      </c>
      <c r="Z27" s="164"/>
      <c r="AA27" s="14">
        <f>W27+Y27</f>
        <v>32898</v>
      </c>
    </row>
    <row r="28" spans="1:27" s="25" customFormat="1" ht="22" customHeight="1">
      <c r="A28" s="59" t="s">
        <v>107</v>
      </c>
      <c r="B28" s="38"/>
      <c r="C28" s="38"/>
      <c r="D28" s="43"/>
      <c r="E28" s="61">
        <f>SUM(E26:E27)</f>
        <v>0</v>
      </c>
      <c r="F28" s="258"/>
      <c r="G28" s="61">
        <f>SUM(G26:G27)</f>
        <v>0</v>
      </c>
      <c r="H28" s="258"/>
      <c r="I28" s="61">
        <f>SUM(I26:I27)</f>
        <v>0</v>
      </c>
      <c r="J28" s="391"/>
      <c r="K28" s="61">
        <f>SUM(K26:K27)</f>
        <v>0</v>
      </c>
      <c r="L28" s="258"/>
      <c r="M28" s="61">
        <f>SUM(M26:M27)</f>
        <v>219644</v>
      </c>
      <c r="N28" s="44"/>
      <c r="O28" s="61">
        <f>SUM(O26:O27)</f>
        <v>8499</v>
      </c>
      <c r="P28" s="39"/>
      <c r="Q28" s="61">
        <f>SUM(Q26:Q27)</f>
        <v>24325</v>
      </c>
      <c r="R28" s="39"/>
      <c r="S28" s="61">
        <f>SUM(S26:S27)</f>
        <v>0</v>
      </c>
      <c r="U28" s="61">
        <f>SUM(U26:U27)</f>
        <v>32824</v>
      </c>
      <c r="V28" s="39"/>
      <c r="W28" s="61">
        <f>SUM(E28:M28,U28)</f>
        <v>252468</v>
      </c>
      <c r="X28" s="44"/>
      <c r="Y28" s="61">
        <f>SUM(Y26:Y27)</f>
        <v>4368</v>
      </c>
      <c r="Z28" s="44"/>
      <c r="AA28" s="61">
        <f>SUM(AA26:AA27)</f>
        <v>256836</v>
      </c>
    </row>
    <row r="29" spans="1:27" s="25" customFormat="1" ht="22" customHeight="1">
      <c r="A29" s="59"/>
      <c r="B29" s="38"/>
      <c r="C29" s="38"/>
      <c r="D29" s="43"/>
      <c r="E29" s="258"/>
      <c r="F29" s="258"/>
      <c r="G29" s="258"/>
      <c r="H29" s="258"/>
      <c r="I29" s="258"/>
      <c r="J29" s="391"/>
      <c r="K29" s="258"/>
      <c r="L29" s="258"/>
      <c r="M29" s="258"/>
      <c r="N29" s="44"/>
      <c r="O29" s="258"/>
      <c r="P29" s="39"/>
      <c r="Q29" s="258"/>
      <c r="R29" s="39"/>
      <c r="S29" s="258"/>
      <c r="U29" s="258"/>
      <c r="V29" s="39"/>
      <c r="W29" s="258"/>
      <c r="X29" s="44"/>
      <c r="Y29" s="258"/>
      <c r="Z29" s="44"/>
      <c r="AA29" s="258"/>
    </row>
    <row r="30" spans="1:27" s="25" customFormat="1" ht="22" customHeight="1">
      <c r="A30" s="269" t="s">
        <v>189</v>
      </c>
      <c r="B30" s="38"/>
      <c r="C30" s="38"/>
      <c r="D30" s="43"/>
      <c r="E30" s="14">
        <v>0</v>
      </c>
      <c r="F30" s="227"/>
      <c r="G30" s="14">
        <v>0</v>
      </c>
      <c r="H30" s="227"/>
      <c r="I30" s="14">
        <v>0</v>
      </c>
      <c r="J30" s="227"/>
      <c r="K30" s="14">
        <v>0</v>
      </c>
      <c r="L30" s="407"/>
      <c r="M30" s="14">
        <v>1395</v>
      </c>
      <c r="N30" s="164"/>
      <c r="O30" s="14">
        <v>0</v>
      </c>
      <c r="P30" s="17"/>
      <c r="Q30" s="14">
        <v>-1395</v>
      </c>
      <c r="R30" s="163"/>
      <c r="S30" s="14">
        <v>0</v>
      </c>
      <c r="T30" s="1"/>
      <c r="U30" s="41">
        <v>-1395</v>
      </c>
      <c r="V30" s="42"/>
      <c r="W30" s="41">
        <v>0</v>
      </c>
      <c r="X30" s="164"/>
      <c r="Y30" s="14">
        <v>0</v>
      </c>
      <c r="Z30" s="164"/>
      <c r="AA30" s="14">
        <f>W30+Y30</f>
        <v>0</v>
      </c>
    </row>
    <row r="31" spans="1:27" s="25" customFormat="1" ht="22" customHeight="1">
      <c r="A31" s="59"/>
      <c r="B31" s="38"/>
      <c r="C31" s="38"/>
      <c r="D31" s="43"/>
      <c r="E31" s="44"/>
      <c r="F31" s="391"/>
      <c r="G31" s="44"/>
      <c r="H31" s="391"/>
      <c r="I31" s="44"/>
      <c r="J31" s="391"/>
      <c r="K31" s="44"/>
      <c r="L31" s="391"/>
      <c r="M31" s="44"/>
      <c r="N31" s="44"/>
      <c r="O31" s="44"/>
      <c r="P31" s="44"/>
      <c r="Q31" s="44"/>
      <c r="R31" s="44"/>
      <c r="S31" s="44"/>
      <c r="U31" s="44"/>
      <c r="V31" s="44"/>
      <c r="W31" s="44"/>
      <c r="X31" s="44"/>
      <c r="Y31" s="44"/>
      <c r="Z31" s="44"/>
      <c r="AA31" s="44"/>
    </row>
    <row r="32" spans="1:27" ht="22" customHeight="1" thickBot="1">
      <c r="A32" s="59" t="s">
        <v>179</v>
      </c>
      <c r="B32" s="38"/>
      <c r="C32" s="62"/>
      <c r="D32" s="43"/>
      <c r="E32" s="63">
        <f>SUM(E28,E23,E16,E30)</f>
        <v>462226</v>
      </c>
      <c r="F32" s="397"/>
      <c r="G32" s="63">
        <f>SUM(G28,G23,G16,G30)</f>
        <v>694969</v>
      </c>
      <c r="H32" s="397"/>
      <c r="I32" s="63">
        <f>SUM(I28,I23,I16,I30)</f>
        <v>44033</v>
      </c>
      <c r="J32" s="397"/>
      <c r="K32" s="63">
        <f>SUM(K28,K23,K16,K30)</f>
        <v>46223</v>
      </c>
      <c r="L32" s="397"/>
      <c r="M32" s="63">
        <f>SUM(M28,M23,M16,M30)</f>
        <v>1523187</v>
      </c>
      <c r="N32" s="76"/>
      <c r="O32" s="63">
        <f>SUM(O28,O23,O16,O30)</f>
        <v>-7629</v>
      </c>
      <c r="P32" s="76"/>
      <c r="Q32" s="63">
        <f>SUM(Q28,Q23,Q16,Q30)</f>
        <v>35456</v>
      </c>
      <c r="R32" s="76"/>
      <c r="S32" s="63">
        <f>SUM(S28,S23,S16,S30)</f>
        <v>-135962</v>
      </c>
      <c r="U32" s="63">
        <f>SUM(U28,U23,U16,U30)</f>
        <v>-108135</v>
      </c>
      <c r="V32" s="76"/>
      <c r="W32" s="63">
        <f>SUM(W28,W23,W16,W30)</f>
        <v>2662503</v>
      </c>
      <c r="X32" s="76"/>
      <c r="Y32" s="63">
        <f>SUM(Y28,Y23,Y16,Y30)</f>
        <v>26266</v>
      </c>
      <c r="Z32" s="76"/>
      <c r="AA32" s="63">
        <f>SUM(AA28,AA23,AA16,AA30)</f>
        <v>2688769</v>
      </c>
    </row>
    <row r="33" spans="1:27" ht="23.25" customHeight="1" thickTop="1">
      <c r="A33" s="62"/>
      <c r="B33" s="62"/>
      <c r="C33" s="62"/>
      <c r="D33" s="43"/>
      <c r="E33" s="62"/>
      <c r="F33" s="398"/>
      <c r="G33" s="62"/>
      <c r="H33" s="398"/>
      <c r="I33" s="62"/>
      <c r="J33" s="398"/>
      <c r="K33" s="62"/>
      <c r="L33" s="398"/>
      <c r="M33" s="62"/>
      <c r="N33" s="62"/>
      <c r="O33" s="62"/>
      <c r="P33" s="62"/>
      <c r="Q33" s="62"/>
      <c r="R33" s="62"/>
      <c r="S33" s="62"/>
      <c r="U33" s="62"/>
      <c r="V33" s="62"/>
      <c r="W33" s="62"/>
      <c r="X33" s="62"/>
      <c r="Y33" s="62"/>
      <c r="Z33" s="62"/>
      <c r="AA33" s="62"/>
    </row>
    <row r="35" spans="1:27" ht="22" customHeight="1">
      <c r="E35" s="65"/>
      <c r="F35" s="399"/>
      <c r="G35" s="65"/>
      <c r="H35" s="399"/>
      <c r="I35" s="65"/>
      <c r="J35" s="399"/>
      <c r="K35" s="65"/>
      <c r="L35" s="399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</row>
    <row r="39" spans="1:27" ht="22" customHeight="1">
      <c r="S39" s="66"/>
    </row>
    <row r="40" spans="1:27" ht="22" customHeight="1">
      <c r="S40" s="67"/>
    </row>
    <row r="41" spans="1:27" ht="22" customHeight="1">
      <c r="S41" s="67"/>
    </row>
    <row r="42" spans="1:27" ht="22" customHeight="1">
      <c r="S42" s="67"/>
    </row>
    <row r="43" spans="1:27" ht="22" customHeight="1">
      <c r="S43" s="66"/>
    </row>
  </sheetData>
  <mergeCells count="5">
    <mergeCell ref="A3:O3"/>
    <mergeCell ref="E4:AA4"/>
    <mergeCell ref="K5:M5"/>
    <mergeCell ref="O5:U5"/>
    <mergeCell ref="E14:AA14"/>
  </mergeCells>
  <pageMargins left="0.5" right="0.28000000000000003" top="0.48" bottom="0.5" header="0.5" footer="0.5"/>
  <pageSetup paperSize="9" scale="60" firstPageNumber="9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  <ignoredErrors>
    <ignoredError sqref="W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rgb="FF002060"/>
  </sheetPr>
  <dimension ref="A1:AC42"/>
  <sheetViews>
    <sheetView showGridLines="0" zoomScale="70" zoomScaleNormal="70" zoomScaleSheetLayoutView="70" workbookViewId="0">
      <selection activeCell="R26" sqref="R26"/>
    </sheetView>
  </sheetViews>
  <sheetFormatPr defaultColWidth="9.09765625" defaultRowHeight="22" customHeight="1"/>
  <cols>
    <col min="1" max="2" width="2.69921875" style="24" customWidth="1"/>
    <col min="3" max="3" width="61.69921875" style="24" customWidth="1"/>
    <col min="4" max="4" width="6.8984375" style="25" hidden="1" customWidth="1"/>
    <col min="5" max="5" width="7.3984375" style="25" customWidth="1"/>
    <col min="6" max="6" width="15" style="24" customWidth="1"/>
    <col min="7" max="7" width="0.8984375" style="24" customWidth="1"/>
    <col min="8" max="8" width="14.3984375" style="24" customWidth="1"/>
    <col min="9" max="9" width="0.8984375" style="24" customWidth="1"/>
    <col min="10" max="10" width="14.8984375" style="24" customWidth="1"/>
    <col min="11" max="11" width="0.8984375" style="24" customWidth="1"/>
    <col min="12" max="12" width="14.19921875" style="24" customWidth="1"/>
    <col min="13" max="13" width="0.8984375" style="24" customWidth="1"/>
    <col min="14" max="14" width="15.8984375" style="24" customWidth="1"/>
    <col min="15" max="15" width="0.69921875" style="24" customWidth="1"/>
    <col min="16" max="16" width="15.69921875" style="24" customWidth="1"/>
    <col min="17" max="17" width="0.8984375" style="24" customWidth="1"/>
    <col min="18" max="18" width="15.8984375" style="24" customWidth="1"/>
    <col min="19" max="19" width="1.3984375" style="24" customWidth="1"/>
    <col min="20" max="20" width="15.19921875" style="24" hidden="1" customWidth="1"/>
    <col min="21" max="21" width="0.8984375" style="24" hidden="1" customWidth="1"/>
    <col min="22" max="22" width="15.09765625" style="24" customWidth="1"/>
    <col min="23" max="23" width="0.8984375" style="24" customWidth="1"/>
    <col min="24" max="24" width="15.3984375" style="24" customWidth="1"/>
    <col min="25" max="25" width="0.8984375" style="24" customWidth="1"/>
    <col min="26" max="26" width="13.69921875" style="24" customWidth="1"/>
    <col min="27" max="27" width="0.8984375" style="24" customWidth="1"/>
    <col min="28" max="28" width="16" style="24" bestFit="1" customWidth="1"/>
    <col min="29" max="16384" width="9.09765625" style="24"/>
  </cols>
  <sheetData>
    <row r="1" spans="1:28" s="20" customFormat="1" ht="22" customHeight="1">
      <c r="A1" s="18" t="s">
        <v>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8" s="20" customFormat="1" ht="22" customHeight="1">
      <c r="A2" s="19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8" ht="22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245"/>
      <c r="R3" s="245"/>
      <c r="S3" s="245"/>
      <c r="T3" s="245"/>
      <c r="U3" s="22"/>
      <c r="V3" s="23"/>
      <c r="W3" s="22"/>
      <c r="X3" s="22"/>
      <c r="Y3" s="22"/>
      <c r="Z3" s="23"/>
    </row>
    <row r="4" spans="1:28" ht="22" customHeight="1">
      <c r="A4" s="22"/>
      <c r="B4" s="22"/>
      <c r="C4" s="22"/>
      <c r="F4" s="433" t="s">
        <v>1</v>
      </c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</row>
    <row r="5" spans="1:28" ht="22" customHeight="1">
      <c r="A5" s="22"/>
      <c r="B5" s="22"/>
      <c r="C5" s="22"/>
      <c r="F5" s="246"/>
      <c r="G5" s="246"/>
      <c r="L5" s="434" t="s">
        <v>28</v>
      </c>
      <c r="M5" s="434"/>
      <c r="N5" s="434"/>
      <c r="P5" s="434" t="s">
        <v>60</v>
      </c>
      <c r="Q5" s="434"/>
      <c r="R5" s="434"/>
      <c r="S5" s="434"/>
      <c r="T5" s="434"/>
      <c r="U5" s="434"/>
      <c r="V5" s="434"/>
      <c r="W5" s="246"/>
      <c r="X5" s="246"/>
      <c r="Y5" s="246"/>
      <c r="Z5" s="246"/>
    </row>
    <row r="6" spans="1:28" ht="22" customHeight="1">
      <c r="A6" s="22"/>
      <c r="B6" s="22"/>
      <c r="C6" s="22"/>
      <c r="F6" s="246"/>
      <c r="G6" s="246"/>
      <c r="L6" s="25"/>
      <c r="M6" s="25"/>
      <c r="P6" s="27" t="s">
        <v>234</v>
      </c>
      <c r="Q6" s="162"/>
      <c r="R6" s="162"/>
      <c r="S6" s="25"/>
      <c r="T6" s="25"/>
      <c r="U6" s="25"/>
      <c r="V6" s="25"/>
      <c r="W6" s="246"/>
      <c r="X6" s="246"/>
      <c r="Y6" s="246"/>
      <c r="Z6" s="246"/>
    </row>
    <row r="7" spans="1:28" ht="22" customHeight="1">
      <c r="A7" s="22"/>
      <c r="B7" s="22"/>
      <c r="C7" s="22"/>
      <c r="F7" s="246"/>
      <c r="G7" s="246"/>
      <c r="L7" s="25"/>
      <c r="M7" s="25"/>
      <c r="P7" s="27" t="s">
        <v>116</v>
      </c>
      <c r="Q7" s="162"/>
      <c r="R7" s="25" t="s">
        <v>70</v>
      </c>
      <c r="S7" s="25"/>
      <c r="T7" s="25"/>
      <c r="U7" s="25"/>
      <c r="V7" s="25"/>
      <c r="W7" s="246"/>
      <c r="X7" s="246"/>
      <c r="Y7" s="246"/>
      <c r="Z7" s="246"/>
    </row>
    <row r="8" spans="1:28" ht="22" customHeight="1">
      <c r="A8" s="22"/>
      <c r="B8" s="22"/>
      <c r="C8" s="22"/>
      <c r="F8" s="246"/>
      <c r="G8" s="246"/>
      <c r="L8" s="25"/>
      <c r="M8" s="25"/>
      <c r="P8" s="27" t="s">
        <v>136</v>
      </c>
      <c r="Q8" s="162"/>
      <c r="R8" s="25" t="s">
        <v>48</v>
      </c>
      <c r="S8" s="25"/>
      <c r="T8" s="25"/>
      <c r="U8" s="25"/>
      <c r="V8" s="25"/>
      <c r="W8" s="246"/>
      <c r="X8" s="246"/>
      <c r="Y8" s="246"/>
      <c r="Z8" s="246"/>
    </row>
    <row r="9" spans="1:28" ht="22" customHeight="1">
      <c r="A9" s="22"/>
      <c r="B9" s="22"/>
      <c r="C9" s="22"/>
      <c r="F9" s="25"/>
      <c r="G9" s="25"/>
      <c r="H9" s="25"/>
      <c r="I9" s="25"/>
      <c r="J9" s="25"/>
      <c r="K9" s="25"/>
      <c r="L9" s="25"/>
      <c r="M9" s="25"/>
      <c r="N9" s="25"/>
      <c r="O9" s="25"/>
      <c r="P9" s="25" t="s">
        <v>117</v>
      </c>
      <c r="R9" s="25" t="s">
        <v>138</v>
      </c>
      <c r="S9" s="27"/>
      <c r="T9" s="1" t="s">
        <v>146</v>
      </c>
      <c r="V9" s="27"/>
      <c r="W9" s="25"/>
      <c r="X9" s="28"/>
      <c r="Y9" s="28"/>
      <c r="Z9" s="28"/>
      <c r="AA9" s="28"/>
    </row>
    <row r="10" spans="1:28" ht="22" customHeight="1">
      <c r="A10" s="22"/>
      <c r="B10" s="22"/>
      <c r="C10" s="22"/>
      <c r="G10" s="25"/>
      <c r="H10" s="25"/>
      <c r="I10" s="25"/>
      <c r="J10" s="25"/>
      <c r="K10" s="25"/>
      <c r="L10" s="25"/>
      <c r="M10" s="25"/>
      <c r="N10" s="25"/>
      <c r="O10" s="25"/>
      <c r="P10" s="27" t="s">
        <v>118</v>
      </c>
      <c r="R10" s="25" t="s">
        <v>235</v>
      </c>
      <c r="S10" s="27"/>
      <c r="T10" s="1" t="s">
        <v>147</v>
      </c>
      <c r="V10" s="27"/>
      <c r="W10" s="25"/>
      <c r="X10" s="28" t="s">
        <v>88</v>
      </c>
      <c r="Y10" s="28"/>
      <c r="Z10" s="28"/>
      <c r="AA10" s="28"/>
    </row>
    <row r="11" spans="1:28" ht="22" customHeight="1">
      <c r="A11" s="22"/>
      <c r="B11" s="22"/>
      <c r="C11" s="22"/>
      <c r="F11" s="25" t="s">
        <v>86</v>
      </c>
      <c r="G11" s="28"/>
      <c r="H11" s="25"/>
      <c r="I11" s="25"/>
      <c r="J11" s="25" t="s">
        <v>29</v>
      </c>
      <c r="K11" s="25"/>
      <c r="L11" s="25"/>
      <c r="M11" s="25"/>
      <c r="N11" s="25"/>
      <c r="O11" s="25"/>
      <c r="P11" s="25" t="s">
        <v>79</v>
      </c>
      <c r="R11" s="25" t="s">
        <v>229</v>
      </c>
      <c r="S11" s="27"/>
      <c r="T11" s="1" t="s">
        <v>148</v>
      </c>
      <c r="V11" s="27" t="s">
        <v>49</v>
      </c>
      <c r="W11" s="25"/>
      <c r="X11" s="25" t="s">
        <v>87</v>
      </c>
      <c r="Y11" s="28"/>
      <c r="Z11" s="29" t="s">
        <v>74</v>
      </c>
      <c r="AA11" s="28"/>
    </row>
    <row r="12" spans="1:28" s="25" customFormat="1" ht="22" customHeight="1">
      <c r="A12" s="246"/>
      <c r="B12" s="246"/>
      <c r="C12" s="30"/>
      <c r="F12" s="28" t="s">
        <v>85</v>
      </c>
      <c r="G12" s="28"/>
      <c r="H12" s="28" t="s">
        <v>29</v>
      </c>
      <c r="I12" s="28"/>
      <c r="J12" s="28" t="s">
        <v>46</v>
      </c>
      <c r="P12" s="25" t="s">
        <v>119</v>
      </c>
      <c r="R12" s="1" t="s">
        <v>121</v>
      </c>
      <c r="T12" s="1" t="s">
        <v>149</v>
      </c>
      <c r="V12" s="25" t="s">
        <v>50</v>
      </c>
      <c r="X12" s="28" t="s">
        <v>89</v>
      </c>
      <c r="Y12" s="28"/>
      <c r="Z12" s="29" t="s">
        <v>75</v>
      </c>
      <c r="AA12" s="28"/>
      <c r="AB12" s="28" t="s">
        <v>30</v>
      </c>
    </row>
    <row r="13" spans="1:28" s="25" customFormat="1" ht="22" customHeight="1">
      <c r="A13" s="246"/>
      <c r="B13" s="246"/>
      <c r="C13" s="246"/>
      <c r="D13" s="71" t="s">
        <v>0</v>
      </c>
      <c r="E13" s="332" t="s">
        <v>0</v>
      </c>
      <c r="F13" s="28" t="s">
        <v>31</v>
      </c>
      <c r="G13" s="28"/>
      <c r="H13" s="28" t="s">
        <v>143</v>
      </c>
      <c r="I13" s="28"/>
      <c r="J13" s="28" t="s">
        <v>47</v>
      </c>
      <c r="L13" s="25" t="s">
        <v>32</v>
      </c>
      <c r="N13" s="25" t="s">
        <v>33</v>
      </c>
      <c r="P13" s="25" t="s">
        <v>120</v>
      </c>
      <c r="R13" s="1" t="s">
        <v>122</v>
      </c>
      <c r="S13" s="27"/>
      <c r="T13" s="1" t="s">
        <v>150</v>
      </c>
      <c r="V13" s="27" t="s">
        <v>62</v>
      </c>
      <c r="X13" s="31" t="s">
        <v>90</v>
      </c>
      <c r="Y13" s="28"/>
      <c r="Z13" s="29" t="s">
        <v>76</v>
      </c>
      <c r="AA13" s="28"/>
      <c r="AB13" s="28" t="s">
        <v>62</v>
      </c>
    </row>
    <row r="14" spans="1:28" s="25" customFormat="1" ht="22" customHeight="1">
      <c r="B14" s="246"/>
      <c r="C14" s="246"/>
      <c r="F14" s="435" t="s">
        <v>103</v>
      </c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5"/>
      <c r="X14" s="435"/>
      <c r="Y14" s="435"/>
      <c r="Z14" s="435"/>
      <c r="AA14" s="435"/>
      <c r="AB14" s="435"/>
    </row>
    <row r="15" spans="1:28" s="36" customFormat="1" ht="22" customHeight="1">
      <c r="A15" s="32" t="s">
        <v>197</v>
      </c>
      <c r="B15" s="33"/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/>
      <c r="O15" s="35"/>
      <c r="P15" s="34"/>
      <c r="Q15" s="34"/>
      <c r="R15" s="34"/>
      <c r="S15" s="34"/>
      <c r="V15" s="34"/>
      <c r="W15" s="34"/>
      <c r="X15" s="34"/>
      <c r="Y15" s="34"/>
      <c r="Z15" s="34"/>
      <c r="AA15" s="34"/>
      <c r="AB15" s="34"/>
    </row>
    <row r="16" spans="1:28" s="246" customFormat="1" ht="22" customHeight="1">
      <c r="A16" s="37" t="s">
        <v>198</v>
      </c>
      <c r="B16" s="38"/>
      <c r="C16" s="38"/>
      <c r="D16" s="38"/>
      <c r="E16" s="38"/>
      <c r="F16" s="52">
        <v>462226</v>
      </c>
      <c r="G16" s="52"/>
      <c r="H16" s="52">
        <v>694969</v>
      </c>
      <c r="I16" s="52"/>
      <c r="J16" s="52">
        <v>44033</v>
      </c>
      <c r="K16" s="52"/>
      <c r="L16" s="52">
        <v>46223</v>
      </c>
      <c r="M16" s="52"/>
      <c r="N16" s="52">
        <v>2448124</v>
      </c>
      <c r="O16" s="52"/>
      <c r="P16" s="52">
        <v>1388663</v>
      </c>
      <c r="Q16" s="52"/>
      <c r="R16" s="52">
        <v>43639</v>
      </c>
      <c r="S16" s="258"/>
      <c r="T16" s="52">
        <v>0</v>
      </c>
      <c r="U16" s="52"/>
      <c r="V16" s="52">
        <f>SUM(P16,R16,T16)</f>
        <v>1432302</v>
      </c>
      <c r="W16" s="52"/>
      <c r="X16" s="52">
        <f>SUM(F16,H16,J16,L16,N16,V16)</f>
        <v>5127877</v>
      </c>
      <c r="Y16" s="52"/>
      <c r="Z16" s="52">
        <v>13484</v>
      </c>
      <c r="AA16" s="52"/>
      <c r="AB16" s="52">
        <f>Z16+X16</f>
        <v>5141361</v>
      </c>
    </row>
    <row r="17" spans="1:29" s="25" customFormat="1" ht="22" customHeight="1">
      <c r="A17" s="43"/>
      <c r="B17" s="38"/>
      <c r="C17" s="38"/>
      <c r="D17" s="43"/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V17" s="44"/>
      <c r="W17" s="44"/>
      <c r="X17" s="44"/>
      <c r="Y17" s="44"/>
      <c r="Z17" s="44"/>
      <c r="AA17" s="44"/>
      <c r="AB17" s="44"/>
    </row>
    <row r="18" spans="1:29" s="25" customFormat="1" ht="22" customHeight="1">
      <c r="A18" s="32" t="s">
        <v>52</v>
      </c>
      <c r="B18" s="38"/>
      <c r="C18" s="38"/>
      <c r="D18" s="43"/>
      <c r="E18" s="4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V18" s="44"/>
      <c r="W18" s="44"/>
      <c r="X18" s="44"/>
      <c r="Y18" s="44"/>
      <c r="Z18" s="44"/>
      <c r="AA18" s="44"/>
      <c r="AB18" s="44"/>
    </row>
    <row r="19" spans="1:29" s="1" customFormat="1" ht="22" customHeight="1">
      <c r="A19" s="204" t="s">
        <v>55</v>
      </c>
      <c r="B19" s="45" t="s">
        <v>174</v>
      </c>
      <c r="C19" s="45"/>
      <c r="D19" s="10"/>
      <c r="E19" s="10"/>
      <c r="F19" s="205"/>
      <c r="G19" s="11"/>
      <c r="H19" s="205"/>
      <c r="I19" s="205"/>
      <c r="J19" s="205"/>
      <c r="K19" s="206"/>
      <c r="L19" s="205"/>
      <c r="M19" s="206"/>
      <c r="N19" s="205"/>
      <c r="O19" s="206"/>
      <c r="P19" s="207"/>
      <c r="Q19" s="206"/>
      <c r="R19" s="205"/>
      <c r="S19" s="205"/>
      <c r="T19" s="205"/>
      <c r="V19" s="205"/>
      <c r="W19" s="207"/>
      <c r="X19" s="205"/>
      <c r="Y19" s="206"/>
      <c r="Z19" s="206"/>
      <c r="AA19" s="206"/>
      <c r="AB19" s="207"/>
    </row>
    <row r="20" spans="1:29" s="1" customFormat="1" ht="22" customHeight="1">
      <c r="A20" s="204"/>
      <c r="B20" s="7" t="s">
        <v>259</v>
      </c>
      <c r="C20" s="204"/>
      <c r="D20" s="10"/>
      <c r="E20" s="351" t="s">
        <v>268</v>
      </c>
      <c r="F20" s="380">
        <v>46222</v>
      </c>
      <c r="G20" s="10"/>
      <c r="H20" s="380">
        <v>0</v>
      </c>
      <c r="I20" s="380"/>
      <c r="J20" s="227">
        <v>0</v>
      </c>
      <c r="K20" s="163"/>
      <c r="L20" s="227">
        <v>0</v>
      </c>
      <c r="M20" s="163"/>
      <c r="N20" s="227">
        <v>-46222</v>
      </c>
      <c r="O20" s="164"/>
      <c r="P20" s="228">
        <v>0</v>
      </c>
      <c r="Q20" s="164"/>
      <c r="R20" s="228">
        <v>0</v>
      </c>
      <c r="S20" s="209"/>
      <c r="T20" s="228">
        <v>0</v>
      </c>
      <c r="V20" s="228">
        <v>0</v>
      </c>
      <c r="W20" s="163"/>
      <c r="X20" s="380">
        <v>0</v>
      </c>
      <c r="Y20" s="164"/>
      <c r="Z20" s="228">
        <v>0</v>
      </c>
      <c r="AA20" s="206"/>
      <c r="AB20" s="163">
        <v>0</v>
      </c>
    </row>
    <row r="21" spans="1:29" s="1" customFormat="1" ht="22" customHeight="1">
      <c r="A21" s="12"/>
      <c r="B21" s="7" t="s">
        <v>216</v>
      </c>
      <c r="C21" s="7"/>
      <c r="D21" s="208"/>
      <c r="E21" s="351">
        <v>11</v>
      </c>
      <c r="F21" s="227">
        <v>0</v>
      </c>
      <c r="G21" s="163"/>
      <c r="H21" s="227">
        <v>0</v>
      </c>
      <c r="I21" s="163"/>
      <c r="J21" s="227">
        <v>0</v>
      </c>
      <c r="K21" s="163"/>
      <c r="L21" s="227">
        <v>0</v>
      </c>
      <c r="M21" s="163"/>
      <c r="N21" s="228">
        <v>-138669</v>
      </c>
      <c r="O21" s="164"/>
      <c r="P21" s="228">
        <v>0</v>
      </c>
      <c r="Q21" s="164"/>
      <c r="R21" s="228">
        <v>0</v>
      </c>
      <c r="S21" s="209"/>
      <c r="T21" s="228">
        <v>0</v>
      </c>
      <c r="V21" s="228">
        <v>0</v>
      </c>
      <c r="W21" s="209"/>
      <c r="X21" s="228">
        <v>-138669</v>
      </c>
      <c r="Y21" s="164"/>
      <c r="Z21" s="228">
        <v>0</v>
      </c>
      <c r="AA21" s="164"/>
      <c r="AB21" s="227">
        <f>X21+Z21</f>
        <v>-138669</v>
      </c>
    </row>
    <row r="22" spans="1:29" s="1" customFormat="1" ht="22" customHeight="1">
      <c r="A22" s="213" t="s">
        <v>51</v>
      </c>
      <c r="B22" s="11"/>
      <c r="C22" s="11"/>
      <c r="D22" s="10"/>
      <c r="E22" s="10"/>
      <c r="F22" s="229">
        <f>SUM(F20:F21)</f>
        <v>46222</v>
      </c>
      <c r="G22" s="210"/>
      <c r="H22" s="229">
        <f>SUM(H20:H21)</f>
        <v>0</v>
      </c>
      <c r="I22" s="211"/>
      <c r="J22" s="229">
        <f>SUM(J20:J21)</f>
        <v>0</v>
      </c>
      <c r="K22" s="211"/>
      <c r="L22" s="229">
        <f>SUM(L20:L21)</f>
        <v>0</v>
      </c>
      <c r="M22" s="207"/>
      <c r="N22" s="229">
        <f>SUM(N20:N21)</f>
        <v>-184891</v>
      </c>
      <c r="O22" s="211"/>
      <c r="P22" s="229">
        <f>SUM(P20:P21)</f>
        <v>0</v>
      </c>
      <c r="Q22" s="211"/>
      <c r="R22" s="229">
        <f>SUM(R20:R21)</f>
        <v>0</v>
      </c>
      <c r="S22" s="207"/>
      <c r="T22" s="229">
        <f>SUM(T21:T21)</f>
        <v>0</v>
      </c>
      <c r="V22" s="229">
        <f>SUM(V20:V21)</f>
        <v>0</v>
      </c>
      <c r="W22" s="211"/>
      <c r="X22" s="229">
        <f>SUM(X20:X21)</f>
        <v>-138669</v>
      </c>
      <c r="Y22" s="211"/>
      <c r="Z22" s="229">
        <f>SUM(Z20:Z21)</f>
        <v>0</v>
      </c>
      <c r="AA22" s="211"/>
      <c r="AB22" s="229">
        <f>SUM(AB20:AB21)</f>
        <v>-138669</v>
      </c>
    </row>
    <row r="23" spans="1:29" s="25" customFormat="1" ht="22" customHeight="1">
      <c r="A23" s="53"/>
      <c r="B23" s="38"/>
      <c r="C23" s="38"/>
      <c r="D23" s="43"/>
      <c r="E23" s="43"/>
      <c r="F23" s="46"/>
      <c r="G23" s="38"/>
      <c r="H23" s="46"/>
      <c r="I23" s="46"/>
      <c r="J23" s="46"/>
      <c r="K23" s="47"/>
      <c r="L23" s="46"/>
      <c r="M23" s="47"/>
      <c r="N23" s="205"/>
      <c r="O23" s="206"/>
      <c r="P23" s="164"/>
      <c r="Q23" s="206"/>
      <c r="R23" s="205"/>
      <c r="S23" s="205"/>
      <c r="T23" s="205"/>
      <c r="U23" s="1"/>
      <c r="V23" s="205"/>
      <c r="W23" s="207"/>
      <c r="X23" s="205"/>
      <c r="Y23" s="206"/>
      <c r="Z23" s="205"/>
      <c r="AA23" s="47"/>
      <c r="AB23" s="39"/>
    </row>
    <row r="24" spans="1:29" s="25" customFormat="1" ht="21" customHeight="1">
      <c r="A24" s="59" t="s">
        <v>104</v>
      </c>
      <c r="B24" s="38"/>
      <c r="C24" s="38"/>
      <c r="D24" s="43"/>
      <c r="E24" s="43"/>
      <c r="F24" s="44"/>
      <c r="G24" s="44"/>
      <c r="H24" s="44"/>
      <c r="I24" s="44"/>
      <c r="J24" s="44"/>
      <c r="K24" s="44"/>
      <c r="L24" s="44"/>
      <c r="M24" s="44"/>
      <c r="N24" s="164"/>
      <c r="O24" s="164"/>
      <c r="P24" s="164"/>
      <c r="Q24" s="164"/>
      <c r="R24" s="164"/>
      <c r="S24" s="164"/>
      <c r="T24" s="164"/>
      <c r="U24" s="1"/>
      <c r="V24" s="164"/>
      <c r="W24" s="164"/>
      <c r="X24" s="164"/>
      <c r="Y24" s="164"/>
      <c r="Z24" s="164"/>
      <c r="AA24" s="44"/>
      <c r="AB24" s="44"/>
    </row>
    <row r="25" spans="1:29" s="1" customFormat="1" ht="22" customHeight="1">
      <c r="A25" s="13" t="s">
        <v>105</v>
      </c>
      <c r="B25" s="12" t="s">
        <v>97</v>
      </c>
      <c r="C25" s="11"/>
      <c r="D25" s="10"/>
      <c r="E25" s="10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v>0</v>
      </c>
      <c r="M25" s="17"/>
      <c r="N25" s="17">
        <v>283539</v>
      </c>
      <c r="O25" s="164"/>
      <c r="P25" s="163">
        <v>0</v>
      </c>
      <c r="Q25" s="163"/>
      <c r="R25" s="163">
        <v>0</v>
      </c>
      <c r="S25" s="163"/>
      <c r="T25" s="163">
        <v>0</v>
      </c>
      <c r="V25" s="163">
        <v>0</v>
      </c>
      <c r="W25" s="163"/>
      <c r="X25" s="163">
        <v>283539</v>
      </c>
      <c r="Y25" s="164"/>
      <c r="Z25" s="163">
        <v>974</v>
      </c>
      <c r="AA25" s="164"/>
      <c r="AB25" s="227">
        <f>X25+Z25</f>
        <v>284513</v>
      </c>
    </row>
    <row r="26" spans="1:29" s="1" customFormat="1" ht="22" customHeight="1">
      <c r="B26" s="13" t="s">
        <v>217</v>
      </c>
      <c r="C26" s="11"/>
      <c r="D26" s="10"/>
      <c r="E26" s="10"/>
      <c r="F26" s="227">
        <v>0</v>
      </c>
      <c r="G26" s="163"/>
      <c r="H26" s="227">
        <v>0</v>
      </c>
      <c r="I26" s="163"/>
      <c r="J26" s="227">
        <v>0</v>
      </c>
      <c r="K26" s="163"/>
      <c r="L26" s="227">
        <v>0</v>
      </c>
      <c r="M26" s="163"/>
      <c r="N26" s="228">
        <v>1316</v>
      </c>
      <c r="O26" s="164"/>
      <c r="P26" s="228">
        <v>-489222</v>
      </c>
      <c r="Q26" s="164"/>
      <c r="R26" s="228">
        <v>-22939</v>
      </c>
      <c r="S26" s="209"/>
      <c r="T26" s="228">
        <v>0</v>
      </c>
      <c r="V26" s="228">
        <v>-512161</v>
      </c>
      <c r="W26" s="209"/>
      <c r="X26" s="228">
        <v>-510845</v>
      </c>
      <c r="Y26" s="164"/>
      <c r="Z26" s="228">
        <v>0</v>
      </c>
      <c r="AA26" s="164"/>
      <c r="AB26" s="227">
        <f>X26+Z26</f>
        <v>-510845</v>
      </c>
    </row>
    <row r="27" spans="1:29" s="25" customFormat="1" ht="22" customHeight="1">
      <c r="A27" s="59" t="s">
        <v>107</v>
      </c>
      <c r="B27" s="38"/>
      <c r="C27" s="38"/>
      <c r="D27" s="43"/>
      <c r="E27" s="43"/>
      <c r="F27" s="229">
        <f>SUM(F25:F26)</f>
        <v>0</v>
      </c>
      <c r="G27" s="210"/>
      <c r="H27" s="229">
        <f>SUM(H25:H26)</f>
        <v>0</v>
      </c>
      <c r="I27" s="211"/>
      <c r="J27" s="229">
        <f>SUM(J25:J26)</f>
        <v>0</v>
      </c>
      <c r="K27" s="211"/>
      <c r="L27" s="229">
        <f>SUM(L25:L26)</f>
        <v>0</v>
      </c>
      <c r="M27" s="207"/>
      <c r="N27" s="229">
        <f>SUM(N25:N26)</f>
        <v>284855</v>
      </c>
      <c r="O27" s="211"/>
      <c r="P27" s="229">
        <f>SUM(P25:P26)</f>
        <v>-489222</v>
      </c>
      <c r="Q27" s="211"/>
      <c r="R27" s="229">
        <f>SUM(R25:R26)</f>
        <v>-22939</v>
      </c>
      <c r="S27" s="207"/>
      <c r="T27" s="229">
        <f>SUM(T25:T26)</f>
        <v>0</v>
      </c>
      <c r="U27" s="1"/>
      <c r="V27" s="229">
        <f>SUM(V25:V26)</f>
        <v>-512161</v>
      </c>
      <c r="W27" s="211"/>
      <c r="X27" s="229">
        <f>SUM(X25:X26)</f>
        <v>-227306</v>
      </c>
      <c r="Y27" s="211"/>
      <c r="Z27" s="229">
        <f>SUM(Z25:Z26)</f>
        <v>974</v>
      </c>
      <c r="AA27" s="211"/>
      <c r="AB27" s="229">
        <f>SUM(AB25:AB26)</f>
        <v>-226332</v>
      </c>
    </row>
    <row r="28" spans="1:29" s="25" customFormat="1" ht="22" hidden="1" customHeight="1">
      <c r="A28" s="59"/>
      <c r="B28" s="38"/>
      <c r="C28" s="38"/>
      <c r="D28" s="43"/>
      <c r="E28" s="43"/>
      <c r="F28" s="258"/>
      <c r="G28" s="39"/>
      <c r="H28" s="258"/>
      <c r="I28" s="39"/>
      <c r="J28" s="258"/>
      <c r="K28" s="44"/>
      <c r="L28" s="258"/>
      <c r="M28" s="39"/>
      <c r="N28" s="258"/>
      <c r="O28" s="44"/>
      <c r="P28" s="258"/>
      <c r="Q28" s="39"/>
      <c r="R28" s="258"/>
      <c r="S28" s="39"/>
      <c r="T28" s="258"/>
      <c r="V28" s="258"/>
      <c r="W28" s="39"/>
      <c r="X28" s="258"/>
      <c r="Y28" s="44"/>
      <c r="Z28" s="258"/>
      <c r="AA28" s="44"/>
      <c r="AB28" s="258"/>
    </row>
    <row r="29" spans="1:29" s="25" customFormat="1" ht="22" hidden="1" customHeight="1">
      <c r="A29" s="269" t="s">
        <v>189</v>
      </c>
      <c r="B29" s="38"/>
      <c r="C29" s="38"/>
      <c r="D29" s="43"/>
      <c r="E29" s="43"/>
      <c r="F29" s="61"/>
      <c r="G29" s="39"/>
      <c r="H29" s="61"/>
      <c r="I29" s="39"/>
      <c r="J29" s="61"/>
      <c r="K29" s="44"/>
      <c r="L29" s="61"/>
      <c r="M29" s="39"/>
      <c r="N29" s="61"/>
      <c r="O29" s="44"/>
      <c r="P29" s="61"/>
      <c r="Q29" s="39"/>
      <c r="R29" s="61"/>
      <c r="S29" s="39"/>
      <c r="T29" s="61"/>
      <c r="V29" s="61"/>
      <c r="W29" s="39"/>
      <c r="X29" s="61"/>
      <c r="Y29" s="44"/>
      <c r="Z29" s="61"/>
      <c r="AA29" s="44"/>
      <c r="AB29" s="61"/>
    </row>
    <row r="30" spans="1:29" s="25" customFormat="1" ht="22" customHeight="1">
      <c r="A30" s="59"/>
      <c r="B30" s="38"/>
      <c r="C30" s="38"/>
      <c r="D30" s="4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V30" s="44"/>
      <c r="W30" s="44"/>
      <c r="X30" s="44"/>
      <c r="Y30" s="44"/>
      <c r="Z30" s="44"/>
      <c r="AA30" s="44"/>
      <c r="AB30" s="44"/>
    </row>
    <row r="31" spans="1:29" ht="22" customHeight="1" thickBot="1">
      <c r="A31" s="59" t="s">
        <v>199</v>
      </c>
      <c r="B31" s="38"/>
      <c r="C31" s="62"/>
      <c r="D31" s="43"/>
      <c r="E31" s="43"/>
      <c r="F31" s="63">
        <f>SUM(F27,F22,F16)</f>
        <v>508448</v>
      </c>
      <c r="G31" s="76"/>
      <c r="H31" s="63">
        <f>SUM(H27,H22,H16)</f>
        <v>694969</v>
      </c>
      <c r="I31" s="76"/>
      <c r="J31" s="63">
        <f>SUM(J27,J22,J16)</f>
        <v>44033</v>
      </c>
      <c r="K31" s="76"/>
      <c r="L31" s="63">
        <f>SUM(L27,L22,L16)</f>
        <v>46223</v>
      </c>
      <c r="M31" s="76"/>
      <c r="N31" s="63">
        <f>SUM(N27,N22,N16)</f>
        <v>2548088</v>
      </c>
      <c r="O31" s="76"/>
      <c r="P31" s="63">
        <f>SUM(P27,P22,P16)</f>
        <v>899441</v>
      </c>
      <c r="Q31" s="76"/>
      <c r="R31" s="63">
        <f>SUM(R27,R22,R16)</f>
        <v>20700</v>
      </c>
      <c r="S31" s="76"/>
      <c r="T31" s="63">
        <f>SUM(T27,T22,T16)</f>
        <v>0</v>
      </c>
      <c r="V31" s="63">
        <f>SUM(V27,V22,V16)</f>
        <v>920141</v>
      </c>
      <c r="W31" s="76"/>
      <c r="X31" s="63">
        <f>SUM(X27,X22,X16)</f>
        <v>4761902</v>
      </c>
      <c r="Y31" s="76"/>
      <c r="Z31" s="63">
        <f>SUM(Z27,Z22,Z16)</f>
        <v>14458</v>
      </c>
      <c r="AA31" s="76"/>
      <c r="AB31" s="63">
        <f>SUM(AB27,AB22,AB16)</f>
        <v>4776360</v>
      </c>
      <c r="AC31" s="64"/>
    </row>
    <row r="32" spans="1:29" ht="23.25" customHeight="1" thickTop="1">
      <c r="A32" s="62"/>
      <c r="B32" s="62"/>
      <c r="C32" s="62"/>
      <c r="D32" s="43"/>
      <c r="E32" s="43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V32" s="62"/>
      <c r="W32" s="62"/>
      <c r="X32" s="62"/>
      <c r="Y32" s="62"/>
      <c r="Z32" s="62"/>
      <c r="AA32" s="62"/>
      <c r="AB32" s="62"/>
    </row>
    <row r="34" spans="6:26" ht="22" customHeight="1"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8" spans="6:26" ht="22" customHeight="1">
      <c r="T38" s="66"/>
    </row>
    <row r="39" spans="6:26" ht="22" customHeight="1">
      <c r="T39" s="67"/>
    </row>
    <row r="40" spans="6:26" ht="22" customHeight="1">
      <c r="T40" s="67"/>
    </row>
    <row r="41" spans="6:26" ht="22" customHeight="1">
      <c r="T41" s="67"/>
    </row>
    <row r="42" spans="6:26" ht="22" customHeight="1">
      <c r="T42" s="66"/>
    </row>
  </sheetData>
  <mergeCells count="5">
    <mergeCell ref="F14:AB14"/>
    <mergeCell ref="A3:P3"/>
    <mergeCell ref="F4:AB4"/>
    <mergeCell ref="L5:N5"/>
    <mergeCell ref="P5:V5"/>
  </mergeCells>
  <pageMargins left="0.5" right="0.5" top="0.48" bottom="0.5" header="0.5" footer="0.5"/>
  <pageSetup paperSize="9" scale="59" firstPageNumber="10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rgb="FF002060"/>
    <pageSetUpPr fitToPage="1"/>
  </sheetPr>
  <dimension ref="A1:W63"/>
  <sheetViews>
    <sheetView zoomScale="70" zoomScaleNormal="70" zoomScaleSheetLayoutView="70" workbookViewId="0">
      <selection activeCell="W62" sqref="W62"/>
    </sheetView>
  </sheetViews>
  <sheetFormatPr defaultRowHeight="21.5"/>
  <cols>
    <col min="1" max="1" width="2.59765625" customWidth="1"/>
    <col min="2" max="2" width="60.19921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style="417" customWidth="1"/>
    <col min="8" max="8" width="14.8984375" customWidth="1"/>
    <col min="9" max="9" width="0.8984375" style="417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style="417" customWidth="1"/>
    <col min="16" max="16" width="14.19921875" customWidth="1"/>
    <col min="17" max="17" width="0.8984375" style="417" customWidth="1"/>
    <col min="18" max="18" width="17.09765625" customWidth="1"/>
    <col min="19" max="19" width="0.8984375" style="417" customWidth="1"/>
    <col min="20" max="20" width="14.8984375" customWidth="1"/>
    <col min="21" max="21" width="0.8984375" customWidth="1"/>
    <col min="22" max="22" width="15.59765625" customWidth="1"/>
  </cols>
  <sheetData>
    <row r="1" spans="1:22">
      <c r="A1" s="18" t="s">
        <v>63</v>
      </c>
      <c r="B1" s="68"/>
      <c r="C1" s="68"/>
      <c r="D1" s="68"/>
      <c r="E1" s="68"/>
      <c r="F1" s="68"/>
      <c r="G1" s="408"/>
      <c r="H1" s="68"/>
      <c r="I1" s="408"/>
      <c r="J1" s="68"/>
      <c r="K1" s="68"/>
      <c r="L1" s="68"/>
      <c r="M1" s="19"/>
      <c r="N1" s="68"/>
      <c r="O1" s="408"/>
      <c r="P1" s="68"/>
      <c r="Q1" s="408"/>
      <c r="R1" s="19"/>
      <c r="S1" s="408"/>
      <c r="T1" s="68"/>
      <c r="U1" s="19"/>
      <c r="V1" s="68"/>
    </row>
    <row r="2" spans="1:22">
      <c r="A2" s="68" t="s">
        <v>102</v>
      </c>
      <c r="B2" s="68"/>
      <c r="C2" s="68"/>
      <c r="D2" s="68"/>
      <c r="E2" s="68"/>
      <c r="F2" s="68"/>
      <c r="G2" s="408"/>
      <c r="H2" s="68"/>
      <c r="I2" s="408"/>
      <c r="J2" s="68"/>
      <c r="K2" s="68"/>
      <c r="L2" s="68"/>
      <c r="M2" s="19"/>
      <c r="N2" s="68"/>
      <c r="O2" s="408"/>
      <c r="P2" s="68"/>
      <c r="Q2" s="408"/>
      <c r="R2" s="19"/>
      <c r="S2" s="408"/>
      <c r="T2" s="68"/>
      <c r="U2" s="19"/>
      <c r="V2" s="68"/>
    </row>
    <row r="3" spans="1:22">
      <c r="A3" s="70"/>
      <c r="B3" s="22"/>
      <c r="C3" s="22"/>
      <c r="D3" s="64"/>
      <c r="E3" s="64"/>
      <c r="F3" s="64"/>
      <c r="G3" s="409"/>
      <c r="H3" s="64"/>
      <c r="I3" s="409"/>
      <c r="J3" s="64"/>
      <c r="K3" s="64"/>
      <c r="L3" s="23"/>
      <c r="M3" s="23"/>
      <c r="N3" s="64"/>
      <c r="O3" s="409"/>
      <c r="P3" s="64"/>
      <c r="Q3" s="409"/>
      <c r="R3" s="23"/>
      <c r="S3" s="409"/>
      <c r="T3" s="64"/>
      <c r="U3" s="22"/>
      <c r="V3" s="23"/>
    </row>
    <row r="4" spans="1:22">
      <c r="A4" s="24"/>
      <c r="B4" s="24"/>
      <c r="C4" s="24"/>
      <c r="D4" s="433" t="s">
        <v>2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</row>
    <row r="5" spans="1:22">
      <c r="A5" s="24"/>
      <c r="B5" s="24"/>
      <c r="C5" s="24"/>
      <c r="D5" s="184"/>
      <c r="E5" s="28"/>
      <c r="F5" s="28"/>
      <c r="G5" s="260"/>
      <c r="H5" s="28"/>
      <c r="I5" s="166"/>
      <c r="J5" s="434" t="s">
        <v>22</v>
      </c>
      <c r="K5" s="434"/>
      <c r="L5" s="434"/>
      <c r="M5" s="25"/>
      <c r="N5" s="434" t="s">
        <v>60</v>
      </c>
      <c r="O5" s="434"/>
      <c r="P5" s="434"/>
      <c r="Q5" s="434"/>
      <c r="R5" s="434"/>
      <c r="S5" s="434"/>
      <c r="T5" s="434"/>
      <c r="U5" s="24"/>
      <c r="V5" s="184"/>
    </row>
    <row r="6" spans="1:22">
      <c r="A6" s="24"/>
      <c r="B6" s="24"/>
      <c r="C6" s="24"/>
      <c r="D6" s="184"/>
      <c r="E6" s="28"/>
      <c r="F6" s="28"/>
      <c r="G6" s="260"/>
      <c r="H6" s="28"/>
      <c r="I6" s="166"/>
      <c r="J6" s="24"/>
      <c r="K6" s="24"/>
      <c r="L6" s="24"/>
      <c r="M6" s="25"/>
      <c r="N6" s="27" t="s">
        <v>234</v>
      </c>
      <c r="O6" s="165"/>
      <c r="P6" s="165"/>
      <c r="Q6" s="165"/>
      <c r="R6" s="27"/>
      <c r="S6" s="162"/>
      <c r="T6" s="166"/>
      <c r="U6" s="28"/>
      <c r="V6" s="24"/>
    </row>
    <row r="7" spans="1:22">
      <c r="A7" s="24"/>
      <c r="B7" s="24"/>
      <c r="C7" s="24"/>
      <c r="D7" s="184"/>
      <c r="E7" s="28"/>
      <c r="F7" s="28"/>
      <c r="G7" s="260"/>
      <c r="H7" s="28"/>
      <c r="I7" s="166"/>
      <c r="J7" s="24"/>
      <c r="K7" s="24"/>
      <c r="L7" s="24"/>
      <c r="M7" s="25"/>
      <c r="N7" s="27" t="s">
        <v>116</v>
      </c>
      <c r="O7" s="165"/>
      <c r="Q7" s="165"/>
      <c r="R7" s="25" t="s">
        <v>70</v>
      </c>
      <c r="S7" s="162"/>
      <c r="T7" s="166"/>
      <c r="U7" s="28"/>
      <c r="V7" s="24"/>
    </row>
    <row r="8" spans="1:22">
      <c r="A8" s="24"/>
      <c r="B8" s="24"/>
      <c r="C8" s="24"/>
      <c r="D8" s="184"/>
      <c r="E8" s="28"/>
      <c r="F8" s="28"/>
      <c r="G8" s="260"/>
      <c r="H8" s="28"/>
      <c r="I8" s="166"/>
      <c r="J8" s="24"/>
      <c r="K8" s="24"/>
      <c r="L8" s="24"/>
      <c r="M8" s="25"/>
      <c r="N8" s="27" t="s">
        <v>136</v>
      </c>
      <c r="O8" s="165"/>
      <c r="P8" s="25" t="s">
        <v>70</v>
      </c>
      <c r="Q8" s="165"/>
      <c r="R8" s="25" t="s">
        <v>48</v>
      </c>
      <c r="S8" s="162"/>
      <c r="T8" s="166"/>
      <c r="U8" s="28"/>
      <c r="V8" s="24"/>
    </row>
    <row r="9" spans="1:22">
      <c r="A9" s="24"/>
      <c r="B9" s="24"/>
      <c r="C9" s="24"/>
      <c r="D9" s="184"/>
      <c r="E9" s="28"/>
      <c r="F9" s="28"/>
      <c r="G9" s="260"/>
      <c r="H9" s="28"/>
      <c r="I9" s="166"/>
      <c r="J9" s="24"/>
      <c r="K9" s="24"/>
      <c r="L9" s="24"/>
      <c r="M9" s="25"/>
      <c r="N9" s="162" t="s">
        <v>117</v>
      </c>
      <c r="O9" s="165"/>
      <c r="P9" s="25" t="s">
        <v>48</v>
      </c>
      <c r="Q9" s="165"/>
      <c r="R9" s="25" t="s">
        <v>138</v>
      </c>
      <c r="S9" s="162"/>
      <c r="T9" s="166"/>
      <c r="U9" s="28"/>
      <c r="V9" s="24"/>
    </row>
    <row r="10" spans="1:22">
      <c r="A10" s="24"/>
      <c r="B10" s="24"/>
      <c r="C10" s="24"/>
      <c r="D10" s="184"/>
      <c r="E10" s="28"/>
      <c r="F10" s="28"/>
      <c r="G10" s="260"/>
      <c r="H10" s="28"/>
      <c r="I10" s="166"/>
      <c r="J10" s="24"/>
      <c r="K10" s="24"/>
      <c r="L10" s="24"/>
      <c r="M10" s="25"/>
      <c r="N10" s="25" t="s">
        <v>118</v>
      </c>
      <c r="O10" s="165"/>
      <c r="P10" s="25" t="s">
        <v>138</v>
      </c>
      <c r="Q10" s="165"/>
      <c r="R10" s="25" t="s">
        <v>235</v>
      </c>
      <c r="S10" s="162"/>
      <c r="T10" s="28"/>
      <c r="U10" s="28"/>
      <c r="V10" s="24"/>
    </row>
    <row r="11" spans="1:22">
      <c r="A11" s="24"/>
      <c r="B11" s="24"/>
      <c r="C11" s="24"/>
      <c r="D11" s="1" t="s">
        <v>86</v>
      </c>
      <c r="E11" s="1"/>
      <c r="F11" s="1"/>
      <c r="G11" s="411"/>
      <c r="H11" s="1" t="s">
        <v>29</v>
      </c>
      <c r="I11" s="411"/>
      <c r="J11" s="170"/>
      <c r="K11" s="170"/>
      <c r="L11" s="170"/>
      <c r="M11" s="221"/>
      <c r="N11" s="221" t="s">
        <v>79</v>
      </c>
      <c r="O11" s="410"/>
      <c r="P11" s="25" t="s">
        <v>190</v>
      </c>
      <c r="Q11" s="410"/>
      <c r="R11" s="25" t="s">
        <v>229</v>
      </c>
      <c r="S11" s="411"/>
      <c r="T11" s="220" t="s">
        <v>49</v>
      </c>
      <c r="U11" s="220"/>
      <c r="V11" s="170"/>
    </row>
    <row r="12" spans="1:22">
      <c r="A12" s="25"/>
      <c r="B12" s="25"/>
      <c r="C12" s="25"/>
      <c r="D12" s="220" t="s">
        <v>85</v>
      </c>
      <c r="E12" s="1"/>
      <c r="F12" s="220" t="s">
        <v>29</v>
      </c>
      <c r="G12" s="420"/>
      <c r="H12" s="220" t="s">
        <v>46</v>
      </c>
      <c r="I12" s="420"/>
      <c r="J12" s="1"/>
      <c r="K12" s="1"/>
      <c r="L12" s="1"/>
      <c r="M12" s="221"/>
      <c r="N12" s="221" t="s">
        <v>119</v>
      </c>
      <c r="O12" s="411"/>
      <c r="P12" s="1" t="s">
        <v>121</v>
      </c>
      <c r="Q12" s="411"/>
      <c r="R12" s="1" t="s">
        <v>121</v>
      </c>
      <c r="S12" s="411"/>
      <c r="T12" s="222" t="s">
        <v>50</v>
      </c>
      <c r="U12" s="220"/>
      <c r="V12" s="220" t="s">
        <v>30</v>
      </c>
    </row>
    <row r="13" spans="1:22">
      <c r="A13" s="25"/>
      <c r="B13" s="25"/>
      <c r="C13" s="71"/>
      <c r="D13" s="220" t="s">
        <v>31</v>
      </c>
      <c r="E13" s="1"/>
      <c r="F13" s="220" t="s">
        <v>143</v>
      </c>
      <c r="G13" s="420"/>
      <c r="H13" s="220" t="s">
        <v>47</v>
      </c>
      <c r="I13" s="420"/>
      <c r="J13" s="1" t="s">
        <v>34</v>
      </c>
      <c r="K13" s="1"/>
      <c r="L13" s="222" t="s">
        <v>33</v>
      </c>
      <c r="M13" s="1"/>
      <c r="N13" s="221" t="s">
        <v>120</v>
      </c>
      <c r="O13" s="411"/>
      <c r="P13" s="1" t="s">
        <v>122</v>
      </c>
      <c r="Q13" s="411"/>
      <c r="R13" s="1" t="s">
        <v>122</v>
      </c>
      <c r="S13" s="411"/>
      <c r="T13" s="222" t="s">
        <v>62</v>
      </c>
      <c r="U13" s="220"/>
      <c r="V13" s="220" t="s">
        <v>62</v>
      </c>
    </row>
    <row r="14" spans="1:22">
      <c r="A14" s="22"/>
      <c r="B14" s="22"/>
      <c r="C14" s="22"/>
      <c r="D14" s="436" t="s">
        <v>103</v>
      </c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</row>
    <row r="15" spans="1:22">
      <c r="A15" s="32" t="s">
        <v>180</v>
      </c>
      <c r="B15" s="38"/>
      <c r="C15" s="38"/>
      <c r="D15" s="44"/>
      <c r="E15" s="44"/>
      <c r="F15" s="44"/>
      <c r="G15" s="421"/>
      <c r="H15" s="44"/>
      <c r="I15" s="391"/>
      <c r="J15" s="44"/>
      <c r="K15" s="44"/>
      <c r="L15" s="72"/>
      <c r="M15" s="34"/>
      <c r="N15" s="72"/>
      <c r="O15" s="391"/>
      <c r="P15" s="44"/>
      <c r="Q15" s="391"/>
      <c r="R15" s="34"/>
      <c r="S15" s="391"/>
      <c r="T15" s="72"/>
      <c r="U15" s="34"/>
      <c r="V15" s="72"/>
    </row>
    <row r="16" spans="1:22">
      <c r="A16" s="37" t="s">
        <v>181</v>
      </c>
      <c r="B16" s="45"/>
      <c r="C16" s="38"/>
      <c r="D16" s="215">
        <v>462226</v>
      </c>
      <c r="E16" s="261"/>
      <c r="F16" s="215">
        <v>694969</v>
      </c>
      <c r="G16" s="261"/>
      <c r="H16" s="215">
        <v>44033</v>
      </c>
      <c r="I16" s="215"/>
      <c r="J16" s="215">
        <v>46223</v>
      </c>
      <c r="K16" s="261"/>
      <c r="L16" s="215">
        <v>1394424</v>
      </c>
      <c r="M16" s="261"/>
      <c r="N16" s="215">
        <v>-16128</v>
      </c>
      <c r="O16" s="261"/>
      <c r="P16" s="193">
        <v>0</v>
      </c>
      <c r="Q16" s="261"/>
      <c r="R16" s="215">
        <v>12585</v>
      </c>
      <c r="S16" s="261"/>
      <c r="T16" s="75">
        <f>SUM(N16:R16)</f>
        <v>-3543</v>
      </c>
      <c r="U16" s="75"/>
      <c r="V16" s="73">
        <f>SUM(D16:L16)+T16</f>
        <v>2638332</v>
      </c>
    </row>
    <row r="17" spans="1:22">
      <c r="A17" s="32"/>
      <c r="B17" s="38"/>
      <c r="C17" s="38"/>
      <c r="D17" s="74"/>
      <c r="E17" s="75"/>
      <c r="F17" s="75"/>
      <c r="G17" s="261"/>
      <c r="H17" s="75"/>
      <c r="I17" s="261"/>
      <c r="J17" s="75"/>
      <c r="K17" s="75"/>
      <c r="L17" s="75"/>
      <c r="M17" s="75"/>
      <c r="N17" s="75"/>
      <c r="O17" s="261"/>
      <c r="P17" s="75"/>
      <c r="Q17" s="261"/>
      <c r="R17" s="75"/>
      <c r="S17" s="261"/>
      <c r="T17" s="75"/>
      <c r="U17" s="75"/>
      <c r="V17" s="75"/>
    </row>
    <row r="18" spans="1:22">
      <c r="A18" s="32" t="s">
        <v>52</v>
      </c>
      <c r="B18" s="38"/>
      <c r="C18" s="38"/>
      <c r="D18" s="74"/>
      <c r="E18" s="75"/>
      <c r="F18" s="75"/>
      <c r="G18" s="261"/>
      <c r="H18" s="75"/>
      <c r="I18" s="261"/>
      <c r="J18" s="75"/>
      <c r="K18" s="75"/>
      <c r="L18" s="75"/>
      <c r="M18" s="75"/>
      <c r="N18" s="75"/>
      <c r="O18" s="261"/>
      <c r="P18" s="75"/>
      <c r="Q18" s="261"/>
      <c r="R18" s="75"/>
      <c r="S18" s="261"/>
      <c r="T18" s="75"/>
      <c r="U18" s="75"/>
      <c r="V18" s="75"/>
    </row>
    <row r="19" spans="1:22">
      <c r="A19" s="45" t="s">
        <v>55</v>
      </c>
      <c r="B19" s="45" t="s">
        <v>174</v>
      </c>
      <c r="C19" s="38"/>
      <c r="D19" s="74"/>
      <c r="E19" s="75"/>
      <c r="F19" s="75"/>
      <c r="G19" s="261"/>
      <c r="H19" s="75"/>
      <c r="I19" s="261"/>
      <c r="J19" s="75"/>
      <c r="K19" s="75"/>
      <c r="L19" s="75"/>
      <c r="M19" s="75"/>
      <c r="N19" s="75"/>
      <c r="O19" s="261"/>
      <c r="P19" s="75"/>
      <c r="Q19" s="261"/>
      <c r="R19" s="75"/>
      <c r="S19" s="261"/>
      <c r="T19" s="75"/>
      <c r="U19" s="75"/>
      <c r="V19" s="75"/>
    </row>
    <row r="20" spans="1:22">
      <c r="A20" s="48"/>
      <c r="B20" s="214" t="s">
        <v>216</v>
      </c>
      <c r="C20" s="40"/>
      <c r="D20" s="77">
        <v>0</v>
      </c>
      <c r="E20" s="78"/>
      <c r="F20" s="79">
        <v>0</v>
      </c>
      <c r="G20" s="216"/>
      <c r="H20" s="79">
        <v>0</v>
      </c>
      <c r="I20" s="216"/>
      <c r="J20" s="190">
        <v>0</v>
      </c>
      <c r="K20" s="78"/>
      <c r="L20" s="267">
        <f>'SH9'!M20</f>
        <v>-92445</v>
      </c>
      <c r="M20" s="78"/>
      <c r="N20" s="190">
        <v>0</v>
      </c>
      <c r="O20" s="412"/>
      <c r="P20" s="190">
        <v>0</v>
      </c>
      <c r="Q20" s="412"/>
      <c r="R20" s="190">
        <v>0</v>
      </c>
      <c r="S20" s="412"/>
      <c r="T20" s="190">
        <f>SUM(N20:R20)</f>
        <v>0</v>
      </c>
      <c r="U20" s="78"/>
      <c r="V20" s="77">
        <f>SUM(D20:L20)+T20</f>
        <v>-92445</v>
      </c>
    </row>
    <row r="21" spans="1:22">
      <c r="A21" s="53" t="s">
        <v>51</v>
      </c>
      <c r="B21" s="45"/>
      <c r="C21" s="38"/>
      <c r="D21" s="80">
        <f>SUM(D20:D20)</f>
        <v>0</v>
      </c>
      <c r="E21" s="75"/>
      <c r="F21" s="80">
        <f>SUM(F20:F20)</f>
        <v>0</v>
      </c>
      <c r="G21" s="261"/>
      <c r="H21" s="80">
        <f>SUM(H20:H20)</f>
        <v>0</v>
      </c>
      <c r="I21" s="215"/>
      <c r="J21" s="190">
        <f>SUM(J20:J20)</f>
        <v>0</v>
      </c>
      <c r="K21" s="75"/>
      <c r="L21" s="80">
        <f>SUM(L20:L20)</f>
        <v>-92445</v>
      </c>
      <c r="M21" s="75"/>
      <c r="N21" s="190">
        <f>SUM(N20:N20)</f>
        <v>0</v>
      </c>
      <c r="O21" s="412"/>
      <c r="P21" s="190">
        <f>SUM(P20:P20)</f>
        <v>0</v>
      </c>
      <c r="Q21" s="412"/>
      <c r="R21" s="190">
        <f>SUM(R20:R20)</f>
        <v>0</v>
      </c>
      <c r="S21" s="412"/>
      <c r="T21" s="190">
        <f>SUM(T20:T20)</f>
        <v>0</v>
      </c>
      <c r="U21" s="75"/>
      <c r="V21" s="80">
        <f>SUM(V20:V20)</f>
        <v>-92445</v>
      </c>
    </row>
    <row r="22" spans="1:22">
      <c r="A22" s="45"/>
      <c r="B22" s="45"/>
      <c r="C22" s="38"/>
      <c r="D22" s="73"/>
      <c r="E22" s="75"/>
      <c r="F22" s="73"/>
      <c r="G22" s="261"/>
      <c r="H22" s="73"/>
      <c r="I22" s="215"/>
      <c r="J22" s="73"/>
      <c r="K22" s="75"/>
      <c r="L22" s="73"/>
      <c r="M22" s="75"/>
      <c r="N22" s="73"/>
      <c r="O22" s="261"/>
      <c r="P22" s="75"/>
      <c r="Q22" s="261"/>
      <c r="R22" s="73"/>
      <c r="S22" s="261"/>
      <c r="T22" s="73"/>
      <c r="U22" s="75"/>
      <c r="V22" s="82"/>
    </row>
    <row r="23" spans="1:22">
      <c r="A23" s="59" t="s">
        <v>104</v>
      </c>
      <c r="B23" s="38"/>
      <c r="C23" s="38"/>
      <c r="D23" s="83"/>
      <c r="E23" s="83"/>
      <c r="F23" s="83"/>
      <c r="G23" s="413"/>
      <c r="H23" s="83"/>
      <c r="I23" s="413"/>
      <c r="J23" s="83"/>
      <c r="K23" s="83"/>
      <c r="L23" s="83"/>
      <c r="M23" s="52"/>
      <c r="N23" s="83"/>
      <c r="O23" s="413"/>
      <c r="P23" s="83"/>
      <c r="Q23" s="413"/>
      <c r="R23" s="83"/>
      <c r="S23" s="413"/>
      <c r="T23" s="83"/>
      <c r="U23" s="52"/>
      <c r="V23" s="83"/>
    </row>
    <row r="24" spans="1:22">
      <c r="A24" s="13" t="s">
        <v>105</v>
      </c>
      <c r="B24" s="11"/>
      <c r="C24" s="11"/>
      <c r="D24" s="193">
        <v>0</v>
      </c>
      <c r="E24" s="193"/>
      <c r="F24" s="193">
        <v>0</v>
      </c>
      <c r="G24" s="414"/>
      <c r="H24" s="193">
        <v>0</v>
      </c>
      <c r="I24" s="414"/>
      <c r="J24" s="193">
        <v>0</v>
      </c>
      <c r="K24" s="167"/>
      <c r="L24" s="167">
        <v>219574</v>
      </c>
      <c r="M24" s="168"/>
      <c r="N24" s="193">
        <v>0</v>
      </c>
      <c r="O24" s="414"/>
      <c r="P24" s="193">
        <v>0</v>
      </c>
      <c r="Q24" s="414"/>
      <c r="R24" s="193">
        <v>0</v>
      </c>
      <c r="S24" s="414"/>
      <c r="T24" s="191">
        <f>SUM(N24:R24)</f>
        <v>0</v>
      </c>
      <c r="U24" s="169"/>
      <c r="V24" s="74">
        <f>SUM(D24:L24)+T24</f>
        <v>219574</v>
      </c>
    </row>
    <row r="25" spans="1:22">
      <c r="A25" s="13" t="s">
        <v>106</v>
      </c>
      <c r="B25" s="11"/>
      <c r="C25" s="11"/>
      <c r="D25" s="193">
        <v>0</v>
      </c>
      <c r="E25" s="193"/>
      <c r="F25" s="193">
        <v>0</v>
      </c>
      <c r="G25" s="414"/>
      <c r="H25" s="193">
        <v>0</v>
      </c>
      <c r="I25" s="414"/>
      <c r="J25" s="193">
        <v>0</v>
      </c>
      <c r="K25" s="167"/>
      <c r="L25" s="199">
        <f>'SH9'!M27</f>
        <v>70</v>
      </c>
      <c r="M25" s="171"/>
      <c r="N25" s="167">
        <v>8224</v>
      </c>
      <c r="O25" s="415"/>
      <c r="P25" s="167">
        <v>276</v>
      </c>
      <c r="Q25" s="415"/>
      <c r="R25" s="167">
        <v>24324</v>
      </c>
      <c r="S25" s="415"/>
      <c r="T25" s="268">
        <f>SUM(N25:R25)</f>
        <v>32824</v>
      </c>
      <c r="U25" s="171"/>
      <c r="V25" s="77">
        <f>SUM(D25:L25)+T25</f>
        <v>32894</v>
      </c>
    </row>
    <row r="26" spans="1:22">
      <c r="A26" s="59" t="s">
        <v>107</v>
      </c>
      <c r="B26" s="38"/>
      <c r="C26" s="38"/>
      <c r="D26" s="192">
        <f>SUM(D24:D25)</f>
        <v>0</v>
      </c>
      <c r="E26" s="51"/>
      <c r="F26" s="192">
        <f>SUM(F24:F25)</f>
        <v>0</v>
      </c>
      <c r="G26" s="217"/>
      <c r="H26" s="192">
        <f>SUM(H24:H25)</f>
        <v>0</v>
      </c>
      <c r="I26" s="217"/>
      <c r="J26" s="192">
        <f>SUM(J24:J25)</f>
        <v>0</v>
      </c>
      <c r="K26" s="55"/>
      <c r="L26" s="50">
        <f>SUM(L24:L25)</f>
        <v>219644</v>
      </c>
      <c r="M26" s="84"/>
      <c r="N26" s="50">
        <f>SUM(N24:N25)</f>
        <v>8224</v>
      </c>
      <c r="O26" s="263"/>
      <c r="P26" s="50">
        <f>SUM(P24:P25)</f>
        <v>276</v>
      </c>
      <c r="Q26" s="263"/>
      <c r="R26" s="50">
        <f>SUM(R24:R25)</f>
        <v>24324</v>
      </c>
      <c r="S26" s="263"/>
      <c r="T26" s="50">
        <f>SUM(T24:T25)</f>
        <v>32824</v>
      </c>
      <c r="U26" s="54"/>
      <c r="V26" s="81">
        <f>SUM(D26:L26)+T26</f>
        <v>252468</v>
      </c>
    </row>
    <row r="27" spans="1:22">
      <c r="A27" s="59"/>
      <c r="B27" s="38"/>
      <c r="C27" s="38"/>
      <c r="D27" s="217"/>
      <c r="E27" s="51"/>
      <c r="F27" s="217"/>
      <c r="G27" s="217"/>
      <c r="H27" s="217"/>
      <c r="I27" s="217"/>
      <c r="J27" s="217"/>
      <c r="K27" s="55"/>
      <c r="L27" s="263"/>
      <c r="M27" s="84"/>
      <c r="N27" s="263"/>
      <c r="O27" s="263"/>
      <c r="P27" s="55"/>
      <c r="Q27" s="263"/>
      <c r="R27" s="263"/>
      <c r="S27" s="263"/>
      <c r="T27" s="263"/>
      <c r="U27" s="54"/>
      <c r="V27" s="215"/>
    </row>
    <row r="28" spans="1:22">
      <c r="A28" s="269" t="s">
        <v>189</v>
      </c>
      <c r="B28" s="38"/>
      <c r="C28" s="38"/>
      <c r="D28" s="264">
        <v>0</v>
      </c>
      <c r="E28" s="193"/>
      <c r="F28" s="264">
        <v>0</v>
      </c>
      <c r="G28" s="414"/>
      <c r="H28" s="264">
        <v>0</v>
      </c>
      <c r="I28" s="414"/>
      <c r="J28" s="264">
        <v>0</v>
      </c>
      <c r="K28" s="167"/>
      <c r="L28" s="265">
        <v>1395</v>
      </c>
      <c r="M28" s="171"/>
      <c r="N28" s="264">
        <f>'PL 5-8'!N136*0.8</f>
        <v>0</v>
      </c>
      <c r="O28" s="414"/>
      <c r="P28" s="264">
        <f>'PL 5-8'!P136*0.8</f>
        <v>0</v>
      </c>
      <c r="Q28" s="415"/>
      <c r="R28" s="266">
        <v>-1395</v>
      </c>
      <c r="S28" s="415"/>
      <c r="T28" s="77">
        <f>SUM(N28:R28)</f>
        <v>-1395</v>
      </c>
      <c r="U28" s="171"/>
      <c r="V28" s="264">
        <f>SUM(D28:L28)+T28</f>
        <v>0</v>
      </c>
    </row>
    <row r="29" spans="1:22" ht="20.5" customHeight="1">
      <c r="A29" s="59"/>
      <c r="B29" s="38"/>
      <c r="C29" s="38"/>
      <c r="D29" s="55"/>
      <c r="E29" s="55"/>
      <c r="F29" s="55"/>
      <c r="G29" s="263"/>
      <c r="H29" s="55"/>
      <c r="I29" s="263"/>
      <c r="J29" s="55"/>
      <c r="K29" s="55"/>
      <c r="L29" s="55"/>
      <c r="M29" s="84"/>
      <c r="N29" s="55"/>
      <c r="O29" s="263"/>
      <c r="P29" s="55"/>
      <c r="Q29" s="263"/>
      <c r="R29" s="55"/>
      <c r="S29" s="263"/>
      <c r="T29" s="55"/>
      <c r="U29" s="54"/>
      <c r="V29" s="55"/>
    </row>
    <row r="30" spans="1:22" ht="22" thickBot="1">
      <c r="A30" s="85" t="s">
        <v>179</v>
      </c>
      <c r="B30" s="86"/>
      <c r="C30" s="86"/>
      <c r="D30" s="87">
        <f>SUM(D26,D21,D16,D28)</f>
        <v>462226</v>
      </c>
      <c r="E30" s="73"/>
      <c r="F30" s="87">
        <f>SUM(F26,F21,F16,F28)</f>
        <v>694969</v>
      </c>
      <c r="G30" s="215"/>
      <c r="H30" s="87">
        <f>SUM(H26,H21,H16,H28)</f>
        <v>44033</v>
      </c>
      <c r="I30" s="215"/>
      <c r="J30" s="87">
        <f>SUM(J26,J21,J16,J28)</f>
        <v>46223</v>
      </c>
      <c r="K30" s="73"/>
      <c r="L30" s="87">
        <f>SUM(L26,L21,L16,L28)</f>
        <v>1523018</v>
      </c>
      <c r="M30" s="88"/>
      <c r="N30" s="87">
        <f>SUM(N26,N21,N16,N28)</f>
        <v>-7904</v>
      </c>
      <c r="O30" s="215"/>
      <c r="P30" s="87">
        <f>SUM(P26,P21,P16,P28)</f>
        <v>276</v>
      </c>
      <c r="Q30" s="215"/>
      <c r="R30" s="87">
        <f>SUM(R26,R21,R16,R28)</f>
        <v>35514</v>
      </c>
      <c r="S30" s="215"/>
      <c r="T30" s="87">
        <f>SUM(T26,T21,T16,T28)</f>
        <v>27886</v>
      </c>
      <c r="U30" s="88"/>
      <c r="V30" s="87">
        <f>SUM(V26,V21,V16,V28)</f>
        <v>2798355</v>
      </c>
    </row>
    <row r="31" spans="1:22" ht="22" thickTop="1">
      <c r="D31" s="234"/>
      <c r="E31" s="234"/>
      <c r="F31" s="234"/>
      <c r="G31" s="416"/>
      <c r="H31" s="234"/>
      <c r="I31" s="416"/>
      <c r="J31" s="234"/>
      <c r="K31" s="234"/>
      <c r="L31" s="234"/>
      <c r="M31" s="234"/>
      <c r="N31" s="234"/>
      <c r="O31" s="416"/>
      <c r="P31" s="234"/>
      <c r="Q31" s="416"/>
      <c r="R31" s="234"/>
      <c r="S31" s="416"/>
      <c r="T31" s="234"/>
      <c r="U31" s="234"/>
      <c r="V31" s="234"/>
    </row>
    <row r="32" spans="1:22">
      <c r="A32" s="18" t="s">
        <v>63</v>
      </c>
      <c r="B32" s="68"/>
      <c r="C32" s="68"/>
      <c r="D32" s="68"/>
      <c r="E32" s="68"/>
      <c r="F32" s="68"/>
      <c r="G32" s="408"/>
      <c r="H32" s="68"/>
      <c r="I32" s="408"/>
      <c r="J32" s="68"/>
      <c r="K32" s="68"/>
      <c r="L32" s="68"/>
      <c r="M32" s="19"/>
      <c r="N32" s="68"/>
      <c r="O32" s="408"/>
      <c r="P32" s="68"/>
      <c r="Q32" s="408"/>
      <c r="R32" s="19"/>
      <c r="S32" s="408"/>
      <c r="T32" s="68"/>
      <c r="U32" s="19"/>
      <c r="V32" s="68"/>
    </row>
    <row r="33" spans="1:22">
      <c r="A33" s="68" t="s">
        <v>102</v>
      </c>
      <c r="B33" s="68"/>
      <c r="C33" s="68"/>
      <c r="D33" s="68"/>
      <c r="E33" s="68"/>
      <c r="F33" s="68"/>
      <c r="G33" s="408"/>
      <c r="H33" s="68"/>
      <c r="I33" s="408"/>
      <c r="J33" s="68"/>
      <c r="K33" s="68"/>
      <c r="L33" s="68"/>
      <c r="M33" s="19"/>
      <c r="N33" s="68"/>
      <c r="O33" s="408"/>
      <c r="P33" s="68"/>
      <c r="Q33" s="408"/>
      <c r="R33" s="19"/>
      <c r="S33" s="408"/>
      <c r="T33" s="68"/>
      <c r="U33" s="19"/>
      <c r="V33" s="68"/>
    </row>
    <row r="34" spans="1:22">
      <c r="A34" s="70"/>
      <c r="B34" s="22"/>
      <c r="C34" s="22"/>
      <c r="D34" s="64"/>
      <c r="E34" s="64"/>
      <c r="F34" s="64"/>
      <c r="G34" s="409"/>
      <c r="H34" s="64"/>
      <c r="I34" s="409"/>
      <c r="J34" s="64"/>
      <c r="K34" s="64"/>
      <c r="L34" s="23"/>
      <c r="M34" s="23"/>
      <c r="N34" s="64"/>
      <c r="O34" s="409"/>
      <c r="P34" s="64"/>
      <c r="Q34" s="409"/>
      <c r="R34" s="23"/>
      <c r="S34" s="409"/>
      <c r="T34" s="64"/>
      <c r="U34" s="22"/>
      <c r="V34" s="23"/>
    </row>
    <row r="35" spans="1:22">
      <c r="A35" s="24"/>
      <c r="B35" s="24"/>
      <c r="C35" s="24"/>
      <c r="D35" s="433" t="s">
        <v>2</v>
      </c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</row>
    <row r="36" spans="1:22">
      <c r="A36" s="24"/>
      <c r="B36" s="24"/>
      <c r="C36" s="24"/>
      <c r="D36" s="273"/>
      <c r="E36" s="28"/>
      <c r="F36" s="28"/>
      <c r="G36" s="260"/>
      <c r="H36" s="28"/>
      <c r="I36" s="166"/>
      <c r="J36" s="434" t="s">
        <v>22</v>
      </c>
      <c r="K36" s="434"/>
      <c r="L36" s="434"/>
      <c r="M36" s="25"/>
      <c r="N36" s="434" t="s">
        <v>60</v>
      </c>
      <c r="O36" s="434"/>
      <c r="P36" s="434"/>
      <c r="Q36" s="434"/>
      <c r="R36" s="434"/>
      <c r="S36" s="434"/>
      <c r="T36" s="434"/>
      <c r="U36" s="24"/>
      <c r="V36" s="273"/>
    </row>
    <row r="37" spans="1:22">
      <c r="A37" s="24"/>
      <c r="B37" s="24"/>
      <c r="C37" s="24"/>
      <c r="D37" s="273"/>
      <c r="E37" s="28"/>
      <c r="F37" s="28"/>
      <c r="G37" s="260"/>
      <c r="H37" s="28"/>
      <c r="I37" s="166"/>
      <c r="J37" s="24"/>
      <c r="K37" s="24"/>
      <c r="L37" s="24"/>
      <c r="M37" s="25"/>
      <c r="N37" s="27" t="s">
        <v>234</v>
      </c>
      <c r="O37" s="165"/>
      <c r="P37" s="165"/>
      <c r="Q37" s="165"/>
      <c r="R37" s="27"/>
      <c r="S37" s="162"/>
      <c r="T37" s="166"/>
      <c r="U37" s="28"/>
      <c r="V37" s="24"/>
    </row>
    <row r="38" spans="1:22">
      <c r="A38" s="24"/>
      <c r="B38" s="24"/>
      <c r="C38" s="24"/>
      <c r="D38" s="273"/>
      <c r="E38" s="28"/>
      <c r="F38" s="28"/>
      <c r="G38" s="260"/>
      <c r="H38" s="28"/>
      <c r="I38" s="166"/>
      <c r="J38" s="24"/>
      <c r="K38" s="24"/>
      <c r="L38" s="24"/>
      <c r="M38" s="25"/>
      <c r="N38" s="27" t="s">
        <v>116</v>
      </c>
      <c r="O38" s="165"/>
      <c r="Q38" s="165"/>
      <c r="R38" s="25" t="s">
        <v>70</v>
      </c>
      <c r="S38" s="162"/>
      <c r="T38" s="166"/>
      <c r="U38" s="28"/>
      <c r="V38" s="24"/>
    </row>
    <row r="39" spans="1:22">
      <c r="A39" s="24"/>
      <c r="B39" s="24"/>
      <c r="C39" s="24"/>
      <c r="D39" s="273"/>
      <c r="E39" s="28"/>
      <c r="F39" s="28"/>
      <c r="G39" s="260"/>
      <c r="H39" s="28"/>
      <c r="I39" s="166"/>
      <c r="J39" s="24"/>
      <c r="K39" s="24"/>
      <c r="L39" s="24"/>
      <c r="M39" s="25"/>
      <c r="N39" s="27" t="s">
        <v>136</v>
      </c>
      <c r="O39" s="165"/>
      <c r="P39" s="25" t="s">
        <v>70</v>
      </c>
      <c r="Q39" s="165"/>
      <c r="R39" s="25" t="s">
        <v>48</v>
      </c>
      <c r="S39" s="162"/>
      <c r="T39" s="166"/>
      <c r="U39" s="28"/>
      <c r="V39" s="24"/>
    </row>
    <row r="40" spans="1:22">
      <c r="A40" s="24"/>
      <c r="B40" s="24"/>
      <c r="C40" s="24"/>
      <c r="D40" s="273"/>
      <c r="E40" s="28"/>
      <c r="F40" s="28"/>
      <c r="G40" s="260"/>
      <c r="H40" s="28"/>
      <c r="I40" s="166"/>
      <c r="J40" s="24"/>
      <c r="K40" s="24"/>
      <c r="L40" s="24"/>
      <c r="M40" s="25"/>
      <c r="N40" s="162" t="s">
        <v>117</v>
      </c>
      <c r="O40" s="165"/>
      <c r="P40" s="25" t="s">
        <v>48</v>
      </c>
      <c r="Q40" s="165"/>
      <c r="R40" s="25" t="s">
        <v>138</v>
      </c>
      <c r="S40" s="162"/>
      <c r="T40" s="166"/>
      <c r="U40" s="28"/>
      <c r="V40" s="24"/>
    </row>
    <row r="41" spans="1:22">
      <c r="A41" s="24"/>
      <c r="B41" s="24"/>
      <c r="C41" s="24"/>
      <c r="D41" s="273"/>
      <c r="E41" s="28"/>
      <c r="F41" s="28"/>
      <c r="G41" s="260"/>
      <c r="H41" s="28"/>
      <c r="I41" s="166"/>
      <c r="J41" s="24"/>
      <c r="K41" s="24"/>
      <c r="L41" s="24"/>
      <c r="M41" s="25"/>
      <c r="N41" s="25" t="s">
        <v>118</v>
      </c>
      <c r="O41" s="165"/>
      <c r="P41" s="25" t="s">
        <v>138</v>
      </c>
      <c r="Q41" s="165"/>
      <c r="R41" s="25" t="s">
        <v>235</v>
      </c>
      <c r="S41" s="162"/>
      <c r="T41" s="28"/>
      <c r="U41" s="28"/>
      <c r="V41" s="24"/>
    </row>
    <row r="42" spans="1:22">
      <c r="A42" s="24"/>
      <c r="B42" s="24"/>
      <c r="C42" s="24"/>
      <c r="D42" s="1" t="s">
        <v>86</v>
      </c>
      <c r="E42" s="1"/>
      <c r="F42" s="1"/>
      <c r="G42" s="411"/>
      <c r="H42" s="1" t="s">
        <v>29</v>
      </c>
      <c r="I42" s="411"/>
      <c r="J42" s="170"/>
      <c r="K42" s="170"/>
      <c r="L42" s="170"/>
      <c r="M42" s="221"/>
      <c r="N42" s="221" t="s">
        <v>79</v>
      </c>
      <c r="O42" s="410"/>
      <c r="P42" s="25" t="s">
        <v>190</v>
      </c>
      <c r="Q42" s="410"/>
      <c r="R42" s="25" t="s">
        <v>229</v>
      </c>
      <c r="S42" s="411"/>
      <c r="T42" s="220" t="s">
        <v>49</v>
      </c>
      <c r="U42" s="220"/>
      <c r="V42" s="170"/>
    </row>
    <row r="43" spans="1:22">
      <c r="A43" s="25"/>
      <c r="B43" s="25"/>
      <c r="C43" s="25"/>
      <c r="D43" s="220" t="s">
        <v>85</v>
      </c>
      <c r="E43" s="1"/>
      <c r="F43" s="220" t="s">
        <v>29</v>
      </c>
      <c r="G43" s="420"/>
      <c r="H43" s="220" t="s">
        <v>46</v>
      </c>
      <c r="I43" s="420"/>
      <c r="J43" s="1"/>
      <c r="K43" s="1"/>
      <c r="L43" s="1"/>
      <c r="M43" s="221"/>
      <c r="N43" s="221" t="s">
        <v>119</v>
      </c>
      <c r="O43" s="411"/>
      <c r="P43" s="1" t="s">
        <v>121</v>
      </c>
      <c r="Q43" s="411"/>
      <c r="R43" s="1" t="s">
        <v>121</v>
      </c>
      <c r="S43" s="411"/>
      <c r="T43" s="222" t="s">
        <v>50</v>
      </c>
      <c r="U43" s="220"/>
      <c r="V43" s="220" t="s">
        <v>30</v>
      </c>
    </row>
    <row r="44" spans="1:22">
      <c r="A44" s="25"/>
      <c r="B44" s="25"/>
      <c r="C44" s="71" t="s">
        <v>0</v>
      </c>
      <c r="D44" s="220" t="s">
        <v>31</v>
      </c>
      <c r="E44" s="1"/>
      <c r="F44" s="220" t="s">
        <v>143</v>
      </c>
      <c r="G44" s="420"/>
      <c r="H44" s="220" t="s">
        <v>47</v>
      </c>
      <c r="I44" s="420"/>
      <c r="J44" s="1" t="s">
        <v>34</v>
      </c>
      <c r="K44" s="1"/>
      <c r="L44" s="222" t="s">
        <v>33</v>
      </c>
      <c r="M44" s="1"/>
      <c r="N44" s="221" t="s">
        <v>120</v>
      </c>
      <c r="O44" s="411"/>
      <c r="P44" s="1" t="s">
        <v>122</v>
      </c>
      <c r="Q44" s="411"/>
      <c r="R44" s="1" t="s">
        <v>122</v>
      </c>
      <c r="S44" s="411"/>
      <c r="T44" s="222" t="s">
        <v>62</v>
      </c>
      <c r="U44" s="220"/>
      <c r="V44" s="220" t="s">
        <v>62</v>
      </c>
    </row>
    <row r="45" spans="1:22">
      <c r="A45" s="22"/>
      <c r="B45" s="22"/>
      <c r="C45" s="22"/>
      <c r="D45" s="436" t="s">
        <v>103</v>
      </c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36"/>
      <c r="P45" s="436"/>
      <c r="Q45" s="436"/>
      <c r="R45" s="436"/>
      <c r="S45" s="436"/>
      <c r="T45" s="436"/>
      <c r="U45" s="436"/>
      <c r="V45" s="436"/>
    </row>
    <row r="46" spans="1:22">
      <c r="A46" s="32" t="s">
        <v>197</v>
      </c>
      <c r="B46" s="38"/>
      <c r="C46" s="38"/>
      <c r="D46" s="44"/>
      <c r="E46" s="44"/>
      <c r="F46" s="44"/>
      <c r="G46" s="421"/>
      <c r="H46" s="44"/>
      <c r="I46" s="391"/>
      <c r="J46" s="44"/>
      <c r="K46" s="44"/>
      <c r="L46" s="72"/>
      <c r="M46" s="34"/>
      <c r="N46" s="72"/>
      <c r="O46" s="391"/>
      <c r="P46" s="44"/>
      <c r="Q46" s="391"/>
      <c r="R46" s="34"/>
      <c r="S46" s="391"/>
      <c r="T46" s="72"/>
      <c r="U46" s="34"/>
      <c r="V46" s="72"/>
    </row>
    <row r="47" spans="1:22">
      <c r="A47" s="37" t="s">
        <v>198</v>
      </c>
      <c r="B47" s="45"/>
      <c r="C47" s="38"/>
      <c r="D47" s="352">
        <v>462226</v>
      </c>
      <c r="E47" s="352"/>
      <c r="F47" s="352">
        <v>694969</v>
      </c>
      <c r="G47" s="418"/>
      <c r="H47" s="352">
        <v>44033</v>
      </c>
      <c r="I47" s="418"/>
      <c r="J47" s="352">
        <v>46223</v>
      </c>
      <c r="K47" s="352"/>
      <c r="L47" s="352">
        <v>2355699</v>
      </c>
      <c r="M47" s="352"/>
      <c r="N47" s="352">
        <v>1388663</v>
      </c>
      <c r="O47" s="281"/>
      <c r="P47" s="353">
        <v>0</v>
      </c>
      <c r="Q47" s="418"/>
      <c r="R47" s="352">
        <v>43698</v>
      </c>
      <c r="S47" s="418"/>
      <c r="T47" s="354">
        <f>SUM(N47:S47)</f>
        <v>1432361</v>
      </c>
      <c r="U47" s="355"/>
      <c r="V47" s="355">
        <f>L47+J47+H47+F47+D47+N47+R47</f>
        <v>5035511</v>
      </c>
    </row>
    <row r="48" spans="1:22">
      <c r="A48" s="32"/>
      <c r="B48" s="38"/>
      <c r="C48" s="38"/>
      <c r="D48" s="74"/>
      <c r="E48" s="75"/>
      <c r="F48" s="75"/>
      <c r="G48" s="261"/>
      <c r="H48" s="75"/>
      <c r="I48" s="261"/>
      <c r="J48" s="75"/>
      <c r="K48" s="75"/>
      <c r="L48" s="75"/>
      <c r="M48" s="75"/>
      <c r="N48" s="75"/>
      <c r="O48" s="261"/>
      <c r="P48" s="75"/>
      <c r="Q48" s="261"/>
      <c r="R48" s="75"/>
      <c r="S48" s="261"/>
      <c r="T48" s="75"/>
      <c r="U48" s="75"/>
      <c r="V48" s="75"/>
    </row>
    <row r="49" spans="1:23">
      <c r="A49" s="32" t="s">
        <v>52</v>
      </c>
      <c r="B49" s="38"/>
      <c r="C49" s="38"/>
      <c r="D49" s="74"/>
      <c r="E49" s="75"/>
      <c r="F49" s="75"/>
      <c r="G49" s="261"/>
      <c r="H49" s="75"/>
      <c r="I49" s="261"/>
      <c r="J49" s="75"/>
      <c r="K49" s="75"/>
      <c r="L49" s="75"/>
      <c r="M49" s="75"/>
      <c r="N49" s="75"/>
      <c r="O49" s="261"/>
      <c r="P49" s="75"/>
      <c r="Q49" s="261"/>
      <c r="R49" s="75"/>
      <c r="S49" s="261"/>
      <c r="T49" s="75"/>
      <c r="U49" s="75"/>
      <c r="V49" s="75"/>
    </row>
    <row r="50" spans="1:23">
      <c r="A50" s="45" t="s">
        <v>55</v>
      </c>
      <c r="B50" s="45" t="s">
        <v>174</v>
      </c>
      <c r="C50" s="38"/>
      <c r="D50" s="74"/>
      <c r="E50" s="75"/>
      <c r="F50" s="75"/>
      <c r="G50" s="261"/>
      <c r="H50" s="75"/>
      <c r="I50" s="261"/>
      <c r="J50" s="75"/>
      <c r="K50" s="75"/>
      <c r="L50" s="75"/>
      <c r="M50" s="75"/>
      <c r="N50" s="75"/>
      <c r="O50" s="261"/>
      <c r="P50" s="75"/>
      <c r="Q50" s="261"/>
      <c r="R50" s="75"/>
      <c r="S50" s="261"/>
      <c r="T50" s="75"/>
      <c r="U50" s="75"/>
      <c r="V50" s="75"/>
    </row>
    <row r="51" spans="1:23">
      <c r="A51" s="45"/>
      <c r="B51" s="214" t="s">
        <v>259</v>
      </c>
      <c r="C51" s="40" t="s">
        <v>268</v>
      </c>
      <c r="D51" s="383">
        <v>46222</v>
      </c>
      <c r="E51" s="362"/>
      <c r="F51" s="193">
        <v>0</v>
      </c>
      <c r="G51" s="414"/>
      <c r="H51" s="193">
        <v>0</v>
      </c>
      <c r="I51" s="414"/>
      <c r="J51" s="193">
        <v>0</v>
      </c>
      <c r="K51" s="362"/>
      <c r="L51" s="199">
        <v>-46222</v>
      </c>
      <c r="M51" s="193"/>
      <c r="N51" s="193">
        <v>0</v>
      </c>
      <c r="O51" s="414"/>
      <c r="P51" s="193">
        <v>0</v>
      </c>
      <c r="Q51" s="414"/>
      <c r="R51" s="193">
        <v>0</v>
      </c>
      <c r="S51" s="414"/>
      <c r="T51" s="193">
        <v>0</v>
      </c>
      <c r="U51" s="362"/>
      <c r="V51" s="371" cm="1">
        <f t="array" ref="V51">SUM(D51:L51+T51)</f>
        <v>0</v>
      </c>
    </row>
    <row r="52" spans="1:23">
      <c r="A52" s="48"/>
      <c r="B52" s="214" t="s">
        <v>216</v>
      </c>
      <c r="C52" s="40">
        <v>11</v>
      </c>
      <c r="D52" s="193">
        <v>0</v>
      </c>
      <c r="E52" s="78"/>
      <c r="F52" s="193">
        <v>0</v>
      </c>
      <c r="G52" s="414"/>
      <c r="H52" s="193">
        <v>0</v>
      </c>
      <c r="I52" s="414"/>
      <c r="J52" s="193">
        <v>0</v>
      </c>
      <c r="K52" s="78"/>
      <c r="L52" s="267">
        <v>-138669</v>
      </c>
      <c r="M52" s="78"/>
      <c r="N52" s="190">
        <v>0</v>
      </c>
      <c r="O52" s="412"/>
      <c r="P52" s="190">
        <v>0</v>
      </c>
      <c r="Q52" s="412"/>
      <c r="R52" s="190">
        <v>0</v>
      </c>
      <c r="S52" s="412"/>
      <c r="T52" s="190">
        <v>0</v>
      </c>
      <c r="U52" s="78"/>
      <c r="V52" s="372">
        <f>SUM(D52:L52)+T52</f>
        <v>-138669</v>
      </c>
    </row>
    <row r="53" spans="1:23">
      <c r="A53" s="53" t="s">
        <v>51</v>
      </c>
      <c r="B53" s="45"/>
      <c r="C53" s="38"/>
      <c r="D53" s="381">
        <f>SUM(D51:D52)</f>
        <v>46222</v>
      </c>
      <c r="E53" s="75"/>
      <c r="F53" s="192">
        <f>SUM(F52:F52)</f>
        <v>0</v>
      </c>
      <c r="G53" s="217"/>
      <c r="H53" s="192">
        <f>SUM(H52:H52)</f>
        <v>0</v>
      </c>
      <c r="I53" s="217"/>
      <c r="J53" s="192">
        <f>SUM(J52:J52)</f>
        <v>0</v>
      </c>
      <c r="K53" s="75"/>
      <c r="L53" s="80">
        <f>SUM(L51:L52)</f>
        <v>-184891</v>
      </c>
      <c r="M53" s="75"/>
      <c r="N53" s="190">
        <f>SUM(N52:N52)</f>
        <v>0</v>
      </c>
      <c r="O53" s="412"/>
      <c r="P53" s="190">
        <f>SUM(P52:P52)</f>
        <v>0</v>
      </c>
      <c r="Q53" s="412"/>
      <c r="R53" s="190">
        <f>SUM(R52:R52)</f>
        <v>0</v>
      </c>
      <c r="S53" s="412"/>
      <c r="T53" s="190">
        <f>SUM(T52:T52)</f>
        <v>0</v>
      </c>
      <c r="U53" s="75"/>
      <c r="V53" s="80">
        <f>SUM(V51:V52)</f>
        <v>-138669</v>
      </c>
    </row>
    <row r="54" spans="1:23">
      <c r="A54" s="45"/>
      <c r="B54" s="45"/>
      <c r="C54" s="38"/>
      <c r="D54" s="73"/>
      <c r="E54" s="75"/>
      <c r="F54" s="73"/>
      <c r="G54" s="261"/>
      <c r="H54" s="361"/>
      <c r="I54" s="422"/>
      <c r="J54" s="361"/>
      <c r="K54" s="362"/>
      <c r="L54" s="361"/>
      <c r="M54" s="362"/>
      <c r="N54" s="361"/>
      <c r="O54" s="261"/>
      <c r="P54" s="75"/>
      <c r="Q54" s="261"/>
      <c r="R54" s="73"/>
      <c r="S54" s="261"/>
      <c r="T54" s="73"/>
      <c r="U54" s="75"/>
      <c r="V54" s="82"/>
    </row>
    <row r="55" spans="1:23">
      <c r="A55" s="59" t="s">
        <v>104</v>
      </c>
      <c r="B55" s="38"/>
      <c r="C55" s="38"/>
      <c r="D55" s="83"/>
      <c r="E55" s="83"/>
      <c r="F55" s="83"/>
      <c r="G55" s="413"/>
      <c r="H55" s="363"/>
      <c r="I55" s="423"/>
      <c r="J55" s="363"/>
      <c r="K55" s="363"/>
      <c r="L55" s="363"/>
      <c r="M55" s="364"/>
      <c r="N55" s="363"/>
      <c r="O55" s="413"/>
      <c r="P55" s="83"/>
      <c r="Q55" s="413"/>
      <c r="R55" s="83"/>
      <c r="S55" s="413"/>
      <c r="T55" s="83"/>
      <c r="U55" s="52"/>
      <c r="V55" s="83"/>
    </row>
    <row r="56" spans="1:23">
      <c r="A56" s="13" t="s">
        <v>105</v>
      </c>
      <c r="B56" s="11"/>
      <c r="C56" s="11"/>
      <c r="D56" s="193">
        <v>0</v>
      </c>
      <c r="E56" s="193"/>
      <c r="F56" s="193">
        <v>0</v>
      </c>
      <c r="G56" s="414"/>
      <c r="H56" s="193">
        <v>0</v>
      </c>
      <c r="I56" s="414"/>
      <c r="J56" s="193">
        <v>0</v>
      </c>
      <c r="K56" s="167"/>
      <c r="L56" s="167">
        <v>283539</v>
      </c>
      <c r="M56" s="168"/>
      <c r="N56" s="193">
        <v>0</v>
      </c>
      <c r="O56" s="414"/>
      <c r="P56" s="193">
        <v>0</v>
      </c>
      <c r="Q56" s="414"/>
      <c r="R56" s="193">
        <v>0</v>
      </c>
      <c r="S56" s="414"/>
      <c r="T56" s="369">
        <v>0</v>
      </c>
      <c r="U56" s="169"/>
      <c r="V56" s="74">
        <f>SUM(D56:L56)+T56</f>
        <v>283539</v>
      </c>
    </row>
    <row r="57" spans="1:23">
      <c r="A57" s="13" t="s">
        <v>106</v>
      </c>
      <c r="B57" s="11"/>
      <c r="C57" s="11"/>
      <c r="D57" s="193">
        <v>0</v>
      </c>
      <c r="E57" s="193"/>
      <c r="F57" s="193">
        <v>0</v>
      </c>
      <c r="G57" s="414"/>
      <c r="H57" s="193">
        <v>0</v>
      </c>
      <c r="I57" s="414"/>
      <c r="J57" s="193">
        <v>0</v>
      </c>
      <c r="K57" s="167"/>
      <c r="L57" s="199">
        <v>1316</v>
      </c>
      <c r="M57" s="171"/>
      <c r="N57" s="167">
        <v>-488942</v>
      </c>
      <c r="O57" s="415"/>
      <c r="P57" s="167">
        <v>-280</v>
      </c>
      <c r="Q57" s="415"/>
      <c r="R57" s="167">
        <v>-22939</v>
      </c>
      <c r="S57" s="415"/>
      <c r="T57" s="370">
        <v>-512161</v>
      </c>
      <c r="U57" s="171"/>
      <c r="V57" s="77">
        <f>SUM(D57:L57)+T57</f>
        <v>-510845</v>
      </c>
    </row>
    <row r="58" spans="1:23">
      <c r="A58" s="59" t="s">
        <v>107</v>
      </c>
      <c r="B58" s="38"/>
      <c r="C58" s="38"/>
      <c r="D58" s="192">
        <f>SUM(D56:D57)</f>
        <v>0</v>
      </c>
      <c r="E58" s="51"/>
      <c r="F58" s="192">
        <f>SUM(F56:F57)</f>
        <v>0</v>
      </c>
      <c r="G58" s="217"/>
      <c r="H58" s="365">
        <f>SUM(H56:H57)</f>
        <v>0</v>
      </c>
      <c r="I58" s="366"/>
      <c r="J58" s="365">
        <f>SUM(J56:J57)</f>
        <v>0</v>
      </c>
      <c r="K58" s="171"/>
      <c r="L58" s="367">
        <f>SUM(L56:L57)</f>
        <v>284855</v>
      </c>
      <c r="M58" s="368"/>
      <c r="N58" s="367">
        <f>SUM(N56:N57)</f>
        <v>-488942</v>
      </c>
      <c r="O58" s="263"/>
      <c r="P58" s="367">
        <f>SUM(P56:P57)</f>
        <v>-280</v>
      </c>
      <c r="Q58" s="419"/>
      <c r="R58" s="367">
        <f>SUM(R56:R57)</f>
        <v>-22939</v>
      </c>
      <c r="S58" s="419"/>
      <c r="T58" s="367">
        <f>SUM(T56:T57)</f>
        <v>-512161</v>
      </c>
      <c r="U58" s="54"/>
      <c r="V58" s="81">
        <f>SUM(D58:L58)+T58</f>
        <v>-227306</v>
      </c>
    </row>
    <row r="59" spans="1:23" hidden="1">
      <c r="A59" s="59"/>
      <c r="B59" s="38"/>
      <c r="C59" s="38"/>
      <c r="D59" s="217"/>
      <c r="E59" s="51"/>
      <c r="F59" s="217"/>
      <c r="G59" s="217"/>
      <c r="H59" s="217"/>
      <c r="I59" s="217"/>
      <c r="J59" s="217"/>
      <c r="K59" s="55"/>
      <c r="L59" s="263"/>
      <c r="M59" s="84"/>
      <c r="N59" s="263"/>
      <c r="O59" s="263"/>
      <c r="P59" s="55"/>
      <c r="Q59" s="263"/>
      <c r="R59" s="263"/>
      <c r="S59" s="263"/>
      <c r="T59" s="263"/>
      <c r="U59" s="54"/>
      <c r="V59" s="215"/>
    </row>
    <row r="60" spans="1:23" hidden="1">
      <c r="A60" s="269" t="s">
        <v>189</v>
      </c>
      <c r="B60" s="38"/>
      <c r="C60" s="38"/>
      <c r="D60" s="264">
        <v>0</v>
      </c>
      <c r="E60" s="193"/>
      <c r="F60" s="264">
        <v>0</v>
      </c>
      <c r="G60" s="414"/>
      <c r="H60" s="264">
        <v>0</v>
      </c>
      <c r="I60" s="414"/>
      <c r="J60" s="264">
        <v>0</v>
      </c>
      <c r="K60" s="167"/>
      <c r="L60" s="265"/>
      <c r="M60" s="171"/>
      <c r="N60" s="266">
        <f>'PL 5-8'!N169*0.8</f>
        <v>0</v>
      </c>
      <c r="O60" s="415"/>
      <c r="P60" s="266">
        <f>'PL 5-8'!P169*0.8</f>
        <v>0</v>
      </c>
      <c r="Q60" s="415"/>
      <c r="R60" s="266"/>
      <c r="S60" s="415"/>
      <c r="T60" s="77">
        <f>SUM(N60:R60)</f>
        <v>0</v>
      </c>
      <c r="U60" s="171"/>
      <c r="V60" s="77">
        <f>SUM(D60:L60)+T60</f>
        <v>0</v>
      </c>
    </row>
    <row r="61" spans="1:23" ht="20.5" customHeight="1">
      <c r="A61" s="59"/>
      <c r="B61" s="38"/>
      <c r="C61" s="38"/>
      <c r="D61" s="55"/>
      <c r="E61" s="55"/>
      <c r="F61" s="55"/>
      <c r="G61" s="263"/>
      <c r="H61" s="55"/>
      <c r="I61" s="263"/>
      <c r="J61" s="55"/>
      <c r="K61" s="55"/>
      <c r="L61" s="55"/>
      <c r="M61" s="84"/>
      <c r="N61" s="55"/>
      <c r="O61" s="263"/>
      <c r="P61" s="55"/>
      <c r="Q61" s="263"/>
      <c r="R61" s="55"/>
      <c r="S61" s="263"/>
      <c r="T61" s="55"/>
      <c r="U61" s="54"/>
      <c r="V61" s="55"/>
    </row>
    <row r="62" spans="1:23" ht="22" thickBot="1">
      <c r="A62" s="85" t="s">
        <v>199</v>
      </c>
      <c r="B62" s="86"/>
      <c r="C62" s="86"/>
      <c r="D62" s="87">
        <f>SUM(D58,D53,D47,D60)</f>
        <v>508448</v>
      </c>
      <c r="E62" s="73"/>
      <c r="F62" s="87">
        <f t="shared" ref="F62:V62" si="0">SUM(F58,F53,F47,F60)</f>
        <v>694969</v>
      </c>
      <c r="G62" s="215">
        <f t="shared" si="0"/>
        <v>0</v>
      </c>
      <c r="H62" s="87">
        <f t="shared" si="0"/>
        <v>44033</v>
      </c>
      <c r="I62" s="215">
        <f t="shared" si="0"/>
        <v>0</v>
      </c>
      <c r="J62" s="87">
        <f t="shared" si="0"/>
        <v>46223</v>
      </c>
      <c r="K62" s="215">
        <f t="shared" si="0"/>
        <v>0</v>
      </c>
      <c r="L62" s="87">
        <f t="shared" si="0"/>
        <v>2455663</v>
      </c>
      <c r="M62" s="215">
        <f t="shared" si="0"/>
        <v>0</v>
      </c>
      <c r="N62" s="87">
        <f t="shared" si="0"/>
        <v>899721</v>
      </c>
      <c r="O62" s="215">
        <f t="shared" si="0"/>
        <v>0</v>
      </c>
      <c r="P62" s="87">
        <f t="shared" si="0"/>
        <v>-280</v>
      </c>
      <c r="Q62" s="215">
        <f t="shared" si="0"/>
        <v>0</v>
      </c>
      <c r="R62" s="87">
        <f t="shared" si="0"/>
        <v>20759</v>
      </c>
      <c r="S62" s="215">
        <f t="shared" si="0"/>
        <v>0</v>
      </c>
      <c r="T62" s="87">
        <f t="shared" si="0"/>
        <v>920200</v>
      </c>
      <c r="U62" s="215">
        <f t="shared" si="0"/>
        <v>0</v>
      </c>
      <c r="V62" s="87">
        <f t="shared" si="0"/>
        <v>4669536</v>
      </c>
      <c r="W62" s="379"/>
    </row>
    <row r="63" spans="1:23" ht="22" thickTop="1"/>
  </sheetData>
  <mergeCells count="8">
    <mergeCell ref="J36:L36"/>
    <mergeCell ref="N36:T36"/>
    <mergeCell ref="D45:V45"/>
    <mergeCell ref="D4:V4"/>
    <mergeCell ref="J5:L5"/>
    <mergeCell ref="N5:T5"/>
    <mergeCell ref="D14:V14"/>
    <mergeCell ref="D35:V35"/>
  </mergeCells>
  <pageMargins left="0.5" right="0.49" top="0.48" bottom="0.5" header="0.5" footer="0.5"/>
  <pageSetup paperSize="9" scale="67" firstPageNumber="11" fitToHeight="0" orientation="landscape" useFirstPageNumber="1" r:id="rId1"/>
  <headerFooter>
    <oddFooter>&amp;L&amp;"Times New Roman,Regular"&amp;11The accompanying notes are an integral part of the interim financial statements.
&amp;C
&amp;"Times New Roman,Regular"&amp;11 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rgb="FF002060"/>
  </sheetPr>
  <dimension ref="A1:R112"/>
  <sheetViews>
    <sheetView showGridLines="0" tabSelected="1" topLeftCell="A68" zoomScale="70" zoomScaleNormal="70" zoomScaleSheetLayoutView="85" workbookViewId="0">
      <selection activeCell="H104" sqref="H104"/>
    </sheetView>
  </sheetViews>
  <sheetFormatPr defaultColWidth="9.09765625" defaultRowHeight="20" customHeight="1"/>
  <cols>
    <col min="1" max="6" width="2.69921875" style="24" customWidth="1"/>
    <col min="7" max="7" width="49.8984375" style="24" customWidth="1"/>
    <col min="8" max="8" width="17.19921875" style="133" customWidth="1"/>
    <col min="9" max="9" width="0.8984375" style="24" customWidth="1"/>
    <col min="10" max="10" width="17.19921875" style="133" customWidth="1"/>
    <col min="11" max="11" width="0.8984375" style="24" customWidth="1"/>
    <col min="12" max="12" width="17.19921875" style="133" customWidth="1"/>
    <col min="13" max="13" width="0.8984375" style="24" customWidth="1"/>
    <col min="14" max="14" width="17.19921875" style="133" customWidth="1"/>
    <col min="15" max="16384" width="9.09765625" style="24"/>
  </cols>
  <sheetData>
    <row r="1" spans="1:18" s="69" customFormat="1" ht="20" customHeight="1">
      <c r="A1" s="18" t="s">
        <v>63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</row>
    <row r="2" spans="1:18" s="69" customFormat="1" ht="20" customHeight="1">
      <c r="A2" s="91" t="s">
        <v>112</v>
      </c>
      <c r="B2" s="68"/>
      <c r="C2" s="68"/>
      <c r="D2" s="68"/>
      <c r="E2" s="68"/>
      <c r="F2" s="68"/>
      <c r="G2" s="68"/>
      <c r="H2" s="22"/>
      <c r="I2" s="22"/>
      <c r="J2" s="22"/>
      <c r="K2" s="22"/>
      <c r="L2" s="22"/>
      <c r="M2" s="22"/>
      <c r="N2" s="22"/>
    </row>
    <row r="3" spans="1:18" ht="20" customHeight="1">
      <c r="A3" s="22"/>
      <c r="B3" s="22"/>
      <c r="C3" s="22"/>
      <c r="D3" s="92"/>
      <c r="E3" s="92"/>
      <c r="F3" s="92"/>
      <c r="G3" s="92"/>
      <c r="H3" s="140"/>
      <c r="I3" s="224"/>
      <c r="J3" s="140"/>
      <c r="K3" s="224"/>
      <c r="L3" s="140"/>
      <c r="M3" s="224"/>
      <c r="N3" s="140"/>
    </row>
    <row r="4" spans="1:18" ht="20" customHeight="1">
      <c r="A4" s="22"/>
      <c r="C4" s="22"/>
      <c r="D4" s="22"/>
      <c r="E4" s="22"/>
      <c r="F4" s="22"/>
      <c r="G4" s="22"/>
      <c r="H4" s="431" t="s">
        <v>1</v>
      </c>
      <c r="I4" s="431"/>
      <c r="J4" s="431"/>
      <c r="K4" s="95"/>
      <c r="L4" s="431" t="s">
        <v>2</v>
      </c>
      <c r="M4" s="431"/>
      <c r="N4" s="431"/>
    </row>
    <row r="5" spans="1:18" ht="20" customHeight="1">
      <c r="A5" s="22"/>
      <c r="C5" s="22"/>
      <c r="D5" s="133"/>
      <c r="E5" s="22"/>
      <c r="F5" s="22"/>
      <c r="G5" s="22"/>
      <c r="H5" s="430" t="s">
        <v>160</v>
      </c>
      <c r="I5" s="430"/>
      <c r="J5" s="430"/>
      <c r="K5" s="97"/>
      <c r="L5" s="430" t="s">
        <v>160</v>
      </c>
      <c r="M5" s="430"/>
      <c r="N5" s="430"/>
    </row>
    <row r="6" spans="1:18" ht="20" customHeight="1">
      <c r="A6" s="22"/>
      <c r="C6" s="22"/>
      <c r="D6" s="133"/>
      <c r="E6" s="22"/>
      <c r="F6" s="22"/>
      <c r="G6" s="22"/>
      <c r="H6" s="430" t="s">
        <v>159</v>
      </c>
      <c r="I6" s="430"/>
      <c r="J6" s="430"/>
      <c r="K6" s="97"/>
      <c r="L6" s="430" t="s">
        <v>159</v>
      </c>
      <c r="M6" s="430"/>
      <c r="N6" s="430"/>
    </row>
    <row r="7" spans="1:18" ht="20" customHeight="1">
      <c r="A7" s="22"/>
      <c r="C7" s="22"/>
      <c r="D7" s="133"/>
      <c r="E7" s="22"/>
      <c r="F7" s="22"/>
      <c r="G7" s="22"/>
      <c r="H7" s="98">
        <v>2022</v>
      </c>
      <c r="I7" s="99"/>
      <c r="J7" s="98">
        <v>2021</v>
      </c>
      <c r="K7" s="97"/>
      <c r="L7" s="98">
        <v>2022</v>
      </c>
      <c r="M7" s="99"/>
      <c r="N7" s="98">
        <v>2021</v>
      </c>
    </row>
    <row r="8" spans="1:18" ht="20" customHeight="1">
      <c r="A8" s="22"/>
      <c r="C8" s="22"/>
      <c r="D8" s="22"/>
      <c r="E8" s="22"/>
      <c r="F8" s="22"/>
      <c r="G8" s="22"/>
      <c r="H8" s="437" t="s">
        <v>103</v>
      </c>
      <c r="I8" s="437"/>
      <c r="J8" s="437"/>
      <c r="K8" s="437"/>
      <c r="L8" s="437"/>
      <c r="M8" s="437"/>
      <c r="N8" s="437"/>
    </row>
    <row r="9" spans="1:18" ht="20" customHeight="1">
      <c r="A9" s="142" t="s">
        <v>35</v>
      </c>
      <c r="H9" s="64"/>
      <c r="I9" s="103"/>
      <c r="J9" s="64"/>
      <c r="K9" s="103"/>
      <c r="L9" s="64"/>
      <c r="M9" s="103"/>
      <c r="N9" s="64"/>
    </row>
    <row r="10" spans="1:18" s="95" customFormat="1" ht="20" customHeight="1">
      <c r="A10" s="95" t="s">
        <v>113</v>
      </c>
      <c r="H10" s="133">
        <v>284513</v>
      </c>
      <c r="I10" s="133"/>
      <c r="J10" s="133">
        <v>223938</v>
      </c>
      <c r="K10" s="133"/>
      <c r="L10" s="133">
        <v>283539</v>
      </c>
      <c r="M10" s="133"/>
      <c r="N10" s="133">
        <v>219574</v>
      </c>
      <c r="O10" s="103"/>
      <c r="Q10" s="103"/>
      <c r="R10" s="103"/>
    </row>
    <row r="11" spans="1:18" ht="20" customHeight="1">
      <c r="A11" s="144" t="s">
        <v>94</v>
      </c>
      <c r="B11" s="145"/>
      <c r="C11" s="145"/>
      <c r="D11" s="145"/>
      <c r="E11" s="145"/>
      <c r="F11" s="145"/>
      <c r="G11" s="145"/>
      <c r="I11" s="133"/>
      <c r="K11" s="133"/>
      <c r="M11" s="133"/>
      <c r="O11" s="103"/>
      <c r="Q11" s="103"/>
      <c r="R11" s="103"/>
    </row>
    <row r="12" spans="1:18" ht="20" customHeight="1">
      <c r="A12" s="57" t="s">
        <v>69</v>
      </c>
      <c r="B12" s="146"/>
      <c r="C12" s="146"/>
      <c r="D12" s="146"/>
      <c r="E12" s="146"/>
      <c r="F12" s="146"/>
      <c r="G12" s="146"/>
      <c r="H12" s="133">
        <v>18074</v>
      </c>
      <c r="I12" s="133"/>
      <c r="J12" s="133">
        <v>-2738</v>
      </c>
      <c r="K12" s="133"/>
      <c r="L12" s="133">
        <v>16310</v>
      </c>
      <c r="M12" s="133"/>
      <c r="N12" s="133">
        <v>830</v>
      </c>
      <c r="O12" s="103"/>
      <c r="Q12" s="103"/>
      <c r="R12" s="103"/>
    </row>
    <row r="13" spans="1:18" ht="20" customHeight="1">
      <c r="A13" s="95" t="s">
        <v>26</v>
      </c>
      <c r="B13" s="146"/>
      <c r="C13" s="146"/>
      <c r="D13" s="146"/>
      <c r="E13" s="146"/>
      <c r="F13" s="146"/>
      <c r="G13" s="146"/>
      <c r="H13" s="133">
        <v>14146</v>
      </c>
      <c r="I13" s="133"/>
      <c r="J13" s="133">
        <v>17018</v>
      </c>
      <c r="K13" s="133"/>
      <c r="L13" s="133">
        <v>6697</v>
      </c>
      <c r="M13" s="133"/>
      <c r="N13" s="133">
        <v>9436</v>
      </c>
      <c r="O13" s="103"/>
      <c r="Q13" s="103"/>
      <c r="R13" s="103"/>
    </row>
    <row r="14" spans="1:18" ht="20" customHeight="1">
      <c r="A14" s="277" t="s">
        <v>95</v>
      </c>
      <c r="B14" s="170"/>
      <c r="C14" s="170"/>
      <c r="D14" s="170"/>
      <c r="E14" s="170"/>
      <c r="F14" s="170"/>
      <c r="G14" s="170"/>
      <c r="H14" s="133">
        <v>60703</v>
      </c>
      <c r="I14" s="133"/>
      <c r="J14" s="133">
        <v>95712</v>
      </c>
      <c r="K14" s="133"/>
      <c r="L14" s="133">
        <v>1772</v>
      </c>
      <c r="M14" s="133"/>
      <c r="N14" s="133">
        <v>2623</v>
      </c>
      <c r="O14" s="103"/>
      <c r="Q14" s="103"/>
      <c r="R14" s="103"/>
    </row>
    <row r="15" spans="1:18" ht="20" customHeight="1">
      <c r="A15" s="170" t="s">
        <v>151</v>
      </c>
      <c r="B15" s="170"/>
      <c r="C15" s="170"/>
      <c r="D15" s="170"/>
      <c r="E15" s="170"/>
      <c r="F15" s="170"/>
      <c r="G15" s="170"/>
      <c r="H15" s="133">
        <v>2200</v>
      </c>
      <c r="I15" s="133"/>
      <c r="J15" s="133">
        <v>3385</v>
      </c>
      <c r="K15" s="133"/>
      <c r="L15" s="133">
        <v>255</v>
      </c>
      <c r="M15" s="133"/>
      <c r="N15" s="133">
        <v>288</v>
      </c>
      <c r="O15" s="103"/>
      <c r="Q15" s="103"/>
      <c r="R15" s="103"/>
    </row>
    <row r="16" spans="1:18" ht="20" customHeight="1">
      <c r="A16" s="277" t="s">
        <v>99</v>
      </c>
      <c r="B16" s="170"/>
      <c r="C16" s="170"/>
      <c r="D16" s="170"/>
      <c r="E16" s="170"/>
      <c r="F16" s="170"/>
      <c r="G16" s="170"/>
      <c r="H16" s="133">
        <v>-1800</v>
      </c>
      <c r="I16" s="133"/>
      <c r="J16" s="133">
        <v>-1464</v>
      </c>
      <c r="K16" s="133"/>
      <c r="L16" s="133">
        <v>-891</v>
      </c>
      <c r="M16" s="133"/>
      <c r="N16" s="133">
        <v>35</v>
      </c>
      <c r="O16" s="103"/>
      <c r="Q16" s="103"/>
      <c r="R16" s="103"/>
    </row>
    <row r="17" spans="1:18" ht="20" hidden="1" customHeight="1">
      <c r="A17" s="277" t="s">
        <v>253</v>
      </c>
      <c r="B17" s="170"/>
      <c r="C17" s="170"/>
      <c r="D17" s="170"/>
      <c r="E17" s="170"/>
      <c r="F17" s="170"/>
      <c r="G17" s="170"/>
      <c r="I17" s="133"/>
      <c r="J17" s="133">
        <v>0</v>
      </c>
      <c r="K17" s="133"/>
      <c r="L17" s="133">
        <v>0</v>
      </c>
      <c r="M17" s="133"/>
      <c r="N17" s="133">
        <v>0</v>
      </c>
      <c r="O17" s="103"/>
      <c r="Q17" s="103"/>
      <c r="R17" s="103"/>
    </row>
    <row r="18" spans="1:18" ht="20" customHeight="1">
      <c r="A18" s="277" t="s">
        <v>252</v>
      </c>
      <c r="B18" s="170"/>
      <c r="C18" s="170"/>
      <c r="D18" s="170"/>
      <c r="E18" s="170"/>
      <c r="F18" s="170"/>
      <c r="G18" s="170"/>
      <c r="H18" s="133">
        <v>-688</v>
      </c>
      <c r="I18" s="133"/>
      <c r="J18" s="133">
        <v>0</v>
      </c>
      <c r="K18" s="133"/>
      <c r="L18" s="133">
        <v>0</v>
      </c>
      <c r="M18" s="133"/>
      <c r="N18" s="133">
        <v>0</v>
      </c>
      <c r="O18" s="103"/>
      <c r="Q18" s="103"/>
      <c r="R18" s="103"/>
    </row>
    <row r="19" spans="1:18" s="170" customFormat="1" ht="20" customHeight="1">
      <c r="A19" s="170" t="s">
        <v>218</v>
      </c>
      <c r="H19" s="133">
        <v>0</v>
      </c>
      <c r="I19" s="133"/>
      <c r="J19" s="133">
        <v>0</v>
      </c>
      <c r="K19" s="133"/>
      <c r="L19" s="133">
        <v>-89180</v>
      </c>
      <c r="M19" s="133"/>
      <c r="N19" s="133">
        <v>-63277</v>
      </c>
      <c r="O19" s="186"/>
      <c r="Q19" s="186"/>
      <c r="R19" s="186"/>
    </row>
    <row r="20" spans="1:18" s="170" customFormat="1" ht="20" customHeight="1">
      <c r="A20" s="170" t="s">
        <v>152</v>
      </c>
      <c r="H20" s="133"/>
      <c r="I20" s="133"/>
      <c r="J20" s="133"/>
      <c r="K20" s="133"/>
      <c r="L20" s="133"/>
      <c r="M20" s="133"/>
      <c r="N20" s="133"/>
      <c r="O20" s="186"/>
      <c r="Q20" s="186"/>
      <c r="R20" s="186"/>
    </row>
    <row r="21" spans="1:18" s="170" customFormat="1" ht="20" customHeight="1">
      <c r="B21" s="170" t="s">
        <v>144</v>
      </c>
      <c r="H21" s="133">
        <v>-193357</v>
      </c>
      <c r="I21" s="133"/>
      <c r="J21" s="133">
        <v>-153088</v>
      </c>
      <c r="K21" s="133"/>
      <c r="L21" s="133">
        <v>-193017</v>
      </c>
      <c r="M21" s="133"/>
      <c r="N21" s="133">
        <v>-153088</v>
      </c>
      <c r="O21" s="186"/>
      <c r="Q21" s="186"/>
      <c r="R21" s="186"/>
    </row>
    <row r="22" spans="1:18" s="170" customFormat="1" ht="20" customHeight="1">
      <c r="A22" s="170" t="s">
        <v>219</v>
      </c>
      <c r="H22" s="133">
        <v>-158</v>
      </c>
      <c r="I22" s="133"/>
      <c r="J22" s="133">
        <v>857</v>
      </c>
      <c r="K22" s="133"/>
      <c r="L22" s="133">
        <v>0</v>
      </c>
      <c r="M22" s="133"/>
      <c r="N22" s="133">
        <v>-29</v>
      </c>
      <c r="O22" s="186"/>
      <c r="Q22" s="186"/>
      <c r="R22" s="276"/>
    </row>
    <row r="23" spans="1:18" ht="20" hidden="1" customHeight="1">
      <c r="A23" s="270" t="s">
        <v>196</v>
      </c>
      <c r="B23" s="170"/>
      <c r="C23" s="170"/>
      <c r="D23" s="170"/>
      <c r="E23" s="170"/>
      <c r="F23" s="170"/>
      <c r="G23" s="170"/>
      <c r="I23" s="133"/>
      <c r="K23" s="133"/>
      <c r="M23" s="133"/>
      <c r="O23" s="103"/>
      <c r="Q23" s="103"/>
      <c r="R23" s="275"/>
    </row>
    <row r="24" spans="1:18" ht="20" customHeight="1">
      <c r="A24" s="170" t="s">
        <v>123</v>
      </c>
      <c r="B24" s="170"/>
      <c r="C24" s="170"/>
      <c r="D24" s="170"/>
      <c r="E24" s="170"/>
      <c r="F24" s="170"/>
      <c r="G24" s="170"/>
      <c r="H24" s="133">
        <v>421</v>
      </c>
      <c r="I24" s="133"/>
      <c r="J24" s="133">
        <v>6646</v>
      </c>
      <c r="K24" s="133"/>
      <c r="L24" s="133">
        <v>-59</v>
      </c>
      <c r="M24" s="133"/>
      <c r="N24" s="133">
        <v>-74</v>
      </c>
      <c r="O24" s="103"/>
      <c r="Q24" s="103"/>
      <c r="R24" s="103"/>
    </row>
    <row r="25" spans="1:18" ht="20" customHeight="1">
      <c r="A25" s="270" t="s">
        <v>260</v>
      </c>
      <c r="B25" s="170"/>
      <c r="C25" s="170"/>
      <c r="D25" s="170"/>
      <c r="E25" s="170"/>
      <c r="F25" s="170"/>
      <c r="G25" s="170"/>
      <c r="H25" s="133">
        <v>-22304</v>
      </c>
      <c r="I25" s="133"/>
      <c r="J25" s="133">
        <v>95</v>
      </c>
      <c r="K25" s="133"/>
      <c r="L25" s="133">
        <v>-26681</v>
      </c>
      <c r="M25" s="133"/>
      <c r="N25" s="133">
        <v>295</v>
      </c>
      <c r="O25" s="103"/>
      <c r="Q25" s="103"/>
      <c r="R25" s="103"/>
    </row>
    <row r="26" spans="1:18" ht="20" customHeight="1">
      <c r="A26" s="270" t="s">
        <v>269</v>
      </c>
      <c r="B26" s="170"/>
      <c r="C26" s="170"/>
      <c r="D26" s="170"/>
      <c r="E26" s="170"/>
      <c r="F26" s="170"/>
      <c r="G26" s="170"/>
      <c r="H26" s="133">
        <v>-341</v>
      </c>
      <c r="I26" s="133"/>
      <c r="J26" s="133">
        <v>0</v>
      </c>
      <c r="K26" s="133"/>
      <c r="L26" s="133">
        <v>-341</v>
      </c>
      <c r="M26" s="133"/>
      <c r="N26" s="133">
        <v>0</v>
      </c>
      <c r="O26" s="103"/>
      <c r="Q26" s="103"/>
      <c r="R26" s="103"/>
    </row>
    <row r="27" spans="1:18" ht="20" customHeight="1">
      <c r="A27" s="147" t="s">
        <v>257</v>
      </c>
      <c r="I27" s="133"/>
      <c r="K27" s="133"/>
      <c r="M27" s="133"/>
      <c r="O27" s="103"/>
      <c r="Q27" s="103"/>
      <c r="R27" s="103"/>
    </row>
    <row r="28" spans="1:18" ht="20" customHeight="1">
      <c r="A28" s="147"/>
      <c r="B28" s="170" t="s">
        <v>256</v>
      </c>
      <c r="H28" s="133">
        <v>9087</v>
      </c>
      <c r="I28" s="133"/>
      <c r="J28" s="133">
        <v>23413</v>
      </c>
      <c r="K28" s="133"/>
      <c r="L28" s="133">
        <v>0</v>
      </c>
      <c r="M28" s="133"/>
      <c r="N28" s="133">
        <v>0</v>
      </c>
      <c r="O28" s="103"/>
      <c r="Q28" s="103"/>
      <c r="R28" s="103"/>
    </row>
    <row r="29" spans="1:18" ht="20" customHeight="1">
      <c r="A29" s="24" t="s">
        <v>220</v>
      </c>
      <c r="H29" s="133">
        <v>0</v>
      </c>
      <c r="I29" s="133"/>
      <c r="J29" s="133">
        <v>0</v>
      </c>
      <c r="K29" s="133"/>
      <c r="L29" s="133">
        <v>-9</v>
      </c>
      <c r="M29" s="133"/>
      <c r="N29" s="133">
        <v>4</v>
      </c>
      <c r="O29" s="103"/>
      <c r="Q29" s="103"/>
      <c r="R29" s="103"/>
    </row>
    <row r="30" spans="1:18" ht="20" customHeight="1">
      <c r="A30" s="24" t="s">
        <v>114</v>
      </c>
      <c r="H30" s="133">
        <v>372</v>
      </c>
      <c r="I30" s="133"/>
      <c r="J30" s="133">
        <v>442</v>
      </c>
      <c r="K30" s="133"/>
      <c r="L30" s="133">
        <v>32</v>
      </c>
      <c r="M30" s="133"/>
      <c r="N30" s="133">
        <v>442</v>
      </c>
      <c r="O30" s="103"/>
      <c r="Q30" s="103"/>
      <c r="R30" s="103"/>
    </row>
    <row r="31" spans="1:18" ht="20" customHeight="1">
      <c r="A31" s="24" t="s">
        <v>161</v>
      </c>
      <c r="H31" s="133">
        <v>-3919</v>
      </c>
      <c r="I31" s="133"/>
      <c r="J31" s="133">
        <v>-489</v>
      </c>
      <c r="K31" s="133"/>
      <c r="L31" s="133">
        <v>-3900</v>
      </c>
      <c r="M31" s="133"/>
      <c r="N31" s="133">
        <v>-489</v>
      </c>
      <c r="O31" s="103"/>
      <c r="Q31" s="103"/>
      <c r="R31" s="103"/>
    </row>
    <row r="32" spans="1:18" ht="20" customHeight="1">
      <c r="A32" s="24" t="s">
        <v>71</v>
      </c>
      <c r="H32" s="387">
        <v>-39</v>
      </c>
      <c r="I32" s="196"/>
      <c r="J32" s="387">
        <v>-457</v>
      </c>
      <c r="K32" s="196"/>
      <c r="L32" s="387">
        <v>-8</v>
      </c>
      <c r="M32" s="196"/>
      <c r="N32" s="387">
        <v>-8</v>
      </c>
      <c r="O32" s="103"/>
      <c r="Q32" s="103"/>
      <c r="R32" s="103"/>
    </row>
    <row r="33" spans="1:18" ht="20" customHeight="1">
      <c r="H33" s="149">
        <f>SUM(H10:H32)</f>
        <v>166910</v>
      </c>
      <c r="I33" s="150"/>
      <c r="J33" s="356">
        <f>SUM(J10:J32)</f>
        <v>213270</v>
      </c>
      <c r="K33" s="357"/>
      <c r="L33" s="356">
        <f>SUM(L10:L32)</f>
        <v>-5481</v>
      </c>
      <c r="M33" s="357"/>
      <c r="N33" s="356">
        <f>SUM(N10:N32)</f>
        <v>16562</v>
      </c>
      <c r="O33" s="103"/>
      <c r="Q33" s="103"/>
      <c r="R33" s="103"/>
    </row>
    <row r="34" spans="1:18" ht="20" customHeight="1">
      <c r="A34" s="144" t="s">
        <v>36</v>
      </c>
      <c r="H34" s="24"/>
      <c r="I34" s="151"/>
      <c r="J34" s="62"/>
      <c r="K34" s="60"/>
      <c r="L34" s="62"/>
      <c r="M34" s="358"/>
      <c r="N34" s="62"/>
      <c r="O34" s="103"/>
      <c r="Q34" s="103"/>
      <c r="R34" s="103"/>
    </row>
    <row r="35" spans="1:18" ht="20" customHeight="1">
      <c r="A35" s="24" t="s">
        <v>45</v>
      </c>
      <c r="H35" s="196">
        <v>65309</v>
      </c>
      <c r="I35" s="196"/>
      <c r="J35" s="196">
        <v>-111804</v>
      </c>
      <c r="K35" s="196"/>
      <c r="L35" s="196">
        <v>7435</v>
      </c>
      <c r="M35" s="196"/>
      <c r="N35" s="196">
        <v>1187</v>
      </c>
      <c r="O35" s="133"/>
      <c r="Q35" s="103"/>
      <c r="R35" s="103"/>
    </row>
    <row r="36" spans="1:18" ht="20" customHeight="1">
      <c r="A36" s="95" t="s">
        <v>132</v>
      </c>
      <c r="H36" s="196">
        <v>-3769</v>
      </c>
      <c r="I36" s="196"/>
      <c r="J36" s="196">
        <v>-6375</v>
      </c>
      <c r="K36" s="196"/>
      <c r="L36" s="196">
        <v>-7751</v>
      </c>
      <c r="M36" s="196"/>
      <c r="N36" s="196">
        <v>-5407</v>
      </c>
      <c r="O36" s="103"/>
      <c r="Q36" s="103"/>
      <c r="R36" s="103"/>
    </row>
    <row r="37" spans="1:18" ht="20" customHeight="1">
      <c r="A37" s="24" t="s">
        <v>5</v>
      </c>
      <c r="H37" s="196">
        <v>2018</v>
      </c>
      <c r="I37" s="196"/>
      <c r="J37" s="196">
        <v>-16151</v>
      </c>
      <c r="K37" s="196"/>
      <c r="L37" s="196">
        <v>976</v>
      </c>
      <c r="M37" s="196"/>
      <c r="N37" s="196">
        <v>-9203</v>
      </c>
      <c r="O37" s="103"/>
      <c r="Q37" s="103"/>
      <c r="R37" s="103"/>
    </row>
    <row r="38" spans="1:18" s="170" customFormat="1" ht="20" customHeight="1">
      <c r="A38" s="170" t="s">
        <v>37</v>
      </c>
      <c r="H38" s="2">
        <v>128</v>
      </c>
      <c r="I38" s="2"/>
      <c r="J38" s="2">
        <v>-2516</v>
      </c>
      <c r="K38" s="2"/>
      <c r="L38" s="2">
        <v>104</v>
      </c>
      <c r="M38" s="2"/>
      <c r="N38" s="2">
        <v>0</v>
      </c>
      <c r="O38" s="186"/>
      <c r="Q38" s="186"/>
      <c r="R38" s="186"/>
    </row>
    <row r="39" spans="1:18" ht="20" customHeight="1">
      <c r="A39" s="24" t="s">
        <v>13</v>
      </c>
      <c r="H39" s="196">
        <v>19501</v>
      </c>
      <c r="I39" s="196"/>
      <c r="J39" s="196">
        <v>-876</v>
      </c>
      <c r="K39" s="196"/>
      <c r="L39" s="196">
        <v>-1140</v>
      </c>
      <c r="M39" s="196"/>
      <c r="N39" s="196">
        <v>6459</v>
      </c>
      <c r="O39" s="103"/>
      <c r="Q39" s="103"/>
      <c r="R39" s="103"/>
    </row>
    <row r="40" spans="1:18" ht="20" customHeight="1">
      <c r="A40" s="95" t="s">
        <v>153</v>
      </c>
      <c r="H40" s="196">
        <v>-18577</v>
      </c>
      <c r="I40" s="196"/>
      <c r="J40" s="196">
        <v>7006</v>
      </c>
      <c r="K40" s="196"/>
      <c r="L40" s="196">
        <v>-2756</v>
      </c>
      <c r="M40" s="196"/>
      <c r="N40" s="196">
        <v>1185</v>
      </c>
      <c r="O40" s="103"/>
      <c r="Q40" s="103"/>
      <c r="R40" s="103"/>
    </row>
    <row r="41" spans="1:18" ht="20" customHeight="1">
      <c r="A41" s="24" t="s">
        <v>17</v>
      </c>
      <c r="H41" s="196">
        <v>1139</v>
      </c>
      <c r="I41" s="196"/>
      <c r="J41" s="196">
        <v>1000</v>
      </c>
      <c r="K41" s="196"/>
      <c r="L41" s="196">
        <v>305</v>
      </c>
      <c r="M41" s="196"/>
      <c r="N41" s="196">
        <v>0</v>
      </c>
      <c r="O41" s="103"/>
      <c r="Q41" s="103"/>
      <c r="R41" s="103"/>
    </row>
    <row r="42" spans="1:18" ht="20" customHeight="1">
      <c r="A42" s="24" t="s">
        <v>96</v>
      </c>
      <c r="H42" s="387">
        <v>-10693</v>
      </c>
      <c r="I42" s="196"/>
      <c r="J42" s="387">
        <v>-4333</v>
      </c>
      <c r="K42" s="196"/>
      <c r="L42" s="387">
        <v>-7000</v>
      </c>
      <c r="M42" s="196"/>
      <c r="N42" s="387">
        <v>0</v>
      </c>
      <c r="O42" s="103"/>
      <c r="Q42" s="103"/>
      <c r="R42" s="103"/>
    </row>
    <row r="43" spans="1:18" ht="20" customHeight="1">
      <c r="A43" s="24" t="s">
        <v>254</v>
      </c>
      <c r="H43" s="196">
        <f>SUM(H33:H42)</f>
        <v>221966</v>
      </c>
      <c r="I43" s="196"/>
      <c r="J43" s="196">
        <f>SUM(J33:J42)</f>
        <v>79221</v>
      </c>
      <c r="K43" s="196"/>
      <c r="L43" s="196">
        <f>SUM(L33:L42)</f>
        <v>-15308</v>
      </c>
      <c r="M43" s="196"/>
      <c r="N43" s="196">
        <f>SUM(N33:N42)</f>
        <v>10783</v>
      </c>
      <c r="O43" s="103"/>
      <c r="Q43" s="103"/>
      <c r="R43" s="103"/>
    </row>
    <row r="44" spans="1:18" ht="20" customHeight="1">
      <c r="A44" s="24" t="s">
        <v>221</v>
      </c>
      <c r="H44" s="2">
        <v>-39995</v>
      </c>
      <c r="I44" s="2"/>
      <c r="J44" s="2">
        <v>-24097</v>
      </c>
      <c r="K44" s="2"/>
      <c r="L44" s="2">
        <v>-22445</v>
      </c>
      <c r="M44" s="2"/>
      <c r="N44" s="2">
        <v>-1790</v>
      </c>
      <c r="O44" s="103"/>
      <c r="Q44" s="103"/>
      <c r="R44" s="103"/>
    </row>
    <row r="45" spans="1:18" ht="20" customHeight="1">
      <c r="A45" s="24" t="s">
        <v>222</v>
      </c>
      <c r="H45" s="2">
        <v>329</v>
      </c>
      <c r="I45" s="2"/>
      <c r="J45" s="2">
        <v>10721</v>
      </c>
      <c r="K45" s="2"/>
      <c r="L45" s="2">
        <v>0</v>
      </c>
      <c r="M45" s="2"/>
      <c r="N45" s="2">
        <v>557</v>
      </c>
      <c r="O45" s="103"/>
      <c r="Q45" s="103"/>
      <c r="R45" s="103"/>
    </row>
    <row r="46" spans="1:18" ht="20" customHeight="1">
      <c r="A46" s="236" t="s">
        <v>255</v>
      </c>
      <c r="B46" s="236"/>
      <c r="C46" s="236"/>
      <c r="D46" s="236"/>
      <c r="E46" s="236"/>
      <c r="F46" s="236"/>
      <c r="G46" s="236"/>
      <c r="H46" s="384">
        <f>SUM(H43:H45)</f>
        <v>182300</v>
      </c>
      <c r="I46" s="385"/>
      <c r="J46" s="384">
        <f>SUM(J43:J45)</f>
        <v>65845</v>
      </c>
      <c r="K46" s="385"/>
      <c r="L46" s="384">
        <f>SUM(L43:L45)</f>
        <v>-37753</v>
      </c>
      <c r="M46" s="385"/>
      <c r="N46" s="384">
        <f>SUM(N43:N45)</f>
        <v>9550</v>
      </c>
      <c r="O46" s="103"/>
    </row>
    <row r="47" spans="1:18" ht="20" customHeight="1">
      <c r="A47" s="22"/>
      <c r="B47" s="22"/>
      <c r="C47" s="22"/>
      <c r="D47" s="22"/>
      <c r="E47" s="22"/>
      <c r="F47" s="22"/>
      <c r="G47" s="22"/>
      <c r="H47" s="152"/>
      <c r="I47" s="153"/>
      <c r="J47" s="152"/>
      <c r="K47" s="154"/>
      <c r="L47" s="152"/>
      <c r="M47" s="153"/>
      <c r="N47" s="152"/>
      <c r="O47" s="103"/>
    </row>
    <row r="48" spans="1:18" s="69" customFormat="1" ht="20" customHeight="1">
      <c r="A48" s="18" t="str">
        <f>$A$1</f>
        <v>T.K.S. Technologies Public Company Limited and its Subsidiaries</v>
      </c>
      <c r="B48" s="138"/>
      <c r="C48" s="138"/>
      <c r="D48" s="138"/>
      <c r="E48" s="138"/>
      <c r="F48" s="138"/>
      <c r="G48" s="138"/>
      <c r="H48" s="139"/>
      <c r="I48" s="139"/>
      <c r="J48" s="139"/>
      <c r="K48" s="139"/>
      <c r="L48" s="139"/>
      <c r="M48" s="139"/>
      <c r="N48" s="139"/>
    </row>
    <row r="49" spans="1:17" s="69" customFormat="1" ht="20" customHeight="1">
      <c r="A49" s="91" t="s">
        <v>112</v>
      </c>
      <c r="B49" s="68"/>
      <c r="C49" s="68"/>
      <c r="D49" s="68"/>
      <c r="E49" s="68"/>
      <c r="F49" s="68"/>
      <c r="G49" s="68"/>
      <c r="H49" s="22"/>
      <c r="I49" s="22"/>
      <c r="J49" s="22"/>
      <c r="K49" s="22"/>
      <c r="L49" s="22"/>
      <c r="M49" s="22"/>
      <c r="N49" s="22"/>
    </row>
    <row r="50" spans="1:17" ht="20" customHeight="1">
      <c r="A50" s="22"/>
      <c r="B50" s="22"/>
      <c r="C50" s="22"/>
      <c r="D50" s="92"/>
      <c r="E50" s="92"/>
      <c r="F50" s="92"/>
      <c r="G50" s="92"/>
      <c r="H50" s="140"/>
      <c r="I50" s="224"/>
      <c r="J50" s="140"/>
      <c r="K50" s="224"/>
      <c r="L50" s="140"/>
      <c r="M50" s="224"/>
      <c r="N50" s="140"/>
    </row>
    <row r="51" spans="1:17" ht="20" customHeight="1">
      <c r="A51" s="22"/>
      <c r="C51" s="22"/>
      <c r="D51" s="22"/>
      <c r="E51" s="22"/>
      <c r="F51" s="22"/>
      <c r="G51" s="22"/>
      <c r="H51" s="431" t="s">
        <v>1</v>
      </c>
      <c r="I51" s="431"/>
      <c r="J51" s="431"/>
      <c r="K51" s="95"/>
      <c r="L51" s="431" t="s">
        <v>2</v>
      </c>
      <c r="M51" s="431"/>
      <c r="N51" s="431"/>
    </row>
    <row r="52" spans="1:17" ht="20" customHeight="1">
      <c r="A52" s="22"/>
      <c r="C52" s="22"/>
      <c r="D52" s="133"/>
      <c r="E52" s="22"/>
      <c r="F52" s="22"/>
      <c r="G52" s="22"/>
      <c r="H52" s="430" t="s">
        <v>160</v>
      </c>
      <c r="I52" s="430"/>
      <c r="J52" s="430"/>
      <c r="K52" s="97"/>
      <c r="L52" s="430" t="s">
        <v>160</v>
      </c>
      <c r="M52" s="430"/>
      <c r="N52" s="430"/>
    </row>
    <row r="53" spans="1:17" ht="20" customHeight="1">
      <c r="A53" s="22"/>
      <c r="C53" s="22"/>
      <c r="D53" s="133"/>
      <c r="E53" s="22"/>
      <c r="F53" s="22"/>
      <c r="G53" s="22"/>
      <c r="H53" s="430" t="s">
        <v>159</v>
      </c>
      <c r="I53" s="430"/>
      <c r="J53" s="430"/>
      <c r="K53" s="97"/>
      <c r="L53" s="430" t="s">
        <v>159</v>
      </c>
      <c r="M53" s="430"/>
      <c r="N53" s="430"/>
    </row>
    <row r="54" spans="1:17" ht="20" customHeight="1">
      <c r="C54" s="22"/>
      <c r="D54" s="133"/>
      <c r="E54" s="22"/>
      <c r="F54" s="22"/>
      <c r="G54" s="22"/>
      <c r="H54" s="98">
        <v>2022</v>
      </c>
      <c r="I54" s="99"/>
      <c r="J54" s="98">
        <v>2021</v>
      </c>
      <c r="K54" s="97"/>
      <c r="L54" s="98">
        <v>2022</v>
      </c>
      <c r="M54" s="99"/>
      <c r="N54" s="98">
        <v>2021</v>
      </c>
    </row>
    <row r="55" spans="1:17" ht="20" customHeight="1">
      <c r="A55" s="22"/>
      <c r="C55" s="22"/>
      <c r="D55" s="133"/>
      <c r="E55" s="22"/>
      <c r="F55" s="22"/>
      <c r="G55" s="22"/>
      <c r="H55" s="437" t="s">
        <v>103</v>
      </c>
      <c r="I55" s="437"/>
      <c r="J55" s="437"/>
      <c r="K55" s="437"/>
      <c r="L55" s="437"/>
      <c r="M55" s="437"/>
      <c r="N55" s="437"/>
    </row>
    <row r="56" spans="1:17" ht="20" customHeight="1">
      <c r="A56" s="155" t="s">
        <v>38</v>
      </c>
      <c r="D56" s="22"/>
      <c r="E56" s="22"/>
      <c r="F56" s="22"/>
      <c r="G56" s="22"/>
      <c r="I56" s="151"/>
      <c r="K56" s="64"/>
      <c r="M56" s="151"/>
      <c r="O56" s="103"/>
    </row>
    <row r="57" spans="1:17" ht="20" hidden="1" customHeight="1">
      <c r="A57" s="95" t="s">
        <v>139</v>
      </c>
      <c r="D57" s="22"/>
      <c r="E57" s="22"/>
      <c r="F57" s="22"/>
      <c r="G57" s="22"/>
      <c r="H57" s="143"/>
      <c r="I57" s="143"/>
      <c r="J57" s="143">
        <v>0</v>
      </c>
      <c r="K57" s="143"/>
      <c r="L57" s="143"/>
      <c r="M57" s="143"/>
      <c r="N57" s="143">
        <v>0</v>
      </c>
      <c r="O57" s="103"/>
    </row>
    <row r="58" spans="1:17" ht="20" customHeight="1">
      <c r="A58" s="95" t="s">
        <v>186</v>
      </c>
      <c r="D58" s="22"/>
      <c r="E58" s="22"/>
      <c r="F58" s="22"/>
      <c r="G58" s="22"/>
      <c r="H58" s="143">
        <v>0</v>
      </c>
      <c r="I58" s="143"/>
      <c r="J58" s="143">
        <v>-17730</v>
      </c>
      <c r="K58" s="143"/>
      <c r="L58" s="143">
        <v>0</v>
      </c>
      <c r="M58" s="143"/>
      <c r="N58" s="143">
        <v>-4680</v>
      </c>
      <c r="O58" s="103"/>
    </row>
    <row r="59" spans="1:17" ht="20" customHeight="1">
      <c r="A59" s="24" t="s">
        <v>261</v>
      </c>
      <c r="D59" s="22"/>
      <c r="E59" s="22"/>
      <c r="F59" s="22"/>
      <c r="G59" s="22"/>
      <c r="H59" s="143">
        <v>-20000</v>
      </c>
      <c r="I59" s="143"/>
      <c r="J59" s="143">
        <v>-33986</v>
      </c>
      <c r="K59" s="143"/>
      <c r="L59" s="143">
        <v>0</v>
      </c>
      <c r="M59" s="143"/>
      <c r="N59" s="143">
        <v>-31431</v>
      </c>
      <c r="O59" s="133"/>
    </row>
    <row r="60" spans="1:17" ht="20" customHeight="1">
      <c r="A60" s="57" t="s">
        <v>223</v>
      </c>
      <c r="D60" s="22"/>
      <c r="E60" s="22"/>
      <c r="F60" s="22"/>
      <c r="G60" s="22"/>
      <c r="H60" s="143">
        <v>-102097</v>
      </c>
      <c r="I60" s="143"/>
      <c r="J60" s="143">
        <v>0</v>
      </c>
      <c r="K60" s="143"/>
      <c r="L60" s="143">
        <v>-102097</v>
      </c>
      <c r="M60" s="143"/>
      <c r="N60" s="143">
        <v>0</v>
      </c>
      <c r="O60" s="133"/>
    </row>
    <row r="61" spans="1:17" ht="20" customHeight="1">
      <c r="A61" s="24" t="s">
        <v>224</v>
      </c>
      <c r="D61" s="22"/>
      <c r="E61" s="22"/>
      <c r="F61" s="22"/>
      <c r="G61" s="22"/>
      <c r="H61" s="143">
        <v>1020522</v>
      </c>
      <c r="I61" s="143"/>
      <c r="J61" s="143">
        <v>0</v>
      </c>
      <c r="K61" s="143"/>
      <c r="L61" s="143">
        <v>1020522</v>
      </c>
      <c r="M61" s="143"/>
      <c r="N61" s="143">
        <v>0</v>
      </c>
      <c r="O61" s="133"/>
    </row>
    <row r="62" spans="1:17" ht="20" customHeight="1">
      <c r="A62" s="24" t="s">
        <v>262</v>
      </c>
      <c r="D62" s="22"/>
      <c r="E62" s="22"/>
      <c r="F62" s="22"/>
      <c r="G62" s="22"/>
      <c r="H62" s="143">
        <v>-1020000</v>
      </c>
      <c r="I62" s="143"/>
      <c r="J62" s="143">
        <v>0</v>
      </c>
      <c r="K62" s="143"/>
      <c r="L62" s="143">
        <v>-1071000</v>
      </c>
      <c r="M62" s="143"/>
      <c r="N62" s="143">
        <v>0</v>
      </c>
      <c r="O62" s="103"/>
    </row>
    <row r="63" spans="1:17" s="170" customFormat="1" ht="20" hidden="1" customHeight="1">
      <c r="A63" s="170" t="s">
        <v>188</v>
      </c>
      <c r="H63" s="143"/>
      <c r="I63" s="143"/>
      <c r="J63" s="143"/>
      <c r="K63" s="143"/>
      <c r="L63" s="143"/>
      <c r="M63" s="143"/>
      <c r="N63" s="143"/>
      <c r="O63" s="186"/>
      <c r="Q63" s="103"/>
    </row>
    <row r="64" spans="1:17" s="170" customFormat="1" ht="20" customHeight="1">
      <c r="A64" s="170" t="s">
        <v>258</v>
      </c>
      <c r="H64" s="143">
        <v>42452</v>
      </c>
      <c r="I64" s="143"/>
      <c r="J64" s="143">
        <v>5460</v>
      </c>
      <c r="K64" s="143"/>
      <c r="L64" s="143">
        <v>42624</v>
      </c>
      <c r="M64" s="143"/>
      <c r="N64" s="143">
        <v>150</v>
      </c>
      <c r="O64" s="186"/>
      <c r="Q64" s="103"/>
    </row>
    <row r="65" spans="1:17" s="170" customFormat="1" ht="20" customHeight="1">
      <c r="A65" s="170" t="s">
        <v>270</v>
      </c>
      <c r="H65" s="143">
        <v>1170</v>
      </c>
      <c r="I65" s="143"/>
      <c r="J65" s="143">
        <v>0</v>
      </c>
      <c r="K65" s="143"/>
      <c r="L65" s="143">
        <v>1170</v>
      </c>
      <c r="M65" s="143"/>
      <c r="N65" s="143">
        <v>0</v>
      </c>
      <c r="O65" s="186"/>
      <c r="Q65" s="103"/>
    </row>
    <row r="66" spans="1:17" ht="20" customHeight="1">
      <c r="A66" s="95" t="s">
        <v>154</v>
      </c>
      <c r="H66" s="143">
        <v>-35275</v>
      </c>
      <c r="I66" s="143"/>
      <c r="J66" s="143">
        <v>-23663</v>
      </c>
      <c r="K66" s="143"/>
      <c r="L66" s="143">
        <v>-650</v>
      </c>
      <c r="M66" s="143"/>
      <c r="N66" s="143">
        <v>-49</v>
      </c>
      <c r="O66" s="103"/>
      <c r="Q66" s="103"/>
    </row>
    <row r="67" spans="1:17" s="170" customFormat="1" ht="20" hidden="1" customHeight="1">
      <c r="A67" s="170" t="s">
        <v>162</v>
      </c>
      <c r="H67" s="143"/>
      <c r="I67" s="143"/>
      <c r="J67" s="143"/>
      <c r="K67" s="143"/>
      <c r="L67" s="143"/>
      <c r="M67" s="143"/>
      <c r="N67" s="143"/>
      <c r="O67" s="186"/>
      <c r="Q67" s="103"/>
    </row>
    <row r="68" spans="1:17" s="22" customFormat="1" ht="20" customHeight="1">
      <c r="A68" s="95" t="s">
        <v>53</v>
      </c>
      <c r="B68" s="24"/>
      <c r="C68" s="24"/>
      <c r="D68" s="24"/>
      <c r="E68" s="24"/>
      <c r="F68" s="24"/>
      <c r="G68" s="24"/>
      <c r="H68" s="143">
        <v>-3289</v>
      </c>
      <c r="I68" s="143"/>
      <c r="J68" s="143">
        <v>-9310</v>
      </c>
      <c r="K68" s="143"/>
      <c r="L68" s="143">
        <v>0</v>
      </c>
      <c r="M68" s="143"/>
      <c r="N68" s="143">
        <v>0</v>
      </c>
      <c r="O68" s="103"/>
      <c r="Q68" s="103"/>
    </row>
    <row r="69" spans="1:17" s="22" customFormat="1" ht="20" hidden="1" customHeight="1">
      <c r="A69" s="95" t="s">
        <v>163</v>
      </c>
      <c r="B69" s="24"/>
      <c r="C69" s="24"/>
      <c r="D69" s="24"/>
      <c r="E69" s="24"/>
      <c r="F69" s="24"/>
      <c r="G69" s="24"/>
      <c r="H69" s="143"/>
      <c r="I69" s="143"/>
      <c r="J69" s="143"/>
      <c r="K69" s="143"/>
      <c r="L69" s="143"/>
      <c r="M69" s="143"/>
      <c r="N69" s="143"/>
      <c r="O69" s="103"/>
      <c r="Q69" s="103"/>
    </row>
    <row r="70" spans="1:17" s="22" customFormat="1" ht="20" customHeight="1">
      <c r="A70" s="95" t="s">
        <v>164</v>
      </c>
      <c r="B70" s="24"/>
      <c r="C70" s="24"/>
      <c r="D70" s="24"/>
      <c r="E70" s="24"/>
      <c r="F70" s="24"/>
      <c r="G70" s="24"/>
      <c r="H70" s="143">
        <v>173624</v>
      </c>
      <c r="I70" s="143"/>
      <c r="J70" s="143">
        <v>131031</v>
      </c>
      <c r="K70" s="143"/>
      <c r="L70" s="143">
        <v>173605</v>
      </c>
      <c r="M70" s="143"/>
      <c r="N70" s="143">
        <v>131031</v>
      </c>
      <c r="O70" s="103"/>
      <c r="Q70" s="103"/>
    </row>
    <row r="71" spans="1:17" ht="20" customHeight="1">
      <c r="A71" s="24" t="s">
        <v>72</v>
      </c>
      <c r="H71" s="143">
        <v>39</v>
      </c>
      <c r="I71" s="143"/>
      <c r="J71" s="143">
        <v>1695</v>
      </c>
      <c r="K71" s="143"/>
      <c r="L71" s="143">
        <v>8</v>
      </c>
      <c r="M71" s="143"/>
      <c r="N71" s="143">
        <v>8</v>
      </c>
      <c r="O71" s="103"/>
    </row>
    <row r="72" spans="1:17" ht="20" customHeight="1">
      <c r="A72" s="359" t="s">
        <v>247</v>
      </c>
      <c r="B72" s="359"/>
      <c r="C72" s="359"/>
      <c r="D72" s="359"/>
      <c r="E72" s="359"/>
      <c r="F72" s="359"/>
      <c r="G72" s="359"/>
      <c r="H72" s="156">
        <f>SUM(H56:H71)</f>
        <v>57146</v>
      </c>
      <c r="I72" s="386"/>
      <c r="J72" s="156">
        <f>SUM(J56:J71)</f>
        <v>53497</v>
      </c>
      <c r="K72" s="154"/>
      <c r="L72" s="156">
        <f>SUM(L56:L71)</f>
        <v>64182</v>
      </c>
      <c r="M72" s="386"/>
      <c r="N72" s="156">
        <f>SUM(N56:N71)</f>
        <v>95029</v>
      </c>
      <c r="O72" s="103"/>
    </row>
    <row r="73" spans="1:17" ht="20" customHeight="1">
      <c r="A73" s="22"/>
      <c r="C73" s="22"/>
      <c r="D73" s="22"/>
      <c r="E73" s="22"/>
      <c r="F73" s="22"/>
      <c r="G73" s="22"/>
      <c r="H73" s="157"/>
      <c r="I73" s="157"/>
      <c r="J73" s="157"/>
      <c r="K73" s="157"/>
      <c r="L73" s="157"/>
      <c r="M73" s="157"/>
      <c r="N73" s="157"/>
      <c r="O73" s="103"/>
    </row>
    <row r="74" spans="1:17" ht="20" customHeight="1">
      <c r="A74" s="155" t="s">
        <v>39</v>
      </c>
      <c r="I74" s="151"/>
      <c r="K74" s="64"/>
      <c r="M74" s="151"/>
      <c r="O74" s="103"/>
    </row>
    <row r="75" spans="1:17" ht="20" customHeight="1">
      <c r="A75" s="24" t="s">
        <v>266</v>
      </c>
      <c r="H75" s="196">
        <v>824303</v>
      </c>
      <c r="I75" s="196"/>
      <c r="J75" s="196">
        <v>380525</v>
      </c>
      <c r="K75" s="196"/>
      <c r="L75" s="196">
        <v>607000</v>
      </c>
      <c r="M75" s="196"/>
      <c r="N75" s="196">
        <v>95500</v>
      </c>
      <c r="O75" s="103"/>
    </row>
    <row r="76" spans="1:17" ht="20" customHeight="1">
      <c r="A76" s="57" t="s">
        <v>263</v>
      </c>
      <c r="H76" s="196">
        <v>-827077</v>
      </c>
      <c r="I76" s="196"/>
      <c r="J76" s="196">
        <v>-351102</v>
      </c>
      <c r="K76" s="388"/>
      <c r="L76" s="196">
        <v>-433000</v>
      </c>
      <c r="M76" s="388"/>
      <c r="N76" s="196">
        <v>-49102</v>
      </c>
      <c r="O76" s="103"/>
    </row>
    <row r="77" spans="1:17" s="22" customFormat="1" ht="20" hidden="1" customHeight="1">
      <c r="A77" s="95" t="s">
        <v>92</v>
      </c>
      <c r="B77" s="95"/>
      <c r="C77" s="24"/>
      <c r="D77" s="24"/>
      <c r="E77" s="24"/>
      <c r="F77" s="24"/>
      <c r="G77" s="24"/>
      <c r="H77" s="196"/>
      <c r="I77" s="196"/>
      <c r="J77" s="196"/>
      <c r="K77" s="196"/>
      <c r="L77" s="196"/>
      <c r="M77" s="196"/>
      <c r="N77" s="196"/>
      <c r="O77" s="103"/>
    </row>
    <row r="78" spans="1:17" s="22" customFormat="1" ht="20" hidden="1" customHeight="1">
      <c r="A78" s="95" t="s">
        <v>93</v>
      </c>
      <c r="B78" s="95"/>
      <c r="C78" s="24"/>
      <c r="D78" s="24"/>
      <c r="E78" s="24"/>
      <c r="F78" s="24"/>
      <c r="G78" s="24"/>
      <c r="H78" s="196"/>
      <c r="I78" s="196"/>
      <c r="J78" s="196"/>
      <c r="K78" s="196"/>
      <c r="L78" s="196"/>
      <c r="M78" s="196"/>
      <c r="N78" s="196"/>
      <c r="O78" s="103"/>
    </row>
    <row r="79" spans="1:17" s="22" customFormat="1" ht="20" customHeight="1">
      <c r="A79" s="95" t="s">
        <v>264</v>
      </c>
      <c r="B79" s="95"/>
      <c r="C79" s="24"/>
      <c r="D79" s="24"/>
      <c r="E79" s="24"/>
      <c r="F79" s="24"/>
      <c r="G79" s="24"/>
      <c r="H79" s="196">
        <v>82185</v>
      </c>
      <c r="I79" s="196"/>
      <c r="J79" s="196">
        <v>0</v>
      </c>
      <c r="K79" s="196"/>
      <c r="L79" s="196">
        <v>0</v>
      </c>
      <c r="M79" s="196"/>
      <c r="N79" s="196">
        <v>0</v>
      </c>
      <c r="O79" s="103"/>
    </row>
    <row r="80" spans="1:17" ht="20" customHeight="1">
      <c r="A80" s="57" t="s">
        <v>265</v>
      </c>
      <c r="H80" s="196">
        <v>-95882</v>
      </c>
      <c r="I80" s="196"/>
      <c r="J80" s="196">
        <v>-87083</v>
      </c>
      <c r="K80" s="196"/>
      <c r="L80" s="196">
        <v>-56854</v>
      </c>
      <c r="M80" s="196"/>
      <c r="N80" s="196">
        <v>-60083</v>
      </c>
      <c r="O80" s="103"/>
      <c r="Q80" s="64"/>
    </row>
    <row r="81" spans="1:17" ht="20" customHeight="1">
      <c r="A81" s="24" t="s">
        <v>187</v>
      </c>
      <c r="B81" s="145"/>
      <c r="H81" s="196">
        <v>-12019</v>
      </c>
      <c r="I81" s="196"/>
      <c r="J81" s="196">
        <v>-21450</v>
      </c>
      <c r="K81" s="196"/>
      <c r="L81" s="196">
        <v>-990</v>
      </c>
      <c r="M81" s="196"/>
      <c r="N81" s="196">
        <v>-1349</v>
      </c>
      <c r="O81" s="103"/>
      <c r="Q81" s="64"/>
    </row>
    <row r="82" spans="1:17" ht="20" customHeight="1">
      <c r="A82" s="200" t="s">
        <v>165</v>
      </c>
      <c r="H82" s="196">
        <v>-138549</v>
      </c>
      <c r="I82" s="196"/>
      <c r="J82" s="196">
        <v>-92319</v>
      </c>
      <c r="K82" s="196"/>
      <c r="L82" s="196">
        <v>-138549</v>
      </c>
      <c r="M82" s="196"/>
      <c r="N82" s="196">
        <v>-92319</v>
      </c>
      <c r="O82" s="103"/>
      <c r="Q82" s="64"/>
    </row>
    <row r="83" spans="1:17" ht="20" customHeight="1">
      <c r="A83" s="24" t="s">
        <v>73</v>
      </c>
      <c r="H83" s="196">
        <v>-14336</v>
      </c>
      <c r="I83" s="196"/>
      <c r="J83" s="196">
        <v>-12702</v>
      </c>
      <c r="K83" s="196"/>
      <c r="L83" s="196">
        <v>-7609</v>
      </c>
      <c r="M83" s="196"/>
      <c r="N83" s="196">
        <v>-6400</v>
      </c>
      <c r="O83" s="103"/>
      <c r="Q83" s="64"/>
    </row>
    <row r="84" spans="1:17" ht="20" hidden="1" customHeight="1">
      <c r="A84" s="170"/>
      <c r="B84" s="170"/>
      <c r="C84" s="170"/>
      <c r="D84" s="170"/>
      <c r="E84" s="170"/>
      <c r="F84" s="170"/>
      <c r="G84" s="170"/>
      <c r="H84" s="196"/>
      <c r="I84" s="196"/>
      <c r="J84" s="196"/>
      <c r="K84" s="196"/>
      <c r="L84" s="196"/>
      <c r="M84" s="196"/>
      <c r="N84" s="196"/>
      <c r="O84" s="103"/>
      <c r="Q84" s="64"/>
    </row>
    <row r="85" spans="1:17" ht="20" customHeight="1">
      <c r="A85" s="139" t="s">
        <v>248</v>
      </c>
      <c r="B85" s="22"/>
      <c r="C85" s="22"/>
      <c r="D85" s="22"/>
      <c r="E85" s="22"/>
      <c r="F85" s="22"/>
      <c r="G85" s="22"/>
      <c r="H85" s="158">
        <f>SUM(H75:H84)</f>
        <v>-181375</v>
      </c>
      <c r="I85" s="153"/>
      <c r="J85" s="158">
        <f>SUM(J75:J84)</f>
        <v>-184131</v>
      </c>
      <c r="K85" s="153"/>
      <c r="L85" s="158">
        <f>SUM(L75:L84)</f>
        <v>-30002</v>
      </c>
      <c r="M85" s="153"/>
      <c r="N85" s="158">
        <f>SUM(N75:N84)</f>
        <v>-113753</v>
      </c>
      <c r="O85" s="103"/>
    </row>
    <row r="86" spans="1:17" ht="20" customHeight="1">
      <c r="A86" s="139"/>
      <c r="B86" s="22"/>
      <c r="C86" s="22"/>
      <c r="D86" s="22"/>
      <c r="E86" s="22"/>
      <c r="F86" s="22"/>
      <c r="G86" s="22"/>
      <c r="H86" s="183"/>
      <c r="I86" s="153"/>
      <c r="J86" s="183"/>
      <c r="K86" s="153"/>
      <c r="L86" s="183"/>
      <c r="M86" s="153"/>
      <c r="N86" s="183"/>
      <c r="O86" s="103"/>
    </row>
    <row r="87" spans="1:17" ht="20" customHeight="1">
      <c r="A87" s="177" t="s">
        <v>249</v>
      </c>
      <c r="O87" s="103"/>
    </row>
    <row r="88" spans="1:17" s="22" customFormat="1" ht="20" customHeight="1">
      <c r="A88" s="95"/>
      <c r="B88" s="95" t="s">
        <v>124</v>
      </c>
      <c r="C88" s="24"/>
      <c r="D88" s="24"/>
      <c r="E88" s="24"/>
      <c r="F88" s="24"/>
      <c r="G88" s="24"/>
      <c r="H88" s="133">
        <v>58071</v>
      </c>
      <c r="I88" s="64"/>
      <c r="J88" s="133">
        <v>-64789</v>
      </c>
      <c r="K88" s="64"/>
      <c r="L88" s="133">
        <v>-3573</v>
      </c>
      <c r="M88" s="64"/>
      <c r="N88" s="133">
        <v>-9174</v>
      </c>
      <c r="O88" s="103"/>
    </row>
    <row r="89" spans="1:17" s="22" customFormat="1" ht="20" customHeight="1">
      <c r="A89" s="95" t="s">
        <v>125</v>
      </c>
      <c r="B89" s="95"/>
      <c r="C89" s="24"/>
      <c r="D89" s="24"/>
      <c r="E89" s="24"/>
      <c r="F89" s="24"/>
      <c r="G89" s="24"/>
      <c r="H89" s="148">
        <v>413</v>
      </c>
      <c r="I89" s="133"/>
      <c r="J89" s="148">
        <v>941</v>
      </c>
      <c r="K89" s="133"/>
      <c r="L89" s="148">
        <v>-48</v>
      </c>
      <c r="M89" s="133"/>
      <c r="N89" s="148">
        <v>6</v>
      </c>
      <c r="O89" s="103"/>
    </row>
    <row r="90" spans="1:17" s="22" customFormat="1" ht="20" customHeight="1">
      <c r="A90" s="139" t="s">
        <v>250</v>
      </c>
      <c r="B90" s="95"/>
      <c r="C90" s="24"/>
      <c r="D90" s="24"/>
      <c r="E90" s="24"/>
      <c r="F90" s="24"/>
      <c r="G90" s="24"/>
      <c r="H90" s="132">
        <f>SUM(H88:H89)</f>
        <v>58484</v>
      </c>
      <c r="I90" s="132"/>
      <c r="J90" s="132">
        <f>SUM(J88:J89)</f>
        <v>-63848</v>
      </c>
      <c r="K90" s="132"/>
      <c r="L90" s="132">
        <f>SUM(L88:L89)</f>
        <v>-3621</v>
      </c>
      <c r="M90" s="132"/>
      <c r="N90" s="132">
        <f>SUM(N88:N89)</f>
        <v>-9168</v>
      </c>
      <c r="O90" s="103"/>
    </row>
    <row r="91" spans="1:17" ht="20" customHeight="1">
      <c r="A91" s="177" t="s">
        <v>193</v>
      </c>
      <c r="B91" s="62"/>
      <c r="C91" s="62"/>
      <c r="D91" s="62"/>
      <c r="E91" s="62"/>
      <c r="F91" s="62"/>
      <c r="G91" s="62"/>
      <c r="H91" s="178">
        <v>108544</v>
      </c>
      <c r="I91" s="35"/>
      <c r="J91" s="178">
        <v>162712</v>
      </c>
      <c r="K91" s="60"/>
      <c r="L91" s="35">
        <v>14077</v>
      </c>
      <c r="M91" s="35"/>
      <c r="N91" s="35">
        <v>20424</v>
      </c>
    </row>
    <row r="92" spans="1:17" ht="20" customHeight="1" thickBot="1">
      <c r="A92" s="139" t="s">
        <v>194</v>
      </c>
      <c r="B92" s="86"/>
      <c r="C92" s="86"/>
      <c r="D92" s="86"/>
      <c r="E92" s="86"/>
      <c r="F92" s="86"/>
      <c r="G92" s="86"/>
      <c r="H92" s="179">
        <f>SUM(H90:H91)</f>
        <v>167028</v>
      </c>
      <c r="I92" s="76"/>
      <c r="J92" s="179">
        <f>SUM(J90:J91)</f>
        <v>98864</v>
      </c>
      <c r="K92" s="76"/>
      <c r="L92" s="179">
        <f>SUM(L90:L91)</f>
        <v>10456</v>
      </c>
      <c r="M92" s="76"/>
      <c r="N92" s="179">
        <f>SUM(N90:N91)</f>
        <v>11256</v>
      </c>
    </row>
    <row r="93" spans="1:17" s="22" customFormat="1" ht="20" customHeight="1" thickTop="1">
      <c r="A93" s="139"/>
      <c r="H93" s="159"/>
      <c r="I93" s="153"/>
      <c r="J93" s="159"/>
      <c r="K93" s="153"/>
      <c r="L93" s="159"/>
      <c r="M93" s="153"/>
      <c r="N93" s="159"/>
    </row>
    <row r="94" spans="1:17" s="22" customFormat="1" ht="20" customHeight="1">
      <c r="A94" s="155" t="s">
        <v>126</v>
      </c>
      <c r="B94" s="24"/>
      <c r="D94" s="133"/>
      <c r="H94" s="141"/>
      <c r="I94" s="141"/>
      <c r="J94" s="274"/>
      <c r="K94" s="141"/>
      <c r="L94" s="141"/>
      <c r="M94" s="141"/>
      <c r="N94" s="274"/>
    </row>
    <row r="95" spans="1:17" s="22" customFormat="1" ht="20" hidden="1" customHeight="1">
      <c r="A95" s="24" t="s">
        <v>225</v>
      </c>
      <c r="B95" s="24"/>
      <c r="C95" s="24"/>
      <c r="D95" s="133"/>
      <c r="E95" s="24"/>
      <c r="F95" s="24"/>
      <c r="G95" s="24"/>
      <c r="H95" s="143">
        <v>0</v>
      </c>
      <c r="I95" s="133"/>
      <c r="J95" s="360">
        <v>1020522</v>
      </c>
      <c r="K95" s="133"/>
      <c r="L95" s="143">
        <v>0</v>
      </c>
      <c r="M95" s="133"/>
      <c r="N95" s="360">
        <v>1020522</v>
      </c>
    </row>
    <row r="96" spans="1:17" s="22" customFormat="1" ht="20" hidden="1" customHeight="1">
      <c r="A96" s="24" t="s">
        <v>236</v>
      </c>
      <c r="B96" s="24"/>
      <c r="C96" s="24"/>
      <c r="D96" s="133"/>
      <c r="E96" s="24"/>
      <c r="F96" s="24"/>
      <c r="G96" s="24"/>
      <c r="H96" s="143">
        <v>0</v>
      </c>
      <c r="I96" s="133"/>
      <c r="J96" s="360">
        <v>1020000</v>
      </c>
      <c r="K96" s="133"/>
      <c r="L96" s="143">
        <v>0</v>
      </c>
      <c r="M96" s="133"/>
      <c r="N96" s="360">
        <v>1020000</v>
      </c>
    </row>
    <row r="97" spans="1:14" s="22" customFormat="1" ht="20" customHeight="1">
      <c r="A97" s="24" t="s">
        <v>226</v>
      </c>
      <c r="B97" s="24"/>
      <c r="D97" s="133"/>
      <c r="H97" s="143">
        <v>2560</v>
      </c>
      <c r="I97" s="133"/>
      <c r="J97" s="360">
        <v>0</v>
      </c>
      <c r="K97" s="262"/>
      <c r="L97" s="360">
        <v>0</v>
      </c>
      <c r="M97" s="262"/>
      <c r="N97" s="360">
        <v>0</v>
      </c>
    </row>
    <row r="98" spans="1:14" s="22" customFormat="1" ht="20" customHeight="1">
      <c r="A98" s="24" t="s">
        <v>271</v>
      </c>
      <c r="B98" s="24"/>
      <c r="D98" s="133"/>
      <c r="H98" s="143">
        <v>-2043</v>
      </c>
      <c r="I98" s="133"/>
      <c r="J98" s="360">
        <v>0</v>
      </c>
      <c r="K98" s="262"/>
      <c r="L98" s="360">
        <v>-2043</v>
      </c>
      <c r="M98" s="262"/>
      <c r="N98" s="360">
        <v>0</v>
      </c>
    </row>
    <row r="99" spans="1:14" ht="20" customHeight="1">
      <c r="A99" s="24" t="s">
        <v>142</v>
      </c>
      <c r="I99" s="133"/>
      <c r="K99" s="133"/>
      <c r="L99" s="24"/>
      <c r="N99" s="24"/>
    </row>
    <row r="100" spans="1:14" ht="20" customHeight="1">
      <c r="A100" s="24" t="s">
        <v>134</v>
      </c>
      <c r="H100" s="181">
        <v>67281</v>
      </c>
      <c r="I100" s="133"/>
      <c r="J100" s="181">
        <v>20562</v>
      </c>
      <c r="K100" s="133"/>
      <c r="L100" s="182">
        <v>650</v>
      </c>
      <c r="M100" s="133"/>
      <c r="N100" s="182">
        <v>104</v>
      </c>
    </row>
    <row r="101" spans="1:14" ht="20" hidden="1" customHeight="1">
      <c r="A101" s="24" t="s">
        <v>127</v>
      </c>
      <c r="H101" s="181"/>
      <c r="I101" s="133"/>
      <c r="J101" s="181"/>
      <c r="K101" s="133"/>
      <c r="L101" s="180"/>
      <c r="M101" s="133"/>
      <c r="N101" s="180"/>
    </row>
    <row r="102" spans="1:14" ht="20" hidden="1" customHeight="1">
      <c r="A102" s="24" t="s">
        <v>128</v>
      </c>
      <c r="I102" s="133"/>
      <c r="K102" s="133"/>
      <c r="M102" s="133"/>
    </row>
    <row r="103" spans="1:14" ht="20" hidden="1" customHeight="1">
      <c r="A103" s="24" t="s">
        <v>129</v>
      </c>
      <c r="I103" s="133"/>
      <c r="K103" s="133"/>
      <c r="M103" s="133"/>
    </row>
    <row r="104" spans="1:14" ht="20" customHeight="1">
      <c r="A104" s="170" t="s">
        <v>173</v>
      </c>
      <c r="B104" s="170"/>
      <c r="C104" s="170"/>
      <c r="D104" s="170"/>
      <c r="E104" s="170"/>
      <c r="F104" s="170"/>
      <c r="G104" s="170"/>
      <c r="H104" s="133">
        <v>-32006</v>
      </c>
      <c r="J104" s="133">
        <v>3101</v>
      </c>
      <c r="L104" s="133">
        <v>0</v>
      </c>
      <c r="N104" s="133">
        <v>-55</v>
      </c>
    </row>
    <row r="105" spans="1:14" ht="20" hidden="1" customHeight="1">
      <c r="A105" s="24" t="s">
        <v>131</v>
      </c>
      <c r="H105" s="181"/>
      <c r="I105" s="133"/>
      <c r="J105" s="181"/>
      <c r="K105" s="133"/>
      <c r="M105" s="133"/>
    </row>
    <row r="106" spans="1:14" s="194" customFormat="1" ht="20" customHeight="1" thickBot="1">
      <c r="A106" s="235" t="s">
        <v>130</v>
      </c>
      <c r="B106" s="236"/>
      <c r="C106" s="236"/>
      <c r="D106" s="236"/>
      <c r="E106" s="236"/>
      <c r="F106" s="236"/>
      <c r="G106" s="236"/>
      <c r="H106" s="237">
        <f>SUM(H100:H105)</f>
        <v>35275</v>
      </c>
      <c r="I106" s="238"/>
      <c r="J106" s="237">
        <f>SUM(J100:J105)</f>
        <v>23663</v>
      </c>
      <c r="K106" s="238"/>
      <c r="L106" s="237">
        <f>SUM(L100:L105)</f>
        <v>650</v>
      </c>
      <c r="M106" s="238"/>
      <c r="N106" s="237">
        <f>SUM(N100:N105)</f>
        <v>49</v>
      </c>
    </row>
    <row r="107" spans="1:14" ht="20" customHeight="1" thickTop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ht="20" customHeight="1">
      <c r="H108" s="24"/>
      <c r="J108" s="24"/>
      <c r="L108" s="24"/>
      <c r="N108" s="24"/>
    </row>
    <row r="109" spans="1:14" ht="20" customHeight="1">
      <c r="H109" s="24"/>
      <c r="J109" s="24"/>
      <c r="L109" s="24"/>
      <c r="N109" s="24"/>
    </row>
    <row r="110" spans="1:14" ht="20" customHeight="1">
      <c r="H110" s="24"/>
      <c r="J110" s="24"/>
      <c r="L110" s="24"/>
      <c r="N110" s="24"/>
    </row>
    <row r="111" spans="1:14" ht="20" customHeight="1">
      <c r="H111" s="24"/>
      <c r="J111" s="24"/>
      <c r="L111" s="24"/>
      <c r="N111" s="24"/>
    </row>
    <row r="112" spans="1:14" ht="20" customHeight="1">
      <c r="H112" s="24"/>
      <c r="J112" s="24"/>
      <c r="L112" s="24"/>
      <c r="N112" s="24"/>
    </row>
  </sheetData>
  <mergeCells count="14">
    <mergeCell ref="H4:J4"/>
    <mergeCell ref="L4:N4"/>
    <mergeCell ref="H5:J5"/>
    <mergeCell ref="L5:N5"/>
    <mergeCell ref="H6:J6"/>
    <mergeCell ref="L6:N6"/>
    <mergeCell ref="H55:N55"/>
    <mergeCell ref="H8:N8"/>
    <mergeCell ref="H51:J51"/>
    <mergeCell ref="L51:N51"/>
    <mergeCell ref="H52:J52"/>
    <mergeCell ref="L52:N52"/>
    <mergeCell ref="H53:J53"/>
    <mergeCell ref="L53:N53"/>
  </mergeCells>
  <pageMargins left="0.8" right="0.8" top="0.48" bottom="0.5" header="0.5" footer="0.5"/>
  <pageSetup paperSize="9" scale="70" firstPageNumber="13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7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6044-D1B6-4D81-8D51-6C215D3006C2}">
  <sheetPr>
    <tabColor rgb="FF002060"/>
  </sheetPr>
  <dimension ref="A2:G20"/>
  <sheetViews>
    <sheetView topLeftCell="A4" zoomScale="80" zoomScaleNormal="80" workbookViewId="0">
      <selection activeCell="G25" sqref="G25"/>
    </sheetView>
  </sheetViews>
  <sheetFormatPr defaultRowHeight="21.5"/>
  <cols>
    <col min="2" max="2" width="12.19921875" customWidth="1"/>
    <col min="3" max="3" width="20.3984375" customWidth="1"/>
    <col min="4" max="4" width="15.59765625" bestFit="1" customWidth="1"/>
    <col min="5" max="5" width="15.59765625" customWidth="1"/>
    <col min="6" max="6" width="12" bestFit="1" customWidth="1"/>
    <col min="7" max="7" width="19.5" customWidth="1"/>
  </cols>
  <sheetData>
    <row r="2" spans="1:7">
      <c r="A2" s="438" t="s">
        <v>245</v>
      </c>
      <c r="B2" s="438"/>
      <c r="C2" s="438"/>
      <c r="D2" s="438"/>
      <c r="E2" s="438"/>
      <c r="F2" s="438"/>
      <c r="G2" s="438"/>
    </row>
    <row r="3" spans="1:7">
      <c r="E3" t="s">
        <v>237</v>
      </c>
      <c r="F3" t="s">
        <v>238</v>
      </c>
      <c r="G3" t="s">
        <v>239</v>
      </c>
    </row>
    <row r="4" spans="1:7">
      <c r="B4" s="373">
        <v>44562</v>
      </c>
      <c r="C4" t="s">
        <v>240</v>
      </c>
      <c r="D4" s="374">
        <v>462226467</v>
      </c>
      <c r="E4" s="374">
        <f>D4</f>
        <v>462226467</v>
      </c>
      <c r="F4" s="374">
        <f>B5-B4</f>
        <v>129</v>
      </c>
      <c r="G4" s="375">
        <f>E4*F4/F$6</f>
        <v>329432122.88950276</v>
      </c>
    </row>
    <row r="5" spans="1:7">
      <c r="B5" s="373">
        <v>44691</v>
      </c>
      <c r="C5" t="s">
        <v>241</v>
      </c>
      <c r="D5" s="374">
        <v>46223000</v>
      </c>
      <c r="E5" s="374">
        <f>E4+D5</f>
        <v>508449467</v>
      </c>
      <c r="F5" s="374">
        <f>B6-B5+1</f>
        <v>52</v>
      </c>
      <c r="G5" s="375">
        <f>E5*F5/F$6</f>
        <v>146073880.02209944</v>
      </c>
    </row>
    <row r="6" spans="1:7">
      <c r="B6" s="373">
        <v>44742</v>
      </c>
      <c r="C6" t="s">
        <v>242</v>
      </c>
      <c r="D6" s="374"/>
      <c r="E6" s="374">
        <f>E5+D6</f>
        <v>508449467</v>
      </c>
      <c r="F6" s="374">
        <f>SUM(F4:F5)</f>
        <v>181</v>
      </c>
      <c r="G6" s="376">
        <f>SUM(G4:G5)</f>
        <v>475506002.9116022</v>
      </c>
    </row>
    <row r="7" spans="1:7">
      <c r="B7" s="373"/>
      <c r="D7" s="377"/>
      <c r="E7" s="377"/>
      <c r="F7" s="377"/>
      <c r="G7" s="377"/>
    </row>
    <row r="8" spans="1:7" ht="22">
      <c r="E8" s="378" t="s">
        <v>239</v>
      </c>
      <c r="G8" s="374">
        <f>ROUND(G6/1000,0)</f>
        <v>475506</v>
      </c>
    </row>
    <row r="9" spans="1:7" ht="22">
      <c r="E9" s="378" t="s">
        <v>243</v>
      </c>
      <c r="G9" s="374">
        <f>'PL 5-8'!N151</f>
        <v>283539</v>
      </c>
    </row>
    <row r="10" spans="1:7" ht="22">
      <c r="E10" s="378" t="s">
        <v>244</v>
      </c>
      <c r="G10" s="374">
        <f>G9/G8</f>
        <v>0.59628900581696131</v>
      </c>
    </row>
    <row r="11" spans="1:7">
      <c r="D11" s="375"/>
    </row>
    <row r="12" spans="1:7">
      <c r="A12" s="439" t="s">
        <v>246</v>
      </c>
      <c r="B12" s="439"/>
      <c r="C12" s="439"/>
      <c r="D12" s="439"/>
      <c r="E12" s="439"/>
      <c r="F12" s="439"/>
      <c r="G12" s="439"/>
    </row>
    <row r="13" spans="1:7">
      <c r="E13" t="s">
        <v>237</v>
      </c>
      <c r="F13" t="s">
        <v>238</v>
      </c>
      <c r="G13" t="s">
        <v>239</v>
      </c>
    </row>
    <row r="14" spans="1:7">
      <c r="B14" s="373">
        <v>44652</v>
      </c>
      <c r="C14" t="s">
        <v>240</v>
      </c>
      <c r="D14" s="374">
        <v>462226467</v>
      </c>
      <c r="E14" s="374">
        <f>D14</f>
        <v>462226467</v>
      </c>
      <c r="F14" s="374">
        <f>B15-B14</f>
        <v>39</v>
      </c>
      <c r="G14" s="375">
        <f>E14*F14/F$16</f>
        <v>198097057.2857143</v>
      </c>
    </row>
    <row r="15" spans="1:7">
      <c r="B15" s="373">
        <v>44691</v>
      </c>
      <c r="C15" t="s">
        <v>241</v>
      </c>
      <c r="D15" s="374">
        <v>46223000</v>
      </c>
      <c r="E15" s="374">
        <f>E14+D15</f>
        <v>508449467</v>
      </c>
      <c r="F15" s="374">
        <f>B16-B15+1</f>
        <v>52</v>
      </c>
      <c r="G15" s="375">
        <f>E15*F15/F$16</f>
        <v>290542552.5714286</v>
      </c>
    </row>
    <row r="16" spans="1:7">
      <c r="B16" s="373">
        <v>44742</v>
      </c>
      <c r="C16" t="s">
        <v>242</v>
      </c>
      <c r="D16" s="374"/>
      <c r="E16" s="374">
        <f>E15+D16</f>
        <v>508449467</v>
      </c>
      <c r="F16" s="374">
        <f>SUM(F14:F15)</f>
        <v>91</v>
      </c>
      <c r="G16" s="376">
        <f>SUM(G14:G15)</f>
        <v>488639609.85714293</v>
      </c>
    </row>
    <row r="17" spans="2:7">
      <c r="B17" s="373"/>
      <c r="D17" s="377"/>
      <c r="E17" s="377"/>
      <c r="F17" s="377"/>
      <c r="G17" s="377"/>
    </row>
    <row r="18" spans="2:7" ht="22">
      <c r="E18" s="378" t="s">
        <v>239</v>
      </c>
      <c r="G18" s="374">
        <f>ROUND(G16/1000,0)</f>
        <v>488640</v>
      </c>
    </row>
    <row r="19" spans="2:7" ht="22">
      <c r="E19" s="378" t="s">
        <v>243</v>
      </c>
      <c r="G19" s="374">
        <f>'PL 5-8'!N74</f>
        <v>142912</v>
      </c>
    </row>
    <row r="20" spans="2:7" ht="22">
      <c r="E20" s="378" t="s">
        <v>244</v>
      </c>
      <c r="G20" s="374">
        <f>G19/G18</f>
        <v>0.2924688932547479</v>
      </c>
    </row>
  </sheetData>
  <mergeCells count="2">
    <mergeCell ref="A2:G2"/>
    <mergeCell ref="A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5-8</vt:lpstr>
      <vt:lpstr>SH9</vt:lpstr>
      <vt:lpstr>SH10</vt:lpstr>
      <vt:lpstr>SH11-12</vt:lpstr>
      <vt:lpstr>CF13-14</vt:lpstr>
      <vt:lpstr>EPS</vt:lpstr>
      <vt:lpstr>'BS 2-4'!Print_Area</vt:lpstr>
      <vt:lpstr>'CF13-14'!Print_Area</vt:lpstr>
      <vt:lpstr>'PL 5-8'!Print_Area</vt:lpstr>
      <vt:lpstr>'SH10'!Print_Area</vt:lpstr>
      <vt:lpstr>'SH11-12'!Print_Area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Nataporn, Danphitsanupan</dc:creator>
  <cp:keywords/>
  <dc:description/>
  <cp:lastModifiedBy>Ponthakorn, Tiyawarakul</cp:lastModifiedBy>
  <cp:lastPrinted>2022-08-08T07:34:12Z</cp:lastPrinted>
  <dcterms:created xsi:type="dcterms:W3CDTF">2008-01-21T10:36:10Z</dcterms:created>
  <dcterms:modified xsi:type="dcterms:W3CDTF">2022-08-08T07:52:25Z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