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New folder\ชริ้งเฟล็กซ์ (ประเทศไทย)_Q2_2565 [ไฟล์ส่ง กลต.]\"/>
    </mc:Choice>
  </mc:AlternateContent>
  <xr:revisionPtr revIDLastSave="0" documentId="13_ncr:1_{85C69E3A-C0EE-466A-B645-1133E471CCBB}" xr6:coauthVersionLast="45" xr6:coauthVersionMax="47" xr10:uidLastSave="{00000000-0000-0000-0000-000000000000}"/>
  <bookViews>
    <workbookView xWindow="6252" yWindow="84" windowWidth="13476" windowHeight="12060" tabRatio="807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งบกระแสเงินสด!$A$1:$J$95</definedName>
    <definedName name="_xlnm.Print_Area" localSheetId="1">งบกำไรขาดทุนเบ็ดเสร็จ!$A$1:$M$31</definedName>
    <definedName name="_xlnm.Print_Area" localSheetId="2">งบแสดงการเปลี่ยนแปลง!$A$1:$O$27</definedName>
    <definedName name="_xlnm.Print_Area" localSheetId="0">'งบแสดงฐานะการเงิน '!$A$1:$K$91</definedName>
  </definedNames>
  <calcPr calcId="181029"/>
</workbook>
</file>

<file path=xl/calcChain.xml><?xml version="1.0" encoding="utf-8"?>
<calcChain xmlns="http://schemas.openxmlformats.org/spreadsheetml/2006/main">
  <c r="Y24" i="26" l="1"/>
  <c r="Y23" i="26"/>
  <c r="Y22" i="26"/>
  <c r="Y21" i="26"/>
  <c r="Y20" i="26"/>
  <c r="Y16" i="26"/>
  <c r="Y13" i="26"/>
  <c r="W24" i="26"/>
  <c r="U24" i="26"/>
  <c r="S24" i="26"/>
  <c r="Q24" i="26"/>
  <c r="S18" i="26"/>
  <c r="Q18" i="26"/>
  <c r="M18" i="26" l="1"/>
  <c r="W18" i="26" s="1"/>
  <c r="K18" i="26"/>
  <c r="U18" i="26" s="1"/>
  <c r="O17" i="26"/>
  <c r="Y17" i="26" s="1"/>
  <c r="O15" i="26"/>
  <c r="Y15" i="26" s="1"/>
  <c r="O14" i="26"/>
  <c r="Y14" i="26" s="1"/>
  <c r="O18" i="26" l="1"/>
  <c r="Y18" i="26" s="1"/>
</calcChain>
</file>

<file path=xl/sharedStrings.xml><?xml version="1.0" encoding="utf-8"?>
<sst xmlns="http://schemas.openxmlformats.org/spreadsheetml/2006/main" count="230" uniqueCount="163">
  <si>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</si>
  <si>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</si>
  <si>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</si>
  <si>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</si>
  <si>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</si>
  <si>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</si>
  <si>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</si>
  <si>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</si>
  <si>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</si>
  <si>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</si>
  <si>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</si>
  <si>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</si>
  <si>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</si>
  <si>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</si>
  <si>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</si>
  <si>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</si>
  <si>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</si>
  <si>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</si>
  <si>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</si>
  <si>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</si>
  <si>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</si>
  <si>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</si>
  <si>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</si>
  <si>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</si>
  <si>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</si>
  <si>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</si>
  <si>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</si>
  <si>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</si>
  <si>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</si>
  <si>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</si>
  <si>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</si>
  <si>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</si>
  <si>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</si>
  <si>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</si>
  <si>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</si>
  <si>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</si>
  <si>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</si>
  <si>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</si>
  <si>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</si>
  <si>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</si>
  <si>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</si>
  <si>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</si>
  <si>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</si>
  <si>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</si>
  <si>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</si>
  <si>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</si>
  <si>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</si>
  <si>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</si>
  <si>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</si>
  <si>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</si>
  <si>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</si>
  <si>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</si>
  <si>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</si>
  <si>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</si>
  <si>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</si>
  <si>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</si>
  <si>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</si>
  <si>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</si>
  <si>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</si>
  <si>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</si>
  <si>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</si>
  <si>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</si>
  <si>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</si>
  <si>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</si>
  <si>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</si>
  <si>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</si>
  <si>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</si>
  <si>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</si>
  <si>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</si>
  <si>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</si>
  <si>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</si>
  <si>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</si>
  <si>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</si>
  <si>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</si>
  <si>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</si>
  <si>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</si>
  <si>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(กำไร) ขาดทุนจากการจำหน่ายอุปกรณ์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</si>
  <si>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</si>
  <si>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</si>
  <si>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</si>
  <si>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</si>
  <si>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</si>
  <si>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</si>
  <si>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</si>
  <si>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</si>
  <si>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</si>
  <si>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</si>
  <si>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</si>
  <si>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</si>
  <si>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</si>
  <si>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</si>
  <si>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</si>
  <si>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</si>
  <si>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</si>
  <si>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</si>
  <si>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</si>
  <si>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</si>
  <si>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</si>
  <si>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</si>
  <si>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</si>
  <si>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</si>
  <si>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</si>
  <si>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</si>
  <si>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</si>
  <si>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</si>
  <si>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</si>
  <si>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สินทรัพย์สัญญาอนุพันธ์</t>
  </si>
  <si>
    <t>2564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</si>
  <si>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</si>
  <si>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</si>
  <si>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</si>
  <si>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</si>
  <si>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</si>
  <si>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</si>
  <si>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</si>
  <si>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</si>
  <si>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</si>
  <si>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</si>
  <si>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</si>
  <si>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</si>
  <si>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</si>
  <si>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</si>
  <si>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</si>
  <si>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</si>
  <si>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2564</t>
  </si>
  <si>
    <t>พันบาท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</si>
  <si>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</si>
  <si>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</si>
  <si>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</si>
  <si>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2565</t>
  </si>
  <si>
    <t>2565</t>
  </si>
  <si>
    <t>หนี้สูญและผลขาดทุนด้านเครดิตที่คาดว่าจะเกิดขึ้น (กลับรายการ)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</si>
  <si>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</si>
  <si>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</si>
  <si>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</si>
  <si>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</si>
  <si>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4.3, 13</t>
  </si>
  <si>
    <t>4.3, 15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</si>
  <si>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</si>
  <si>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เงินสดสุทธิใช้ไปในกิจกรรมจัดหาเงิน</t>
  </si>
  <si>
    <t>ยอดคงเหลือต้นงวด ณ วันที่ 1 มกราคม 2564</t>
  </si>
  <si>
    <t>เงินสดสุทธิได้มาจากกิจกรรมดำเนินงาน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</si>
  <si>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</si>
  <si>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</si>
  <si>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</si>
  <si>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</t>
  </si>
  <si>
    <t xml:space="preserve">สำหรับงวดหกเดือนสิ้นสุดวันที่ </t>
  </si>
  <si>
    <t>30 มิถุนายน</t>
  </si>
  <si>
    <t>สำหรับงวดสามเดือนและหกเดือนสิ้นสุดวันที่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</si>
  <si>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</si>
  <si>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</si>
  <si>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</si>
  <si>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เงินปันผลจ่าย</t>
  </si>
  <si>
    <t>เงินสดรับจากการไถ่ถอนสินทรัพย์ทางการเงินหมุนเวียนอื่น</t>
  </si>
  <si>
    <t>จ่ายเงินปันผล</t>
  </si>
  <si>
    <t>3.</t>
  </si>
  <si>
    <t>เงินปันผลจ่ายในระหว่างงวด</t>
  </si>
  <si>
    <t>เงินปันผลค้างจ่ายเพิ่มขึ้น (ลดลง)</t>
  </si>
  <si>
    <t>สินทรัพย์ทางการเงินไม่หมุนเวียนที่ไม่ใช่เงินสดที่เป็นหลักประกันเพิ่มขึ้น</t>
  </si>
  <si>
    <t>เงินสดสุทธิได้มาจากกิจกรรมลงทุน</t>
  </si>
  <si>
    <t>รายการปรับกระทบกำไรสำหรับงวดเป็นเงินสดรับ (จ่าย)</t>
  </si>
  <si>
    <t>รายการกระทบยอดเงินสดจ่ายเงินปันผล</t>
  </si>
  <si>
    <t>เงินสดจ่ายเงินปันผล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</si>
</sst>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_);\(#,##0\)"/>
    <numFmt numFmtId="173" formatCode="_-* #,##0.00000_-;\-* #,##0.00000_-;_-* &quot;-&quot;?????_-;_-@_-"/>
    <numFmt numFmtId="174" formatCode="#,##0.00_);\(#,##0.00\)"/>
    <numFmt numFmtId="175" formatCode="_-* #,##0_-;\-* #,##0_-;_-* &quot;-&quot;????_-;_-@_-"/>
    <numFmt numFmtId="176" formatCode="#,##0_ ;[Red]\-#,##0\ "/>
    <numFmt numFmtId="177" formatCode="#,##0\ ;\(#,##0\);&quot;-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201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4" fillId="0" borderId="0" xfId="1" applyNumberFormat="1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0" fontId="17" fillId="0" borderId="0" xfId="3" applyNumberFormat="1" applyFont="1" applyFill="1" applyBorder="1" applyAlignment="1">
      <alignment vertical="center"/>
    </xf>
    <xf numFmtId="0" fontId="15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168" fontId="3" fillId="0" borderId="0" xfId="1" applyNumberFormat="1" applyFont="1" applyFill="1"/>
    <xf numFmtId="169" fontId="3" fillId="0" borderId="0" xfId="0" applyNumberFormat="1" applyFont="1" applyAlignment="1">
      <alignment horizontal="center" vertical="center"/>
    </xf>
    <xf numFmtId="172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72" fontId="10" fillId="0" borderId="0" xfId="1" applyNumberFormat="1" applyFont="1" applyFill="1" applyBorder="1" applyAlignment="1">
      <alignment horizontal="center" vertical="top"/>
    </xf>
    <xf numFmtId="172" fontId="10" fillId="0" borderId="0" xfId="0" applyNumberFormat="1" applyFont="1" applyFill="1" applyAlignment="1">
      <alignment vertical="top"/>
    </xf>
    <xf numFmtId="172" fontId="10" fillId="0" borderId="4" xfId="1" quotePrefix="1" applyNumberFormat="1" applyFont="1" applyFill="1" applyBorder="1" applyAlignment="1">
      <alignment horizontal="center" vertical="top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1" fontId="17" fillId="0" borderId="0" xfId="3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173" fontId="17" fillId="0" borderId="0" xfId="3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0" fontId="10" fillId="0" borderId="0" xfId="0" applyFont="1" applyFill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2" fontId="10" fillId="0" borderId="0" xfId="0" applyNumberFormat="1" applyFont="1" applyAlignment="1">
      <alignment vertical="top"/>
    </xf>
    <xf numFmtId="169" fontId="3" fillId="0" borderId="0" xfId="0" quotePrefix="1" applyNumberFormat="1" applyFont="1" applyAlignment="1">
      <alignment horizontal="center" vertical="center"/>
    </xf>
    <xf numFmtId="168" fontId="3" fillId="0" borderId="1" xfId="1" applyNumberFormat="1" applyFont="1" applyFill="1" applyBorder="1"/>
    <xf numFmtId="175" fontId="3" fillId="0" borderId="0" xfId="1" applyNumberFormat="1" applyFont="1" applyFill="1"/>
    <xf numFmtId="175" fontId="3" fillId="0" borderId="4" xfId="1" applyNumberFormat="1" applyFont="1" applyFill="1" applyBorder="1"/>
    <xf numFmtId="175" fontId="3" fillId="0" borderId="3" xfId="1" applyNumberFormat="1" applyFont="1" applyFill="1" applyBorder="1"/>
    <xf numFmtId="168" fontId="3" fillId="0" borderId="0" xfId="1" applyNumberFormat="1" applyFont="1" applyFill="1" applyBorder="1" applyAlignment="1">
      <alignment vertical="center"/>
    </xf>
    <xf numFmtId="168" fontId="3" fillId="0" borderId="4" xfId="1" applyNumberFormat="1" applyFont="1" applyFill="1" applyBorder="1"/>
    <xf numFmtId="168" fontId="3" fillId="0" borderId="4" xfId="0" applyNumberFormat="1" applyFont="1" applyBorder="1"/>
    <xf numFmtId="168" fontId="3" fillId="0" borderId="5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70" fontId="17" fillId="0" borderId="3" xfId="3" applyNumberFormat="1" applyFont="1" applyFill="1" applyBorder="1" applyAlignment="1">
      <alignment vertical="center"/>
    </xf>
    <xf numFmtId="172" fontId="10" fillId="0" borderId="1" xfId="1" applyNumberFormat="1" applyFont="1" applyFill="1" applyBorder="1" applyAlignment="1">
      <alignment vertical="top"/>
    </xf>
    <xf numFmtId="172" fontId="10" fillId="0" borderId="3" xfId="1" applyNumberFormat="1" applyFont="1" applyFill="1" applyBorder="1" applyAlignment="1">
      <alignment vertical="top"/>
    </xf>
    <xf numFmtId="172" fontId="10" fillId="0" borderId="5" xfId="1" applyNumberFormat="1" applyFont="1" applyFill="1" applyBorder="1" applyAlignment="1">
      <alignment vertical="top"/>
    </xf>
    <xf numFmtId="170" fontId="15" fillId="0" borderId="0" xfId="1" applyNumberFormat="1" applyFont="1"/>
    <xf numFmtId="172" fontId="10" fillId="0" borderId="4" xfId="1" applyNumberFormat="1" applyFont="1" applyFill="1" applyBorder="1" applyAlignment="1">
      <alignment vertical="top"/>
    </xf>
    <xf numFmtId="170" fontId="14" fillId="0" borderId="5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1" fillId="0" borderId="0" xfId="1" applyNumberFormat="1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1" applyNumberFormat="1" applyFont="1" applyBorder="1"/>
    <xf numFmtId="165" fontId="21" fillId="0" borderId="0" xfId="1" applyNumberFormat="1" applyFont="1" applyFill="1" applyAlignment="1">
      <alignment horizontal="right" vertical="center"/>
    </xf>
    <xf numFmtId="176" fontId="21" fillId="0" borderId="0" xfId="1" applyNumberFormat="1" applyFont="1" applyFill="1" applyBorder="1" applyAlignment="1">
      <alignment vertical="center"/>
    </xf>
    <xf numFmtId="170" fontId="21" fillId="0" borderId="0" xfId="1" applyNumberFormat="1" applyFont="1" applyFill="1" applyAlignment="1">
      <alignment vertical="center"/>
    </xf>
    <xf numFmtId="170" fontId="21" fillId="0" borderId="0" xfId="1" applyNumberFormat="1" applyFont="1"/>
    <xf numFmtId="170" fontId="21" fillId="0" borderId="0" xfId="0" applyNumberFormat="1" applyFont="1" applyAlignment="1">
      <alignment vertical="center"/>
    </xf>
    <xf numFmtId="176" fontId="21" fillId="0" borderId="4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5" fontId="22" fillId="0" borderId="0" xfId="1" applyNumberFormat="1" applyFont="1" applyFill="1" applyAlignment="1">
      <alignment horizontal="right" vertical="center"/>
    </xf>
    <xf numFmtId="176" fontId="22" fillId="0" borderId="4" xfId="1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76" fontId="22" fillId="0" borderId="0" xfId="1" applyNumberFormat="1" applyFont="1" applyFill="1" applyBorder="1" applyAlignment="1">
      <alignment vertical="center"/>
    </xf>
    <xf numFmtId="176" fontId="21" fillId="0" borderId="1" xfId="1" applyNumberFormat="1" applyFont="1" applyFill="1" applyBorder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165" fontId="22" fillId="0" borderId="0" xfId="0" applyNumberFormat="1" applyFont="1" applyAlignment="1">
      <alignment vertical="center"/>
    </xf>
    <xf numFmtId="166" fontId="21" fillId="0" borderId="0" xfId="1" applyNumberFormat="1" applyFont="1" applyFill="1" applyAlignment="1">
      <alignment horizontal="right" vertical="top"/>
    </xf>
    <xf numFmtId="166" fontId="21" fillId="0" borderId="0" xfId="1" quotePrefix="1" applyNumberFormat="1" applyFont="1" applyFill="1" applyAlignment="1">
      <alignment horizontal="right" vertical="center"/>
    </xf>
    <xf numFmtId="176" fontId="21" fillId="0" borderId="3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7" fontId="21" fillId="0" borderId="5" xfId="1" applyNumberFormat="1" applyFont="1" applyFill="1" applyBorder="1" applyAlignment="1">
      <alignment vertical="center"/>
    </xf>
    <xf numFmtId="168" fontId="10" fillId="0" borderId="0" xfId="1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77" fontId="10" fillId="0" borderId="0" xfId="0" applyNumberFormat="1" applyFont="1" applyAlignment="1">
      <alignment vertical="center"/>
    </xf>
    <xf numFmtId="169" fontId="10" fillId="0" borderId="0" xfId="1" applyNumberFormat="1" applyFont="1" applyFill="1"/>
    <xf numFmtId="177" fontId="10" fillId="0" borderId="3" xfId="0" applyNumberFormat="1" applyFont="1" applyBorder="1" applyAlignment="1">
      <alignment vertical="center"/>
    </xf>
    <xf numFmtId="170" fontId="15" fillId="0" borderId="0" xfId="0" applyNumberFormat="1" applyFont="1" applyAlignment="1">
      <alignment vertical="center"/>
    </xf>
    <xf numFmtId="0" fontId="10" fillId="0" borderId="0" xfId="1" applyNumberFormat="1" applyFont="1"/>
    <xf numFmtId="4" fontId="10" fillId="0" borderId="0" xfId="1" applyNumberFormat="1" applyFont="1" applyFill="1"/>
    <xf numFmtId="168" fontId="10" fillId="0" borderId="0" xfId="1" applyNumberFormat="1" applyFont="1" applyFill="1" applyBorder="1"/>
    <xf numFmtId="0" fontId="10" fillId="0" borderId="0" xfId="1" applyNumberFormat="1" applyFont="1" applyFill="1" applyBorder="1"/>
    <xf numFmtId="169" fontId="10" fillId="0" borderId="0" xfId="1" applyNumberFormat="1" applyFont="1" applyFill="1" applyBorder="1"/>
    <xf numFmtId="168" fontId="10" fillId="0" borderId="0" xfId="1" applyNumberFormat="1" applyFont="1" applyFill="1"/>
    <xf numFmtId="172" fontId="10" fillId="0" borderId="0" xfId="1" applyNumberFormat="1" applyFont="1" applyFill="1" applyBorder="1"/>
    <xf numFmtId="176" fontId="21" fillId="0" borderId="0" xfId="1" applyNumberFormat="1" applyFont="1" applyFill="1" applyBorder="1"/>
    <xf numFmtId="0" fontId="22" fillId="0" borderId="0" xfId="1" applyNumberFormat="1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6" fontId="21" fillId="0" borderId="0" xfId="1" applyNumberFormat="1" applyFont="1" applyFill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horizontal="center" vertical="top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7.125" style="1" customWidth="1"/>
    <col min="6" max="6" width="0.375" style="1" hidden="1" customWidth="1"/>
    <col min="7" max="7" width="8.625" style="5" bestFit="1" customWidth="1"/>
    <col min="8" max="8" width="0.625" style="5" customWidth="1"/>
    <col min="9" max="9" width="16.12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2.625" style="1" customWidth="1"/>
    <col min="15" max="15" width="12.75" style="1" bestFit="1" customWidth="1"/>
    <col min="16" max="16384" width="9.125" style="1"/>
  </cols>
  <sheetData>
    <row r="1" spans="1:18" s="101" customFormat="1" x14ac:dyDescent="0.6">
      <c r="G1" s="102"/>
      <c r="H1" s="102"/>
      <c r="I1" s="103"/>
      <c r="J1" s="103"/>
      <c r="K1" s="104" t="s">
        <v>118</v>
      </c>
      <c r="L1" s="105"/>
      <c r="M1" s="105"/>
      <c r="N1" s="105"/>
      <c r="O1" s="105"/>
      <c r="P1" s="105"/>
      <c r="Q1" s="105"/>
      <c r="R1" s="105"/>
    </row>
    <row r="2" spans="1:18" s="101" customFormat="1" x14ac:dyDescent="0.6">
      <c r="G2" s="102"/>
      <c r="H2" s="102"/>
      <c r="I2" s="103"/>
      <c r="J2" s="103"/>
      <c r="K2" s="104" t="s">
        <v>119</v>
      </c>
      <c r="L2" s="105"/>
      <c r="M2" s="105"/>
      <c r="N2" s="105"/>
      <c r="O2" s="105"/>
      <c r="P2" s="105"/>
      <c r="Q2" s="105"/>
      <c r="R2" s="105"/>
    </row>
    <row r="3" spans="1:18" x14ac:dyDescent="0.6">
      <c r="A3" s="180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2"/>
    </row>
    <row r="4" spans="1:18" x14ac:dyDescent="0.6">
      <c r="A4" s="175" t="s">
        <v>88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8" x14ac:dyDescent="0.6">
      <c r="A5" s="175" t="s">
        <v>42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</row>
    <row r="6" spans="1:18" x14ac:dyDescent="0.6">
      <c r="A6" s="178" t="s">
        <v>142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</row>
    <row r="7" spans="1:18" x14ac:dyDescent="0.6">
      <c r="A7" s="33"/>
      <c r="B7" s="33"/>
      <c r="C7" s="33"/>
      <c r="D7" s="33"/>
      <c r="E7" s="33"/>
      <c r="F7" s="33"/>
      <c r="G7" s="87"/>
      <c r="H7" s="33"/>
    </row>
    <row r="8" spans="1:18" x14ac:dyDescent="0.6">
      <c r="A8" s="177" t="s">
        <v>0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</row>
    <row r="9" spans="1:18" x14ac:dyDescent="0.6">
      <c r="I9" s="179" t="s">
        <v>125</v>
      </c>
      <c r="J9" s="179"/>
      <c r="K9" s="179"/>
    </row>
    <row r="10" spans="1:18" s="34" customFormat="1" x14ac:dyDescent="0.6">
      <c r="H10" s="35"/>
      <c r="I10" s="111" t="s">
        <v>143</v>
      </c>
      <c r="J10" s="69"/>
      <c r="K10" s="111" t="s">
        <v>123</v>
      </c>
      <c r="M10" s="36"/>
    </row>
    <row r="11" spans="1:18" s="34" customFormat="1" x14ac:dyDescent="0.6">
      <c r="G11" s="35" t="s">
        <v>6</v>
      </c>
      <c r="H11" s="35"/>
      <c r="I11" s="75" t="s">
        <v>144</v>
      </c>
      <c r="J11" s="69"/>
      <c r="K11" s="75" t="s">
        <v>124</v>
      </c>
      <c r="M11" s="36"/>
    </row>
    <row r="12" spans="1:18" x14ac:dyDescent="0.6">
      <c r="A12" s="1" t="s">
        <v>1</v>
      </c>
      <c r="I12" s="31"/>
      <c r="J12" s="21"/>
      <c r="K12" s="21"/>
      <c r="M12" s="23"/>
    </row>
    <row r="13" spans="1:18" x14ac:dyDescent="0.6">
      <c r="B13" s="1" t="s">
        <v>37</v>
      </c>
      <c r="G13" s="7"/>
      <c r="H13" s="7"/>
      <c r="I13" s="68">
        <v>106858</v>
      </c>
      <c r="J13" s="21"/>
      <c r="K13" s="68">
        <v>99104</v>
      </c>
      <c r="M13" s="32"/>
    </row>
    <row r="14" spans="1:18" x14ac:dyDescent="0.6">
      <c r="B14" s="1" t="s">
        <v>78</v>
      </c>
      <c r="E14" s="7"/>
      <c r="G14" s="7">
        <v>5</v>
      </c>
      <c r="H14" s="7"/>
      <c r="I14" s="68">
        <v>197856</v>
      </c>
      <c r="K14" s="68">
        <v>172243</v>
      </c>
      <c r="M14" s="32"/>
      <c r="N14" s="6"/>
      <c r="O14" s="6"/>
    </row>
    <row r="15" spans="1:18" x14ac:dyDescent="0.6">
      <c r="B15" s="1" t="s">
        <v>54</v>
      </c>
      <c r="G15" s="7">
        <v>6</v>
      </c>
      <c r="H15" s="7"/>
      <c r="I15" s="68">
        <v>248082</v>
      </c>
      <c r="J15" s="22"/>
      <c r="K15" s="68">
        <v>216957</v>
      </c>
      <c r="M15" s="32"/>
      <c r="N15" s="6"/>
      <c r="O15" s="6"/>
    </row>
    <row r="16" spans="1:18" x14ac:dyDescent="0.6">
      <c r="B16" s="1" t="s">
        <v>103</v>
      </c>
      <c r="G16" s="7">
        <v>7</v>
      </c>
      <c r="H16" s="7"/>
      <c r="I16" s="68">
        <v>1</v>
      </c>
      <c r="J16" s="22"/>
      <c r="K16" s="68">
        <v>70589</v>
      </c>
      <c r="M16" s="32"/>
      <c r="N16" s="6"/>
      <c r="O16" s="6"/>
    </row>
    <row r="17" spans="1:18" x14ac:dyDescent="0.6">
      <c r="B17" s="1" t="s">
        <v>106</v>
      </c>
      <c r="G17" s="7">
        <v>20</v>
      </c>
      <c r="H17" s="7"/>
      <c r="I17" s="68">
        <v>281</v>
      </c>
      <c r="J17" s="22"/>
      <c r="K17" s="68">
        <v>200</v>
      </c>
      <c r="M17" s="32"/>
      <c r="N17" s="6"/>
      <c r="O17" s="6"/>
    </row>
    <row r="18" spans="1:18" x14ac:dyDescent="0.6">
      <c r="B18" s="1" t="s">
        <v>24</v>
      </c>
      <c r="G18" s="7"/>
      <c r="H18" s="9"/>
      <c r="I18" s="112">
        <v>3444</v>
      </c>
      <c r="J18" s="22"/>
      <c r="K18" s="112">
        <v>1386</v>
      </c>
      <c r="M18" s="32"/>
      <c r="N18" s="6"/>
      <c r="O18" s="6"/>
    </row>
    <row r="19" spans="1:18" x14ac:dyDescent="0.6">
      <c r="D19" s="1" t="s">
        <v>2</v>
      </c>
      <c r="G19" s="10"/>
      <c r="H19" s="10"/>
      <c r="I19" s="112">
        <v>556522</v>
      </c>
      <c r="J19" s="22"/>
      <c r="K19" s="112">
        <v>560479</v>
      </c>
      <c r="M19" s="32">
        <v>0</v>
      </c>
      <c r="N19" s="6"/>
      <c r="O19" s="32">
        <v>0</v>
      </c>
    </row>
    <row r="20" spans="1:18" x14ac:dyDescent="0.6">
      <c r="A20" s="1" t="s">
        <v>3</v>
      </c>
      <c r="G20" s="10"/>
      <c r="H20" s="10"/>
      <c r="I20" s="22"/>
      <c r="J20" s="22"/>
      <c r="K20" s="22"/>
      <c r="M20" s="24"/>
      <c r="N20" s="6"/>
      <c r="O20" s="6"/>
    </row>
    <row r="21" spans="1:18" x14ac:dyDescent="0.6">
      <c r="B21" s="1" t="s">
        <v>98</v>
      </c>
      <c r="G21" s="7">
        <v>9</v>
      </c>
      <c r="H21" s="7"/>
      <c r="I21" s="113">
        <v>342809</v>
      </c>
      <c r="J21" s="22"/>
      <c r="K21" s="113">
        <v>294067</v>
      </c>
      <c r="M21" s="32"/>
      <c r="N21" s="6"/>
      <c r="O21" s="6"/>
    </row>
    <row r="22" spans="1:18" x14ac:dyDescent="0.6">
      <c r="B22" s="1" t="s">
        <v>79</v>
      </c>
      <c r="G22" s="7">
        <v>10</v>
      </c>
      <c r="H22" s="7"/>
      <c r="I22" s="113">
        <v>65324</v>
      </c>
      <c r="J22" s="22"/>
      <c r="K22" s="113">
        <v>73426</v>
      </c>
      <c r="M22" s="32"/>
      <c r="N22" s="6"/>
      <c r="O22" s="6"/>
    </row>
    <row r="23" spans="1:18" x14ac:dyDescent="0.6">
      <c r="B23" s="1" t="s">
        <v>59</v>
      </c>
      <c r="G23" s="7">
        <v>11</v>
      </c>
      <c r="H23" s="7"/>
      <c r="I23" s="113">
        <v>5618</v>
      </c>
      <c r="J23" s="22"/>
      <c r="K23" s="113">
        <v>5032</v>
      </c>
      <c r="M23" s="32"/>
      <c r="N23" s="6"/>
      <c r="O23" s="6"/>
    </row>
    <row r="24" spans="1:18" x14ac:dyDescent="0.6">
      <c r="B24" s="1" t="s">
        <v>47</v>
      </c>
      <c r="C24" s="2"/>
      <c r="G24" s="7"/>
      <c r="H24" s="7"/>
      <c r="I24" s="113">
        <v>4603</v>
      </c>
      <c r="J24" s="22"/>
      <c r="K24" s="113">
        <v>4649</v>
      </c>
      <c r="M24" s="32"/>
      <c r="N24" s="6"/>
      <c r="O24" s="6"/>
    </row>
    <row r="25" spans="1:18" x14ac:dyDescent="0.6">
      <c r="B25" s="1" t="s">
        <v>73</v>
      </c>
      <c r="C25" s="2"/>
      <c r="G25" s="7"/>
      <c r="H25" s="7"/>
      <c r="I25" s="113">
        <v>4040</v>
      </c>
      <c r="J25" s="22"/>
      <c r="K25" s="113">
        <v>4390</v>
      </c>
      <c r="M25" s="32"/>
      <c r="N25" s="6"/>
      <c r="O25" s="6"/>
    </row>
    <row r="26" spans="1:18" x14ac:dyDescent="0.6">
      <c r="B26" s="1" t="s">
        <v>108</v>
      </c>
      <c r="G26" s="10"/>
      <c r="H26" s="10"/>
      <c r="I26" s="113"/>
      <c r="J26" s="22"/>
      <c r="K26" s="113"/>
      <c r="M26" s="32"/>
      <c r="N26" s="6"/>
      <c r="O26" s="6"/>
    </row>
    <row r="27" spans="1:18" x14ac:dyDescent="0.6">
      <c r="C27" s="1" t="s">
        <v>109</v>
      </c>
      <c r="G27" s="7">
        <v>8</v>
      </c>
      <c r="H27" s="10"/>
      <c r="I27" s="113">
        <v>3085</v>
      </c>
      <c r="J27" s="22"/>
      <c r="K27" s="113">
        <v>1200</v>
      </c>
      <c r="M27" s="32"/>
      <c r="N27" s="6"/>
      <c r="O27" s="6"/>
    </row>
    <row r="28" spans="1:18" x14ac:dyDescent="0.6">
      <c r="B28" s="1" t="s">
        <v>4</v>
      </c>
      <c r="G28" s="7"/>
      <c r="H28" s="7"/>
      <c r="I28" s="113">
        <v>524</v>
      </c>
      <c r="J28" s="24"/>
      <c r="K28" s="113">
        <v>549</v>
      </c>
      <c r="M28" s="32"/>
      <c r="N28" s="6"/>
      <c r="O28" s="6"/>
    </row>
    <row r="29" spans="1:18" x14ac:dyDescent="0.6">
      <c r="D29" s="1" t="s">
        <v>7</v>
      </c>
      <c r="G29" s="7"/>
      <c r="H29" s="7"/>
      <c r="I29" s="114">
        <v>426003</v>
      </c>
      <c r="J29" s="21"/>
      <c r="K29" s="114">
        <v>383313</v>
      </c>
      <c r="M29" s="32">
        <v>0</v>
      </c>
      <c r="N29" s="6"/>
      <c r="O29" s="32">
        <v>0</v>
      </c>
    </row>
    <row r="30" spans="1:18" ht="24" thickBot="1" x14ac:dyDescent="0.65">
      <c r="A30" s="1" t="s">
        <v>5</v>
      </c>
      <c r="G30" s="10"/>
      <c r="H30" s="10"/>
      <c r="I30" s="115">
        <v>982525</v>
      </c>
      <c r="J30" s="21"/>
      <c r="K30" s="115">
        <v>943792</v>
      </c>
      <c r="M30" s="32">
        <v>0</v>
      </c>
      <c r="N30" s="6"/>
      <c r="O30" s="32">
        <v>0</v>
      </c>
    </row>
    <row r="31" spans="1:18" ht="24" thickTop="1" x14ac:dyDescent="0.6">
      <c r="G31" s="10"/>
      <c r="H31" s="10"/>
      <c r="I31" s="32"/>
      <c r="J31" s="21"/>
      <c r="K31" s="23"/>
      <c r="M31" s="23"/>
      <c r="N31" s="6"/>
      <c r="O31" s="6"/>
    </row>
    <row r="32" spans="1:18" x14ac:dyDescent="0.6">
      <c r="K32" s="78"/>
      <c r="L32" s="79"/>
      <c r="M32" s="80"/>
      <c r="N32" s="79"/>
      <c r="O32" s="79"/>
      <c r="P32" s="79"/>
      <c r="Q32" s="79"/>
      <c r="R32" s="79"/>
    </row>
    <row r="33" spans="1:18" s="101" customFormat="1" x14ac:dyDescent="0.6">
      <c r="G33" s="102"/>
      <c r="H33" s="102"/>
      <c r="I33" s="103"/>
      <c r="J33" s="103"/>
      <c r="K33" s="104" t="s">
        <v>118</v>
      </c>
      <c r="L33" s="105"/>
      <c r="M33" s="105"/>
      <c r="N33" s="105"/>
      <c r="O33" s="105"/>
      <c r="P33" s="105"/>
      <c r="Q33" s="105"/>
      <c r="R33" s="105"/>
    </row>
    <row r="34" spans="1:18" s="101" customFormat="1" x14ac:dyDescent="0.6">
      <c r="G34" s="102"/>
      <c r="H34" s="102"/>
      <c r="I34" s="103"/>
      <c r="J34" s="103"/>
      <c r="K34" s="104" t="s">
        <v>119</v>
      </c>
      <c r="L34" s="105"/>
      <c r="M34" s="105"/>
      <c r="N34" s="105"/>
      <c r="O34" s="105"/>
      <c r="P34" s="105"/>
      <c r="Q34" s="105"/>
      <c r="R34" s="105"/>
    </row>
    <row r="35" spans="1:18" x14ac:dyDescent="0.6">
      <c r="A35" s="180">
        <v>3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2"/>
      <c r="M35" s="8"/>
      <c r="N35" s="6"/>
      <c r="O35" s="6"/>
    </row>
    <row r="36" spans="1:18" x14ac:dyDescent="0.6">
      <c r="A36" s="175" t="s">
        <v>88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</row>
    <row r="37" spans="1:18" x14ac:dyDescent="0.6">
      <c r="A37" s="175" t="s">
        <v>43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M37" s="8"/>
      <c r="N37" s="6"/>
      <c r="O37" s="6"/>
    </row>
    <row r="38" spans="1:18" x14ac:dyDescent="0.6">
      <c r="A38" s="178" t="s">
        <v>142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</row>
    <row r="39" spans="1:18" x14ac:dyDescent="0.6">
      <c r="A39" s="175"/>
      <c r="B39" s="175"/>
      <c r="C39" s="175"/>
      <c r="D39" s="175"/>
      <c r="E39" s="175"/>
      <c r="F39" s="175"/>
      <c r="G39" s="175"/>
      <c r="H39" s="175"/>
      <c r="M39" s="8"/>
      <c r="N39" s="6"/>
      <c r="O39" s="6"/>
    </row>
    <row r="40" spans="1:18" x14ac:dyDescent="0.6">
      <c r="A40" s="177" t="s">
        <v>8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M40" s="8"/>
      <c r="N40" s="6"/>
      <c r="O40" s="6"/>
    </row>
    <row r="41" spans="1:18" x14ac:dyDescent="0.6">
      <c r="I41" s="179" t="s">
        <v>125</v>
      </c>
      <c r="J41" s="179"/>
      <c r="K41" s="179"/>
    </row>
    <row r="42" spans="1:18" x14ac:dyDescent="0.6">
      <c r="G42" s="34"/>
      <c r="H42" s="35"/>
      <c r="I42" s="111" t="s">
        <v>143</v>
      </c>
      <c r="J42" s="69"/>
      <c r="K42" s="111" t="s">
        <v>123</v>
      </c>
    </row>
    <row r="43" spans="1:18" x14ac:dyDescent="0.6">
      <c r="G43" s="35" t="s">
        <v>6</v>
      </c>
      <c r="H43" s="35"/>
      <c r="I43" s="75" t="s">
        <v>144</v>
      </c>
      <c r="J43" s="69"/>
      <c r="K43" s="75" t="s">
        <v>124</v>
      </c>
    </row>
    <row r="44" spans="1:18" x14ac:dyDescent="0.6">
      <c r="A44" s="1" t="s">
        <v>9</v>
      </c>
      <c r="I44" s="13"/>
      <c r="M44" s="27"/>
      <c r="N44" s="6"/>
      <c r="O44" s="6"/>
    </row>
    <row r="45" spans="1:18" x14ac:dyDescent="0.6">
      <c r="B45" s="1" t="s">
        <v>60</v>
      </c>
      <c r="G45" s="7">
        <v>12</v>
      </c>
      <c r="H45" s="1"/>
      <c r="I45" s="85">
        <v>14387</v>
      </c>
      <c r="K45" s="68">
        <v>8039</v>
      </c>
      <c r="M45" s="32"/>
      <c r="N45" s="6"/>
      <c r="O45" s="6"/>
    </row>
    <row r="46" spans="1:18" s="11" customFormat="1" x14ac:dyDescent="0.6">
      <c r="B46" s="11" t="s">
        <v>80</v>
      </c>
      <c r="G46" s="12" t="s">
        <v>136</v>
      </c>
      <c r="H46" s="12"/>
      <c r="I46" s="68">
        <v>162232</v>
      </c>
      <c r="J46" s="25"/>
      <c r="K46" s="68">
        <v>107508</v>
      </c>
      <c r="M46" s="32"/>
      <c r="N46" s="8"/>
      <c r="O46" s="8"/>
    </row>
    <row r="47" spans="1:18" x14ac:dyDescent="0.6">
      <c r="B47" s="1" t="s">
        <v>104</v>
      </c>
      <c r="E47" s="7"/>
      <c r="G47" s="7">
        <v>20</v>
      </c>
      <c r="H47" s="7"/>
      <c r="I47" s="85">
        <v>0</v>
      </c>
      <c r="K47" s="68">
        <v>47</v>
      </c>
      <c r="M47" s="32"/>
      <c r="N47" s="6"/>
      <c r="O47" s="6"/>
    </row>
    <row r="48" spans="1:18" s="11" customFormat="1" x14ac:dyDescent="0.6">
      <c r="B48" s="11" t="s">
        <v>86</v>
      </c>
      <c r="H48" s="12"/>
      <c r="I48" s="68"/>
      <c r="J48" s="25"/>
      <c r="K48" s="85"/>
      <c r="M48" s="32"/>
      <c r="N48" s="8"/>
      <c r="O48" s="8"/>
    </row>
    <row r="49" spans="1:15" x14ac:dyDescent="0.6">
      <c r="C49" s="1" t="s">
        <v>110</v>
      </c>
      <c r="F49" s="11"/>
      <c r="G49" s="12">
        <v>14</v>
      </c>
      <c r="H49" s="12"/>
      <c r="I49" s="68">
        <v>0</v>
      </c>
      <c r="K49" s="68">
        <v>8333</v>
      </c>
      <c r="M49" s="32"/>
      <c r="N49" s="25"/>
      <c r="O49" s="25"/>
    </row>
    <row r="50" spans="1:15" x14ac:dyDescent="0.6">
      <c r="B50" s="1" t="s">
        <v>84</v>
      </c>
      <c r="F50" s="11"/>
      <c r="G50" s="12"/>
      <c r="H50" s="12"/>
      <c r="I50" s="68"/>
      <c r="K50" s="116"/>
      <c r="M50" s="32"/>
      <c r="N50" s="6"/>
      <c r="O50" s="6"/>
    </row>
    <row r="51" spans="1:15" x14ac:dyDescent="0.6">
      <c r="D51" s="1" t="s">
        <v>111</v>
      </c>
      <c r="F51" s="11"/>
      <c r="G51" s="12" t="s">
        <v>137</v>
      </c>
      <c r="H51" s="12"/>
      <c r="I51" s="68">
        <v>13065</v>
      </c>
      <c r="K51" s="116">
        <v>13562</v>
      </c>
      <c r="M51" s="32"/>
      <c r="N51" s="6"/>
      <c r="O51" s="25"/>
    </row>
    <row r="52" spans="1:15" x14ac:dyDescent="0.6">
      <c r="B52" s="1" t="s">
        <v>91</v>
      </c>
      <c r="F52" s="11"/>
      <c r="G52" s="12"/>
      <c r="H52" s="12"/>
      <c r="I52" s="68">
        <v>0</v>
      </c>
      <c r="K52" s="68">
        <v>2877</v>
      </c>
      <c r="M52" s="32"/>
      <c r="N52" s="6"/>
      <c r="O52" s="6"/>
    </row>
    <row r="53" spans="1:15" x14ac:dyDescent="0.6">
      <c r="D53" s="1" t="s">
        <v>30</v>
      </c>
      <c r="F53" s="11"/>
      <c r="G53" s="12"/>
      <c r="H53" s="12"/>
      <c r="I53" s="117">
        <v>189684</v>
      </c>
      <c r="K53" s="117">
        <v>140366</v>
      </c>
      <c r="M53" s="32">
        <v>0</v>
      </c>
      <c r="N53" s="6"/>
      <c r="O53" s="32">
        <v>0</v>
      </c>
    </row>
    <row r="54" spans="1:15" x14ac:dyDescent="0.6">
      <c r="A54" s="1" t="s">
        <v>27</v>
      </c>
      <c r="F54" s="11"/>
      <c r="G54" s="12"/>
      <c r="H54" s="12"/>
      <c r="K54" s="85"/>
      <c r="M54" s="32"/>
      <c r="N54" s="6"/>
      <c r="O54" s="27"/>
    </row>
    <row r="55" spans="1:15" x14ac:dyDescent="0.6">
      <c r="B55" s="1" t="s">
        <v>81</v>
      </c>
      <c r="F55" s="11"/>
      <c r="G55" s="12" t="s">
        <v>137</v>
      </c>
      <c r="H55" s="12"/>
      <c r="I55" s="68">
        <v>52864</v>
      </c>
      <c r="K55" s="68">
        <v>59274</v>
      </c>
      <c r="M55" s="32"/>
      <c r="N55" s="31"/>
      <c r="O55" s="37"/>
    </row>
    <row r="56" spans="1:15" x14ac:dyDescent="0.6">
      <c r="B56" s="1" t="s">
        <v>115</v>
      </c>
      <c r="F56" s="11"/>
      <c r="G56" s="12"/>
      <c r="H56" s="12"/>
      <c r="I56" s="68"/>
      <c r="J56" s="26"/>
      <c r="K56" s="85"/>
      <c r="M56" s="32"/>
      <c r="N56" s="31"/>
      <c r="O56" s="37"/>
    </row>
    <row r="57" spans="1:15" x14ac:dyDescent="0.6">
      <c r="C57" s="1" t="s">
        <v>116</v>
      </c>
      <c r="F57" s="11"/>
      <c r="G57" s="12"/>
      <c r="H57" s="12"/>
      <c r="I57" s="68">
        <v>6749</v>
      </c>
      <c r="J57" s="26"/>
      <c r="K57" s="68">
        <v>6124</v>
      </c>
      <c r="M57" s="32"/>
      <c r="N57" s="31"/>
      <c r="O57" s="37"/>
    </row>
    <row r="58" spans="1:15" x14ac:dyDescent="0.6">
      <c r="D58" s="1" t="s">
        <v>10</v>
      </c>
      <c r="F58" s="11"/>
      <c r="G58" s="15"/>
      <c r="H58" s="15"/>
      <c r="I58" s="118">
        <v>59613</v>
      </c>
      <c r="K58" s="118">
        <v>65398</v>
      </c>
      <c r="M58" s="32">
        <v>0</v>
      </c>
      <c r="N58" s="6"/>
      <c r="O58" s="32">
        <v>0</v>
      </c>
    </row>
    <row r="59" spans="1:15" x14ac:dyDescent="0.6">
      <c r="A59" s="1" t="s">
        <v>11</v>
      </c>
      <c r="G59" s="15"/>
      <c r="H59" s="15"/>
      <c r="I59" s="112">
        <v>249297</v>
      </c>
      <c r="J59" s="26"/>
      <c r="K59" s="112">
        <v>205764</v>
      </c>
      <c r="M59" s="32">
        <v>0</v>
      </c>
      <c r="N59" s="6"/>
      <c r="O59" s="32">
        <v>0</v>
      </c>
    </row>
    <row r="60" spans="1:15" x14ac:dyDescent="0.6">
      <c r="G60" s="15"/>
      <c r="H60" s="15"/>
      <c r="I60" s="24"/>
      <c r="K60" s="23"/>
      <c r="M60" s="8"/>
      <c r="N60" s="6"/>
      <c r="O60" s="6"/>
    </row>
    <row r="61" spans="1:15" x14ac:dyDescent="0.6">
      <c r="G61" s="15"/>
      <c r="H61" s="15"/>
      <c r="I61" s="24"/>
      <c r="K61" s="23"/>
      <c r="M61" s="8"/>
      <c r="N61" s="6"/>
      <c r="O61" s="6"/>
    </row>
    <row r="62" spans="1:15" x14ac:dyDescent="0.6">
      <c r="G62" s="15"/>
      <c r="H62" s="15"/>
      <c r="I62" s="24"/>
      <c r="K62" s="23"/>
      <c r="M62" s="8"/>
      <c r="N62" s="6"/>
      <c r="O62" s="6"/>
    </row>
    <row r="63" spans="1:15" x14ac:dyDescent="0.6">
      <c r="G63" s="15"/>
      <c r="H63" s="15"/>
      <c r="I63" s="24"/>
      <c r="K63" s="23"/>
      <c r="M63" s="8"/>
      <c r="N63" s="6"/>
      <c r="O63" s="6"/>
    </row>
    <row r="64" spans="1:15" x14ac:dyDescent="0.6">
      <c r="G64" s="15"/>
      <c r="H64" s="15"/>
      <c r="I64" s="24"/>
      <c r="K64" s="23"/>
      <c r="M64" s="8"/>
      <c r="N64" s="6"/>
      <c r="O64" s="6"/>
    </row>
    <row r="65" spans="1:18" s="101" customFormat="1" x14ac:dyDescent="0.6">
      <c r="G65" s="102"/>
      <c r="H65" s="102"/>
      <c r="I65" s="103"/>
      <c r="J65" s="103"/>
      <c r="K65" s="104" t="s">
        <v>118</v>
      </c>
      <c r="L65" s="105"/>
      <c r="M65" s="105"/>
      <c r="N65" s="105"/>
      <c r="O65" s="105"/>
      <c r="P65" s="105"/>
      <c r="Q65" s="105"/>
      <c r="R65" s="105"/>
    </row>
    <row r="66" spans="1:18" s="101" customFormat="1" x14ac:dyDescent="0.6">
      <c r="G66" s="102"/>
      <c r="H66" s="102"/>
      <c r="I66" s="103"/>
      <c r="J66" s="103"/>
      <c r="K66" s="104" t="s">
        <v>119</v>
      </c>
      <c r="L66" s="105"/>
      <c r="M66" s="105"/>
      <c r="N66" s="105"/>
      <c r="O66" s="105"/>
      <c r="P66" s="105"/>
      <c r="Q66" s="105"/>
      <c r="R66" s="105"/>
    </row>
    <row r="67" spans="1:18" x14ac:dyDescent="0.6">
      <c r="A67" s="180">
        <v>4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2"/>
      <c r="M67" s="8"/>
      <c r="N67" s="6"/>
      <c r="O67" s="6"/>
    </row>
    <row r="68" spans="1:18" x14ac:dyDescent="0.6">
      <c r="A68" s="175" t="s">
        <v>88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</row>
    <row r="69" spans="1:18" x14ac:dyDescent="0.6">
      <c r="A69" s="175" t="s">
        <v>43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M69" s="8"/>
      <c r="N69" s="6"/>
      <c r="O69" s="6"/>
    </row>
    <row r="70" spans="1:18" x14ac:dyDescent="0.6">
      <c r="A70" s="178" t="s">
        <v>142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</row>
    <row r="71" spans="1:18" x14ac:dyDescent="0.6">
      <c r="A71" s="175"/>
      <c r="B71" s="175"/>
      <c r="C71" s="175"/>
      <c r="D71" s="175"/>
      <c r="E71" s="175"/>
      <c r="F71" s="175"/>
      <c r="G71" s="175"/>
      <c r="H71" s="175"/>
      <c r="M71" s="8"/>
      <c r="N71" s="6"/>
      <c r="O71" s="6"/>
    </row>
    <row r="72" spans="1:18" x14ac:dyDescent="0.6">
      <c r="A72" s="177" t="s">
        <v>35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M72" s="8"/>
      <c r="N72" s="6"/>
      <c r="O72" s="6"/>
    </row>
    <row r="73" spans="1:18" x14ac:dyDescent="0.6">
      <c r="I73" s="179" t="s">
        <v>125</v>
      </c>
      <c r="J73" s="179"/>
      <c r="K73" s="179"/>
    </row>
    <row r="74" spans="1:18" s="34" customFormat="1" x14ac:dyDescent="0.6">
      <c r="H74" s="35"/>
      <c r="I74" s="111" t="s">
        <v>143</v>
      </c>
      <c r="J74" s="69"/>
      <c r="K74" s="111" t="s">
        <v>123</v>
      </c>
      <c r="M74" s="36"/>
    </row>
    <row r="75" spans="1:18" s="34" customFormat="1" x14ac:dyDescent="0.6">
      <c r="G75" s="35" t="s">
        <v>6</v>
      </c>
      <c r="H75" s="35"/>
      <c r="I75" s="75" t="s">
        <v>144</v>
      </c>
      <c r="J75" s="69"/>
      <c r="K75" s="75" t="s">
        <v>124</v>
      </c>
      <c r="M75" s="36"/>
    </row>
    <row r="76" spans="1:18" x14ac:dyDescent="0.6">
      <c r="A76" s="1" t="s">
        <v>12</v>
      </c>
      <c r="M76" s="27"/>
      <c r="N76" s="6"/>
      <c r="O76" s="6"/>
    </row>
    <row r="77" spans="1:18" x14ac:dyDescent="0.6">
      <c r="B77" s="1" t="s">
        <v>13</v>
      </c>
      <c r="G77" s="12"/>
      <c r="H77" s="12"/>
      <c r="M77" s="27"/>
      <c r="N77" s="6"/>
      <c r="O77" s="6"/>
    </row>
    <row r="78" spans="1:18" x14ac:dyDescent="0.6">
      <c r="C78" s="1" t="s">
        <v>14</v>
      </c>
      <c r="G78" s="4"/>
      <c r="H78" s="4"/>
      <c r="M78" s="27"/>
      <c r="N78" s="6"/>
      <c r="O78" s="6"/>
    </row>
    <row r="79" spans="1:18" ht="24" thickBot="1" x14ac:dyDescent="0.65">
      <c r="D79" s="1" t="s">
        <v>89</v>
      </c>
      <c r="G79" s="4"/>
      <c r="H79" s="4"/>
      <c r="I79" s="119">
        <v>220000</v>
      </c>
      <c r="K79" s="119">
        <v>220000</v>
      </c>
      <c r="M79" s="32"/>
      <c r="N79" s="6"/>
      <c r="O79" s="6"/>
    </row>
    <row r="80" spans="1:18" ht="24" thickTop="1" x14ac:dyDescent="0.6">
      <c r="C80" s="1" t="s">
        <v>85</v>
      </c>
      <c r="G80" s="4"/>
      <c r="H80" s="4"/>
      <c r="I80" s="116"/>
      <c r="K80" s="116"/>
      <c r="M80" s="32"/>
      <c r="N80" s="6"/>
      <c r="O80" s="6"/>
    </row>
    <row r="81" spans="1:15" x14ac:dyDescent="0.6">
      <c r="D81" s="1" t="s">
        <v>89</v>
      </c>
      <c r="G81" s="4"/>
      <c r="H81" s="4"/>
      <c r="I81" s="68">
        <v>220000</v>
      </c>
      <c r="K81" s="68">
        <v>220000</v>
      </c>
      <c r="M81" s="32"/>
      <c r="N81" s="6"/>
      <c r="O81" s="6"/>
    </row>
    <row r="82" spans="1:15" x14ac:dyDescent="0.6">
      <c r="B82" s="1" t="s">
        <v>102</v>
      </c>
      <c r="G82" s="4"/>
      <c r="H82" s="4"/>
      <c r="I82" s="68">
        <v>378757</v>
      </c>
      <c r="K82" s="68">
        <v>378757</v>
      </c>
      <c r="M82" s="32"/>
      <c r="N82" s="6"/>
      <c r="O82" s="6"/>
    </row>
    <row r="83" spans="1:15" x14ac:dyDescent="0.6">
      <c r="B83" s="1" t="s">
        <v>44</v>
      </c>
      <c r="G83" s="12"/>
      <c r="H83" s="12"/>
      <c r="I83" s="26"/>
      <c r="K83" s="120"/>
      <c r="M83" s="32"/>
      <c r="N83" s="6"/>
      <c r="O83" s="6"/>
    </row>
    <row r="84" spans="1:15" x14ac:dyDescent="0.6">
      <c r="C84" s="1" t="s">
        <v>39</v>
      </c>
      <c r="G84" s="16"/>
      <c r="H84" s="16"/>
      <c r="I84" s="26"/>
      <c r="K84" s="120"/>
      <c r="M84" s="32"/>
      <c r="N84" s="6"/>
      <c r="O84" s="6"/>
    </row>
    <row r="85" spans="1:15" x14ac:dyDescent="0.6">
      <c r="D85" s="1" t="s">
        <v>50</v>
      </c>
      <c r="G85" s="12">
        <v>16</v>
      </c>
      <c r="H85" s="17"/>
      <c r="I85" s="68">
        <v>19897</v>
      </c>
      <c r="K85" s="68">
        <v>19897</v>
      </c>
      <c r="M85" s="32"/>
      <c r="N85" s="6"/>
      <c r="O85" s="6"/>
    </row>
    <row r="86" spans="1:15" x14ac:dyDescent="0.6">
      <c r="C86" s="1" t="s">
        <v>38</v>
      </c>
      <c r="G86" s="16"/>
      <c r="H86" s="16"/>
      <c r="I86" s="112">
        <v>114574</v>
      </c>
      <c r="J86" s="27"/>
      <c r="K86" s="112">
        <v>119374</v>
      </c>
      <c r="M86" s="32"/>
      <c r="N86" s="6"/>
      <c r="O86" s="6"/>
    </row>
    <row r="87" spans="1:15" x14ac:dyDescent="0.6">
      <c r="A87" s="1" t="s">
        <v>36</v>
      </c>
      <c r="G87" s="4"/>
      <c r="H87" s="4"/>
      <c r="I87" s="121">
        <v>733228</v>
      </c>
      <c r="J87" s="26"/>
      <c r="K87" s="121">
        <v>738028</v>
      </c>
      <c r="M87" s="32">
        <v>0</v>
      </c>
      <c r="N87" s="6"/>
      <c r="O87" s="32">
        <v>0</v>
      </c>
    </row>
    <row r="88" spans="1:15" ht="24" thickBot="1" x14ac:dyDescent="0.65">
      <c r="A88" s="1" t="s">
        <v>15</v>
      </c>
      <c r="G88" s="4"/>
      <c r="H88" s="4"/>
      <c r="I88" s="122">
        <v>982525</v>
      </c>
      <c r="J88" s="26"/>
      <c r="K88" s="122">
        <v>943792</v>
      </c>
      <c r="M88" s="32">
        <v>0</v>
      </c>
      <c r="N88" s="6"/>
      <c r="O88" s="32">
        <v>0</v>
      </c>
    </row>
    <row r="89" spans="1:15" ht="24" thickTop="1" x14ac:dyDescent="0.6">
      <c r="G89" s="4"/>
      <c r="H89" s="4"/>
      <c r="I89" s="26"/>
      <c r="K89" s="26"/>
    </row>
    <row r="90" spans="1:15" x14ac:dyDescent="0.6">
      <c r="G90" s="4"/>
      <c r="H90" s="4"/>
    </row>
    <row r="91" spans="1:15" x14ac:dyDescent="0.6">
      <c r="A91" s="176"/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M91" s="8"/>
      <c r="N91" s="6"/>
      <c r="O91" s="6"/>
    </row>
    <row r="92" spans="1:15" x14ac:dyDescent="0.6">
      <c r="M92" s="27"/>
    </row>
    <row r="93" spans="1:15" x14ac:dyDescent="0.6">
      <c r="G93" s="3"/>
      <c r="H93" s="20"/>
      <c r="I93" s="28"/>
      <c r="J93" s="28"/>
      <c r="K93" s="28"/>
      <c r="L93" s="20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31A7-953F-4267-9A01-4365A0BC5375}">
  <dimension ref="A1:V55"/>
  <sheetViews>
    <sheetView view="pageBreakPreview" topLeftCell="H13" zoomScaleNormal="100" zoomScaleSheetLayoutView="100" workbookViewId="0">
      <selection activeCell="Q22" sqref="Q22"/>
    </sheetView>
  </sheetViews>
  <sheetFormatPr defaultColWidth="9.125" defaultRowHeight="22.95" customHeight="1" x14ac:dyDescent="0.6"/>
  <cols>
    <col min="1" max="2" width="2" style="106" customWidth="1"/>
    <col min="3" max="3" width="1.875" style="106" customWidth="1"/>
    <col min="4" max="4" width="20.75" style="106" customWidth="1"/>
    <col min="5" max="5" width="7.125" style="107" customWidth="1"/>
    <col min="6" max="6" width="1.625" style="107" customWidth="1"/>
    <col min="7" max="7" width="13" style="107" customWidth="1"/>
    <col min="8" max="8" width="1.625" style="107" customWidth="1"/>
    <col min="9" max="9" width="13.25" style="107" customWidth="1"/>
    <col min="10" max="10" width="1.625" style="107" customWidth="1"/>
    <col min="11" max="11" width="11.125" style="107" customWidth="1"/>
    <col min="12" max="12" width="1.125" style="107" customWidth="1"/>
    <col min="13" max="13" width="13.75" style="107" customWidth="1"/>
    <col min="14" max="14" width="9.125" style="106"/>
    <col min="15" max="17" width="9.125" style="38"/>
    <col min="18" max="19" width="9.125" style="106"/>
    <col min="20" max="20" width="16" style="173" customWidth="1"/>
    <col min="21" max="21" width="9.125" style="173"/>
    <col min="22" max="22" width="9.125" style="38"/>
    <col min="23" max="16384" width="9.125" style="106"/>
  </cols>
  <sheetData>
    <row r="1" spans="1:22" ht="22.95" customHeight="1" x14ac:dyDescent="0.6">
      <c r="M1" s="108" t="s">
        <v>120</v>
      </c>
    </row>
    <row r="2" spans="1:22" ht="22.95" customHeight="1" x14ac:dyDescent="0.6">
      <c r="M2" s="108" t="s">
        <v>121</v>
      </c>
    </row>
    <row r="3" spans="1:22" ht="23.4" x14ac:dyDescent="0.6">
      <c r="A3" s="184">
        <v>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22" ht="23.4" x14ac:dyDescent="0.6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22" ht="23.4" x14ac:dyDescent="0.6">
      <c r="A5" s="185" t="s">
        <v>49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22" ht="23.4" x14ac:dyDescent="0.6">
      <c r="A6" s="186" t="s">
        <v>148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22" s="131" customFormat="1" ht="20.399999999999999" x14ac:dyDescent="0.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O7" s="132"/>
      <c r="P7" s="132"/>
      <c r="Q7" s="132"/>
      <c r="T7" s="173"/>
      <c r="U7" s="173"/>
      <c r="V7" s="132"/>
    </row>
    <row r="8" spans="1:22" s="131" customFormat="1" ht="21" customHeight="1" x14ac:dyDescent="0.5">
      <c r="B8" s="133"/>
      <c r="C8" s="133"/>
      <c r="D8" s="133"/>
      <c r="E8" s="133"/>
      <c r="F8" s="133"/>
      <c r="G8" s="187" t="s">
        <v>125</v>
      </c>
      <c r="H8" s="187"/>
      <c r="I8" s="187"/>
      <c r="J8" s="187"/>
      <c r="K8" s="187"/>
      <c r="L8" s="187"/>
      <c r="M8" s="187"/>
      <c r="O8" s="132"/>
      <c r="P8" s="132"/>
      <c r="Q8" s="132"/>
      <c r="T8" s="173"/>
      <c r="U8" s="173"/>
      <c r="V8" s="132"/>
    </row>
    <row r="9" spans="1:22" s="131" customFormat="1" ht="21" customHeight="1" x14ac:dyDescent="0.5">
      <c r="A9" s="134"/>
      <c r="B9" s="134"/>
      <c r="C9" s="134"/>
      <c r="D9" s="134"/>
      <c r="G9" s="188" t="s">
        <v>145</v>
      </c>
      <c r="H9" s="188"/>
      <c r="I9" s="188"/>
      <c r="J9" s="133"/>
      <c r="K9" s="188" t="s">
        <v>146</v>
      </c>
      <c r="L9" s="188"/>
      <c r="M9" s="188"/>
      <c r="O9" s="132"/>
      <c r="P9" s="132"/>
      <c r="Q9" s="132"/>
      <c r="T9" s="173"/>
      <c r="U9" s="173"/>
      <c r="V9" s="132"/>
    </row>
    <row r="10" spans="1:22" s="131" customFormat="1" ht="21" customHeight="1" x14ac:dyDescent="0.5">
      <c r="A10" s="134"/>
      <c r="B10" s="134"/>
      <c r="C10" s="134"/>
      <c r="D10" s="134"/>
      <c r="E10" s="135"/>
      <c r="F10" s="135"/>
      <c r="G10" s="181" t="s">
        <v>147</v>
      </c>
      <c r="H10" s="182"/>
      <c r="I10" s="182"/>
      <c r="J10" s="133"/>
      <c r="K10" s="181" t="s">
        <v>147</v>
      </c>
      <c r="L10" s="182"/>
      <c r="M10" s="182"/>
      <c r="O10" s="132"/>
      <c r="P10" s="132"/>
      <c r="Q10" s="132"/>
      <c r="T10" s="173"/>
      <c r="U10" s="173"/>
      <c r="V10" s="132"/>
    </row>
    <row r="11" spans="1:22" s="131" customFormat="1" ht="21" customHeight="1" x14ac:dyDescent="0.5">
      <c r="A11" s="134"/>
      <c r="B11" s="134"/>
      <c r="C11" s="134"/>
      <c r="D11" s="134"/>
      <c r="E11" s="183" t="s">
        <v>6</v>
      </c>
      <c r="F11" s="183"/>
      <c r="G11" s="136">
        <v>2565</v>
      </c>
      <c r="H11" s="134"/>
      <c r="I11" s="136">
        <v>2564</v>
      </c>
      <c r="J11" s="135"/>
      <c r="K11" s="136">
        <v>2565</v>
      </c>
      <c r="L11" s="134"/>
      <c r="M11" s="136">
        <v>2564</v>
      </c>
      <c r="O11" s="132"/>
      <c r="P11" s="132"/>
      <c r="Q11" s="132"/>
      <c r="T11" s="173"/>
      <c r="U11" s="173"/>
      <c r="V11" s="132"/>
    </row>
    <row r="12" spans="1:22" s="131" customFormat="1" ht="21" customHeight="1" x14ac:dyDescent="0.5">
      <c r="A12" s="131" t="s">
        <v>16</v>
      </c>
      <c r="O12" s="137"/>
      <c r="P12" s="137"/>
      <c r="Q12" s="137"/>
      <c r="T12" s="173"/>
      <c r="U12" s="173"/>
      <c r="V12" s="132"/>
    </row>
    <row r="13" spans="1:22" s="131" customFormat="1" ht="21" customHeight="1" x14ac:dyDescent="0.5">
      <c r="B13" s="131" t="s">
        <v>33</v>
      </c>
      <c r="F13" s="138"/>
      <c r="G13" s="139">
        <v>220758</v>
      </c>
      <c r="H13" s="138"/>
      <c r="I13" s="139">
        <v>219731</v>
      </c>
      <c r="J13" s="138"/>
      <c r="K13" s="139">
        <v>420700</v>
      </c>
      <c r="L13" s="140"/>
      <c r="M13" s="139">
        <v>404556</v>
      </c>
      <c r="O13" s="132"/>
      <c r="P13" s="141"/>
      <c r="Q13" s="132"/>
      <c r="R13" s="142"/>
      <c r="T13" s="173"/>
      <c r="U13" s="173"/>
      <c r="V13" s="132"/>
    </row>
    <row r="14" spans="1:22" s="131" customFormat="1" ht="21" customHeight="1" x14ac:dyDescent="0.5">
      <c r="B14" s="131" t="s">
        <v>114</v>
      </c>
      <c r="F14" s="138"/>
      <c r="G14" s="139">
        <v>2064.4193200000004</v>
      </c>
      <c r="H14" s="138"/>
      <c r="I14" s="139">
        <v>3756.6310399999998</v>
      </c>
      <c r="J14" s="138"/>
      <c r="K14" s="139">
        <v>3416.2504599999997</v>
      </c>
      <c r="L14" s="140"/>
      <c r="M14" s="139">
        <v>7741.177819999999</v>
      </c>
      <c r="N14" s="132"/>
      <c r="O14" s="132"/>
      <c r="P14" s="141"/>
      <c r="Q14" s="141"/>
      <c r="R14" s="142"/>
      <c r="T14" s="173"/>
      <c r="U14" s="173"/>
      <c r="V14" s="132"/>
    </row>
    <row r="15" spans="1:22" s="131" customFormat="1" ht="21" customHeight="1" x14ac:dyDescent="0.5">
      <c r="B15" s="131" t="s">
        <v>17</v>
      </c>
      <c r="E15" s="138">
        <v>4.4000000000000004</v>
      </c>
      <c r="F15" s="138"/>
      <c r="G15" s="139">
        <v>337</v>
      </c>
      <c r="H15" s="138"/>
      <c r="I15" s="139">
        <v>645.07674000000009</v>
      </c>
      <c r="J15" s="138"/>
      <c r="K15" s="139">
        <v>665.73403000000008</v>
      </c>
      <c r="L15" s="140"/>
      <c r="M15" s="139">
        <v>1185.9401700000001</v>
      </c>
      <c r="N15" s="132"/>
      <c r="O15" s="132"/>
      <c r="P15" s="141"/>
      <c r="Q15" s="141"/>
      <c r="R15" s="142"/>
      <c r="T15" s="173"/>
      <c r="U15" s="173"/>
      <c r="V15" s="132"/>
    </row>
    <row r="16" spans="1:22" s="131" customFormat="1" ht="21" customHeight="1" x14ac:dyDescent="0.5">
      <c r="D16" s="131" t="s">
        <v>18</v>
      </c>
      <c r="E16" s="138"/>
      <c r="F16" s="138"/>
      <c r="G16" s="143">
        <v>223159</v>
      </c>
      <c r="H16" s="138"/>
      <c r="I16" s="143">
        <v>224133</v>
      </c>
      <c r="J16" s="138"/>
      <c r="K16" s="143">
        <v>424782</v>
      </c>
      <c r="L16" s="140"/>
      <c r="M16" s="143">
        <v>413483</v>
      </c>
      <c r="N16" s="147"/>
      <c r="O16" s="147"/>
      <c r="P16" s="147"/>
      <c r="Q16" s="147"/>
      <c r="R16" s="147"/>
      <c r="T16" s="173"/>
      <c r="U16" s="173"/>
      <c r="V16" s="132"/>
    </row>
    <row r="17" spans="1:22" s="131" customFormat="1" ht="21" customHeight="1" x14ac:dyDescent="0.5">
      <c r="A17" s="131" t="s">
        <v>19</v>
      </c>
      <c r="E17" s="138"/>
      <c r="F17" s="138"/>
      <c r="G17" s="139"/>
      <c r="H17" s="138"/>
      <c r="I17" s="139"/>
      <c r="J17" s="138"/>
      <c r="K17" s="139"/>
      <c r="L17" s="140"/>
      <c r="M17" s="139"/>
      <c r="N17" s="147"/>
      <c r="O17" s="147"/>
      <c r="P17" s="147"/>
      <c r="Q17" s="147"/>
      <c r="R17" s="147"/>
      <c r="T17" s="173"/>
      <c r="U17" s="173"/>
      <c r="V17" s="132"/>
    </row>
    <row r="18" spans="1:22" s="131" customFormat="1" ht="21" customHeight="1" x14ac:dyDescent="0.5">
      <c r="B18" s="131" t="s">
        <v>34</v>
      </c>
      <c r="E18" s="138">
        <v>4.4000000000000004</v>
      </c>
      <c r="F18" s="138"/>
      <c r="G18" s="139">
        <v>165260</v>
      </c>
      <c r="H18" s="138"/>
      <c r="I18" s="139">
        <v>152335</v>
      </c>
      <c r="J18" s="138"/>
      <c r="K18" s="139">
        <v>318681</v>
      </c>
      <c r="L18" s="140"/>
      <c r="M18" s="139">
        <v>281299</v>
      </c>
      <c r="N18" s="147"/>
      <c r="O18" s="147"/>
      <c r="P18" s="147"/>
      <c r="Q18" s="147"/>
      <c r="R18" s="147"/>
      <c r="T18" s="173"/>
      <c r="U18" s="173"/>
      <c r="V18" s="132"/>
    </row>
    <row r="19" spans="1:22" s="131" customFormat="1" ht="21" customHeight="1" x14ac:dyDescent="0.5">
      <c r="B19" s="131" t="s">
        <v>92</v>
      </c>
      <c r="E19" s="138">
        <v>4.4000000000000004</v>
      </c>
      <c r="F19" s="138"/>
      <c r="G19" s="139">
        <v>9712</v>
      </c>
      <c r="H19" s="138"/>
      <c r="I19" s="139">
        <v>8239</v>
      </c>
      <c r="J19" s="138"/>
      <c r="K19" s="139">
        <v>18294</v>
      </c>
      <c r="L19" s="140"/>
      <c r="M19" s="139">
        <v>15962</v>
      </c>
      <c r="N19" s="147"/>
      <c r="O19" s="147"/>
      <c r="P19" s="147"/>
      <c r="Q19" s="147"/>
      <c r="R19" s="147"/>
      <c r="T19" s="173"/>
      <c r="U19" s="173"/>
      <c r="V19" s="132"/>
    </row>
    <row r="20" spans="1:22" s="131" customFormat="1" ht="21" customHeight="1" x14ac:dyDescent="0.5">
      <c r="B20" s="131" t="s">
        <v>40</v>
      </c>
      <c r="E20" s="138">
        <v>4.4000000000000004</v>
      </c>
      <c r="F20" s="138"/>
      <c r="G20" s="139">
        <v>18022</v>
      </c>
      <c r="H20" s="138"/>
      <c r="I20" s="139">
        <v>15861</v>
      </c>
      <c r="J20" s="138"/>
      <c r="K20" s="139">
        <v>35483</v>
      </c>
      <c r="L20" s="140"/>
      <c r="M20" s="139">
        <v>31688</v>
      </c>
      <c r="N20" s="147"/>
      <c r="O20" s="147"/>
      <c r="P20" s="147"/>
      <c r="Q20" s="147"/>
      <c r="R20" s="147"/>
      <c r="T20" s="173"/>
      <c r="U20" s="173"/>
      <c r="V20" s="132"/>
    </row>
    <row r="21" spans="1:22" s="144" customFormat="1" ht="21" customHeight="1" x14ac:dyDescent="0.5">
      <c r="D21" s="144" t="s">
        <v>20</v>
      </c>
      <c r="E21" s="145"/>
      <c r="F21" s="145"/>
      <c r="G21" s="146">
        <v>192994</v>
      </c>
      <c r="H21" s="145"/>
      <c r="I21" s="146">
        <v>176435</v>
      </c>
      <c r="J21" s="145"/>
      <c r="K21" s="146">
        <v>372458</v>
      </c>
      <c r="L21" s="147"/>
      <c r="M21" s="146">
        <v>328949</v>
      </c>
      <c r="N21" s="147"/>
      <c r="O21" s="147"/>
      <c r="P21" s="147"/>
      <c r="Q21" s="147"/>
      <c r="R21" s="147"/>
      <c r="T21" s="173"/>
      <c r="U21" s="173"/>
      <c r="V21" s="174"/>
    </row>
    <row r="22" spans="1:22" s="144" customFormat="1" ht="21" customHeight="1" x14ac:dyDescent="0.5">
      <c r="A22" s="144" t="s">
        <v>90</v>
      </c>
      <c r="E22" s="145"/>
      <c r="F22" s="145"/>
      <c r="G22" s="148">
        <v>30165</v>
      </c>
      <c r="H22" s="145"/>
      <c r="I22" s="148">
        <v>47698</v>
      </c>
      <c r="J22" s="145"/>
      <c r="K22" s="148">
        <v>52324</v>
      </c>
      <c r="L22" s="147"/>
      <c r="M22" s="148">
        <v>84534</v>
      </c>
      <c r="N22" s="147"/>
      <c r="O22" s="147"/>
      <c r="P22" s="147"/>
      <c r="Q22" s="147"/>
      <c r="R22" s="147"/>
      <c r="T22" s="173"/>
      <c r="U22" s="173"/>
      <c r="V22" s="174"/>
    </row>
    <row r="23" spans="1:22" s="131" customFormat="1" ht="21" customHeight="1" x14ac:dyDescent="0.5">
      <c r="A23" s="131" t="s">
        <v>48</v>
      </c>
      <c r="E23" s="138">
        <v>4.4000000000000004</v>
      </c>
      <c r="F23" s="138"/>
      <c r="G23" s="149">
        <v>1202</v>
      </c>
      <c r="H23" s="138"/>
      <c r="I23" s="149">
        <v>1425</v>
      </c>
      <c r="J23" s="138"/>
      <c r="K23" s="149">
        <v>2462</v>
      </c>
      <c r="L23" s="150"/>
      <c r="M23" s="149">
        <v>2823</v>
      </c>
      <c r="N23" s="147"/>
      <c r="O23" s="147"/>
      <c r="P23" s="147"/>
      <c r="Q23" s="147"/>
      <c r="R23" s="147"/>
      <c r="T23" s="173"/>
      <c r="U23" s="173"/>
      <c r="V23" s="132"/>
    </row>
    <row r="24" spans="1:22" s="144" customFormat="1" ht="21" customHeight="1" x14ac:dyDescent="0.5">
      <c r="A24" s="144" t="s">
        <v>87</v>
      </c>
      <c r="E24" s="151"/>
      <c r="F24" s="151"/>
      <c r="G24" s="148">
        <v>28963</v>
      </c>
      <c r="H24" s="151"/>
      <c r="I24" s="148">
        <v>46273</v>
      </c>
      <c r="J24" s="151"/>
      <c r="K24" s="148">
        <v>49862</v>
      </c>
      <c r="L24" s="147"/>
      <c r="M24" s="148">
        <v>81711</v>
      </c>
      <c r="N24" s="147"/>
      <c r="O24" s="147"/>
      <c r="P24" s="147"/>
      <c r="Q24" s="147"/>
      <c r="R24" s="147"/>
      <c r="T24" s="173"/>
      <c r="U24" s="173"/>
      <c r="V24" s="174"/>
    </row>
    <row r="25" spans="1:22" s="131" customFormat="1" ht="21" customHeight="1" x14ac:dyDescent="0.5">
      <c r="A25" s="131" t="s">
        <v>58</v>
      </c>
      <c r="E25" s="152">
        <v>18</v>
      </c>
      <c r="F25" s="152"/>
      <c r="G25" s="139">
        <v>5797</v>
      </c>
      <c r="H25" s="152"/>
      <c r="I25" s="139">
        <v>9096</v>
      </c>
      <c r="J25" s="152"/>
      <c r="K25" s="139">
        <v>10002</v>
      </c>
      <c r="L25" s="140"/>
      <c r="M25" s="139">
        <v>16111</v>
      </c>
      <c r="N25" s="147"/>
      <c r="O25" s="147"/>
      <c r="P25" s="147"/>
      <c r="Q25" s="147"/>
      <c r="R25" s="147"/>
      <c r="T25" s="173"/>
      <c r="U25" s="173"/>
      <c r="V25" s="132"/>
    </row>
    <row r="26" spans="1:22" s="131" customFormat="1" ht="21" customHeight="1" x14ac:dyDescent="0.5">
      <c r="A26" s="131" t="s">
        <v>126</v>
      </c>
      <c r="E26" s="153"/>
      <c r="F26" s="153"/>
      <c r="G26" s="143">
        <v>23166</v>
      </c>
      <c r="H26" s="153"/>
      <c r="I26" s="143">
        <v>37177</v>
      </c>
      <c r="J26" s="153"/>
      <c r="K26" s="143">
        <v>39860</v>
      </c>
      <c r="L26" s="140"/>
      <c r="M26" s="143">
        <v>65600</v>
      </c>
      <c r="N26" s="147"/>
      <c r="O26" s="147"/>
      <c r="P26" s="147"/>
      <c r="Q26" s="147"/>
      <c r="R26" s="147"/>
      <c r="T26" s="173"/>
      <c r="U26" s="173"/>
      <c r="V26" s="132"/>
    </row>
    <row r="27" spans="1:22" s="131" customFormat="1" ht="21" customHeight="1" x14ac:dyDescent="0.5">
      <c r="A27" s="131" t="s">
        <v>127</v>
      </c>
      <c r="E27" s="153"/>
      <c r="F27" s="153"/>
      <c r="G27" s="150">
        <v>0</v>
      </c>
      <c r="H27" s="153"/>
      <c r="I27" s="150">
        <v>0</v>
      </c>
      <c r="J27" s="153"/>
      <c r="K27" s="150">
        <v>0</v>
      </c>
      <c r="L27" s="150"/>
      <c r="M27" s="150">
        <v>0</v>
      </c>
      <c r="N27" s="147"/>
      <c r="O27" s="147"/>
      <c r="P27" s="147"/>
      <c r="Q27" s="147"/>
      <c r="R27" s="147"/>
      <c r="T27" s="173"/>
      <c r="U27" s="173"/>
      <c r="V27" s="132"/>
    </row>
    <row r="28" spans="1:22" s="131" customFormat="1" ht="21" customHeight="1" thickBot="1" x14ac:dyDescent="0.55000000000000004">
      <c r="A28" s="131" t="s">
        <v>128</v>
      </c>
      <c r="E28" s="153"/>
      <c r="F28" s="153"/>
      <c r="G28" s="154">
        <v>23166</v>
      </c>
      <c r="H28" s="153"/>
      <c r="I28" s="154">
        <v>37177</v>
      </c>
      <c r="J28" s="153"/>
      <c r="K28" s="154">
        <v>39860</v>
      </c>
      <c r="L28" s="150"/>
      <c r="M28" s="154">
        <v>65600</v>
      </c>
      <c r="N28" s="147"/>
      <c r="O28" s="147"/>
      <c r="P28" s="147"/>
      <c r="Q28" s="147"/>
      <c r="R28" s="147"/>
      <c r="T28" s="173"/>
      <c r="U28" s="173"/>
      <c r="V28" s="132"/>
    </row>
    <row r="29" spans="1:22" s="131" customFormat="1" ht="21" customHeight="1" thickTop="1" x14ac:dyDescent="0.5">
      <c r="E29" s="153"/>
      <c r="F29" s="153"/>
      <c r="G29" s="155"/>
      <c r="H29" s="153"/>
      <c r="I29" s="155"/>
      <c r="J29" s="153"/>
      <c r="K29" s="155"/>
      <c r="L29" s="156"/>
      <c r="M29" s="155"/>
      <c r="N29" s="147"/>
      <c r="O29" s="147"/>
      <c r="P29" s="147"/>
      <c r="Q29" s="147"/>
      <c r="R29" s="147"/>
      <c r="T29" s="173"/>
      <c r="U29" s="173"/>
      <c r="V29" s="132"/>
    </row>
    <row r="30" spans="1:22" s="131" customFormat="1" ht="21" customHeight="1" x14ac:dyDescent="0.5">
      <c r="A30" s="131" t="s">
        <v>62</v>
      </c>
      <c r="E30" s="153">
        <v>19</v>
      </c>
      <c r="F30" s="153"/>
      <c r="G30" s="157"/>
      <c r="H30" s="153"/>
      <c r="I30" s="157"/>
      <c r="J30" s="153"/>
      <c r="K30" s="157"/>
      <c r="L30" s="156"/>
      <c r="M30" s="157"/>
      <c r="N30" s="147"/>
      <c r="O30" s="147"/>
      <c r="P30" s="147"/>
      <c r="Q30" s="147"/>
      <c r="R30" s="147"/>
      <c r="T30" s="173"/>
      <c r="U30" s="173"/>
      <c r="V30" s="132"/>
    </row>
    <row r="31" spans="1:22" s="131" customFormat="1" ht="21" customHeight="1" thickBot="1" x14ac:dyDescent="0.55000000000000004">
      <c r="B31" s="131" t="s">
        <v>61</v>
      </c>
      <c r="E31" s="158"/>
      <c r="F31" s="158"/>
      <c r="G31" s="159">
        <v>5.2647352272727259E-2</v>
      </c>
      <c r="H31" s="158"/>
      <c r="I31" s="159">
        <v>0.08</v>
      </c>
      <c r="J31" s="158"/>
      <c r="K31" s="159">
        <v>9.0591848386363652E-2</v>
      </c>
      <c r="L31" s="157"/>
      <c r="M31" s="159">
        <v>0.15</v>
      </c>
      <c r="O31" s="132"/>
      <c r="P31" s="141"/>
      <c r="Q31" s="132"/>
      <c r="R31" s="142"/>
      <c r="T31" s="173"/>
      <c r="U31" s="173"/>
      <c r="V31" s="132"/>
    </row>
    <row r="32" spans="1:22" ht="24" thickTop="1" x14ac:dyDescent="0.6">
      <c r="K32" s="86"/>
      <c r="M32" s="86"/>
    </row>
    <row r="33" spans="9:13" ht="23.4" x14ac:dyDescent="0.6">
      <c r="I33" s="38"/>
      <c r="K33" s="86"/>
      <c r="M33" s="86"/>
    </row>
    <row r="34" spans="9:13" ht="23.4" x14ac:dyDescent="0.6">
      <c r="K34" s="86"/>
      <c r="L34" s="86"/>
      <c r="M34" s="86"/>
    </row>
    <row r="35" spans="9:13" ht="23.4" x14ac:dyDescent="0.6"/>
    <row r="36" spans="9:13" ht="23.4" x14ac:dyDescent="0.6"/>
    <row r="37" spans="9:13" ht="23.4" x14ac:dyDescent="0.6"/>
    <row r="38" spans="9:13" ht="23.4" x14ac:dyDescent="0.6"/>
    <row r="39" spans="9:13" ht="23.4" x14ac:dyDescent="0.6"/>
    <row r="40" spans="9:13" ht="23.4" x14ac:dyDescent="0.6"/>
    <row r="41" spans="9:13" ht="23.4" x14ac:dyDescent="0.6"/>
    <row r="42" spans="9:13" ht="23.4" x14ac:dyDescent="0.6"/>
    <row r="43" spans="9:13" ht="23.4" x14ac:dyDescent="0.6"/>
    <row r="44" spans="9:13" ht="23.4" x14ac:dyDescent="0.6"/>
    <row r="45" spans="9:13" ht="23.4" x14ac:dyDescent="0.6"/>
    <row r="46" spans="9:13" ht="23.4" x14ac:dyDescent="0.6"/>
    <row r="47" spans="9:13" ht="23.4" x14ac:dyDescent="0.6"/>
    <row r="48" spans="9:13" ht="23.4" x14ac:dyDescent="0.6"/>
    <row r="49" ht="23.4" x14ac:dyDescent="0.6"/>
    <row r="50" ht="23.4" x14ac:dyDescent="0.6"/>
    <row r="51" ht="23.4" x14ac:dyDescent="0.6"/>
    <row r="52" ht="23.4" x14ac:dyDescent="0.6"/>
    <row r="53" ht="23.4" x14ac:dyDescent="0.6"/>
    <row r="54" ht="23.4" x14ac:dyDescent="0.6"/>
    <row r="55" ht="23.4" x14ac:dyDescent="0.6"/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0"/>
  <sheetViews>
    <sheetView view="pageBreakPreview" topLeftCell="A12" zoomScaleNormal="100" zoomScaleSheetLayoutView="100" workbookViewId="0">
      <selection activeCell="S19" sqref="S19"/>
    </sheetView>
  </sheetViews>
  <sheetFormatPr defaultColWidth="9.125" defaultRowHeight="23.4" x14ac:dyDescent="0.6"/>
  <cols>
    <col min="1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0.5" style="18" customWidth="1"/>
    <col min="16" max="16" width="2.375" style="18" customWidth="1"/>
    <col min="17" max="17" width="9.125" style="93"/>
    <col min="18" max="18" width="1.125" style="93" customWidth="1"/>
    <col min="19" max="19" width="9.125" style="93"/>
    <col min="20" max="20" width="2.125" style="93" customWidth="1"/>
    <col min="21" max="21" width="9.125" style="93"/>
    <col min="22" max="22" width="1.75" style="93" customWidth="1"/>
    <col min="23" max="23" width="9.125" style="93"/>
    <col min="24" max="24" width="2.125" style="93" customWidth="1"/>
    <col min="25" max="25" width="9.125" style="93"/>
    <col min="26" max="26" width="1.75" style="93" customWidth="1"/>
    <col min="27" max="27" width="9.125" style="93"/>
    <col min="28" max="16384" width="9.125" style="18"/>
  </cols>
  <sheetData>
    <row r="1" spans="1:28" s="84" customFormat="1" x14ac:dyDescent="0.6">
      <c r="F1" s="109"/>
      <c r="O1" s="105" t="s">
        <v>118</v>
      </c>
    </row>
    <row r="2" spans="1:28" s="84" customFormat="1" x14ac:dyDescent="0.6">
      <c r="F2" s="109"/>
      <c r="O2" s="105" t="s">
        <v>122</v>
      </c>
    </row>
    <row r="3" spans="1:28" ht="24" customHeight="1" x14ac:dyDescent="0.6">
      <c r="A3" s="192">
        <v>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28" ht="24" customHeight="1" x14ac:dyDescent="0.6">
      <c r="A4" s="193" t="s">
        <v>88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28" ht="24" customHeight="1" x14ac:dyDescent="0.6">
      <c r="A5" s="193" t="s">
        <v>41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28" ht="24" customHeight="1" x14ac:dyDescent="0.6">
      <c r="A6" s="194" t="s">
        <v>149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28" s="30" customFormat="1" ht="17.399999999999999" x14ac:dyDescent="0.4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</row>
    <row r="8" spans="1:28" s="41" customFormat="1" ht="16.2" x14ac:dyDescent="0.4">
      <c r="A8" s="82"/>
      <c r="B8" s="39"/>
      <c r="C8" s="39"/>
      <c r="D8" s="39"/>
      <c r="E8" s="39"/>
      <c r="F8" s="40"/>
      <c r="G8" s="195" t="s">
        <v>125</v>
      </c>
      <c r="H8" s="195"/>
      <c r="I8" s="195"/>
      <c r="J8" s="195"/>
      <c r="K8" s="195"/>
      <c r="L8" s="195"/>
      <c r="M8" s="195"/>
      <c r="N8" s="195"/>
      <c r="O8" s="1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</row>
    <row r="9" spans="1:28" s="41" customFormat="1" ht="16.2" x14ac:dyDescent="0.4">
      <c r="A9" s="39"/>
      <c r="B9" s="39"/>
      <c r="C9" s="39"/>
      <c r="D9" s="39"/>
      <c r="E9" s="39"/>
      <c r="F9" s="42"/>
      <c r="G9" s="82" t="s">
        <v>112</v>
      </c>
      <c r="H9" s="82"/>
      <c r="I9" s="82" t="s">
        <v>100</v>
      </c>
      <c r="J9" s="39"/>
      <c r="K9" s="189" t="s">
        <v>44</v>
      </c>
      <c r="L9" s="189"/>
      <c r="M9" s="189"/>
      <c r="N9" s="43"/>
      <c r="O9" s="44" t="s">
        <v>45</v>
      </c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</row>
    <row r="10" spans="1:28" s="41" customFormat="1" ht="16.2" x14ac:dyDescent="0.4">
      <c r="A10" s="39"/>
      <c r="B10" s="39"/>
      <c r="C10" s="39"/>
      <c r="D10" s="39"/>
      <c r="E10" s="39"/>
      <c r="F10" s="42"/>
      <c r="G10" s="44" t="s">
        <v>113</v>
      </c>
      <c r="H10" s="44"/>
      <c r="I10" s="44" t="s">
        <v>101</v>
      </c>
      <c r="J10" s="39"/>
      <c r="K10" s="44" t="s">
        <v>39</v>
      </c>
      <c r="L10" s="44"/>
      <c r="M10" s="44" t="s">
        <v>38</v>
      </c>
      <c r="N10" s="43"/>
      <c r="O10" s="44" t="s">
        <v>46</v>
      </c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</row>
    <row r="11" spans="1:28" s="41" customFormat="1" ht="16.2" x14ac:dyDescent="0.4">
      <c r="A11" s="39"/>
      <c r="B11" s="39"/>
      <c r="C11" s="39"/>
      <c r="D11" s="39"/>
      <c r="E11" s="39"/>
      <c r="F11" s="42"/>
      <c r="G11" s="82"/>
      <c r="H11" s="82"/>
      <c r="I11" s="82"/>
      <c r="J11" s="39"/>
      <c r="K11" s="44" t="s">
        <v>55</v>
      </c>
      <c r="L11" s="44"/>
      <c r="N11" s="4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</row>
    <row r="12" spans="1:28" s="41" customFormat="1" ht="16.2" x14ac:dyDescent="0.4">
      <c r="A12" s="39"/>
      <c r="B12" s="39"/>
      <c r="C12" s="39"/>
      <c r="D12" s="39"/>
      <c r="E12" s="190" t="s">
        <v>6</v>
      </c>
      <c r="F12" s="190"/>
      <c r="G12" s="83"/>
      <c r="H12" s="44"/>
      <c r="I12" s="83"/>
      <c r="J12" s="39"/>
      <c r="K12" s="83" t="s">
        <v>56</v>
      </c>
      <c r="L12" s="44"/>
      <c r="M12" s="83"/>
      <c r="N12" s="44"/>
      <c r="O12" s="83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</row>
    <row r="13" spans="1:28" s="46" customFormat="1" ht="15.6" x14ac:dyDescent="0.4">
      <c r="A13" s="46" t="s">
        <v>140</v>
      </c>
      <c r="E13" s="47"/>
      <c r="G13" s="51">
        <v>220000</v>
      </c>
      <c r="H13" s="51"/>
      <c r="I13" s="51">
        <v>378757</v>
      </c>
      <c r="J13" s="51"/>
      <c r="K13" s="51">
        <v>12663</v>
      </c>
      <c r="L13" s="51"/>
      <c r="M13" s="51">
        <v>46326</v>
      </c>
      <c r="N13" s="51"/>
      <c r="O13" s="51">
        <v>657746</v>
      </c>
      <c r="P13" s="49"/>
      <c r="Q13" s="96"/>
      <c r="R13" s="96"/>
      <c r="S13" s="96"/>
      <c r="T13" s="96"/>
      <c r="U13" s="96"/>
      <c r="V13" s="96"/>
      <c r="W13" s="96"/>
      <c r="X13" s="96"/>
      <c r="Y13" s="96">
        <f>SUM(G13:M13)-O13</f>
        <v>0</v>
      </c>
      <c r="Z13" s="96"/>
      <c r="AA13" s="96"/>
      <c r="AB13" s="127"/>
    </row>
    <row r="14" spans="1:28" s="46" customFormat="1" ht="15.6" x14ac:dyDescent="0.4">
      <c r="A14" s="46" t="s">
        <v>50</v>
      </c>
      <c r="E14" s="47"/>
      <c r="G14" s="51">
        <v>0</v>
      </c>
      <c r="H14" s="51"/>
      <c r="I14" s="51">
        <v>0</v>
      </c>
      <c r="J14" s="51"/>
      <c r="K14" s="51">
        <v>1647</v>
      </c>
      <c r="L14" s="51"/>
      <c r="M14" s="51">
        <v>-1647</v>
      </c>
      <c r="N14" s="51"/>
      <c r="O14" s="51">
        <f>SUM(G14:M14)</f>
        <v>0</v>
      </c>
      <c r="Q14" s="96"/>
      <c r="R14" s="96"/>
      <c r="S14" s="96"/>
      <c r="T14" s="96"/>
      <c r="U14" s="96"/>
      <c r="V14" s="96"/>
      <c r="W14" s="96"/>
      <c r="X14" s="96"/>
      <c r="Y14" s="96">
        <f t="shared" ref="Y14:Y17" si="0">SUM(G14:M14)-O14</f>
        <v>0</v>
      </c>
      <c r="Z14" s="96"/>
      <c r="AA14" s="96"/>
      <c r="AB14" s="127"/>
    </row>
    <row r="15" spans="1:28" s="46" customFormat="1" ht="15.6" x14ac:dyDescent="0.4">
      <c r="A15" s="46" t="s">
        <v>152</v>
      </c>
      <c r="E15" s="47"/>
      <c r="G15" s="51">
        <v>0</v>
      </c>
      <c r="H15" s="51"/>
      <c r="I15" s="51">
        <v>0</v>
      </c>
      <c r="J15" s="51"/>
      <c r="K15" s="51">
        <v>0</v>
      </c>
      <c r="L15" s="51"/>
      <c r="M15" s="51">
        <v>-31284</v>
      </c>
      <c r="N15" s="51"/>
      <c r="O15" s="51">
        <f>SUM(G15:M15)</f>
        <v>-31284</v>
      </c>
      <c r="Q15" s="96"/>
      <c r="R15" s="96"/>
      <c r="S15" s="96"/>
      <c r="T15" s="96"/>
      <c r="U15" s="96"/>
      <c r="V15" s="96"/>
      <c r="W15" s="96"/>
      <c r="X15" s="96"/>
      <c r="Y15" s="96">
        <f t="shared" si="0"/>
        <v>0</v>
      </c>
      <c r="Z15" s="96"/>
      <c r="AA15" s="96"/>
      <c r="AB15" s="127"/>
    </row>
    <row r="16" spans="1:28" s="46" customFormat="1" ht="15.6" x14ac:dyDescent="0.4">
      <c r="A16" s="46" t="s">
        <v>128</v>
      </c>
      <c r="E16" s="47"/>
      <c r="G16" s="88"/>
      <c r="H16" s="51"/>
      <c r="I16" s="88"/>
      <c r="J16" s="51"/>
      <c r="K16" s="88"/>
      <c r="L16" s="51"/>
      <c r="M16" s="48"/>
      <c r="N16" s="51"/>
      <c r="O16" s="51"/>
      <c r="P16" s="49"/>
      <c r="Y16" s="96">
        <f t="shared" si="0"/>
        <v>0</v>
      </c>
      <c r="AB16" s="127"/>
    </row>
    <row r="17" spans="1:28" s="46" customFormat="1" ht="15.6" x14ac:dyDescent="0.4">
      <c r="B17" s="46" t="s">
        <v>126</v>
      </c>
      <c r="E17" s="47"/>
      <c r="G17" s="51">
        <v>0</v>
      </c>
      <c r="H17" s="51"/>
      <c r="I17" s="51">
        <v>0</v>
      </c>
      <c r="J17" s="51"/>
      <c r="K17" s="51">
        <v>0</v>
      </c>
      <c r="L17" s="51"/>
      <c r="M17" s="51">
        <v>65600</v>
      </c>
      <c r="N17" s="51"/>
      <c r="O17" s="51">
        <f>SUM(G17:M17)</f>
        <v>65600</v>
      </c>
      <c r="P17" s="49"/>
      <c r="S17" s="97"/>
      <c r="T17" s="97"/>
      <c r="U17" s="97"/>
      <c r="V17" s="97"/>
      <c r="W17" s="97"/>
      <c r="X17" s="97"/>
      <c r="Y17" s="96">
        <f t="shared" si="0"/>
        <v>0</v>
      </c>
      <c r="Z17" s="97"/>
      <c r="AA17" s="97"/>
      <c r="AB17" s="127"/>
    </row>
    <row r="18" spans="1:28" s="46" customFormat="1" ht="16.2" thickBot="1" x14ac:dyDescent="0.45">
      <c r="A18" s="46" t="s">
        <v>150</v>
      </c>
      <c r="E18" s="47"/>
      <c r="G18" s="123">
        <v>220000</v>
      </c>
      <c r="H18" s="48"/>
      <c r="I18" s="123">
        <v>378757</v>
      </c>
      <c r="J18" s="48"/>
      <c r="K18" s="123">
        <f>SUM(K13:K17)</f>
        <v>14310</v>
      </c>
      <c r="L18" s="48"/>
      <c r="M18" s="123">
        <f>SUM(M13:M17)</f>
        <v>78995</v>
      </c>
      <c r="N18" s="48"/>
      <c r="O18" s="123">
        <f>SUM(O13:O17)</f>
        <v>692062</v>
      </c>
      <c r="P18" s="49"/>
      <c r="Q18" s="165">
        <f>SUM(G13:G17)-G18</f>
        <v>0</v>
      </c>
      <c r="S18" s="165">
        <f t="shared" ref="S18" si="1">SUM(I13:I17)-I18</f>
        <v>0</v>
      </c>
      <c r="U18" s="165">
        <f t="shared" ref="U18" si="2">SUM(K13:K17)-K18</f>
        <v>0</v>
      </c>
      <c r="W18" s="165">
        <f>SUM(M13:M17)-M18</f>
        <v>0</v>
      </c>
      <c r="Y18" s="165">
        <f>SUM(O13:O17)-O18</f>
        <v>0</v>
      </c>
      <c r="Z18" s="99"/>
      <c r="AA18" s="96"/>
      <c r="AB18" s="127"/>
    </row>
    <row r="19" spans="1:28" s="46" customFormat="1" ht="16.2" thickTop="1" x14ac:dyDescent="0.4">
      <c r="E19" s="42"/>
      <c r="G19" s="90"/>
      <c r="H19" s="48"/>
      <c r="I19" s="90"/>
      <c r="J19" s="89"/>
      <c r="K19" s="48"/>
      <c r="L19" s="48"/>
      <c r="M19" s="48"/>
      <c r="N19" s="48"/>
      <c r="O19" s="90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7"/>
    </row>
    <row r="20" spans="1:28" s="46" customFormat="1" ht="15.6" x14ac:dyDescent="0.4">
      <c r="A20" s="46" t="s">
        <v>129</v>
      </c>
      <c r="E20" s="47"/>
      <c r="G20" s="51">
        <v>220000</v>
      </c>
      <c r="H20" s="51"/>
      <c r="I20" s="51">
        <v>378757</v>
      </c>
      <c r="J20" s="51"/>
      <c r="K20" s="51">
        <v>19897</v>
      </c>
      <c r="L20" s="51"/>
      <c r="M20" s="51">
        <v>119374</v>
      </c>
      <c r="N20" s="51"/>
      <c r="O20" s="51">
        <v>738028</v>
      </c>
      <c r="Q20" s="96"/>
      <c r="R20" s="96"/>
      <c r="S20" s="96"/>
      <c r="T20" s="96"/>
      <c r="U20" s="96"/>
      <c r="V20" s="96"/>
      <c r="W20" s="96"/>
      <c r="X20" s="96"/>
      <c r="Y20" s="96">
        <f>SUM(G20:M20)-O20</f>
        <v>0</v>
      </c>
      <c r="Z20" s="96"/>
      <c r="AA20" s="96"/>
      <c r="AB20" s="127"/>
    </row>
    <row r="21" spans="1:28" s="46" customFormat="1" ht="15.6" x14ac:dyDescent="0.4">
      <c r="A21" s="46" t="s">
        <v>152</v>
      </c>
      <c r="E21" s="47">
        <v>16</v>
      </c>
      <c r="G21" s="51">
        <v>0</v>
      </c>
      <c r="H21" s="51"/>
      <c r="I21" s="51">
        <v>0</v>
      </c>
      <c r="J21" s="51"/>
      <c r="K21" s="51">
        <v>0</v>
      </c>
      <c r="L21" s="51"/>
      <c r="M21" s="51">
        <v>-44660</v>
      </c>
      <c r="N21" s="51"/>
      <c r="O21" s="51">
        <v>-44660</v>
      </c>
      <c r="Q21" s="96"/>
      <c r="R21" s="96"/>
      <c r="S21" s="96"/>
      <c r="T21" s="96"/>
      <c r="U21" s="96"/>
      <c r="V21" s="96"/>
      <c r="W21" s="96"/>
      <c r="X21" s="96"/>
      <c r="Y21" s="96">
        <f t="shared" ref="Y21:Y23" si="3">SUM(G21:M21)-O21</f>
        <v>0</v>
      </c>
      <c r="Z21" s="96"/>
      <c r="AA21" s="96"/>
      <c r="AB21" s="127"/>
    </row>
    <row r="22" spans="1:28" s="46" customFormat="1" ht="15.6" x14ac:dyDescent="0.4">
      <c r="A22" s="46" t="s">
        <v>128</v>
      </c>
      <c r="E22" s="47"/>
      <c r="G22" s="88"/>
      <c r="H22" s="51"/>
      <c r="I22" s="88"/>
      <c r="J22" s="51"/>
      <c r="K22" s="88"/>
      <c r="L22" s="51"/>
      <c r="M22" s="48"/>
      <c r="N22" s="51"/>
      <c r="O22" s="51"/>
      <c r="P22" s="49"/>
      <c r="S22" s="97"/>
      <c r="T22" s="97"/>
      <c r="U22" s="97"/>
      <c r="V22" s="97"/>
      <c r="W22" s="97"/>
      <c r="X22" s="97"/>
      <c r="Y22" s="96">
        <f t="shared" si="3"/>
        <v>0</v>
      </c>
      <c r="Z22" s="97"/>
      <c r="AA22" s="97"/>
      <c r="AB22" s="127"/>
    </row>
    <row r="23" spans="1:28" s="46" customFormat="1" ht="15.6" x14ac:dyDescent="0.4">
      <c r="B23" s="46" t="s">
        <v>126</v>
      </c>
      <c r="E23" s="47"/>
      <c r="G23" s="51">
        <v>0</v>
      </c>
      <c r="H23" s="51"/>
      <c r="I23" s="51">
        <v>0</v>
      </c>
      <c r="J23" s="51"/>
      <c r="K23" s="51">
        <v>0</v>
      </c>
      <c r="L23" s="51"/>
      <c r="M23" s="51">
        <v>39860</v>
      </c>
      <c r="N23" s="51"/>
      <c r="O23" s="51">
        <v>39860</v>
      </c>
      <c r="P23" s="49"/>
      <c r="S23" s="97"/>
      <c r="T23" s="97"/>
      <c r="U23" s="97"/>
      <c r="V23" s="97"/>
      <c r="W23" s="97"/>
      <c r="X23" s="97"/>
      <c r="Y23" s="96">
        <f t="shared" si="3"/>
        <v>0</v>
      </c>
      <c r="Z23" s="97"/>
      <c r="AA23" s="97"/>
      <c r="AB23" s="127"/>
    </row>
    <row r="24" spans="1:28" s="50" customFormat="1" ht="16.2" thickBot="1" x14ac:dyDescent="0.45">
      <c r="A24" s="50" t="s">
        <v>151</v>
      </c>
      <c r="E24" s="47"/>
      <c r="G24" s="123">
        <v>220000</v>
      </c>
      <c r="H24" s="48"/>
      <c r="I24" s="123">
        <v>378757</v>
      </c>
      <c r="J24" s="51"/>
      <c r="K24" s="123">
        <v>19897</v>
      </c>
      <c r="L24" s="51"/>
      <c r="M24" s="123">
        <v>114574</v>
      </c>
      <c r="N24" s="48"/>
      <c r="O24" s="123">
        <v>733228</v>
      </c>
      <c r="P24" s="49"/>
      <c r="Q24" s="165">
        <f>SUM(G19:G23)-G24</f>
        <v>0</v>
      </c>
      <c r="R24" s="46"/>
      <c r="S24" s="165">
        <f t="shared" ref="S24" si="4">SUM(I19:I23)-I24</f>
        <v>0</v>
      </c>
      <c r="T24" s="46"/>
      <c r="U24" s="165">
        <f t="shared" ref="U24" si="5">SUM(K19:K23)-K24</f>
        <v>0</v>
      </c>
      <c r="V24" s="46"/>
      <c r="W24" s="165">
        <f>SUM(M19:M23)-M24</f>
        <v>0</v>
      </c>
      <c r="X24" s="46"/>
      <c r="Y24" s="165">
        <f>SUM(O19:O23)-O24</f>
        <v>0</v>
      </c>
      <c r="Z24" s="99"/>
      <c r="AA24" s="96"/>
      <c r="AB24" s="127"/>
    </row>
    <row r="25" spans="1:28" s="50" customFormat="1" ht="16.2" thickTop="1" x14ac:dyDescent="0.4">
      <c r="E25" s="47"/>
      <c r="G25" s="51"/>
      <c r="H25" s="51"/>
      <c r="I25" s="51"/>
      <c r="J25" s="51"/>
      <c r="K25" s="51"/>
      <c r="L25" s="51"/>
      <c r="M25" s="51"/>
      <c r="N25" s="51"/>
      <c r="O25" s="48"/>
      <c r="P25" s="49"/>
      <c r="Q25" s="98"/>
      <c r="R25" s="98"/>
      <c r="S25" s="98"/>
      <c r="T25" s="98"/>
      <c r="U25" s="98"/>
      <c r="V25" s="97"/>
      <c r="W25" s="98"/>
      <c r="X25" s="98"/>
      <c r="Y25" s="98"/>
      <c r="Z25" s="98"/>
      <c r="AA25" s="98"/>
      <c r="AB25" s="98"/>
    </row>
    <row r="26" spans="1:28" s="50" customFormat="1" ht="15.6" x14ac:dyDescent="0.4">
      <c r="E26" s="47"/>
      <c r="G26" s="51"/>
      <c r="H26" s="51"/>
      <c r="I26" s="51"/>
      <c r="J26" s="51"/>
      <c r="K26" s="51"/>
      <c r="L26" s="51"/>
      <c r="M26" s="51"/>
      <c r="N26" s="51"/>
      <c r="O26" s="51"/>
      <c r="P26" s="49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</row>
    <row r="27" spans="1:28" s="50" customFormat="1" ht="15.6" x14ac:dyDescent="0.4">
      <c r="E27" s="47"/>
      <c r="G27" s="51"/>
      <c r="H27" s="51"/>
      <c r="I27" s="51"/>
      <c r="J27" s="51"/>
      <c r="K27" s="51"/>
      <c r="L27" s="51"/>
      <c r="M27" s="51"/>
      <c r="N27" s="51"/>
      <c r="O27" s="51"/>
      <c r="P27" s="49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</row>
    <row r="28" spans="1:28" s="52" customFormat="1" ht="15.6" x14ac:dyDescent="0.4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</row>
    <row r="29" spans="1:28" x14ac:dyDescent="0.6">
      <c r="G29" s="48"/>
      <c r="H29" s="48"/>
      <c r="I29" s="48"/>
      <c r="J29" s="48"/>
      <c r="K29" s="48"/>
      <c r="L29" s="48"/>
      <c r="M29" s="48"/>
      <c r="N29" s="48"/>
      <c r="O29" s="48"/>
    </row>
    <row r="30" spans="1:28" x14ac:dyDescent="0.6">
      <c r="G30" s="48"/>
      <c r="H30" s="48"/>
      <c r="I30" s="48"/>
      <c r="J30" s="48"/>
      <c r="K30" s="48"/>
      <c r="L30" s="48"/>
      <c r="M30" s="48"/>
      <c r="N30" s="48"/>
      <c r="O30" s="48"/>
    </row>
  </sheetData>
  <mergeCells count="8">
    <mergeCell ref="K9:M9"/>
    <mergeCell ref="E12:F12"/>
    <mergeCell ref="A28:N28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3"/>
  <sheetViews>
    <sheetView view="pageBreakPreview" topLeftCell="A81" zoomScaleNormal="120" zoomScaleSheetLayoutView="100" workbookViewId="0">
      <selection activeCell="I97" sqref="I97"/>
    </sheetView>
  </sheetViews>
  <sheetFormatPr defaultColWidth="9.125" defaultRowHeight="22.35" customHeight="1" x14ac:dyDescent="0.6"/>
  <cols>
    <col min="1" max="1" width="1.375" style="53" customWidth="1"/>
    <col min="2" max="2" width="2" style="53" customWidth="1"/>
    <col min="3" max="4" width="1.375" style="53" customWidth="1"/>
    <col min="5" max="5" width="58.375" style="53" customWidth="1"/>
    <col min="6" max="6" width="0.125" style="53" hidden="1" customWidth="1"/>
    <col min="7" max="7" width="1.625" style="53" hidden="1" customWidth="1"/>
    <col min="8" max="8" width="13.25" style="73" customWidth="1"/>
    <col min="9" max="9" width="1" style="53" customWidth="1"/>
    <col min="10" max="10" width="13.25" style="70" customWidth="1"/>
    <col min="11" max="11" width="1.75" style="53" customWidth="1"/>
    <col min="12" max="12" width="9.875" style="93" bestFit="1" customWidth="1"/>
    <col min="13" max="13" width="1.75" style="93" customWidth="1"/>
    <col min="14" max="14" width="9.875" style="93" bestFit="1" customWidth="1"/>
    <col min="15" max="16384" width="9.125" style="53"/>
  </cols>
  <sheetData>
    <row r="1" spans="1:14" s="54" customFormat="1" ht="22.35" customHeight="1" x14ac:dyDescent="0.6">
      <c r="H1" s="110"/>
      <c r="J1" s="81" t="s">
        <v>118</v>
      </c>
      <c r="L1" s="166"/>
      <c r="M1" s="166"/>
      <c r="N1" s="166"/>
    </row>
    <row r="2" spans="1:14" s="54" customFormat="1" ht="22.35" customHeight="1" x14ac:dyDescent="0.6">
      <c r="H2" s="110"/>
      <c r="J2" s="81" t="s">
        <v>122</v>
      </c>
      <c r="L2" s="166"/>
      <c r="M2" s="166"/>
      <c r="N2" s="166"/>
    </row>
    <row r="3" spans="1:14" ht="22.35" customHeight="1" x14ac:dyDescent="0.6">
      <c r="A3" s="200">
        <v>7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4" ht="22.35" customHeight="1" x14ac:dyDescent="0.6">
      <c r="A4" s="197" t="s">
        <v>88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4" ht="22.35" customHeight="1" x14ac:dyDescent="0.6">
      <c r="A5" s="197" t="s">
        <v>21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4" ht="22.35" customHeight="1" x14ac:dyDescent="0.6">
      <c r="A6" s="198" t="s">
        <v>149</v>
      </c>
      <c r="B6" s="198"/>
      <c r="C6" s="198"/>
      <c r="D6" s="198"/>
      <c r="E6" s="198"/>
      <c r="F6" s="198"/>
      <c r="G6" s="198"/>
      <c r="H6" s="198"/>
      <c r="I6" s="198"/>
      <c r="J6" s="198"/>
    </row>
    <row r="7" spans="1:14" ht="22.35" customHeight="1" x14ac:dyDescent="0.6">
      <c r="H7" s="196" t="s">
        <v>125</v>
      </c>
      <c r="I7" s="196"/>
      <c r="J7" s="196"/>
    </row>
    <row r="8" spans="1:14" s="54" customFormat="1" ht="22.35" customHeight="1" x14ac:dyDescent="0.6">
      <c r="F8" s="55"/>
      <c r="H8" s="74" t="s">
        <v>130</v>
      </c>
      <c r="I8" s="56"/>
      <c r="J8" s="74" t="s">
        <v>107</v>
      </c>
      <c r="L8" s="166"/>
      <c r="M8" s="166"/>
      <c r="N8" s="166"/>
    </row>
    <row r="9" spans="1:14" ht="21" customHeight="1" x14ac:dyDescent="0.6">
      <c r="A9" s="53" t="s">
        <v>22</v>
      </c>
      <c r="F9" s="57"/>
      <c r="G9" s="57"/>
      <c r="H9" s="70"/>
    </row>
    <row r="10" spans="1:14" ht="21" customHeight="1" x14ac:dyDescent="0.6">
      <c r="B10" s="53" t="s">
        <v>126</v>
      </c>
      <c r="F10" s="57"/>
      <c r="G10" s="57"/>
      <c r="H10" s="70">
        <v>39860</v>
      </c>
      <c r="I10" s="58"/>
      <c r="J10" s="70">
        <v>65600</v>
      </c>
    </row>
    <row r="11" spans="1:14" ht="21" customHeight="1" x14ac:dyDescent="0.6">
      <c r="B11" s="53" t="s">
        <v>160</v>
      </c>
      <c r="F11" s="57"/>
      <c r="G11" s="57"/>
      <c r="H11" s="70"/>
      <c r="I11" s="58"/>
    </row>
    <row r="12" spans="1:14" ht="21" customHeight="1" x14ac:dyDescent="0.6">
      <c r="B12" s="53" t="s">
        <v>31</v>
      </c>
      <c r="F12" s="57"/>
      <c r="G12" s="57"/>
      <c r="H12" s="70"/>
      <c r="I12" s="58"/>
    </row>
    <row r="13" spans="1:14" ht="21" customHeight="1" x14ac:dyDescent="0.6">
      <c r="C13" s="53" t="s">
        <v>83</v>
      </c>
      <c r="F13" s="57"/>
      <c r="G13" s="57"/>
      <c r="H13" s="70">
        <v>27043</v>
      </c>
      <c r="I13" s="58"/>
      <c r="J13" s="70">
        <v>23552</v>
      </c>
    </row>
    <row r="14" spans="1:14" ht="21" customHeight="1" x14ac:dyDescent="0.6">
      <c r="C14" s="53" t="s">
        <v>131</v>
      </c>
      <c r="F14" s="57"/>
      <c r="G14" s="57"/>
      <c r="H14" s="70">
        <v>992</v>
      </c>
      <c r="I14" s="58"/>
      <c r="J14" s="70">
        <v>-123</v>
      </c>
    </row>
    <row r="15" spans="1:14" ht="21" customHeight="1" x14ac:dyDescent="0.6">
      <c r="C15" s="53" t="s">
        <v>94</v>
      </c>
      <c r="F15" s="57"/>
      <c r="G15" s="57"/>
      <c r="H15" s="70">
        <v>-2270</v>
      </c>
      <c r="I15" s="58"/>
      <c r="J15" s="70">
        <v>-639</v>
      </c>
    </row>
    <row r="16" spans="1:14" ht="21" customHeight="1" x14ac:dyDescent="0.6">
      <c r="C16" s="53" t="s">
        <v>76</v>
      </c>
      <c r="F16" s="57"/>
      <c r="G16" s="57"/>
      <c r="H16" s="85">
        <v>0</v>
      </c>
      <c r="I16" s="58"/>
      <c r="J16" s="70">
        <v>-66</v>
      </c>
    </row>
    <row r="17" spans="2:14" ht="21" customHeight="1" x14ac:dyDescent="0.6">
      <c r="C17" s="53" t="s">
        <v>95</v>
      </c>
      <c r="F17" s="57"/>
      <c r="G17" s="57"/>
      <c r="H17" s="70">
        <v>569</v>
      </c>
      <c r="I17" s="58"/>
      <c r="J17" s="70">
        <v>-5477</v>
      </c>
    </row>
    <row r="18" spans="2:14" ht="21" customHeight="1" x14ac:dyDescent="0.6">
      <c r="C18" s="53" t="s">
        <v>53</v>
      </c>
      <c r="F18" s="57"/>
      <c r="G18" s="57"/>
      <c r="H18" s="70">
        <v>625</v>
      </c>
      <c r="I18" s="59"/>
      <c r="J18" s="70">
        <v>470</v>
      </c>
    </row>
    <row r="19" spans="2:14" ht="21" customHeight="1" x14ac:dyDescent="0.6">
      <c r="C19" s="53" t="s">
        <v>71</v>
      </c>
      <c r="F19" s="57"/>
      <c r="G19" s="57"/>
      <c r="H19" s="70">
        <v>-233</v>
      </c>
      <c r="I19" s="59"/>
      <c r="J19" s="70">
        <v>-647</v>
      </c>
    </row>
    <row r="20" spans="2:14" ht="21" customHeight="1" x14ac:dyDescent="0.6">
      <c r="C20" s="53" t="s">
        <v>63</v>
      </c>
      <c r="F20" s="57"/>
      <c r="G20" s="57"/>
      <c r="H20" s="70">
        <v>2058</v>
      </c>
      <c r="I20" s="60"/>
      <c r="J20" s="70">
        <v>2256</v>
      </c>
    </row>
    <row r="21" spans="2:14" ht="21" customHeight="1" x14ac:dyDescent="0.6">
      <c r="C21" s="53" t="s">
        <v>58</v>
      </c>
      <c r="F21" s="57"/>
      <c r="G21" s="57"/>
      <c r="H21" s="124">
        <v>10002</v>
      </c>
      <c r="I21" s="60"/>
      <c r="J21" s="124">
        <v>16111</v>
      </c>
    </row>
    <row r="22" spans="2:14" ht="21" customHeight="1" x14ac:dyDescent="0.6">
      <c r="B22" s="53" t="s">
        <v>51</v>
      </c>
      <c r="F22" s="57"/>
      <c r="G22" s="57"/>
      <c r="H22" s="70"/>
      <c r="I22" s="60"/>
    </row>
    <row r="23" spans="2:14" ht="21" customHeight="1" x14ac:dyDescent="0.6">
      <c r="C23" s="53" t="s">
        <v>52</v>
      </c>
      <c r="F23" s="57"/>
      <c r="G23" s="57"/>
      <c r="H23" s="70">
        <v>78646</v>
      </c>
      <c r="I23" s="91"/>
      <c r="J23" s="70">
        <v>101037</v>
      </c>
      <c r="L23" s="167"/>
      <c r="N23" s="167"/>
    </row>
    <row r="24" spans="2:14" ht="21" customHeight="1" x14ac:dyDescent="0.6">
      <c r="B24" s="53" t="s">
        <v>28</v>
      </c>
      <c r="G24" s="57"/>
      <c r="H24" s="70"/>
      <c r="I24" s="60"/>
    </row>
    <row r="25" spans="2:14" ht="21" customHeight="1" x14ac:dyDescent="0.6">
      <c r="C25" s="53" t="s">
        <v>78</v>
      </c>
      <c r="F25" s="57"/>
      <c r="G25" s="57"/>
      <c r="H25" s="70">
        <v>-25193</v>
      </c>
      <c r="I25" s="58"/>
      <c r="J25" s="70">
        <v>-26720</v>
      </c>
    </row>
    <row r="26" spans="2:14" ht="21" customHeight="1" x14ac:dyDescent="0.6">
      <c r="C26" s="53" t="s">
        <v>23</v>
      </c>
      <c r="F26" s="57"/>
      <c r="G26" s="57"/>
      <c r="H26" s="70">
        <v>-28855</v>
      </c>
      <c r="I26" s="60"/>
      <c r="J26" s="70">
        <v>-42742</v>
      </c>
    </row>
    <row r="27" spans="2:14" ht="21" customHeight="1" x14ac:dyDescent="0.6">
      <c r="C27" s="53" t="s">
        <v>24</v>
      </c>
      <c r="F27" s="57"/>
      <c r="G27" s="57"/>
      <c r="H27" s="70">
        <v>-794</v>
      </c>
      <c r="I27" s="60"/>
      <c r="J27" s="70">
        <v>219</v>
      </c>
    </row>
    <row r="28" spans="2:14" ht="21" customHeight="1" x14ac:dyDescent="0.6">
      <c r="C28" s="53" t="s">
        <v>74</v>
      </c>
      <c r="F28" s="57"/>
      <c r="G28" s="57"/>
      <c r="H28" s="70">
        <v>350</v>
      </c>
      <c r="I28" s="60"/>
      <c r="J28" s="70">
        <v>-476</v>
      </c>
    </row>
    <row r="29" spans="2:14" ht="21" customHeight="1" x14ac:dyDescent="0.6">
      <c r="C29" s="53" t="s">
        <v>93</v>
      </c>
      <c r="F29" s="57"/>
      <c r="G29" s="57"/>
      <c r="H29" s="70">
        <v>-2</v>
      </c>
      <c r="I29" s="60"/>
      <c r="J29" s="70">
        <v>-92</v>
      </c>
    </row>
    <row r="30" spans="2:14" ht="21" customHeight="1" x14ac:dyDescent="0.6">
      <c r="B30" s="53" t="s">
        <v>29</v>
      </c>
      <c r="G30" s="57"/>
      <c r="H30" s="70"/>
    </row>
    <row r="31" spans="2:14" ht="21" customHeight="1" x14ac:dyDescent="0.6">
      <c r="C31" s="53" t="s">
        <v>80</v>
      </c>
      <c r="G31" s="57"/>
      <c r="H31" s="124">
        <v>36866</v>
      </c>
      <c r="I31" s="60"/>
      <c r="J31" s="124">
        <v>17892</v>
      </c>
    </row>
    <row r="32" spans="2:14" ht="21" customHeight="1" x14ac:dyDescent="0.6">
      <c r="B32" s="53" t="s">
        <v>57</v>
      </c>
      <c r="F32" s="57"/>
      <c r="G32" s="57"/>
      <c r="H32" s="70">
        <v>61018</v>
      </c>
      <c r="I32" s="60"/>
      <c r="J32" s="70">
        <v>49118</v>
      </c>
      <c r="L32" s="167"/>
      <c r="N32" s="167"/>
    </row>
    <row r="33" spans="1:14" ht="21" customHeight="1" x14ac:dyDescent="0.6">
      <c r="B33" s="53" t="s">
        <v>75</v>
      </c>
      <c r="F33" s="57"/>
      <c r="G33" s="57"/>
      <c r="H33" s="124">
        <v>-14072</v>
      </c>
      <c r="I33" s="60"/>
      <c r="J33" s="124">
        <v>-12148</v>
      </c>
    </row>
    <row r="34" spans="1:14" ht="21" customHeight="1" x14ac:dyDescent="0.6">
      <c r="C34" s="53" t="s">
        <v>141</v>
      </c>
      <c r="G34" s="57"/>
      <c r="H34" s="124">
        <v>46946</v>
      </c>
      <c r="I34" s="60"/>
      <c r="J34" s="124">
        <v>36970</v>
      </c>
      <c r="L34" s="167"/>
      <c r="N34" s="167"/>
    </row>
    <row r="35" spans="1:14" ht="22.35" customHeight="1" x14ac:dyDescent="0.6">
      <c r="J35" s="81"/>
    </row>
    <row r="36" spans="1:14" s="54" customFormat="1" ht="22.35" customHeight="1" x14ac:dyDescent="0.6">
      <c r="H36" s="110"/>
      <c r="J36" s="81" t="s">
        <v>118</v>
      </c>
      <c r="L36" s="166"/>
      <c r="M36" s="166"/>
      <c r="N36" s="166"/>
    </row>
    <row r="37" spans="1:14" s="54" customFormat="1" ht="22.35" customHeight="1" x14ac:dyDescent="0.6">
      <c r="H37" s="110"/>
      <c r="J37" s="81" t="s">
        <v>122</v>
      </c>
      <c r="L37" s="166"/>
      <c r="M37" s="166"/>
      <c r="N37" s="166"/>
    </row>
    <row r="38" spans="1:14" ht="22.35" customHeight="1" x14ac:dyDescent="0.6">
      <c r="A38" s="200">
        <v>8</v>
      </c>
      <c r="B38" s="200"/>
      <c r="C38" s="200"/>
      <c r="D38" s="200"/>
      <c r="E38" s="200"/>
      <c r="F38" s="200"/>
      <c r="G38" s="200"/>
      <c r="H38" s="200"/>
      <c r="I38" s="200"/>
      <c r="J38" s="200"/>
    </row>
    <row r="39" spans="1:14" ht="22.35" customHeight="1" x14ac:dyDescent="0.6">
      <c r="A39" s="197" t="s">
        <v>88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4" ht="22.35" customHeight="1" x14ac:dyDescent="0.6">
      <c r="A40" s="197" t="s">
        <v>25</v>
      </c>
      <c r="B40" s="197"/>
      <c r="C40" s="197"/>
      <c r="D40" s="197"/>
      <c r="E40" s="197"/>
      <c r="F40" s="197"/>
      <c r="G40" s="197"/>
      <c r="H40" s="197"/>
      <c r="I40" s="197"/>
      <c r="J40" s="197"/>
    </row>
    <row r="41" spans="1:14" ht="22.35" customHeight="1" x14ac:dyDescent="0.6">
      <c r="A41" s="198" t="s">
        <v>149</v>
      </c>
      <c r="B41" s="198"/>
      <c r="C41" s="198"/>
      <c r="D41" s="198"/>
      <c r="E41" s="198"/>
      <c r="F41" s="198"/>
      <c r="G41" s="198"/>
      <c r="H41" s="198"/>
      <c r="I41" s="198"/>
      <c r="J41" s="198"/>
    </row>
    <row r="42" spans="1:14" ht="21" customHeight="1" x14ac:dyDescent="0.6">
      <c r="H42" s="196" t="s">
        <v>125</v>
      </c>
      <c r="I42" s="196"/>
      <c r="J42" s="196"/>
    </row>
    <row r="43" spans="1:14" ht="21" customHeight="1" x14ac:dyDescent="0.6">
      <c r="A43" s="54"/>
      <c r="B43" s="54"/>
      <c r="C43" s="54"/>
      <c r="D43" s="54"/>
      <c r="E43" s="54"/>
      <c r="F43" s="55"/>
      <c r="G43" s="54"/>
      <c r="H43" s="74" t="s">
        <v>130</v>
      </c>
      <c r="I43" s="56"/>
      <c r="J43" s="74" t="s">
        <v>107</v>
      </c>
    </row>
    <row r="44" spans="1:14" ht="21" customHeight="1" x14ac:dyDescent="0.6">
      <c r="A44" s="53" t="s">
        <v>32</v>
      </c>
      <c r="F44" s="61"/>
      <c r="H44" s="91"/>
      <c r="I44" s="62"/>
    </row>
    <row r="45" spans="1:14" ht="21" customHeight="1" x14ac:dyDescent="0.6">
      <c r="B45" s="53" t="s">
        <v>67</v>
      </c>
      <c r="F45" s="61"/>
      <c r="H45" s="85">
        <v>0</v>
      </c>
      <c r="I45" s="62"/>
      <c r="J45" s="70">
        <v>-4</v>
      </c>
    </row>
    <row r="46" spans="1:14" ht="21" customHeight="1" x14ac:dyDescent="0.6">
      <c r="B46" s="53" t="s">
        <v>153</v>
      </c>
      <c r="F46" s="61"/>
      <c r="H46" s="85">
        <v>70588</v>
      </c>
      <c r="I46" s="62"/>
      <c r="J46" s="70">
        <v>80000</v>
      </c>
    </row>
    <row r="47" spans="1:14" ht="21" customHeight="1" x14ac:dyDescent="0.6">
      <c r="B47" s="53" t="s">
        <v>97</v>
      </c>
      <c r="F47" s="61"/>
      <c r="H47" s="70">
        <v>-51160</v>
      </c>
      <c r="I47" s="62"/>
      <c r="J47" s="70">
        <v>-60403</v>
      </c>
    </row>
    <row r="48" spans="1:14" ht="21" customHeight="1" x14ac:dyDescent="0.6">
      <c r="B48" s="53" t="s">
        <v>77</v>
      </c>
      <c r="F48" s="57"/>
      <c r="G48" s="57"/>
      <c r="H48" s="85">
        <v>0</v>
      </c>
      <c r="I48" s="58"/>
      <c r="J48" s="70">
        <v>122</v>
      </c>
    </row>
    <row r="49" spans="1:15" ht="21" customHeight="1" x14ac:dyDescent="0.6">
      <c r="B49" s="53" t="s">
        <v>66</v>
      </c>
      <c r="F49" s="57"/>
      <c r="G49" s="57"/>
      <c r="H49" s="70">
        <v>-1015</v>
      </c>
      <c r="I49" s="63"/>
      <c r="J49" s="71">
        <v>-338</v>
      </c>
    </row>
    <row r="50" spans="1:15" ht="21" customHeight="1" x14ac:dyDescent="0.6">
      <c r="B50" s="53" t="s">
        <v>158</v>
      </c>
      <c r="F50" s="61"/>
      <c r="H50" s="85">
        <v>-1885</v>
      </c>
      <c r="I50" s="62"/>
      <c r="J50" s="85">
        <v>0</v>
      </c>
    </row>
    <row r="51" spans="1:15" ht="21" customHeight="1" x14ac:dyDescent="0.6">
      <c r="B51" s="53" t="s">
        <v>117</v>
      </c>
      <c r="F51" s="57"/>
      <c r="G51" s="57"/>
      <c r="H51" s="124">
        <v>267</v>
      </c>
      <c r="I51" s="58"/>
      <c r="J51" s="124">
        <v>415</v>
      </c>
    </row>
    <row r="52" spans="1:15" ht="21" customHeight="1" x14ac:dyDescent="0.6">
      <c r="C52" s="53" t="s">
        <v>159</v>
      </c>
      <c r="F52" s="57"/>
      <c r="G52" s="57"/>
      <c r="H52" s="124">
        <v>16795</v>
      </c>
      <c r="I52" s="58"/>
      <c r="J52" s="124">
        <v>19792</v>
      </c>
      <c r="L52" s="167"/>
      <c r="N52" s="167"/>
    </row>
    <row r="53" spans="1:15" s="76" customFormat="1" ht="21" customHeight="1" x14ac:dyDescent="0.6">
      <c r="H53" s="71"/>
      <c r="I53" s="77"/>
      <c r="J53" s="71"/>
      <c r="L53" s="168"/>
      <c r="M53" s="169"/>
      <c r="N53" s="169"/>
    </row>
    <row r="54" spans="1:15" ht="21" customHeight="1" x14ac:dyDescent="0.6">
      <c r="A54" s="53" t="s">
        <v>26</v>
      </c>
      <c r="F54" s="57"/>
      <c r="G54" s="57"/>
      <c r="H54" s="70"/>
      <c r="I54" s="58"/>
    </row>
    <row r="55" spans="1:15" ht="21" customHeight="1" x14ac:dyDescent="0.6">
      <c r="B55" s="53" t="s">
        <v>64</v>
      </c>
      <c r="F55" s="57"/>
      <c r="G55" s="57"/>
      <c r="H55" s="70">
        <v>5940</v>
      </c>
      <c r="I55" s="58"/>
      <c r="J55" s="70">
        <v>-3133</v>
      </c>
    </row>
    <row r="56" spans="1:15" ht="21" customHeight="1" x14ac:dyDescent="0.6">
      <c r="B56" s="54" t="s">
        <v>138</v>
      </c>
      <c r="F56" s="57"/>
      <c r="G56" s="57"/>
      <c r="H56" s="70">
        <v>-8333</v>
      </c>
      <c r="I56" s="58"/>
      <c r="J56" s="160">
        <v>-1667</v>
      </c>
    </row>
    <row r="57" spans="1:15" ht="21" customHeight="1" x14ac:dyDescent="0.6">
      <c r="B57" s="53" t="s">
        <v>82</v>
      </c>
      <c r="F57" s="57"/>
      <c r="G57" s="57"/>
      <c r="H57" s="70">
        <v>-6907</v>
      </c>
      <c r="I57" s="58"/>
      <c r="J57" s="70">
        <v>-6750</v>
      </c>
    </row>
    <row r="58" spans="1:15" ht="21" customHeight="1" x14ac:dyDescent="0.6">
      <c r="B58" s="53" t="s">
        <v>154</v>
      </c>
      <c r="F58" s="57"/>
      <c r="G58" s="57"/>
      <c r="H58" s="70">
        <v>-44640</v>
      </c>
      <c r="I58" s="58"/>
      <c r="J58" s="70">
        <v>-31282</v>
      </c>
    </row>
    <row r="59" spans="1:15" ht="21" customHeight="1" x14ac:dyDescent="0.6">
      <c r="B59" s="53" t="s">
        <v>65</v>
      </c>
      <c r="F59" s="57"/>
      <c r="G59" s="57"/>
      <c r="H59" s="70">
        <v>-2047</v>
      </c>
      <c r="I59" s="58"/>
      <c r="J59" s="124">
        <v>-2261</v>
      </c>
    </row>
    <row r="60" spans="1:15" ht="21" customHeight="1" x14ac:dyDescent="0.6">
      <c r="C60" s="199" t="s">
        <v>139</v>
      </c>
      <c r="D60" s="199"/>
      <c r="E60" s="199"/>
      <c r="F60" s="199"/>
      <c r="G60" s="57"/>
      <c r="H60" s="128">
        <v>-55987</v>
      </c>
      <c r="I60" s="58"/>
      <c r="J60" s="124">
        <v>-45093</v>
      </c>
      <c r="L60" s="167"/>
      <c r="N60" s="167"/>
    </row>
    <row r="61" spans="1:15" s="76" customFormat="1" ht="21" customHeight="1" x14ac:dyDescent="0.6">
      <c r="H61" s="71"/>
      <c r="I61" s="77"/>
      <c r="J61" s="71"/>
      <c r="L61" s="168"/>
      <c r="M61" s="169"/>
      <c r="N61" s="170"/>
      <c r="O61" s="59"/>
    </row>
    <row r="62" spans="1:15" s="76" customFormat="1" ht="21" customHeight="1" x14ac:dyDescent="0.6">
      <c r="A62" s="76" t="s">
        <v>105</v>
      </c>
      <c r="H62" s="71">
        <v>7754</v>
      </c>
      <c r="I62" s="77"/>
      <c r="J62" s="71">
        <v>11669</v>
      </c>
      <c r="L62" s="168"/>
      <c r="M62" s="169"/>
      <c r="N62" s="168"/>
      <c r="O62" s="59"/>
    </row>
    <row r="63" spans="1:15" ht="21" customHeight="1" x14ac:dyDescent="0.6">
      <c r="A63" s="53" t="s">
        <v>134</v>
      </c>
      <c r="H63" s="124">
        <v>99104</v>
      </c>
      <c r="I63" s="65"/>
      <c r="J63" s="124">
        <v>110738</v>
      </c>
      <c r="L63" s="171"/>
    </row>
    <row r="64" spans="1:15" ht="21" customHeight="1" thickBot="1" x14ac:dyDescent="0.65">
      <c r="A64" s="53" t="s">
        <v>135</v>
      </c>
      <c r="H64" s="125">
        <v>106858</v>
      </c>
      <c r="I64" s="65"/>
      <c r="J64" s="125">
        <v>122407</v>
      </c>
      <c r="L64" s="167"/>
      <c r="N64" s="167"/>
    </row>
    <row r="65" spans="1:14" ht="21" customHeight="1" thickTop="1" x14ac:dyDescent="0.6">
      <c r="H65" s="71"/>
      <c r="I65" s="64"/>
      <c r="J65" s="71"/>
      <c r="N65" s="172"/>
    </row>
    <row r="66" spans="1:14" ht="21" customHeight="1" x14ac:dyDescent="0.6">
      <c r="H66" s="71"/>
      <c r="I66" s="64"/>
      <c r="J66" s="71"/>
    </row>
    <row r="67" spans="1:14" ht="21" customHeight="1" x14ac:dyDescent="0.6">
      <c r="H67" s="71"/>
      <c r="I67" s="64"/>
      <c r="J67" s="71"/>
    </row>
    <row r="68" spans="1:14" ht="21" customHeight="1" x14ac:dyDescent="0.6">
      <c r="H68" s="71"/>
      <c r="I68" s="64"/>
      <c r="J68" s="71"/>
    </row>
    <row r="69" spans="1:14" ht="21" customHeight="1" x14ac:dyDescent="0.6">
      <c r="H69" s="71"/>
      <c r="I69" s="64"/>
      <c r="J69" s="71"/>
    </row>
    <row r="70" spans="1:14" ht="21" customHeight="1" x14ac:dyDescent="0.6">
      <c r="H70" s="71"/>
      <c r="I70" s="64"/>
      <c r="J70" s="71"/>
    </row>
    <row r="71" spans="1:14" s="54" customFormat="1" ht="22.35" customHeight="1" x14ac:dyDescent="0.6">
      <c r="H71" s="110"/>
      <c r="J71" s="81" t="s">
        <v>118</v>
      </c>
      <c r="L71" s="166"/>
      <c r="M71" s="166"/>
      <c r="N71" s="166"/>
    </row>
    <row r="72" spans="1:14" s="54" customFormat="1" ht="22.35" customHeight="1" x14ac:dyDescent="0.6">
      <c r="H72" s="110"/>
      <c r="J72" s="81" t="s">
        <v>122</v>
      </c>
      <c r="L72" s="166"/>
      <c r="M72" s="166"/>
      <c r="N72" s="166"/>
    </row>
    <row r="73" spans="1:14" ht="22.35" customHeight="1" x14ac:dyDescent="0.6">
      <c r="A73" s="200">
        <v>9</v>
      </c>
      <c r="B73" s="200"/>
      <c r="C73" s="200"/>
      <c r="D73" s="200"/>
      <c r="E73" s="200"/>
      <c r="F73" s="200"/>
      <c r="G73" s="200"/>
      <c r="H73" s="200"/>
      <c r="I73" s="200"/>
      <c r="J73" s="200"/>
    </row>
    <row r="74" spans="1:14" ht="22.35" customHeight="1" x14ac:dyDescent="0.6">
      <c r="A74" s="197" t="s">
        <v>88</v>
      </c>
      <c r="B74" s="197"/>
      <c r="C74" s="197"/>
      <c r="D74" s="197"/>
      <c r="E74" s="197"/>
      <c r="F74" s="197"/>
      <c r="G74" s="197"/>
      <c r="H74" s="197"/>
      <c r="I74" s="197"/>
      <c r="J74" s="197"/>
    </row>
    <row r="75" spans="1:14" ht="22.35" customHeight="1" x14ac:dyDescent="0.6">
      <c r="A75" s="197" t="s">
        <v>25</v>
      </c>
      <c r="B75" s="197"/>
      <c r="C75" s="197"/>
      <c r="D75" s="197"/>
      <c r="E75" s="197"/>
      <c r="F75" s="197"/>
      <c r="G75" s="197"/>
      <c r="H75" s="197"/>
      <c r="I75" s="197"/>
      <c r="J75" s="197"/>
    </row>
    <row r="76" spans="1:14" ht="22.35" customHeight="1" x14ac:dyDescent="0.6">
      <c r="A76" s="198" t="s">
        <v>149</v>
      </c>
      <c r="B76" s="198"/>
      <c r="C76" s="198"/>
      <c r="D76" s="198"/>
      <c r="E76" s="198"/>
      <c r="F76" s="198"/>
      <c r="G76" s="198"/>
      <c r="H76" s="198"/>
      <c r="I76" s="198"/>
      <c r="J76" s="198"/>
    </row>
    <row r="77" spans="1:14" ht="21" customHeight="1" x14ac:dyDescent="0.6">
      <c r="H77" s="196" t="s">
        <v>125</v>
      </c>
      <c r="I77" s="196"/>
      <c r="J77" s="196"/>
    </row>
    <row r="78" spans="1:14" ht="21" customHeight="1" x14ac:dyDescent="0.6">
      <c r="A78" s="54"/>
      <c r="B78" s="54"/>
      <c r="C78" s="54"/>
      <c r="D78" s="54"/>
      <c r="E78" s="54"/>
      <c r="F78" s="55"/>
      <c r="G78" s="54"/>
      <c r="H78" s="74" t="s">
        <v>130</v>
      </c>
      <c r="I78" s="56"/>
      <c r="J78" s="74" t="s">
        <v>107</v>
      </c>
    </row>
    <row r="79" spans="1:14" ht="21" customHeight="1" x14ac:dyDescent="0.6">
      <c r="A79" s="53" t="s">
        <v>68</v>
      </c>
      <c r="F79" s="61"/>
      <c r="H79" s="72"/>
      <c r="I79" s="66"/>
      <c r="J79" s="72"/>
      <c r="M79" s="171"/>
    </row>
    <row r="80" spans="1:14" ht="21" customHeight="1" x14ac:dyDescent="0.6">
      <c r="B80" s="53" t="s">
        <v>69</v>
      </c>
      <c r="C80" s="53" t="s">
        <v>96</v>
      </c>
      <c r="D80" s="100"/>
      <c r="E80" s="100"/>
      <c r="F80" s="100"/>
      <c r="G80" s="57"/>
      <c r="H80" s="71"/>
      <c r="I80" s="65"/>
      <c r="J80" s="71"/>
    </row>
    <row r="81" spans="2:14" ht="21" customHeight="1" x14ac:dyDescent="0.6">
      <c r="D81" s="53" t="s">
        <v>132</v>
      </c>
      <c r="H81" s="71">
        <v>-67254</v>
      </c>
      <c r="I81" s="64"/>
      <c r="J81" s="71">
        <v>-50409</v>
      </c>
    </row>
    <row r="82" spans="2:14" ht="21" customHeight="1" x14ac:dyDescent="0.6">
      <c r="D82" s="53" t="s">
        <v>72</v>
      </c>
      <c r="H82" s="71">
        <v>-1445</v>
      </c>
      <c r="I82" s="64"/>
      <c r="J82" s="71">
        <v>-13710</v>
      </c>
      <c r="N82" s="172"/>
    </row>
    <row r="83" spans="2:14" ht="21" customHeight="1" x14ac:dyDescent="0.6">
      <c r="D83" s="53" t="s">
        <v>99</v>
      </c>
      <c r="H83" s="71">
        <v>17539</v>
      </c>
      <c r="I83" s="64"/>
      <c r="J83" s="71">
        <v>3716</v>
      </c>
      <c r="N83" s="172"/>
    </row>
    <row r="84" spans="2:14" ht="21" customHeight="1" thickBot="1" x14ac:dyDescent="0.65">
      <c r="D84" s="53" t="s">
        <v>97</v>
      </c>
      <c r="H84" s="125">
        <v>-51160</v>
      </c>
      <c r="I84" s="64"/>
      <c r="J84" s="125">
        <v>-60403</v>
      </c>
      <c r="L84" s="167"/>
      <c r="N84" s="167"/>
    </row>
    <row r="85" spans="2:14" ht="21" customHeight="1" thickTop="1" x14ac:dyDescent="0.6">
      <c r="H85" s="71"/>
      <c r="I85" s="64"/>
      <c r="J85" s="71"/>
      <c r="L85" s="171"/>
      <c r="N85" s="171"/>
    </row>
    <row r="86" spans="2:14" ht="21" customHeight="1" x14ac:dyDescent="0.6">
      <c r="B86" s="67" t="s">
        <v>70</v>
      </c>
      <c r="C86" s="53" t="s">
        <v>133</v>
      </c>
      <c r="H86" s="92"/>
      <c r="I86" s="64"/>
      <c r="J86" s="71"/>
    </row>
    <row r="87" spans="2:14" ht="21" customHeight="1" thickBot="1" x14ac:dyDescent="0.65">
      <c r="D87" s="53" t="s">
        <v>81</v>
      </c>
      <c r="H87" s="129">
        <v>0</v>
      </c>
      <c r="I87" s="64"/>
      <c r="J87" s="126">
        <v>5750</v>
      </c>
    </row>
    <row r="88" spans="2:14" ht="22.35" customHeight="1" thickTop="1" x14ac:dyDescent="0.6"/>
    <row r="89" spans="2:14" s="54" customFormat="1" ht="22.2" customHeight="1" x14ac:dyDescent="0.6">
      <c r="B89" s="161" t="s">
        <v>155</v>
      </c>
      <c r="C89" s="84" t="s">
        <v>161</v>
      </c>
      <c r="D89" s="84"/>
      <c r="E89" s="84"/>
      <c r="F89" s="84"/>
      <c r="G89" s="84"/>
      <c r="H89" s="162"/>
      <c r="I89" s="84"/>
      <c r="J89" s="163"/>
      <c r="L89" s="166"/>
      <c r="M89" s="166"/>
      <c r="N89" s="166"/>
    </row>
    <row r="90" spans="2:14" s="54" customFormat="1" ht="22.2" customHeight="1" x14ac:dyDescent="0.6">
      <c r="B90" s="84"/>
      <c r="C90" s="84"/>
      <c r="D90" s="84" t="s">
        <v>156</v>
      </c>
      <c r="E90" s="84"/>
      <c r="F90" s="84"/>
      <c r="G90" s="84"/>
      <c r="H90" s="162">
        <v>-44660</v>
      </c>
      <c r="I90" s="84"/>
      <c r="J90" s="162">
        <v>-31284</v>
      </c>
      <c r="L90" s="166"/>
      <c r="M90" s="166"/>
      <c r="N90" s="166"/>
    </row>
    <row r="91" spans="2:14" s="54" customFormat="1" ht="22.2" customHeight="1" x14ac:dyDescent="0.6">
      <c r="B91" s="84"/>
      <c r="C91" s="84"/>
      <c r="D91" s="84" t="s">
        <v>157</v>
      </c>
      <c r="E91" s="84"/>
      <c r="F91" s="84"/>
      <c r="G91" s="84"/>
      <c r="H91" s="162">
        <v>20</v>
      </c>
      <c r="I91" s="84"/>
      <c r="J91" s="162">
        <v>2</v>
      </c>
      <c r="L91" s="166"/>
      <c r="M91" s="166"/>
      <c r="N91" s="166"/>
    </row>
    <row r="92" spans="2:14" s="54" customFormat="1" ht="22.2" customHeight="1" thickBot="1" x14ac:dyDescent="0.65">
      <c r="B92" s="84"/>
      <c r="C92" s="84"/>
      <c r="D92" s="84" t="s">
        <v>162</v>
      </c>
      <c r="E92" s="84"/>
      <c r="F92" s="84"/>
      <c r="G92" s="84"/>
      <c r="H92" s="164">
        <v>-44640</v>
      </c>
      <c r="I92" s="84"/>
      <c r="J92" s="164">
        <v>-31282</v>
      </c>
      <c r="L92" s="167"/>
      <c r="M92" s="93"/>
      <c r="N92" s="167"/>
    </row>
    <row r="93" spans="2:14" ht="22.35" customHeight="1" thickTop="1" x14ac:dyDescent="0.6"/>
  </sheetData>
  <mergeCells count="16">
    <mergeCell ref="A73:J73"/>
    <mergeCell ref="A74:J74"/>
    <mergeCell ref="A75:J75"/>
    <mergeCell ref="A76:J76"/>
    <mergeCell ref="H77:J77"/>
    <mergeCell ref="H42:J42"/>
    <mergeCell ref="A40:J40"/>
    <mergeCell ref="A41:J41"/>
    <mergeCell ref="C60:F60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2022-08-02T04:50:31Z</cp:lastPrinted>
  <dcterms:created xsi:type="dcterms:W3CDTF">2003-10-16T04:11:37Z</dcterms:created>
  <dcterms:modified xsi:type="dcterms:W3CDTF">2022-08-08T04:42:06Z</dcterms:modified>
</cp:coreProperties>
</file>