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2\06_Jun22\FS\final\"/>
    </mc:Choice>
  </mc:AlternateContent>
  <xr:revisionPtr revIDLastSave="0" documentId="13_ncr:1_{00F33C59-52F0-4D9B-84C6-0B0D793AAE53}" xr6:coauthVersionLast="47" xr6:coauthVersionMax="47" xr10:uidLastSave="{00000000-0000-0000-0000-000000000000}"/>
  <bookViews>
    <workbookView xWindow="-120" yWindow="-120" windowWidth="29040" windowHeight="17640" tabRatio="703" activeTab="5" xr2:uid="{00000000-000D-0000-FFFF-FFFF00000000}"/>
  </bookViews>
  <sheets>
    <sheet name="BS" sheetId="17" r:id="rId1"/>
    <sheet name="PL 3M" sheetId="12" r:id="rId2"/>
    <sheet name="PL 6M" sheetId="16" r:id="rId3"/>
    <sheet name="COE1" sheetId="2" r:id="rId4"/>
    <sheet name="COE2" sheetId="7" r:id="rId5"/>
    <sheet name="CFS" sheetId="13" r:id="rId6"/>
    <sheet name="COE(OLD)" sheetId="8" state="hidden" r:id="rId7"/>
  </sheets>
  <definedNames>
    <definedName name="_xlnm.Print_Area" localSheetId="0">BS!$A$1:$K$73</definedName>
    <definedName name="_xlnm.Print_Area" localSheetId="5">CFS!$A$1:$J$77</definedName>
    <definedName name="_xlnm.Print_Area" localSheetId="3">'COE1'!$A$1:$R$44</definedName>
    <definedName name="_xlnm.Print_Area" localSheetId="4">'COE2'!$A$1:$L$38</definedName>
    <definedName name="_xlnm.Print_Area" localSheetId="1">'PL 3M'!$A$1:$J$50</definedName>
    <definedName name="_xlnm.Print_Area" localSheetId="2">'PL 6M'!$A$1:$J$51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12" l="1"/>
  <c r="E69" i="17" l="1"/>
  <c r="P43" i="2"/>
  <c r="E79" i="13"/>
  <c r="G79" i="13"/>
  <c r="I79" i="13"/>
  <c r="D71" i="13"/>
  <c r="H71" i="13"/>
  <c r="H13" i="13" l="1"/>
  <c r="D13" i="13"/>
  <c r="D12" i="13"/>
  <c r="H10" i="13"/>
  <c r="N41" i="2"/>
  <c r="J38" i="2"/>
  <c r="L29" i="7"/>
  <c r="R34" i="2"/>
  <c r="P34" i="2"/>
  <c r="D46" i="12" l="1"/>
  <c r="P21" i="2" l="1"/>
  <c r="N21" i="2" l="1"/>
  <c r="J72" i="13" l="1"/>
  <c r="F72" i="13"/>
  <c r="J70" i="13"/>
  <c r="F70" i="13"/>
  <c r="J63" i="13"/>
  <c r="H63" i="13"/>
  <c r="D63" i="13"/>
  <c r="F63" i="13"/>
  <c r="J53" i="13"/>
  <c r="H53" i="13"/>
  <c r="D53" i="13"/>
  <c r="F53" i="13"/>
  <c r="F33" i="13"/>
  <c r="F35" i="13" s="1"/>
  <c r="J23" i="13"/>
  <c r="J33" i="13" s="1"/>
  <c r="J35" i="13" s="1"/>
  <c r="H23" i="13"/>
  <c r="H33" i="13" s="1"/>
  <c r="H35" i="13" s="1"/>
  <c r="F23" i="13"/>
  <c r="L16" i="7"/>
  <c r="L17" i="7" s="1"/>
  <c r="L18" i="7" s="1"/>
  <c r="H37" i="7"/>
  <c r="F37" i="7"/>
  <c r="D37" i="7"/>
  <c r="J33" i="7"/>
  <c r="L32" i="7"/>
  <c r="L33" i="7" s="1"/>
  <c r="J18" i="7"/>
  <c r="H18" i="7"/>
  <c r="F18" i="7"/>
  <c r="D18" i="7"/>
  <c r="J17" i="7"/>
  <c r="J14" i="7"/>
  <c r="L14" i="7"/>
  <c r="L13" i="7"/>
  <c r="L10" i="7"/>
  <c r="J21" i="2"/>
  <c r="P41" i="2"/>
  <c r="R41" i="2" s="1"/>
  <c r="P19" i="2"/>
  <c r="P20" i="2" s="1"/>
  <c r="R19" i="2"/>
  <c r="R18" i="2"/>
  <c r="L43" i="2"/>
  <c r="H43" i="2"/>
  <c r="F43" i="2"/>
  <c r="D43" i="2"/>
  <c r="N42" i="2"/>
  <c r="N43" i="2" s="1"/>
  <c r="R37" i="2"/>
  <c r="R38" i="2" s="1"/>
  <c r="L21" i="2"/>
  <c r="H21" i="2"/>
  <c r="F21" i="2"/>
  <c r="D21" i="2"/>
  <c r="N20" i="2"/>
  <c r="J20" i="2"/>
  <c r="J16" i="2"/>
  <c r="R16" i="2"/>
  <c r="R15" i="2"/>
  <c r="R12" i="2"/>
  <c r="P12" i="2"/>
  <c r="H66" i="13" l="1"/>
  <c r="H70" i="13" s="1"/>
  <c r="H72" i="13" s="1"/>
  <c r="H79" i="13" s="1"/>
  <c r="P42" i="2"/>
  <c r="R20" i="2"/>
  <c r="R21" i="2" s="1"/>
  <c r="J31" i="16" l="1"/>
  <c r="J33" i="16" s="1"/>
  <c r="J48" i="16" s="1"/>
  <c r="J29" i="16"/>
  <c r="F48" i="16"/>
  <c r="D47" i="16"/>
  <c r="F47" i="16"/>
  <c r="F33" i="16"/>
  <c r="F31" i="16"/>
  <c r="F29" i="16"/>
  <c r="J27" i="16"/>
  <c r="H27" i="16"/>
  <c r="D27" i="16"/>
  <c r="F27" i="16"/>
  <c r="J22" i="16"/>
  <c r="H22" i="16"/>
  <c r="F22" i="16"/>
  <c r="F19" i="16"/>
  <c r="D17" i="16"/>
  <c r="F17" i="16"/>
  <c r="D12" i="16"/>
  <c r="F12" i="16"/>
  <c r="F46" i="12"/>
  <c r="J30" i="12"/>
  <c r="J32" i="12" s="1"/>
  <c r="J47" i="12" s="1"/>
  <c r="J26" i="12"/>
  <c r="H26" i="12"/>
  <c r="F26" i="12"/>
  <c r="J22" i="12"/>
  <c r="H22" i="12"/>
  <c r="D17" i="12"/>
  <c r="F17" i="12"/>
  <c r="D12" i="12"/>
  <c r="F12" i="12"/>
  <c r="G70" i="17"/>
  <c r="K70" i="17"/>
  <c r="K52" i="17"/>
  <c r="I52" i="17"/>
  <c r="G52" i="17"/>
  <c r="E52" i="17"/>
  <c r="K47" i="17"/>
  <c r="K53" i="17" s="1"/>
  <c r="K72" i="17" s="1"/>
  <c r="I47" i="17"/>
  <c r="G47" i="17"/>
  <c r="G53" i="17" s="1"/>
  <c r="G72" i="17" s="1"/>
  <c r="E47" i="17"/>
  <c r="K27" i="17"/>
  <c r="I27" i="17"/>
  <c r="G27" i="17"/>
  <c r="E27" i="17"/>
  <c r="K18" i="17"/>
  <c r="K29" i="17" s="1"/>
  <c r="I18" i="17"/>
  <c r="G18" i="17"/>
  <c r="G29" i="17" s="1"/>
  <c r="E18" i="17"/>
  <c r="F19" i="12" l="1"/>
  <c r="F22" i="12" s="1"/>
  <c r="F28" i="12" s="1"/>
  <c r="F30" i="12" s="1"/>
  <c r="F32" i="12" s="1"/>
  <c r="F47" i="12" s="1"/>
  <c r="D19" i="16"/>
  <c r="D22" i="16" s="1"/>
  <c r="D29" i="16" s="1"/>
  <c r="D31" i="16" s="1"/>
  <c r="D33" i="16" s="1"/>
  <c r="I53" i="17"/>
  <c r="H28" i="12"/>
  <c r="H30" i="12" s="1"/>
  <c r="H32" i="12" s="1"/>
  <c r="H47" i="12" s="1"/>
  <c r="H29" i="16"/>
  <c r="H31" i="16" s="1"/>
  <c r="H33" i="16" s="1"/>
  <c r="D19" i="12"/>
  <c r="D22" i="12" s="1"/>
  <c r="D28" i="12" s="1"/>
  <c r="D30" i="12" s="1"/>
  <c r="D32" i="12" s="1"/>
  <c r="E53" i="17"/>
  <c r="I29" i="17"/>
  <c r="E29" i="17"/>
  <c r="J22" i="8"/>
  <c r="J23" i="8" s="1"/>
  <c r="J19" i="8"/>
  <c r="H19" i="8"/>
  <c r="H24" i="8" s="1"/>
  <c r="F19" i="8"/>
  <c r="D19" i="8"/>
  <c r="D24" i="8" s="1"/>
  <c r="L18" i="8"/>
  <c r="L17" i="8"/>
  <c r="D48" i="16" l="1"/>
  <c r="D10" i="13"/>
  <c r="D23" i="13" s="1"/>
  <c r="D33" i="13" s="1"/>
  <c r="J40" i="2"/>
  <c r="D47" i="12"/>
  <c r="H48" i="16"/>
  <c r="J35" i="7"/>
  <c r="L19" i="8"/>
  <c r="F21" i="8"/>
  <c r="F23" i="8" s="1"/>
  <c r="L23" i="8" s="1"/>
  <c r="J24" i="8"/>
  <c r="L22" i="8"/>
  <c r="D35" i="13" l="1"/>
  <c r="D66" i="13" s="1"/>
  <c r="D70" i="13" s="1"/>
  <c r="D72" i="13" s="1"/>
  <c r="D79" i="13" s="1"/>
  <c r="J42" i="2"/>
  <c r="R40" i="2"/>
  <c r="R42" i="2" s="1"/>
  <c r="R43" i="2" s="1"/>
  <c r="J36" i="7"/>
  <c r="J37" i="7" s="1"/>
  <c r="I68" i="17" s="1"/>
  <c r="I70" i="17" s="1"/>
  <c r="I72" i="17" s="1"/>
  <c r="L35" i="7"/>
  <c r="L36" i="7" s="1"/>
  <c r="L37" i="7" s="1"/>
  <c r="F24" i="8"/>
  <c r="L24" i="8" s="1"/>
  <c r="L21" i="8"/>
  <c r="E68" i="17" l="1"/>
  <c r="E70" i="17" s="1"/>
  <c r="E72" i="17" s="1"/>
  <c r="J43" i="2"/>
</calcChain>
</file>

<file path=xl/sharedStrings.xml><?xml version="1.0" encoding="utf-8"?>
<sst xmlns="http://schemas.openxmlformats.org/spreadsheetml/2006/main" count="496" uniqueCount="207">
  <si>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</si>
  <si>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</si>
  <si>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</si>
  <si>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</si>
  <si>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</si>
  <si>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</si>
  <si>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</si>
  <si>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</si>
  <si>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</si>
  <si>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</si>
  <si>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</si>
  <si>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</si>
  <si>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</si>
  <si>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</si>
  <si>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</si>
  <si>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</si>
  <si>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</si>
  <si>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</si>
  <si>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</si>
  <si>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</si>
  <si>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</si>
  <si>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</si>
  <si>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</si>
  <si>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</si>
  <si>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</si>
  <si>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</si>
  <si>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</si>
  <si>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</si>
  <si>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</si>
  <si>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</si>
  <si>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</si>
  <si>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</si>
  <si>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</si>
  <si>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</si>
  <si>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</si>
  <si>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</si>
  <si>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</si>
  <si>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</si>
  <si>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</si>
  <si>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</si>
  <si>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</si>
  <si>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</si>
  <si>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</si>
  <si>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</si>
  <si>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</si>
  <si>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</si>
  <si>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</si>
  <si>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</si>
  <si>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</si>
  <si>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</si>
  <si>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</si>
  <si>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</si>
  <si>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</si>
  <si>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</si>
  <si>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</si>
  <si>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</si>
  <si>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</si>
  <si>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</si>
  <si>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</si>
  <si>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</si>
  <si>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</si>
  <si>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</si>
  <si>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</si>
  <si>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</si>
  <si>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</si>
  <si>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</si>
  <si>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</si>
  <si>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</si>
  <si>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</si>
  <si>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</si>
  <si>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</si>
  <si>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</si>
  <si>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</si>
  <si>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</si>
  <si>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</si>
  <si>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</si>
  <si>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</si>
  <si>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</si>
  <si>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</si>
  <si>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</si>
  <si>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</si>
  <si>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</si>
  <si>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</si>
  <si>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</si>
  <si>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</si>
  <si>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</si>
  <si>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</si>
  <si>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</si>
  <si>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</si>
  <si>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</si>
  <si>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</si>
  <si>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</si>
  <si>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</si>
  <si>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</si>
  <si>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</si>
  <si>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</si>
  <si>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</si>
  <si>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</si>
  <si>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</si>
  <si>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</si>
  <si>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เงินปันผลรับจากบริษัทย่อย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</si>
  <si>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</si>
  <si>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</si>
  <si>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เงินกู้ยืมระยะสั้นจากสถาบันการเงิน</t>
  </si>
  <si>
    <t xml:space="preserve">   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</si>
  <si>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</si>
  <si>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</si>
  <si>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</si>
  <si>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</si>
  <si>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</si>
  <si>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</si>
  <si>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</si>
  <si>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</si>
  <si>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</si>
  <si>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</si>
  <si>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</si>
  <si>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</si>
  <si>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</si>
  <si>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เงินให้กู้ยืมระยะสั้นแก่บริษัทย่อย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</si>
  <si>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</si>
  <si>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</si>
  <si>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</si>
  <si>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</si>
  <si>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</si>
  <si>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</si>
  <si>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</si>
  <si>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รายได้อื่น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</si>
  <si>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</si>
  <si>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</si>
  <si>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</si>
  <si>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เจ้าหนี้อื่น</t>
  </si>
  <si>
    <t>กำไร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</si>
  <si>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</si>
  <si>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</si>
  <si>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</si>
  <si>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</si>
  <si>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</si>
  <si>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ค่าใช้จ่ายในการขาย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</si>
  <si>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</si>
  <si>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</si>
  <si>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</si>
  <si>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(ไม่ได้ตรวจสอบ)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</si>
  <si>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</si>
  <si>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</si>
  <si>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</si>
  <si>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</si>
  <si>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</si>
  <si>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</si>
  <si>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ปรับรายการที่กระทบกำไร (ขาดทุน) เป็นเงินสดรับ (จ่าย)</t>
  </si>
  <si>
    <t>รายการที่ไม่ใช่เงินสด</t>
  </si>
  <si>
    <t>ตัดจำหน่ายสินทรัพย์ถาวร</t>
  </si>
  <si>
    <t>30 มิถุนายน</t>
  </si>
  <si>
    <t>วันที่ 30  มิถุนายน</t>
  </si>
  <si>
    <t>สำหรับงวดหกเดือนสิ้นสุด</t>
  </si>
  <si>
    <t>เงินปันผลให้ผู้ถือหุ้นของบริษัท</t>
  </si>
  <si>
    <t>วันที่ 30 มิถุนายน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</si>
  <si>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</si>
  <si>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</si>
  <si>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</si>
  <si>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</si>
  <si>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</si>
  <si>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</si>
  <si>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กำไรจากการจำหน่ายสินทรัพย์ถาวร</t>
  </si>
  <si>
    <t>จ่ายประมาณการหนี้สินสำหรับผลประโยชน์พนักงาน</t>
  </si>
  <si>
    <t>เงินสดจ่ายเพื่อชำระคืนเงินกู้ยืมระยะสั้นจากสถาบันการเงิน</t>
  </si>
  <si>
    <t xml:space="preserve">สินทรัพย์สิทธิการใช้ 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</si>
  <si>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</si>
  <si>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</si>
  <si>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</si>
  <si>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ประมาณการหนี้สินผลประโยชน์พนักงาน</t>
  </si>
  <si>
    <t>มูลค่า 10 บาทต่อหุ้น)</t>
  </si>
  <si>
    <t>ผลกำไรจากอัตราแลกเปลี่ยนสุทธิ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</si>
  <si>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</si>
  <si>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ผลขาดทุนจากอัตราแลกเปลี่ยนสุทธิ</t>
  </si>
  <si>
    <t>เงินสดจ่ายชำระหนี้สินตามสัญญาเช่า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</si>
  <si>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</si>
  <si>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</si>
  <si>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เงินปันผลให้ผู้ถือหุ้นของบริษัท</t>
  </si>
  <si>
    <t>เงินสดจ่ายเพื่อซื้อสินทรัพย์ไม่มีตัวตน</t>
  </si>
  <si>
    <t>เงินสดรับจากการจำหน่ายอาคารและอุปกรณ์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</si>
  <si>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</si>
  <si>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</si>
  <si>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จ่ายต้นทุนทางการเงิน</t>
  </si>
  <si>
    <t>เงินให้กู้ยืมแก่กิจการที่เกี่ยวข้องกัน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</si>
  <si>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</si>
  <si>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</si>
  <si>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</si>
  <si>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(หุ้นสามัญจำนวน 101,200,000 หุ้น </t>
  </si>
  <si>
    <t>กำไรจากอัตราแลกเปลี่ยนที่ยังไม่เกิดขึ้น</t>
  </si>
  <si>
    <t>กำไรจากอัตราแลกเปลี่ยนที่เกิดขึ้น</t>
  </si>
  <si>
    <t>รายการที่อาจถูกจัดประเภทใหม่ไว้ในกำไรหรือขาดทุนในภายหลัง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</si>
  <si>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</si>
  <si>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</si>
  <si>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เจ้าหนี้ค่าซื้ออาคารและอุปกรณ์</t>
  </si>
  <si>
    <t>สินทรัพย์สิทธิการใช้</t>
  </si>
  <si>
    <t>เงินให้กู้ยืมระยะยาวแก่บริษัทย่อย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</si>
  <si>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</si>
  <si>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</si>
  <si>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</si>
  <si>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2, 7</t>
  </si>
  <si>
    <t>กำไร (ขาดทุน) จากกิจกรรมดำเนินงาน</t>
  </si>
  <si>
    <t>ขาดทุน</t>
  </si>
  <si>
    <t>รวมขาดทุนเบ็ดเสร็จสำหรับงวด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</si>
  <si>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</si>
  <si>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กิจกรรมจัดหาเงิน</t>
  </si>
  <si>
    <t>กำไรเบ็ดเสร็จอื่นสำหรับงวด</t>
  </si>
  <si>
    <t>เงินสดรับชำระคืนจากเงินให้กู้ยืมระยะยาวแก่บริษัทย่อย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</si>
</sst>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  <numFmt numFmtId="168" formatCode="_(* #,##0.00000_);_(* \(#,##0.00000\);_(* &quot;-&quot;??_);_(@_)"/>
    <numFmt numFmtId="169" formatCode="#,##\(0.00\)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b/>
      <sz val="15"/>
      <name val="Times New Roman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1">
    <xf numFmtId="0" fontId="0" fillId="0" borderId="0" xfId="0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8" fillId="0" borderId="2" xfId="1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0" fontId="8" fillId="0" borderId="0" xfId="0" applyFont="1" applyBorder="1" applyAlignment="1"/>
    <xf numFmtId="0" fontId="10" fillId="0" borderId="0" xfId="0" applyFont="1" applyAlignment="1"/>
    <xf numFmtId="0" fontId="0" fillId="0" borderId="0" xfId="0" applyFont="1" applyAlignment="1">
      <alignment horizontal="right"/>
    </xf>
    <xf numFmtId="43" fontId="8" fillId="0" borderId="0" xfId="1" applyFont="1" applyBorder="1" applyAlignment="1"/>
    <xf numFmtId="0" fontId="0" fillId="0" borderId="0" xfId="0" applyFont="1" applyAlignment="1"/>
    <xf numFmtId="0" fontId="6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43" fontId="8" fillId="0" borderId="0" xfId="1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/>
    <xf numFmtId="0" fontId="13" fillId="0" borderId="0" xfId="0" applyFont="1" applyFill="1" applyAlignment="1">
      <alignment vertical="center"/>
    </xf>
    <xf numFmtId="0" fontId="13" fillId="0" borderId="0" xfId="0" applyFont="1"/>
    <xf numFmtId="164" fontId="12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indent="1"/>
    </xf>
    <xf numFmtId="0" fontId="9" fillId="0" borderId="0" xfId="0" applyFont="1" applyFill="1" applyAlignment="1">
      <alignment horizontal="left"/>
    </xf>
    <xf numFmtId="0" fontId="6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8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0" fontId="8" fillId="0" borderId="0" xfId="0" applyFont="1" applyFill="1" applyBorder="1"/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6"/>
    </xf>
    <xf numFmtId="0" fontId="6" fillId="0" borderId="0" xfId="0" applyFont="1" applyFill="1" applyBorder="1" applyAlignment="1">
      <alignment horizontal="left" indent="6"/>
    </xf>
    <xf numFmtId="0" fontId="9" fillId="0" borderId="0" xfId="0" applyFont="1" applyFill="1" applyAlignment="1">
      <alignment horizontal="left" indent="6"/>
    </xf>
    <xf numFmtId="0" fontId="9" fillId="0" borderId="0" xfId="0" applyFont="1" applyFill="1" applyBorder="1" applyAlignment="1">
      <alignment horizontal="left" indent="6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11" fillId="0" borderId="0" xfId="0" applyFont="1" applyBorder="1" applyAlignment="1">
      <alignment horizontal="left" indent="8"/>
    </xf>
    <xf numFmtId="0" fontId="6" fillId="0" borderId="0" xfId="0" applyFont="1" applyBorder="1" applyAlignment="1">
      <alignment horizontal="left" indent="5"/>
    </xf>
    <xf numFmtId="0" fontId="11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left" indent="5"/>
    </xf>
    <xf numFmtId="41" fontId="8" fillId="0" borderId="0" xfId="0" applyNumberFormat="1" applyFont="1" applyFill="1" applyAlignment="1">
      <alignment horizontal="left" indent="5"/>
    </xf>
    <xf numFmtId="41" fontId="8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0" fontId="17" fillId="0" borderId="0" xfId="0" applyFont="1" applyFill="1" applyBorder="1" applyAlignment="1"/>
    <xf numFmtId="166" fontId="8" fillId="0" borderId="0" xfId="1" applyNumberFormat="1" applyFont="1" applyFill="1" applyBorder="1" applyAlignment="1"/>
    <xf numFmtId="166" fontId="8" fillId="0" borderId="2" xfId="1" applyNumberFormat="1" applyFont="1" applyFill="1" applyBorder="1" applyAlignment="1"/>
    <xf numFmtId="37" fontId="8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8" fillId="0" borderId="0" xfId="1" applyNumberFormat="1" applyFont="1" applyBorder="1" applyAlignment="1"/>
    <xf numFmtId="37" fontId="8" fillId="0" borderId="2" xfId="1" applyNumberFormat="1" applyFont="1" applyBorder="1" applyAlignment="1"/>
    <xf numFmtId="37" fontId="8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6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6" fillId="0" borderId="0" xfId="1" applyNumberFormat="1" applyFont="1" applyFill="1" applyAlignment="1"/>
    <xf numFmtId="37" fontId="0" fillId="0" borderId="0" xfId="1" applyNumberFormat="1" applyFont="1" applyFill="1" applyAlignment="1"/>
    <xf numFmtId="37" fontId="8" fillId="0" borderId="4" xfId="1" applyNumberFormat="1" applyFont="1" applyFill="1" applyBorder="1" applyAlignment="1"/>
    <xf numFmtId="37" fontId="8" fillId="0" borderId="0" xfId="1" applyNumberFormat="1" applyFont="1" applyFill="1" applyAlignment="1"/>
    <xf numFmtId="37" fontId="8" fillId="0" borderId="2" xfId="1" applyNumberFormat="1" applyFont="1" applyFill="1" applyBorder="1" applyAlignment="1"/>
    <xf numFmtId="37" fontId="8" fillId="0" borderId="0" xfId="1" applyNumberFormat="1" applyFont="1" applyFill="1" applyBorder="1" applyAlignment="1"/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8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7" fillId="0" borderId="0" xfId="0" applyFont="1" applyFill="1" applyBorder="1" applyAlignment="1">
      <alignment horizontal="center"/>
    </xf>
    <xf numFmtId="0" fontId="9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8" fillId="0" borderId="0" xfId="1" applyNumberFormat="1" applyFont="1" applyAlignment="1"/>
    <xf numFmtId="166" fontId="8" fillId="0" borderId="0" xfId="1" applyNumberFormat="1" applyFont="1" applyAlignment="1">
      <alignment horizontal="center"/>
    </xf>
    <xf numFmtId="37" fontId="8" fillId="0" borderId="0" xfId="1" applyNumberFormat="1" applyFont="1" applyBorder="1" applyAlignment="1">
      <alignment horizontal="center"/>
    </xf>
    <xf numFmtId="41" fontId="8" fillId="0" borderId="0" xfId="0" applyNumberFormat="1" applyFont="1" applyFill="1" applyBorder="1" applyAlignment="1">
      <alignment horizontal="left" indent="5"/>
    </xf>
    <xf numFmtId="49" fontId="9" fillId="0" borderId="0" xfId="0" applyNumberFormat="1" applyFont="1" applyFill="1" applyBorder="1" applyAlignment="1"/>
    <xf numFmtId="43" fontId="8" fillId="0" borderId="0" xfId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Font="1" applyFill="1" applyBorder="1" applyAlignment="1"/>
    <xf numFmtId="166" fontId="8" fillId="0" borderId="2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0" fontId="6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8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6" fontId="0" fillId="0" borderId="1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 indent="6"/>
    </xf>
    <xf numFmtId="166" fontId="9" fillId="0" borderId="0" xfId="1" applyNumberFormat="1" applyFont="1" applyFill="1" applyAlignment="1">
      <alignment horizontal="left" indent="6"/>
    </xf>
    <xf numFmtId="0" fontId="9" fillId="0" borderId="0" xfId="0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166" fontId="12" fillId="0" borderId="0" xfId="1" applyNumberFormat="1" applyFont="1" applyBorder="1" applyAlignment="1">
      <alignment horizontal="right"/>
    </xf>
    <xf numFmtId="166" fontId="12" fillId="0" borderId="0" xfId="1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166" fontId="12" fillId="0" borderId="0" xfId="1" applyNumberFormat="1" applyFont="1" applyBorder="1" applyAlignment="1">
      <alignment horizontal="left" indent="5"/>
    </xf>
    <xf numFmtId="49" fontId="12" fillId="0" borderId="0" xfId="0" applyNumberFormat="1" applyFont="1" applyFill="1" applyBorder="1" applyAlignment="1"/>
    <xf numFmtId="166" fontId="12" fillId="0" borderId="0" xfId="0" applyNumberFormat="1" applyFont="1" applyBorder="1" applyAlignment="1">
      <alignment horizontal="center"/>
    </xf>
    <xf numFmtId="166" fontId="12" fillId="0" borderId="0" xfId="0" applyNumberFormat="1" applyFont="1" applyBorder="1" applyAlignment="1">
      <alignment horizontal="left" indent="5"/>
    </xf>
    <xf numFmtId="166" fontId="12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/>
    <xf numFmtId="166" fontId="12" fillId="0" borderId="1" xfId="0" applyNumberFormat="1" applyFont="1" applyFill="1" applyBorder="1" applyAlignment="1">
      <alignment horizontal="center"/>
    </xf>
    <xf numFmtId="166" fontId="13" fillId="0" borderId="2" xfId="0" applyNumberFormat="1" applyFont="1" applyFill="1" applyBorder="1" applyAlignment="1"/>
    <xf numFmtId="166" fontId="13" fillId="0" borderId="0" xfId="0" applyNumberFormat="1" applyFont="1" applyFill="1" applyBorder="1" applyAlignment="1"/>
    <xf numFmtId="166" fontId="12" fillId="0" borderId="0" xfId="0" applyNumberFormat="1" applyFont="1" applyBorder="1" applyAlignment="1"/>
    <xf numFmtId="166" fontId="13" fillId="0" borderId="5" xfId="0" applyNumberFormat="1" applyFont="1" applyFill="1" applyBorder="1" applyAlignment="1"/>
    <xf numFmtId="0" fontId="8" fillId="0" borderId="0" xfId="0" applyFont="1" applyFill="1" applyAlignment="1"/>
    <xf numFmtId="166" fontId="13" fillId="0" borderId="0" xfId="0" applyNumberFormat="1" applyFont="1" applyBorder="1" applyAlignment="1"/>
    <xf numFmtId="0" fontId="12" fillId="0" borderId="0" xfId="0" applyFont="1" applyFill="1"/>
    <xf numFmtId="0" fontId="0" fillId="0" borderId="0" xfId="0" applyFont="1" applyFill="1" applyBorder="1" applyAlignment="1"/>
    <xf numFmtId="166" fontId="6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left" indent="11"/>
    </xf>
    <xf numFmtId="41" fontId="6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6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left" indent="11"/>
    </xf>
    <xf numFmtId="164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 indent="2"/>
    </xf>
    <xf numFmtId="41" fontId="8" fillId="0" borderId="0" xfId="1" applyNumberFormat="1" applyFont="1" applyFill="1" applyBorder="1" applyAlignment="1">
      <alignment horizontal="right" indent="2"/>
    </xf>
    <xf numFmtId="0" fontId="8" fillId="0" borderId="0" xfId="0" applyFont="1" applyFill="1" applyBorder="1" applyAlignment="1"/>
    <xf numFmtId="166" fontId="0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65" fontId="11" fillId="0" borderId="0" xfId="0" applyNumberFormat="1" applyFont="1" applyFill="1" applyAlignment="1"/>
    <xf numFmtId="165" fontId="12" fillId="0" borderId="0" xfId="0" applyNumberFormat="1" applyFont="1" applyFill="1" applyAlignment="1"/>
    <xf numFmtId="49" fontId="13" fillId="0" borderId="0" xfId="0" applyNumberFormat="1" applyFont="1" applyFill="1" applyBorder="1" applyAlignment="1"/>
    <xf numFmtId="165" fontId="14" fillId="0" borderId="0" xfId="0" applyNumberFormat="1" applyFont="1" applyFill="1" applyAlignment="1"/>
    <xf numFmtId="0" fontId="13" fillId="0" borderId="0" xfId="0" applyFont="1" applyFill="1"/>
    <xf numFmtId="165" fontId="13" fillId="0" borderId="0" xfId="0" applyNumberFormat="1" applyFont="1" applyFill="1" applyAlignment="1"/>
    <xf numFmtId="166" fontId="0" fillId="0" borderId="1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8" fillId="0" borderId="0" xfId="4" applyNumberFormat="1" applyFont="1" applyFill="1" applyAlignment="1">
      <alignment horizontal="center"/>
    </xf>
    <xf numFmtId="166" fontId="8" fillId="0" borderId="2" xfId="4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43" fontId="8" fillId="0" borderId="3" xfId="1" applyNumberFormat="1" applyFont="1" applyFill="1" applyBorder="1" applyAlignment="1">
      <alignment horizontal="right"/>
    </xf>
    <xf numFmtId="43" fontId="8" fillId="0" borderId="0" xfId="1" applyNumberFormat="1" applyFont="1" applyFill="1" applyBorder="1" applyAlignment="1">
      <alignment horizontal="right"/>
    </xf>
    <xf numFmtId="43" fontId="9" fillId="0" borderId="0" xfId="0" applyNumberFormat="1" applyFont="1" applyBorder="1" applyAlignment="1">
      <alignment horizontal="left" indent="6"/>
    </xf>
    <xf numFmtId="164" fontId="8" fillId="0" borderId="0" xfId="0" applyNumberFormat="1" applyFont="1" applyFill="1" applyBorder="1" applyAlignment="1">
      <alignment horizontal="right"/>
    </xf>
    <xf numFmtId="2" fontId="14" fillId="0" borderId="0" xfId="0" applyNumberFormat="1" applyFont="1" applyFill="1" applyBorder="1" applyAlignment="1">
      <alignment horizontal="right"/>
    </xf>
    <xf numFmtId="166" fontId="8" fillId="0" borderId="0" xfId="1" applyNumberFormat="1" applyFont="1" applyBorder="1" applyAlignment="1"/>
    <xf numFmtId="166" fontId="8" fillId="0" borderId="5" xfId="1" applyNumberFormat="1" applyFont="1" applyBorder="1" applyAlignment="1"/>
    <xf numFmtId="166" fontId="0" fillId="0" borderId="4" xfId="1" applyNumberFormat="1" applyFont="1" applyBorder="1" applyAlignment="1">
      <alignment horizontal="right"/>
    </xf>
    <xf numFmtId="41" fontId="8" fillId="0" borderId="2" xfId="1" applyNumberFormat="1" applyFont="1" applyBorder="1" applyAlignment="1">
      <alignment horizontal="center"/>
    </xf>
    <xf numFmtId="166" fontId="8" fillId="0" borderId="2" xfId="1" applyNumberFormat="1" applyFont="1" applyBorder="1" applyAlignment="1"/>
    <xf numFmtId="166" fontId="0" fillId="0" borderId="4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left" indent="6"/>
    </xf>
    <xf numFmtId="43" fontId="8" fillId="0" borderId="2" xfId="1" applyFont="1" applyFill="1" applyBorder="1" applyAlignment="1">
      <alignment horizontal="center"/>
    </xf>
    <xf numFmtId="166" fontId="8" fillId="0" borderId="0" xfId="1" applyNumberFormat="1" applyFont="1"/>
    <xf numFmtId="166" fontId="0" fillId="0" borderId="0" xfId="1" applyNumberFormat="1" applyFont="1" applyAlignment="1"/>
    <xf numFmtId="166" fontId="8" fillId="0" borderId="2" xfId="1" applyNumberFormat="1" applyFont="1" applyBorder="1" applyAlignment="1">
      <alignment horizontal="center"/>
    </xf>
    <xf numFmtId="166" fontId="8" fillId="0" borderId="0" xfId="1" applyNumberFormat="1" applyFont="1" applyBorder="1" applyAlignment="1">
      <alignment horizontal="center"/>
    </xf>
    <xf numFmtId="164" fontId="8" fillId="0" borderId="0" xfId="2" applyNumberFormat="1" applyFont="1" applyAlignment="1">
      <alignment horizontal="right"/>
    </xf>
    <xf numFmtId="166" fontId="8" fillId="0" borderId="0" xfId="1" applyNumberFormat="1" applyFont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>
      <alignment horizontal="left" indent="5"/>
    </xf>
    <xf numFmtId="0" fontId="0" fillId="0" borderId="0" xfId="0" applyFont="1" applyBorder="1"/>
    <xf numFmtId="49" fontId="0" fillId="0" borderId="0" xfId="0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right"/>
    </xf>
    <xf numFmtId="166" fontId="8" fillId="0" borderId="1" xfId="1" applyNumberFormat="1" applyFont="1" applyBorder="1" applyAlignment="1">
      <alignment horizontal="right"/>
    </xf>
    <xf numFmtId="43" fontId="8" fillId="0" borderId="3" xfId="1" applyFont="1" applyBorder="1" applyAlignment="1">
      <alignment horizontal="right"/>
    </xf>
    <xf numFmtId="43" fontId="6" fillId="0" borderId="0" xfId="1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166" fontId="12" fillId="0" borderId="0" xfId="0" applyNumberFormat="1" applyFont="1" applyFill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/>
    <xf numFmtId="164" fontId="0" fillId="0" borderId="0" xfId="0" applyNumberFormat="1" applyFont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166" fontId="0" fillId="0" borderId="1" xfId="4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166" fontId="0" fillId="0" borderId="4" xfId="3" applyNumberFormat="1" applyFont="1" applyBorder="1"/>
    <xf numFmtId="164" fontId="0" fillId="0" borderId="0" xfId="2" applyNumberFormat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37" fontId="0" fillId="0" borderId="0" xfId="1" applyNumberFormat="1" applyFont="1" applyBorder="1" applyAlignment="1">
      <alignment horizontal="right"/>
    </xf>
    <xf numFmtId="37" fontId="0" fillId="0" borderId="0" xfId="1" applyNumberFormat="1" applyFont="1" applyFill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166" fontId="0" fillId="0" borderId="2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0" fillId="0" borderId="0" xfId="0" applyAlignment="1">
      <alignment horizontal="left"/>
    </xf>
    <xf numFmtId="43" fontId="8" fillId="0" borderId="1" xfId="1" applyFont="1" applyFill="1" applyBorder="1" applyAlignment="1">
      <alignment horizontal="center"/>
    </xf>
    <xf numFmtId="43" fontId="0" fillId="0" borderId="0" xfId="1" applyFont="1" applyAlignment="1">
      <alignment horizontal="center"/>
    </xf>
    <xf numFmtId="43" fontId="8" fillId="0" borderId="1" xfId="1" applyFont="1" applyBorder="1" applyAlignment="1">
      <alignment horizontal="right"/>
    </xf>
    <xf numFmtId="166" fontId="16" fillId="0" borderId="1" xfId="1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6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166" fontId="16" fillId="0" borderId="0" xfId="1" applyNumberFormat="1" applyFont="1" applyFill="1" applyBorder="1" applyAlignment="1"/>
    <xf numFmtId="166" fontId="16" fillId="0" borderId="0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right" indent="2"/>
    </xf>
    <xf numFmtId="166" fontId="6" fillId="0" borderId="0" xfId="1" applyNumberFormat="1" applyFont="1" applyFill="1" applyBorder="1" applyAlignment="1">
      <alignment horizontal="right" indent="2"/>
    </xf>
    <xf numFmtId="166" fontId="16" fillId="0" borderId="1" xfId="1" applyNumberFormat="1" applyFont="1" applyFill="1" applyBorder="1" applyAlignment="1">
      <alignment horizontal="right"/>
    </xf>
    <xf numFmtId="41" fontId="16" fillId="0" borderId="0" xfId="1" applyNumberFormat="1" applyFont="1" applyFill="1" applyBorder="1" applyAlignment="1">
      <alignment horizontal="right"/>
    </xf>
    <xf numFmtId="41" fontId="16" fillId="0" borderId="3" xfId="1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18" fillId="0" borderId="0" xfId="0" applyFont="1" applyBorder="1" applyAlignment="1"/>
    <xf numFmtId="166" fontId="8" fillId="0" borderId="3" xfId="1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3" fontId="0" fillId="0" borderId="0" xfId="0" applyNumberFormat="1" applyFont="1" applyBorder="1" applyAlignment="1"/>
    <xf numFmtId="43" fontId="12" fillId="0" borderId="0" xfId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8" fillId="0" borderId="0" xfId="0" applyFont="1"/>
    <xf numFmtId="49" fontId="18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8" fillId="0" borderId="0" xfId="0" applyFont="1" applyFill="1"/>
    <xf numFmtId="0" fontId="20" fillId="0" borderId="0" xfId="0" applyFont="1" applyFill="1"/>
    <xf numFmtId="49" fontId="10" fillId="0" borderId="0" xfId="0" applyNumberFormat="1" applyFont="1" applyFill="1"/>
    <xf numFmtId="0" fontId="5" fillId="0" borderId="0" xfId="0" applyFont="1" applyFill="1"/>
    <xf numFmtId="16" fontId="0" fillId="0" borderId="0" xfId="0" applyNumberFormat="1" applyFill="1" applyAlignment="1">
      <alignment horizontal="center"/>
    </xf>
    <xf numFmtId="16" fontId="0" fillId="0" borderId="0" xfId="0" applyNumberFormat="1" applyFill="1"/>
    <xf numFmtId="49" fontId="0" fillId="0" borderId="0" xfId="0" applyNumberFormat="1" applyFill="1"/>
    <xf numFmtId="0" fontId="0" fillId="0" borderId="0" xfId="0" applyFill="1" applyAlignment="1">
      <alignment horizontal="center"/>
    </xf>
    <xf numFmtId="0" fontId="15" fillId="0" borderId="0" xfId="0" applyFont="1" applyFill="1"/>
    <xf numFmtId="0" fontId="6" fillId="0" borderId="0" xfId="0" applyFont="1" applyFill="1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16" fillId="0" borderId="0" xfId="0" applyFont="1" applyFill="1" applyAlignment="1">
      <alignment horizontal="left"/>
    </xf>
    <xf numFmtId="49" fontId="8" fillId="0" borderId="0" xfId="0" applyNumberFormat="1" applyFont="1" applyFill="1"/>
    <xf numFmtId="0" fontId="21" fillId="0" borderId="0" xfId="0" applyFont="1" applyFill="1"/>
    <xf numFmtId="0" fontId="6" fillId="0" borderId="0" xfId="0" applyFont="1" applyFill="1" applyAlignment="1">
      <alignment horizontal="left" indent="9"/>
    </xf>
    <xf numFmtId="0" fontId="6" fillId="0" borderId="0" xfId="0" applyFont="1" applyFill="1" applyAlignment="1">
      <alignment horizontal="left" indent="11"/>
    </xf>
    <xf numFmtId="164" fontId="0" fillId="0" borderId="0" xfId="0" applyNumberFormat="1" applyFill="1" applyAlignment="1">
      <alignment horizontal="right"/>
    </xf>
    <xf numFmtId="41" fontId="16" fillId="0" borderId="0" xfId="0" applyNumberFormat="1" applyFont="1" applyFill="1" applyAlignment="1">
      <alignment horizontal="right" indent="2"/>
    </xf>
    <xf numFmtId="164" fontId="16" fillId="0" borderId="0" xfId="0" applyNumberFormat="1" applyFont="1" applyFill="1" applyAlignment="1">
      <alignment horizontal="right"/>
    </xf>
    <xf numFmtId="0" fontId="16" fillId="0" borderId="0" xfId="0" applyFont="1" applyFill="1"/>
    <xf numFmtId="0" fontId="6" fillId="0" borderId="0" xfId="0" applyFont="1" applyFill="1" applyAlignment="1">
      <alignment horizontal="right" indent="2"/>
    </xf>
    <xf numFmtId="0" fontId="16" fillId="0" borderId="0" xfId="0" applyFont="1" applyFill="1" applyAlignment="1">
      <alignment horizontal="right" indent="2"/>
    </xf>
    <xf numFmtId="0" fontId="16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right" indent="2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/>
    <xf numFmtId="43" fontId="21" fillId="0" borderId="0" xfId="1" applyFont="1" applyFill="1" applyBorder="1" applyAlignment="1"/>
    <xf numFmtId="0" fontId="10" fillId="0" borderId="0" xfId="0" applyFont="1" applyFill="1"/>
    <xf numFmtId="166" fontId="6" fillId="0" borderId="0" xfId="0" applyNumberFormat="1" applyFont="1" applyFill="1" applyAlignment="1">
      <alignment horizontal="center"/>
    </xf>
    <xf numFmtId="166" fontId="0" fillId="0" borderId="0" xfId="0" applyNumberFormat="1" applyFill="1"/>
    <xf numFmtId="0" fontId="7" fillId="0" borderId="0" xfId="0" applyFont="1" applyFill="1" applyAlignment="1"/>
    <xf numFmtId="0" fontId="18" fillId="0" borderId="0" xfId="0" applyFont="1" applyFill="1" applyAlignment="1"/>
    <xf numFmtId="37" fontId="8" fillId="0" borderId="0" xfId="0" applyNumberFormat="1" applyFont="1" applyFill="1" applyBorder="1" applyAlignment="1"/>
    <xf numFmtId="37" fontId="8" fillId="0" borderId="0" xfId="0" applyNumberFormat="1" applyFont="1" applyFill="1" applyAlignment="1"/>
    <xf numFmtId="166" fontId="8" fillId="0" borderId="0" xfId="1" applyNumberFormat="1" applyFont="1" applyFill="1" applyAlignment="1">
      <alignment horizontal="center"/>
    </xf>
    <xf numFmtId="166" fontId="0" fillId="0" borderId="1" xfId="1" applyNumberFormat="1" applyFont="1" applyBorder="1" applyAlignment="1">
      <alignment horizontal="right"/>
    </xf>
    <xf numFmtId="0" fontId="18" fillId="0" borderId="0" xfId="0" applyFont="1" applyAlignment="1"/>
    <xf numFmtId="0" fontId="18" fillId="0" borderId="0" xfId="0" applyFont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Border="1" applyAlignment="1"/>
    <xf numFmtId="0" fontId="19" fillId="0" borderId="0" xfId="0" applyFont="1" applyBorder="1" applyAlignment="1">
      <alignment horizontal="center"/>
    </xf>
    <xf numFmtId="0" fontId="22" fillId="0" borderId="0" xfId="0" applyFont="1" applyFill="1" applyAlignment="1">
      <alignment horizontal="center" vertical="center"/>
    </xf>
    <xf numFmtId="166" fontId="16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/>
    <xf numFmtId="168" fontId="0" fillId="0" borderId="0" xfId="1" applyNumberFormat="1" applyFont="1"/>
    <xf numFmtId="166" fontId="0" fillId="0" borderId="0" xfId="1" applyNumberFormat="1" applyFont="1" applyFill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16" fillId="0" borderId="0" xfId="1" applyNumberFormat="1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169" fontId="8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</cellXfs>
  <cellStyles count="5">
    <cellStyle name="Comma" xfId="1" builtinId="3"/>
    <cellStyle name="Comma 2" xfId="3" xr:uid="{00000000-0005-0000-0000-000001000000}"/>
    <cellStyle name="Comma 2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E03CC-CF14-497C-AA26-F30E816FE54B}">
  <dimension ref="A1:L80"/>
  <sheetViews>
    <sheetView topLeftCell="A45" zoomScale="75" zoomScaleNormal="75" zoomScaleSheetLayoutView="80" workbookViewId="0">
      <selection activeCell="T72" sqref="T72"/>
    </sheetView>
  </sheetViews>
  <sheetFormatPr defaultColWidth="9.140625" defaultRowHeight="21.75" x14ac:dyDescent="0.45"/>
  <cols>
    <col min="1" max="1" width="3.140625" style="302" customWidth="1"/>
    <col min="2" max="2" width="47" style="274" customWidth="1"/>
    <col min="3" max="3" width="9.140625" style="115" customWidth="1"/>
    <col min="4" max="4" width="0.85546875" style="115" customWidth="1"/>
    <col min="5" max="5" width="15.85546875" style="115" customWidth="1"/>
    <col min="6" max="6" width="0.85546875" style="115" customWidth="1"/>
    <col min="7" max="7" width="13.42578125" style="115" customWidth="1"/>
    <col min="8" max="8" width="0.85546875" style="115" customWidth="1"/>
    <col min="9" max="9" width="15.85546875" style="282" customWidth="1"/>
    <col min="10" max="10" width="0.85546875" style="282" customWidth="1"/>
    <col min="11" max="11" width="13.42578125" style="282" customWidth="1"/>
    <col min="12" max="12" width="1" style="275" customWidth="1"/>
    <col min="13" max="16384" width="9.140625" style="275"/>
  </cols>
  <sheetData>
    <row r="1" spans="1:11" s="273" customFormat="1" ht="23.25" customHeight="1" x14ac:dyDescent="0.5">
      <c r="A1" s="6" t="s">
        <v>92</v>
      </c>
      <c r="B1" s="270"/>
      <c r="C1" s="271"/>
      <c r="D1" s="271"/>
      <c r="E1" s="271"/>
      <c r="F1" s="271"/>
      <c r="G1" s="271"/>
      <c r="H1" s="271"/>
      <c r="I1" s="272"/>
      <c r="J1" s="272"/>
      <c r="K1" s="272"/>
    </row>
    <row r="2" spans="1:11" s="273" customFormat="1" ht="23.25" customHeight="1" x14ac:dyDescent="0.5">
      <c r="A2" s="6" t="s">
        <v>60</v>
      </c>
      <c r="B2" s="270"/>
      <c r="C2" s="271"/>
      <c r="D2" s="271"/>
      <c r="E2" s="271"/>
      <c r="F2" s="271"/>
      <c r="G2" s="271"/>
      <c r="H2" s="271"/>
      <c r="I2" s="272"/>
      <c r="J2" s="272"/>
      <c r="K2" s="272"/>
    </row>
    <row r="3" spans="1:11" ht="23.1" customHeight="1" x14ac:dyDescent="0.45">
      <c r="A3" s="7"/>
      <c r="E3" s="275"/>
      <c r="F3" s="275"/>
      <c r="G3" s="275"/>
      <c r="H3" s="275"/>
      <c r="I3" s="275"/>
      <c r="J3" s="275"/>
      <c r="K3" s="275"/>
    </row>
    <row r="4" spans="1:11" ht="23.25" customHeight="1" x14ac:dyDescent="0.45">
      <c r="A4" s="274"/>
      <c r="E4" s="329" t="s">
        <v>42</v>
      </c>
      <c r="F4" s="329"/>
      <c r="G4" s="329"/>
      <c r="H4" s="263"/>
      <c r="I4" s="329" t="s">
        <v>31</v>
      </c>
      <c r="J4" s="329"/>
      <c r="K4" s="329"/>
    </row>
    <row r="5" spans="1:11" ht="23.25" customHeight="1" x14ac:dyDescent="0.45">
      <c r="A5" s="274"/>
      <c r="E5" s="276" t="s">
        <v>151</v>
      </c>
      <c r="F5" s="277"/>
      <c r="G5" s="276" t="s">
        <v>98</v>
      </c>
      <c r="H5" s="263"/>
      <c r="I5" s="276" t="s">
        <v>151</v>
      </c>
      <c r="J5" s="277"/>
      <c r="K5" s="276" t="s">
        <v>98</v>
      </c>
    </row>
    <row r="6" spans="1:11" s="280" customFormat="1" ht="23.25" customHeight="1" x14ac:dyDescent="0.45">
      <c r="A6" s="7" t="s">
        <v>1</v>
      </c>
      <c r="B6" s="278"/>
      <c r="C6" s="268" t="s">
        <v>0</v>
      </c>
      <c r="D6" s="268"/>
      <c r="E6" s="279">
        <v>2565</v>
      </c>
      <c r="F6" s="279"/>
      <c r="G6" s="279">
        <v>2564</v>
      </c>
      <c r="H6" s="115"/>
      <c r="I6" s="279">
        <v>2565</v>
      </c>
      <c r="J6" s="279"/>
      <c r="K6" s="279">
        <v>2564</v>
      </c>
    </row>
    <row r="7" spans="1:11" s="280" customFormat="1" ht="23.25" customHeight="1" x14ac:dyDescent="0.45">
      <c r="A7" s="7"/>
      <c r="B7" s="278"/>
      <c r="C7" s="268"/>
      <c r="D7" s="268"/>
      <c r="E7" s="279" t="s">
        <v>141</v>
      </c>
      <c r="F7" s="279"/>
      <c r="G7" s="279"/>
      <c r="H7" s="115"/>
      <c r="I7" s="279" t="s">
        <v>141</v>
      </c>
      <c r="J7" s="279"/>
      <c r="K7" s="279"/>
    </row>
    <row r="8" spans="1:11" s="280" customFormat="1" ht="23.25" customHeight="1" x14ac:dyDescent="0.45">
      <c r="A8" s="278"/>
      <c r="B8" s="278"/>
      <c r="C8" s="115"/>
      <c r="D8" s="281"/>
      <c r="E8" s="328" t="s">
        <v>32</v>
      </c>
      <c r="F8" s="328"/>
      <c r="G8" s="328"/>
      <c r="H8" s="328"/>
      <c r="I8" s="328"/>
      <c r="J8" s="328"/>
      <c r="K8" s="328"/>
    </row>
    <row r="9" spans="1:11" s="280" customFormat="1" ht="23.25" customHeight="1" x14ac:dyDescent="0.45">
      <c r="A9" s="8" t="s">
        <v>2</v>
      </c>
      <c r="B9" s="278"/>
      <c r="C9" s="115"/>
      <c r="D9" s="115"/>
      <c r="E9" s="303"/>
      <c r="F9" s="115"/>
      <c r="G9" s="115"/>
      <c r="H9" s="115"/>
      <c r="I9" s="282"/>
      <c r="J9" s="282"/>
      <c r="K9" s="283"/>
    </row>
    <row r="10" spans="1:11" s="280" customFormat="1" ht="23.25" customHeight="1" x14ac:dyDescent="0.45">
      <c r="A10" s="284" t="s">
        <v>3</v>
      </c>
      <c r="B10" s="285"/>
      <c r="C10" s="115"/>
      <c r="D10" s="115"/>
      <c r="E10" s="118">
        <v>371037</v>
      </c>
      <c r="F10" s="153"/>
      <c r="G10" s="118">
        <v>345676</v>
      </c>
      <c r="H10" s="154"/>
      <c r="I10" s="118">
        <v>75112</v>
      </c>
      <c r="J10" s="44"/>
      <c r="K10" s="118">
        <v>77107</v>
      </c>
    </row>
    <row r="11" spans="1:11" s="280" customFormat="1" ht="23.25" customHeight="1" x14ac:dyDescent="0.45">
      <c r="A11" s="284" t="s">
        <v>33</v>
      </c>
      <c r="B11" s="285"/>
      <c r="C11" s="115" t="s">
        <v>199</v>
      </c>
      <c r="D11" s="115"/>
      <c r="E11" s="118">
        <v>448907</v>
      </c>
      <c r="F11" s="153"/>
      <c r="G11" s="118">
        <v>509738</v>
      </c>
      <c r="H11" s="154"/>
      <c r="I11" s="119">
        <v>0</v>
      </c>
      <c r="J11" s="64"/>
      <c r="K11" s="119">
        <v>0</v>
      </c>
    </row>
    <row r="12" spans="1:11" s="280" customFormat="1" ht="23.25" customHeight="1" x14ac:dyDescent="0.45">
      <c r="A12" s="283" t="s">
        <v>34</v>
      </c>
      <c r="B12" s="285"/>
      <c r="C12" s="115">
        <v>2</v>
      </c>
      <c r="D12" s="115"/>
      <c r="E12" s="118">
        <v>34541</v>
      </c>
      <c r="F12" s="153"/>
      <c r="G12" s="118">
        <v>97196</v>
      </c>
      <c r="H12" s="154"/>
      <c r="I12" s="64">
        <v>8</v>
      </c>
      <c r="J12" s="44"/>
      <c r="K12" s="64">
        <v>56060</v>
      </c>
    </row>
    <row r="13" spans="1:11" s="280" customFormat="1" ht="23.25" customHeight="1" x14ac:dyDescent="0.45">
      <c r="A13" s="283" t="s">
        <v>118</v>
      </c>
      <c r="B13" s="285"/>
      <c r="C13" s="115">
        <v>2</v>
      </c>
      <c r="D13" s="115"/>
      <c r="E13" s="119">
        <v>0</v>
      </c>
      <c r="F13" s="244"/>
      <c r="G13" s="119">
        <v>0</v>
      </c>
      <c r="H13" s="154"/>
      <c r="I13" s="64">
        <v>127101</v>
      </c>
      <c r="J13" s="44"/>
      <c r="K13" s="64">
        <v>120287</v>
      </c>
    </row>
    <row r="14" spans="1:11" s="280" customFormat="1" ht="23.25" customHeight="1" x14ac:dyDescent="0.45">
      <c r="A14" s="283" t="s">
        <v>195</v>
      </c>
      <c r="B14" s="285"/>
      <c r="C14" s="115"/>
      <c r="D14" s="115"/>
      <c r="E14" s="119"/>
      <c r="F14" s="244"/>
      <c r="G14" s="119"/>
      <c r="H14" s="154"/>
      <c r="I14" s="64"/>
      <c r="J14" s="44"/>
      <c r="K14" s="64"/>
    </row>
    <row r="15" spans="1:11" s="280" customFormat="1" ht="23.25" customHeight="1" x14ac:dyDescent="0.45">
      <c r="A15" s="283"/>
      <c r="B15" s="278" t="s">
        <v>167</v>
      </c>
      <c r="C15" s="115">
        <v>2</v>
      </c>
      <c r="D15" s="115"/>
      <c r="E15" s="119">
        <v>0</v>
      </c>
      <c r="F15" s="244"/>
      <c r="G15" s="119">
        <v>0</v>
      </c>
      <c r="H15" s="154"/>
      <c r="I15" s="64">
        <v>4075</v>
      </c>
      <c r="J15" s="44"/>
      <c r="K15" s="64">
        <v>3857</v>
      </c>
    </row>
    <row r="16" spans="1:11" s="280" customFormat="1" ht="23.25" customHeight="1" x14ac:dyDescent="0.45">
      <c r="A16" s="286" t="s">
        <v>35</v>
      </c>
      <c r="B16" s="285"/>
      <c r="C16" s="115"/>
      <c r="D16" s="115"/>
      <c r="E16" s="118">
        <v>1309956</v>
      </c>
      <c r="F16" s="153"/>
      <c r="G16" s="118">
        <v>870040</v>
      </c>
      <c r="H16" s="154"/>
      <c r="I16" s="119">
        <v>0</v>
      </c>
      <c r="J16" s="44"/>
      <c r="K16" s="119">
        <v>0</v>
      </c>
    </row>
    <row r="17" spans="1:11" s="280" customFormat="1" ht="23.25" customHeight="1" x14ac:dyDescent="0.45">
      <c r="A17" s="284" t="s">
        <v>4</v>
      </c>
      <c r="B17" s="285"/>
      <c r="C17" s="115"/>
      <c r="D17" s="115"/>
      <c r="E17" s="123">
        <v>32885</v>
      </c>
      <c r="F17" s="153"/>
      <c r="G17" s="123">
        <v>31375</v>
      </c>
      <c r="H17" s="154"/>
      <c r="I17" s="118">
        <v>1336</v>
      </c>
      <c r="J17" s="44"/>
      <c r="K17" s="118">
        <v>229</v>
      </c>
    </row>
    <row r="18" spans="1:11" s="288" customFormat="1" ht="23.25" customHeight="1" x14ac:dyDescent="0.45">
      <c r="A18" s="7" t="s">
        <v>5</v>
      </c>
      <c r="B18" s="287"/>
      <c r="C18" s="115"/>
      <c r="D18" s="122"/>
      <c r="E18" s="71">
        <f>SUM(E10:E17)</f>
        <v>2197326</v>
      </c>
      <c r="F18" s="70">
        <v>0</v>
      </c>
      <c r="G18" s="71">
        <f>SUM(G10:G17)</f>
        <v>1854025</v>
      </c>
      <c r="H18" s="70">
        <v>0</v>
      </c>
      <c r="I18" s="71">
        <f>SUM(I10:I17)</f>
        <v>207632</v>
      </c>
      <c r="J18" s="70">
        <v>0</v>
      </c>
      <c r="K18" s="71">
        <f>SUM(K10:K17)</f>
        <v>257540</v>
      </c>
    </row>
    <row r="19" spans="1:11" s="280" customFormat="1" ht="23.25" customHeight="1" x14ac:dyDescent="0.45">
      <c r="A19" s="7"/>
      <c r="B19" s="278"/>
      <c r="C19" s="115"/>
      <c r="D19" s="115"/>
      <c r="E19" s="155"/>
      <c r="F19" s="155"/>
      <c r="G19" s="155"/>
      <c r="H19" s="154"/>
      <c r="I19" s="156"/>
      <c r="J19" s="44"/>
      <c r="K19" s="156"/>
    </row>
    <row r="20" spans="1:11" s="280" customFormat="1" ht="23.25" customHeight="1" x14ac:dyDescent="0.45">
      <c r="A20" s="38" t="s">
        <v>36</v>
      </c>
      <c r="B20" s="278"/>
      <c r="C20" s="115"/>
      <c r="D20" s="115"/>
      <c r="E20" s="155"/>
      <c r="F20" s="155"/>
      <c r="G20" s="155"/>
      <c r="H20" s="154"/>
      <c r="I20" s="156"/>
      <c r="J20" s="44"/>
      <c r="K20" s="156"/>
    </row>
    <row r="21" spans="1:11" s="280" customFormat="1" ht="23.25" customHeight="1" x14ac:dyDescent="0.45">
      <c r="A21" s="283" t="s">
        <v>57</v>
      </c>
      <c r="B21" s="278"/>
      <c r="C21" s="115">
        <v>3</v>
      </c>
      <c r="D21" s="115"/>
      <c r="E21" s="322">
        <v>0</v>
      </c>
      <c r="F21" s="157"/>
      <c r="G21" s="267">
        <v>0</v>
      </c>
      <c r="H21" s="157"/>
      <c r="I21" s="64">
        <v>928362</v>
      </c>
      <c r="J21" s="157"/>
      <c r="K21" s="64">
        <v>928362</v>
      </c>
    </row>
    <row r="22" spans="1:11" s="280" customFormat="1" ht="23.25" customHeight="1" x14ac:dyDescent="0.45">
      <c r="A22" s="283" t="s">
        <v>195</v>
      </c>
      <c r="B22" s="278"/>
      <c r="C22" s="115">
        <v>2</v>
      </c>
      <c r="D22" s="115"/>
      <c r="E22" s="322">
        <v>0</v>
      </c>
      <c r="F22" s="157"/>
      <c r="G22" s="267">
        <v>0</v>
      </c>
      <c r="H22" s="157"/>
      <c r="I22" s="64">
        <v>14262</v>
      </c>
      <c r="J22" s="157"/>
      <c r="K22" s="64">
        <v>15426</v>
      </c>
    </row>
    <row r="23" spans="1:11" s="280" customFormat="1" ht="23.25" customHeight="1" x14ac:dyDescent="0.45">
      <c r="A23" s="283" t="s">
        <v>70</v>
      </c>
      <c r="B23" s="278"/>
      <c r="C23" s="115"/>
      <c r="D23" s="115"/>
      <c r="E23" s="118">
        <v>489544</v>
      </c>
      <c r="F23" s="157"/>
      <c r="G23" s="118">
        <v>475376</v>
      </c>
      <c r="H23" s="157"/>
      <c r="I23" s="109">
        <v>802</v>
      </c>
      <c r="J23" s="157"/>
      <c r="K23" s="109">
        <v>699</v>
      </c>
    </row>
    <row r="24" spans="1:11" s="280" customFormat="1" ht="23.25" customHeight="1" x14ac:dyDescent="0.45">
      <c r="A24" s="283" t="s">
        <v>165</v>
      </c>
      <c r="B24" s="278"/>
      <c r="C24" s="115"/>
      <c r="D24" s="115"/>
      <c r="E24" s="118">
        <v>100419</v>
      </c>
      <c r="F24" s="157"/>
      <c r="G24" s="118">
        <v>104083</v>
      </c>
      <c r="H24" s="157"/>
      <c r="I24" s="245">
        <v>1406</v>
      </c>
      <c r="J24" s="246"/>
      <c r="K24" s="245">
        <v>1687</v>
      </c>
    </row>
    <row r="25" spans="1:11" s="280" customFormat="1" ht="23.25" customHeight="1" x14ac:dyDescent="0.45">
      <c r="A25" s="283" t="s">
        <v>37</v>
      </c>
      <c r="B25" s="278"/>
      <c r="C25" s="115"/>
      <c r="D25" s="115"/>
      <c r="E25" s="267">
        <v>173</v>
      </c>
      <c r="F25" s="157"/>
      <c r="G25" s="267">
        <v>198</v>
      </c>
      <c r="H25" s="157"/>
      <c r="I25" s="247">
        <v>0</v>
      </c>
      <c r="J25" s="246"/>
      <c r="K25" s="247">
        <v>0</v>
      </c>
    </row>
    <row r="26" spans="1:11" s="280" customFormat="1" ht="23.25" customHeight="1" x14ac:dyDescent="0.45">
      <c r="A26" s="278" t="s">
        <v>125</v>
      </c>
      <c r="B26" s="278"/>
      <c r="C26" s="115"/>
      <c r="D26" s="115"/>
      <c r="E26" s="118">
        <v>6113</v>
      </c>
      <c r="F26" s="157"/>
      <c r="G26" s="118">
        <v>6104</v>
      </c>
      <c r="H26" s="157"/>
      <c r="I26" s="248">
        <v>0</v>
      </c>
      <c r="J26" s="246"/>
      <c r="K26" s="248">
        <v>0</v>
      </c>
    </row>
    <row r="27" spans="1:11" s="288" customFormat="1" ht="23.25" customHeight="1" x14ac:dyDescent="0.45">
      <c r="A27" s="7" t="s">
        <v>38</v>
      </c>
      <c r="B27" s="287"/>
      <c r="C27" s="122"/>
      <c r="D27" s="122"/>
      <c r="E27" s="71">
        <f>SUM(E21:E26)</f>
        <v>596249</v>
      </c>
      <c r="F27" s="70">
        <v>0</v>
      </c>
      <c r="G27" s="71">
        <f>SUM(G21:G26)</f>
        <v>585761</v>
      </c>
      <c r="H27" s="70">
        <v>0</v>
      </c>
      <c r="I27" s="71">
        <f>SUM(I21:I26)</f>
        <v>944832</v>
      </c>
      <c r="J27" s="70">
        <v>0</v>
      </c>
      <c r="K27" s="71">
        <f>SUM(K21:K26)</f>
        <v>946174</v>
      </c>
    </row>
    <row r="28" spans="1:11" s="280" customFormat="1" ht="23.25" customHeight="1" x14ac:dyDescent="0.45">
      <c r="A28" s="7"/>
      <c r="B28" s="278"/>
      <c r="C28" s="115"/>
      <c r="D28" s="115"/>
      <c r="E28" s="153"/>
      <c r="F28" s="158"/>
      <c r="G28" s="153"/>
      <c r="H28" s="158"/>
      <c r="I28" s="246"/>
      <c r="J28" s="157"/>
      <c r="K28" s="246"/>
    </row>
    <row r="29" spans="1:11" s="288" customFormat="1" ht="23.25" customHeight="1" thickBot="1" x14ac:dyDescent="0.5">
      <c r="A29" s="7" t="s">
        <v>71</v>
      </c>
      <c r="B29" s="287"/>
      <c r="C29" s="122"/>
      <c r="D29" s="122"/>
      <c r="E29" s="127">
        <f>SUM(E18+E27)</f>
        <v>2793575</v>
      </c>
      <c r="F29" s="70">
        <v>0</v>
      </c>
      <c r="G29" s="127">
        <f>SUM(G18+G27)</f>
        <v>2439786</v>
      </c>
      <c r="H29" s="70">
        <v>0</v>
      </c>
      <c r="I29" s="127">
        <f>SUM(I18+I27)</f>
        <v>1152464</v>
      </c>
      <c r="J29" s="70">
        <v>0</v>
      </c>
      <c r="K29" s="127">
        <f>SUM(K18+K27)</f>
        <v>1203714</v>
      </c>
    </row>
    <row r="30" spans="1:11" s="280" customFormat="1" ht="23.25" customHeight="1" thickTop="1" x14ac:dyDescent="0.45">
      <c r="A30" s="7"/>
      <c r="B30" s="278"/>
      <c r="C30" s="115"/>
      <c r="D30" s="115"/>
      <c r="E30" s="289"/>
      <c r="F30" s="289"/>
      <c r="G30" s="289"/>
      <c r="H30" s="290"/>
      <c r="I30" s="159"/>
      <c r="J30" s="282"/>
      <c r="K30" s="160"/>
    </row>
    <row r="31" spans="1:11" s="273" customFormat="1" ht="23.25" customHeight="1" x14ac:dyDescent="0.5">
      <c r="A31" s="6" t="s">
        <v>92</v>
      </c>
      <c r="B31" s="270"/>
      <c r="C31" s="271"/>
      <c r="D31" s="271"/>
      <c r="E31" s="271"/>
      <c r="F31" s="271"/>
      <c r="G31" s="271"/>
      <c r="H31" s="271"/>
      <c r="I31" s="272"/>
      <c r="J31" s="272"/>
      <c r="K31" s="272"/>
    </row>
    <row r="32" spans="1:11" s="273" customFormat="1" ht="23.25" customHeight="1" x14ac:dyDescent="0.5">
      <c r="A32" s="6" t="s">
        <v>60</v>
      </c>
      <c r="B32" s="270"/>
      <c r="C32" s="271"/>
      <c r="D32" s="271"/>
      <c r="E32" s="271"/>
      <c r="F32" s="271"/>
      <c r="G32" s="271"/>
      <c r="H32" s="271"/>
      <c r="I32" s="272"/>
      <c r="J32" s="272"/>
      <c r="K32" s="272"/>
    </row>
    <row r="33" spans="1:11" ht="15" customHeight="1" x14ac:dyDescent="0.45">
      <c r="A33" s="7"/>
    </row>
    <row r="34" spans="1:11" ht="22.5" customHeight="1" x14ac:dyDescent="0.45">
      <c r="A34" s="274"/>
      <c r="E34" s="329" t="s">
        <v>42</v>
      </c>
      <c r="F34" s="329"/>
      <c r="G34" s="329"/>
      <c r="H34" s="263"/>
      <c r="I34" s="329" t="s">
        <v>31</v>
      </c>
      <c r="J34" s="329"/>
      <c r="K34" s="329"/>
    </row>
    <row r="35" spans="1:11" ht="22.5" customHeight="1" x14ac:dyDescent="0.45">
      <c r="A35" s="274"/>
      <c r="E35" s="276" t="s">
        <v>151</v>
      </c>
      <c r="F35" s="277"/>
      <c r="G35" s="276" t="s">
        <v>98</v>
      </c>
      <c r="H35" s="263"/>
      <c r="I35" s="276" t="s">
        <v>151</v>
      </c>
      <c r="J35" s="277"/>
      <c r="K35" s="276" t="s">
        <v>98</v>
      </c>
    </row>
    <row r="36" spans="1:11" s="280" customFormat="1" ht="22.5" customHeight="1" x14ac:dyDescent="0.45">
      <c r="A36" s="7" t="s">
        <v>6</v>
      </c>
      <c r="B36" s="278"/>
      <c r="C36" s="268" t="s">
        <v>0</v>
      </c>
      <c r="D36" s="268"/>
      <c r="E36" s="279">
        <v>2565</v>
      </c>
      <c r="F36" s="279"/>
      <c r="G36" s="279">
        <v>2564</v>
      </c>
      <c r="H36" s="115"/>
      <c r="I36" s="279">
        <v>2565</v>
      </c>
      <c r="J36" s="279"/>
      <c r="K36" s="279">
        <v>2564</v>
      </c>
    </row>
    <row r="37" spans="1:11" s="280" customFormat="1" ht="22.5" customHeight="1" x14ac:dyDescent="0.45">
      <c r="A37" s="7"/>
      <c r="B37" s="278"/>
      <c r="C37" s="268"/>
      <c r="D37" s="268"/>
      <c r="E37" s="279" t="s">
        <v>141</v>
      </c>
      <c r="F37" s="279"/>
      <c r="G37" s="279"/>
      <c r="H37" s="115"/>
      <c r="I37" s="279" t="s">
        <v>141</v>
      </c>
      <c r="J37" s="279"/>
      <c r="K37" s="279"/>
    </row>
    <row r="38" spans="1:11" s="280" customFormat="1" ht="22.5" customHeight="1" x14ac:dyDescent="0.45">
      <c r="A38" s="278"/>
      <c r="B38" s="278"/>
      <c r="C38" s="115"/>
      <c r="D38" s="281"/>
      <c r="E38" s="328" t="s">
        <v>32</v>
      </c>
      <c r="F38" s="328"/>
      <c r="G38" s="328"/>
      <c r="H38" s="328"/>
      <c r="I38" s="328"/>
      <c r="J38" s="328"/>
      <c r="K38" s="328"/>
    </row>
    <row r="39" spans="1:11" s="280" customFormat="1" ht="22.5" customHeight="1" x14ac:dyDescent="0.45">
      <c r="A39" s="8" t="s">
        <v>7</v>
      </c>
      <c r="B39" s="278"/>
      <c r="C39" s="115"/>
      <c r="D39" s="115"/>
      <c r="E39" s="115"/>
      <c r="F39" s="115"/>
      <c r="G39" s="115"/>
      <c r="H39" s="115"/>
      <c r="I39" s="282"/>
      <c r="J39" s="282"/>
      <c r="K39" s="291"/>
    </row>
    <row r="40" spans="1:11" s="280" customFormat="1" ht="22.5" customHeight="1" x14ac:dyDescent="0.45">
      <c r="A40" s="285" t="s">
        <v>103</v>
      </c>
      <c r="B40" s="278"/>
      <c r="C40" s="115">
        <v>4</v>
      </c>
      <c r="D40" s="115"/>
      <c r="E40" s="249">
        <v>583564</v>
      </c>
      <c r="F40" s="115"/>
      <c r="G40" s="249">
        <v>288766</v>
      </c>
      <c r="H40" s="115"/>
      <c r="I40" s="318">
        <v>0</v>
      </c>
      <c r="J40" s="282"/>
      <c r="K40" s="267">
        <v>0</v>
      </c>
    </row>
    <row r="41" spans="1:11" s="280" customFormat="1" ht="22.5" customHeight="1" x14ac:dyDescent="0.45">
      <c r="A41" s="285" t="s">
        <v>39</v>
      </c>
      <c r="B41" s="278"/>
      <c r="C41" s="115">
        <v>2</v>
      </c>
      <c r="D41" s="115"/>
      <c r="E41" s="249">
        <v>344133</v>
      </c>
      <c r="F41" s="292"/>
      <c r="G41" s="249">
        <v>257916</v>
      </c>
      <c r="H41" s="292"/>
      <c r="I41" s="249">
        <v>13115</v>
      </c>
      <c r="J41" s="249"/>
      <c r="K41" s="249">
        <v>12133</v>
      </c>
    </row>
    <row r="42" spans="1:11" s="280" customFormat="1" ht="22.5" customHeight="1" x14ac:dyDescent="0.45">
      <c r="A42" s="284" t="s">
        <v>130</v>
      </c>
      <c r="B42" s="278"/>
      <c r="C42" s="115">
        <v>2</v>
      </c>
      <c r="D42" s="115"/>
      <c r="E42" s="249">
        <v>57051</v>
      </c>
      <c r="F42" s="292"/>
      <c r="G42" s="249">
        <v>91797</v>
      </c>
      <c r="H42" s="292"/>
      <c r="I42" s="293">
        <v>2189</v>
      </c>
      <c r="J42" s="294"/>
      <c r="K42" s="293">
        <v>3539</v>
      </c>
    </row>
    <row r="43" spans="1:11" s="280" customFormat="1" ht="22.5" customHeight="1" x14ac:dyDescent="0.45">
      <c r="A43" s="285" t="s">
        <v>44</v>
      </c>
      <c r="B43" s="278"/>
      <c r="C43" s="115"/>
      <c r="D43" s="115"/>
      <c r="E43" s="249">
        <v>5826</v>
      </c>
      <c r="F43" s="292"/>
      <c r="G43" s="249">
        <v>2589</v>
      </c>
      <c r="H43" s="292"/>
      <c r="I43" s="317">
        <v>0</v>
      </c>
      <c r="J43" s="294"/>
      <c r="K43" s="250">
        <v>0</v>
      </c>
    </row>
    <row r="44" spans="1:11" s="280" customFormat="1" ht="22.5" customHeight="1" x14ac:dyDescent="0.45">
      <c r="A44" s="285" t="s">
        <v>166</v>
      </c>
      <c r="B44" s="278"/>
      <c r="C44" s="115"/>
      <c r="D44" s="115"/>
      <c r="E44" s="249"/>
      <c r="F44" s="292"/>
      <c r="G44" s="249"/>
      <c r="H44" s="292"/>
      <c r="I44" s="250"/>
      <c r="J44" s="294"/>
      <c r="K44" s="250"/>
    </row>
    <row r="45" spans="1:11" s="280" customFormat="1" ht="22.5" customHeight="1" x14ac:dyDescent="0.45">
      <c r="A45" s="285"/>
      <c r="B45" s="278" t="s">
        <v>167</v>
      </c>
      <c r="C45" s="115">
        <v>2</v>
      </c>
      <c r="D45" s="115"/>
      <c r="E45" s="249">
        <v>4842</v>
      </c>
      <c r="F45" s="251"/>
      <c r="G45" s="249">
        <v>4595</v>
      </c>
      <c r="H45" s="251"/>
      <c r="I45" s="250">
        <v>576</v>
      </c>
      <c r="J45" s="249"/>
      <c r="K45" s="250">
        <v>561</v>
      </c>
    </row>
    <row r="46" spans="1:11" s="280" customFormat="1" ht="22.5" customHeight="1" x14ac:dyDescent="0.45">
      <c r="A46" s="285" t="s">
        <v>81</v>
      </c>
      <c r="B46" s="278"/>
      <c r="C46" s="282"/>
      <c r="D46" s="115"/>
      <c r="E46" s="249">
        <v>2364</v>
      </c>
      <c r="F46" s="292"/>
      <c r="G46" s="249">
        <v>12048</v>
      </c>
      <c r="H46" s="292"/>
      <c r="I46" s="317">
        <v>0</v>
      </c>
      <c r="J46" s="294"/>
      <c r="K46" s="250">
        <v>0</v>
      </c>
    </row>
    <row r="47" spans="1:11" s="288" customFormat="1" ht="22.5" customHeight="1" x14ac:dyDescent="0.45">
      <c r="A47" s="7" t="s">
        <v>8</v>
      </c>
      <c r="B47" s="287"/>
      <c r="C47" s="122"/>
      <c r="D47" s="122"/>
      <c r="E47" s="71">
        <f>SUM(E40:E46)</f>
        <v>997780</v>
      </c>
      <c r="F47" s="70">
        <v>0</v>
      </c>
      <c r="G47" s="71">
        <f>SUM(G40:G46)</f>
        <v>657711</v>
      </c>
      <c r="H47" s="70">
        <v>0</v>
      </c>
      <c r="I47" s="71">
        <f>SUM(I40:I46)</f>
        <v>15880</v>
      </c>
      <c r="J47" s="70">
        <v>0</v>
      </c>
      <c r="K47" s="71">
        <f>SUM(K40:K46)</f>
        <v>16233</v>
      </c>
    </row>
    <row r="48" spans="1:11" s="280" customFormat="1" ht="9.6" customHeight="1" x14ac:dyDescent="0.45">
      <c r="A48" s="7"/>
      <c r="B48" s="278"/>
      <c r="C48" s="115"/>
      <c r="D48" s="115"/>
      <c r="E48" s="295"/>
      <c r="F48" s="295"/>
      <c r="G48" s="295"/>
      <c r="H48" s="295"/>
      <c r="I48" s="296"/>
      <c r="J48" s="294"/>
      <c r="K48" s="296"/>
    </row>
    <row r="49" spans="1:11" s="280" customFormat="1" ht="22.5" customHeight="1" x14ac:dyDescent="0.45">
      <c r="A49" s="8" t="s">
        <v>40</v>
      </c>
      <c r="B49" s="278"/>
      <c r="C49" s="115"/>
      <c r="D49" s="115"/>
      <c r="E49" s="295"/>
      <c r="F49" s="295"/>
      <c r="G49" s="295"/>
      <c r="H49" s="295"/>
      <c r="I49" s="296"/>
      <c r="J49" s="294"/>
      <c r="K49" s="296"/>
    </row>
    <row r="50" spans="1:11" s="280" customFormat="1" ht="22.5" customHeight="1" x14ac:dyDescent="0.45">
      <c r="A50" s="285" t="s">
        <v>168</v>
      </c>
      <c r="B50" s="278"/>
      <c r="C50" s="115">
        <v>2</v>
      </c>
      <c r="D50" s="115"/>
      <c r="E50" s="251">
        <v>100195</v>
      </c>
      <c r="F50" s="252"/>
      <c r="G50" s="251">
        <v>99557</v>
      </c>
      <c r="H50" s="252"/>
      <c r="I50" s="251">
        <v>918</v>
      </c>
      <c r="J50" s="294"/>
      <c r="K50" s="251">
        <v>1213</v>
      </c>
    </row>
    <row r="51" spans="1:11" s="280" customFormat="1" ht="22.5" customHeight="1" x14ac:dyDescent="0.45">
      <c r="A51" s="278" t="s">
        <v>169</v>
      </c>
      <c r="B51" s="278"/>
      <c r="C51" s="115"/>
      <c r="D51" s="115"/>
      <c r="E51" s="253">
        <v>11674</v>
      </c>
      <c r="F51" s="249"/>
      <c r="G51" s="253">
        <v>10786</v>
      </c>
      <c r="H51" s="249"/>
      <c r="I51" s="253">
        <v>2678</v>
      </c>
      <c r="J51" s="297"/>
      <c r="K51" s="253">
        <v>2496</v>
      </c>
    </row>
    <row r="52" spans="1:11" s="288" customFormat="1" ht="22.5" customHeight="1" x14ac:dyDescent="0.45">
      <c r="A52" s="287" t="s">
        <v>41</v>
      </c>
      <c r="B52" s="287"/>
      <c r="C52" s="122"/>
      <c r="D52" s="122"/>
      <c r="E52" s="161">
        <f>SUM(E50:E51)</f>
        <v>111869</v>
      </c>
      <c r="F52" s="162">
        <v>0</v>
      </c>
      <c r="G52" s="161">
        <f>SUM(G50:G51)</f>
        <v>110343</v>
      </c>
      <c r="H52" s="298"/>
      <c r="I52" s="161">
        <f>SUM(I50:I51)</f>
        <v>3596</v>
      </c>
      <c r="J52" s="299"/>
      <c r="K52" s="161">
        <f>SUM(K50:K51)</f>
        <v>3709</v>
      </c>
    </row>
    <row r="53" spans="1:11" s="280" customFormat="1" ht="22.5" customHeight="1" x14ac:dyDescent="0.45">
      <c r="A53" s="7" t="s">
        <v>9</v>
      </c>
      <c r="B53" s="278"/>
      <c r="C53" s="115"/>
      <c r="D53" s="115"/>
      <c r="E53" s="71">
        <f>SUM(E47+E52)</f>
        <v>1109649</v>
      </c>
      <c r="F53" s="162">
        <v>0</v>
      </c>
      <c r="G53" s="71">
        <f>SUM(G47+G52)</f>
        <v>768054</v>
      </c>
      <c r="H53" s="162"/>
      <c r="I53" s="71">
        <f>SUM(I47+I52)</f>
        <v>19476</v>
      </c>
      <c r="J53" s="300"/>
      <c r="K53" s="71">
        <f>SUM(K47+K52)</f>
        <v>19942</v>
      </c>
    </row>
    <row r="54" spans="1:11" s="280" customFormat="1" ht="9.6" customHeight="1" x14ac:dyDescent="0.45">
      <c r="A54" s="287"/>
      <c r="B54" s="278"/>
      <c r="C54" s="115"/>
      <c r="D54" s="115"/>
      <c r="E54" s="115"/>
      <c r="F54" s="115"/>
      <c r="G54" s="115"/>
      <c r="H54" s="115"/>
      <c r="I54" s="294"/>
      <c r="J54" s="294"/>
      <c r="K54" s="294"/>
    </row>
    <row r="55" spans="1:11" s="280" customFormat="1" ht="22.5" customHeight="1" x14ac:dyDescent="0.45">
      <c r="A55" s="8" t="s">
        <v>10</v>
      </c>
      <c r="B55" s="278"/>
      <c r="C55" s="268"/>
      <c r="D55" s="268"/>
      <c r="E55" s="297"/>
      <c r="F55" s="297"/>
      <c r="G55" s="297"/>
      <c r="H55" s="115"/>
      <c r="I55" s="297"/>
      <c r="J55" s="297"/>
      <c r="K55" s="297"/>
    </row>
    <row r="56" spans="1:11" s="280" customFormat="1" ht="22.5" customHeight="1" x14ac:dyDescent="0.45">
      <c r="A56" s="285" t="s">
        <v>11</v>
      </c>
      <c r="B56" s="285"/>
      <c r="C56" s="115"/>
      <c r="D56" s="115"/>
      <c r="E56" s="115"/>
      <c r="F56" s="115"/>
      <c r="G56" s="115"/>
      <c r="H56" s="115"/>
      <c r="I56" s="294"/>
      <c r="J56" s="294"/>
      <c r="K56" s="294"/>
    </row>
    <row r="57" spans="1:11" s="280" customFormat="1" ht="22.5" customHeight="1" x14ac:dyDescent="0.45">
      <c r="A57" s="285"/>
      <c r="B57" s="285" t="s">
        <v>12</v>
      </c>
      <c r="C57" s="115"/>
      <c r="D57" s="115"/>
    </row>
    <row r="58" spans="1:11" s="280" customFormat="1" ht="22.5" customHeight="1" x14ac:dyDescent="0.45">
      <c r="A58" s="285"/>
      <c r="B58" s="10" t="s">
        <v>187</v>
      </c>
      <c r="C58" s="115"/>
      <c r="D58" s="115"/>
      <c r="E58" s="254"/>
      <c r="F58" s="115"/>
      <c r="G58" s="254"/>
      <c r="H58" s="115"/>
      <c r="I58" s="254"/>
      <c r="J58" s="294"/>
      <c r="K58" s="254"/>
    </row>
    <row r="59" spans="1:11" s="280" customFormat="1" ht="22.5" customHeight="1" thickBot="1" x14ac:dyDescent="0.5">
      <c r="A59" s="285"/>
      <c r="B59" s="10" t="s">
        <v>170</v>
      </c>
      <c r="C59" s="115"/>
      <c r="D59" s="115"/>
      <c r="E59" s="255">
        <v>1012000</v>
      </c>
      <c r="F59" s="115"/>
      <c r="G59" s="255">
        <v>1012000</v>
      </c>
      <c r="H59" s="115"/>
      <c r="I59" s="255">
        <v>1012000</v>
      </c>
      <c r="J59" s="294"/>
      <c r="K59" s="255">
        <v>1012000</v>
      </c>
    </row>
    <row r="60" spans="1:11" s="280" customFormat="1" ht="22.5" customHeight="1" thickTop="1" x14ac:dyDescent="0.45">
      <c r="A60" s="285"/>
      <c r="B60" s="285" t="s">
        <v>13</v>
      </c>
      <c r="D60" s="115"/>
    </row>
    <row r="61" spans="1:11" s="280" customFormat="1" ht="22.5" customHeight="1" x14ac:dyDescent="0.45">
      <c r="A61" s="285"/>
      <c r="B61" s="10" t="s">
        <v>187</v>
      </c>
      <c r="D61" s="115"/>
      <c r="E61" s="254"/>
      <c r="F61" s="292"/>
      <c r="G61" s="254"/>
      <c r="H61" s="292"/>
      <c r="I61" s="254"/>
      <c r="J61" s="294"/>
      <c r="K61" s="254"/>
    </row>
    <row r="62" spans="1:11" s="280" customFormat="1" ht="22.5" customHeight="1" x14ac:dyDescent="0.45">
      <c r="A62" s="285"/>
      <c r="B62" s="10" t="s">
        <v>170</v>
      </c>
      <c r="D62" s="115"/>
      <c r="E62" s="254">
        <v>1012000</v>
      </c>
      <c r="F62" s="292"/>
      <c r="G62" s="254">
        <v>1012000</v>
      </c>
      <c r="H62" s="292"/>
      <c r="I62" s="254">
        <v>1012000</v>
      </c>
      <c r="J62" s="294"/>
      <c r="K62" s="254">
        <v>1012000</v>
      </c>
    </row>
    <row r="63" spans="1:11" s="280" customFormat="1" ht="22.5" customHeight="1" x14ac:dyDescent="0.45">
      <c r="A63" s="285" t="s">
        <v>95</v>
      </c>
      <c r="B63" s="285"/>
      <c r="C63" s="115"/>
      <c r="D63" s="115"/>
      <c r="E63" s="292"/>
      <c r="F63" s="292"/>
      <c r="G63" s="292"/>
      <c r="H63" s="292"/>
      <c r="I63" s="292"/>
      <c r="J63" s="294"/>
      <c r="K63" s="292"/>
    </row>
    <row r="64" spans="1:11" s="280" customFormat="1" ht="22.5" customHeight="1" x14ac:dyDescent="0.45">
      <c r="A64" s="285"/>
      <c r="B64" s="285" t="s">
        <v>96</v>
      </c>
      <c r="C64" s="115"/>
      <c r="D64" s="115"/>
      <c r="E64" s="249">
        <v>60384</v>
      </c>
      <c r="F64" s="249"/>
      <c r="G64" s="249">
        <v>60384</v>
      </c>
      <c r="H64" s="249"/>
      <c r="I64" s="249">
        <v>60384</v>
      </c>
      <c r="J64" s="249"/>
      <c r="K64" s="249">
        <v>60384</v>
      </c>
    </row>
    <row r="65" spans="1:12" s="280" customFormat="1" ht="22.5" customHeight="1" x14ac:dyDescent="0.45">
      <c r="A65" s="285" t="s">
        <v>49</v>
      </c>
      <c r="B65" s="285"/>
      <c r="D65" s="115"/>
      <c r="E65" s="249"/>
      <c r="F65" s="249"/>
      <c r="G65" s="249"/>
      <c r="H65" s="249"/>
      <c r="I65" s="249"/>
      <c r="J65" s="249"/>
      <c r="K65" s="249"/>
    </row>
    <row r="66" spans="1:12" s="280" customFormat="1" ht="22.5" customHeight="1" x14ac:dyDescent="0.45">
      <c r="A66" s="285"/>
      <c r="B66" s="285" t="s">
        <v>128</v>
      </c>
      <c r="D66" s="115"/>
      <c r="E66" s="249"/>
      <c r="F66" s="249"/>
      <c r="G66" s="249"/>
      <c r="H66" s="249"/>
      <c r="I66" s="249"/>
      <c r="J66" s="249"/>
      <c r="K66" s="249"/>
    </row>
    <row r="67" spans="1:12" s="280" customFormat="1" ht="22.5" customHeight="1" x14ac:dyDescent="0.45">
      <c r="A67" s="285"/>
      <c r="B67" s="285" t="s">
        <v>129</v>
      </c>
      <c r="C67" s="115"/>
      <c r="D67" s="115"/>
      <c r="E67" s="249">
        <v>47361</v>
      </c>
      <c r="F67" s="249"/>
      <c r="G67" s="249">
        <v>47361</v>
      </c>
      <c r="H67" s="249"/>
      <c r="I67" s="249">
        <v>47361</v>
      </c>
      <c r="J67" s="249"/>
      <c r="K67" s="249">
        <v>47361</v>
      </c>
    </row>
    <row r="68" spans="1:12" s="280" customFormat="1" ht="22.5" customHeight="1" x14ac:dyDescent="0.45">
      <c r="A68" s="285"/>
      <c r="B68" s="285" t="s">
        <v>14</v>
      </c>
      <c r="C68" s="115"/>
      <c r="D68" s="115"/>
      <c r="E68" s="249">
        <f>+'COE1'!J43</f>
        <v>447561</v>
      </c>
      <c r="F68" s="249"/>
      <c r="G68" s="249">
        <v>480258</v>
      </c>
      <c r="H68" s="249"/>
      <c r="I68" s="249">
        <f>+'COE2'!J37</f>
        <v>13243</v>
      </c>
      <c r="J68" s="249"/>
      <c r="K68" s="249">
        <v>64027</v>
      </c>
    </row>
    <row r="69" spans="1:12" s="280" customFormat="1" ht="22.5" customHeight="1" x14ac:dyDescent="0.45">
      <c r="A69" s="285" t="s">
        <v>43</v>
      </c>
      <c r="B69" s="285"/>
      <c r="C69" s="115"/>
      <c r="D69" s="115"/>
      <c r="E69" s="249">
        <f>+'COE1'!P43</f>
        <v>116620</v>
      </c>
      <c r="F69" s="249"/>
      <c r="G69" s="249">
        <v>71729</v>
      </c>
      <c r="H69" s="249"/>
      <c r="I69" s="267">
        <v>0</v>
      </c>
      <c r="J69" s="250"/>
      <c r="K69" s="267">
        <v>0</v>
      </c>
    </row>
    <row r="70" spans="1:12" s="288" customFormat="1" ht="22.5" customHeight="1" x14ac:dyDescent="0.45">
      <c r="A70" s="7" t="s">
        <v>15</v>
      </c>
      <c r="B70" s="287"/>
      <c r="C70" s="122"/>
      <c r="D70" s="122"/>
      <c r="E70" s="15">
        <f>SUM(E62:E69)</f>
        <v>1683926</v>
      </c>
      <c r="F70" s="108">
        <v>0</v>
      </c>
      <c r="G70" s="15">
        <f>SUM(G62:G69)</f>
        <v>1671732</v>
      </c>
      <c r="H70" s="108">
        <v>0</v>
      </c>
      <c r="I70" s="15">
        <f>SUM(I62:I69)</f>
        <v>1132988</v>
      </c>
      <c r="J70" s="108">
        <v>0</v>
      </c>
      <c r="K70" s="15">
        <f>SUM(K62:K69)</f>
        <v>1183772</v>
      </c>
    </row>
    <row r="71" spans="1:12" s="280" customFormat="1" ht="9.6" customHeight="1" x14ac:dyDescent="0.45">
      <c r="A71" s="278"/>
      <c r="B71" s="278"/>
      <c r="C71" s="115"/>
      <c r="D71" s="115"/>
      <c r="E71" s="295"/>
      <c r="F71" s="295"/>
      <c r="G71" s="295"/>
      <c r="H71" s="295"/>
      <c r="I71" s="296"/>
      <c r="J71" s="294"/>
      <c r="K71" s="296"/>
    </row>
    <row r="72" spans="1:12" s="288" customFormat="1" ht="23.25" customHeight="1" thickBot="1" x14ac:dyDescent="0.5">
      <c r="A72" s="7" t="s">
        <v>16</v>
      </c>
      <c r="B72" s="287"/>
      <c r="C72" s="122"/>
      <c r="D72" s="122"/>
      <c r="E72" s="16">
        <f>SUM(E53+E70)</f>
        <v>2793575</v>
      </c>
      <c r="F72" s="108">
        <v>0</v>
      </c>
      <c r="G72" s="16">
        <f>SUM(G53+G70)</f>
        <v>2439786</v>
      </c>
      <c r="H72" s="108">
        <v>0</v>
      </c>
      <c r="I72" s="16">
        <f>SUM(I53+I70)</f>
        <v>1152464</v>
      </c>
      <c r="J72" s="108">
        <v>0</v>
      </c>
      <c r="K72" s="16">
        <f>SUM(K53+K70)</f>
        <v>1203714</v>
      </c>
      <c r="L72" s="301"/>
    </row>
    <row r="73" spans="1:12" ht="23.25" customHeight="1" thickTop="1" x14ac:dyDescent="0.45">
      <c r="E73" s="303"/>
      <c r="F73" s="303"/>
      <c r="G73" s="303"/>
      <c r="H73" s="303"/>
      <c r="I73" s="303"/>
      <c r="J73" s="303"/>
      <c r="K73" s="303"/>
      <c r="L73" s="303"/>
    </row>
    <row r="74" spans="1:12" ht="23.1" customHeight="1" x14ac:dyDescent="0.45">
      <c r="E74" s="304"/>
      <c r="F74" s="304"/>
      <c r="G74" s="304"/>
      <c r="H74" s="304"/>
      <c r="I74" s="304"/>
      <c r="J74" s="304"/>
      <c r="K74" s="304"/>
    </row>
    <row r="75" spans="1:12" ht="23.25" customHeight="1" x14ac:dyDescent="0.45">
      <c r="E75" s="303"/>
      <c r="F75" s="303"/>
      <c r="G75" s="303"/>
      <c r="H75" s="303"/>
      <c r="I75" s="303"/>
      <c r="J75" s="303"/>
      <c r="K75" s="303"/>
    </row>
    <row r="76" spans="1:12" ht="23.25" customHeight="1" x14ac:dyDescent="0.45"/>
    <row r="77" spans="1:12" ht="23.25" customHeight="1" x14ac:dyDescent="0.45"/>
    <row r="78" spans="1:12" ht="23.25" customHeight="1" x14ac:dyDescent="0.45"/>
    <row r="79" spans="1:12" ht="23.25" customHeight="1" x14ac:dyDescent="0.45"/>
    <row r="80" spans="1:12" ht="23.25" customHeight="1" x14ac:dyDescent="0.45"/>
  </sheetData>
  <mergeCells count="6">
    <mergeCell ref="E38:K38"/>
    <mergeCell ref="E4:G4"/>
    <mergeCell ref="I4:K4"/>
    <mergeCell ref="E8:K8"/>
    <mergeCell ref="E34:G34"/>
    <mergeCell ref="I34:K34"/>
  </mergeCells>
  <pageMargins left="0.7" right="0.7" top="0.48" bottom="0.5" header="0.5" footer="0.5"/>
  <pageSetup paperSize="9" scale="8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topLeftCell="A22" zoomScale="76" zoomScaleNormal="76" zoomScaleSheetLayoutView="85" workbookViewId="0">
      <selection activeCell="H49" sqref="H49"/>
    </sheetView>
  </sheetViews>
  <sheetFormatPr defaultColWidth="9.140625" defaultRowHeight="21.75" x14ac:dyDescent="0.45"/>
  <cols>
    <col min="1" max="1" width="50.5703125" style="25" customWidth="1"/>
    <col min="2" max="2" width="5.85546875" style="41" customWidth="1"/>
    <col min="3" max="3" width="5.140625" style="25" customWidth="1"/>
    <col min="4" max="4" width="13.7109375" style="25" customWidth="1"/>
    <col min="5" max="5" width="1.140625" style="25" customWidth="1"/>
    <col min="6" max="6" width="13.7109375" style="25" customWidth="1"/>
    <col min="7" max="7" width="1.140625" style="25" customWidth="1"/>
    <col min="8" max="8" width="13.7109375" style="25" customWidth="1"/>
    <col min="9" max="9" width="1.140625" style="25" customWidth="1"/>
    <col min="10" max="10" width="13.7109375" style="25" customWidth="1"/>
    <col min="11" max="16384" width="9.140625" style="208"/>
  </cols>
  <sheetData>
    <row r="1" spans="1:10" s="13" customFormat="1" ht="23.25" customHeight="1" x14ac:dyDescent="0.45">
      <c r="A1" s="6" t="s">
        <v>92</v>
      </c>
      <c r="B1" s="234"/>
      <c r="C1" s="235"/>
      <c r="D1" s="235"/>
      <c r="E1" s="235"/>
      <c r="F1" s="265"/>
      <c r="G1" s="235"/>
      <c r="H1" s="235"/>
      <c r="I1" s="235"/>
      <c r="J1" s="265"/>
    </row>
    <row r="2" spans="1:10" s="13" customFormat="1" ht="23.25" customHeight="1" x14ac:dyDescent="0.45">
      <c r="A2" s="7" t="s">
        <v>138</v>
      </c>
      <c r="B2" s="234"/>
      <c r="C2" s="235"/>
      <c r="D2" s="235"/>
      <c r="E2" s="235"/>
      <c r="F2" s="265"/>
      <c r="G2" s="235"/>
      <c r="H2" s="235"/>
      <c r="I2" s="235"/>
      <c r="J2" s="265"/>
    </row>
    <row r="3" spans="1:10" s="13" customFormat="1" ht="18" customHeight="1" x14ac:dyDescent="0.45">
      <c r="A3" s="7"/>
      <c r="B3" s="234"/>
      <c r="C3" s="235"/>
      <c r="D3" s="235"/>
      <c r="E3" s="235"/>
      <c r="F3" s="265"/>
      <c r="G3" s="235"/>
      <c r="H3" s="235"/>
      <c r="I3" s="235"/>
      <c r="J3" s="265"/>
    </row>
    <row r="4" spans="1:10" s="13" customFormat="1" ht="23.25" customHeight="1" x14ac:dyDescent="0.45">
      <c r="A4" s="26"/>
      <c r="B4" s="234"/>
      <c r="C4" s="234"/>
      <c r="D4" s="331" t="s">
        <v>42</v>
      </c>
      <c r="E4" s="331"/>
      <c r="F4" s="331"/>
      <c r="G4" s="234"/>
      <c r="H4" s="332" t="s">
        <v>31</v>
      </c>
      <c r="I4" s="332"/>
      <c r="J4" s="332"/>
    </row>
    <row r="5" spans="1:10" s="13" customFormat="1" ht="23.25" customHeight="1" x14ac:dyDescent="0.45">
      <c r="A5" s="26"/>
      <c r="B5" s="234"/>
      <c r="C5" s="234"/>
      <c r="D5" s="333" t="s">
        <v>139</v>
      </c>
      <c r="E5" s="333"/>
      <c r="F5" s="333"/>
      <c r="G5" s="234"/>
      <c r="H5" s="333" t="s">
        <v>139</v>
      </c>
      <c r="I5" s="333"/>
      <c r="J5" s="333"/>
    </row>
    <row r="6" spans="1:10" s="13" customFormat="1" ht="23.25" customHeight="1" x14ac:dyDescent="0.45">
      <c r="A6" s="26"/>
      <c r="B6" s="234"/>
      <c r="C6" s="234"/>
      <c r="D6" s="334" t="s">
        <v>152</v>
      </c>
      <c r="E6" s="335"/>
      <c r="F6" s="335"/>
      <c r="G6" s="234"/>
      <c r="H6" s="334" t="s">
        <v>152</v>
      </c>
      <c r="I6" s="335"/>
      <c r="J6" s="335"/>
    </row>
    <row r="7" spans="1:10" s="14" customFormat="1" ht="23.25" customHeight="1" x14ac:dyDescent="0.45">
      <c r="A7" s="209"/>
      <c r="B7" s="5"/>
      <c r="C7" s="5"/>
      <c r="D7" s="97">
        <v>2565</v>
      </c>
      <c r="E7" s="97"/>
      <c r="F7" s="97">
        <v>2564</v>
      </c>
      <c r="G7" s="22"/>
      <c r="H7" s="97">
        <v>2565</v>
      </c>
      <c r="I7" s="97"/>
      <c r="J7" s="97">
        <v>2564</v>
      </c>
    </row>
    <row r="8" spans="1:10" s="13" customFormat="1" ht="23.25" customHeight="1" x14ac:dyDescent="0.45">
      <c r="A8" s="26"/>
      <c r="B8" s="152"/>
      <c r="D8" s="330" t="s">
        <v>32</v>
      </c>
      <c r="E8" s="330"/>
      <c r="F8" s="330"/>
      <c r="G8" s="330"/>
      <c r="H8" s="330"/>
      <c r="I8" s="330"/>
      <c r="J8" s="330"/>
    </row>
    <row r="9" spans="1:10" s="45" customFormat="1" ht="23.1" customHeight="1" x14ac:dyDescent="0.45">
      <c r="A9" s="38" t="s">
        <v>17</v>
      </c>
      <c r="B9" s="115"/>
      <c r="C9" s="115"/>
      <c r="D9" s="50"/>
      <c r="E9" s="50"/>
      <c r="F9" s="50"/>
      <c r="G9" s="50"/>
      <c r="H9" s="50"/>
      <c r="I9" s="50"/>
      <c r="J9" s="50"/>
    </row>
    <row r="10" spans="1:10" s="45" customFormat="1" ht="23.1" customHeight="1" x14ac:dyDescent="0.45">
      <c r="A10" s="9" t="s">
        <v>45</v>
      </c>
      <c r="B10" s="115"/>
      <c r="C10" s="115"/>
      <c r="D10" s="116">
        <v>988770</v>
      </c>
      <c r="E10" s="116"/>
      <c r="F10" s="116">
        <v>883782</v>
      </c>
      <c r="G10" s="117"/>
      <c r="H10" s="119">
        <v>0</v>
      </c>
      <c r="I10" s="204"/>
      <c r="J10" s="119">
        <v>0</v>
      </c>
    </row>
    <row r="11" spans="1:10" s="45" customFormat="1" ht="23.1" customHeight="1" x14ac:dyDescent="0.45">
      <c r="A11" s="9" t="s">
        <v>136</v>
      </c>
      <c r="B11" s="115"/>
      <c r="C11" s="115"/>
      <c r="D11" s="116">
        <v>25594</v>
      </c>
      <c r="E11" s="116"/>
      <c r="F11" s="116">
        <v>13860</v>
      </c>
      <c r="G11" s="117"/>
      <c r="H11" s="119">
        <v>0</v>
      </c>
      <c r="I11" s="204"/>
      <c r="J11" s="119">
        <v>0</v>
      </c>
    </row>
    <row r="12" spans="1:10" s="45" customFormat="1" ht="23.1" customHeight="1" x14ac:dyDescent="0.45">
      <c r="A12" s="42" t="s">
        <v>18</v>
      </c>
      <c r="B12" s="115"/>
      <c r="C12" s="115"/>
      <c r="D12" s="71">
        <f>SUM(D10:D11)</f>
        <v>1014364</v>
      </c>
      <c r="E12" s="120"/>
      <c r="F12" s="71">
        <f>SUM(F10:F11)</f>
        <v>897642</v>
      </c>
      <c r="G12" s="52"/>
      <c r="H12" s="192">
        <v>0</v>
      </c>
      <c r="I12" s="214"/>
      <c r="J12" s="192">
        <v>0</v>
      </c>
    </row>
    <row r="13" spans="1:10" s="45" customFormat="1" ht="13.5" customHeight="1" x14ac:dyDescent="0.45">
      <c r="A13" s="42"/>
      <c r="B13" s="42"/>
      <c r="C13" s="42"/>
      <c r="D13" s="66"/>
      <c r="E13" s="66"/>
      <c r="F13" s="66"/>
      <c r="G13" s="52"/>
      <c r="H13" s="115"/>
      <c r="I13" s="115"/>
      <c r="J13" s="115"/>
    </row>
    <row r="14" spans="1:10" s="45" customFormat="1" ht="23.1" customHeight="1" x14ac:dyDescent="0.45">
      <c r="A14" s="38" t="s">
        <v>97</v>
      </c>
      <c r="B14" s="42"/>
      <c r="C14" s="42"/>
      <c r="D14" s="66"/>
      <c r="E14" s="66"/>
      <c r="F14" s="66"/>
      <c r="G14" s="52"/>
      <c r="H14" s="115"/>
      <c r="I14" s="115"/>
      <c r="J14" s="115"/>
    </row>
    <row r="15" spans="1:10" s="45" customFormat="1" ht="23.1" customHeight="1" x14ac:dyDescent="0.45">
      <c r="A15" s="43" t="s">
        <v>46</v>
      </c>
      <c r="B15" s="234"/>
      <c r="C15" s="43"/>
      <c r="D15" s="116">
        <v>877461</v>
      </c>
      <c r="E15" s="116"/>
      <c r="F15" s="116">
        <v>772857</v>
      </c>
      <c r="G15" s="53"/>
      <c r="H15" s="119">
        <v>0</v>
      </c>
      <c r="I15" s="204"/>
      <c r="J15" s="119">
        <v>0</v>
      </c>
    </row>
    <row r="16" spans="1:10" s="45" customFormat="1" ht="23.1" customHeight="1" x14ac:dyDescent="0.45">
      <c r="A16" s="43" t="s">
        <v>76</v>
      </c>
      <c r="B16" s="43"/>
      <c r="C16" s="43"/>
      <c r="D16" s="116">
        <v>14966</v>
      </c>
      <c r="E16" s="116"/>
      <c r="F16" s="116">
        <v>12121</v>
      </c>
      <c r="G16" s="53"/>
      <c r="H16" s="119">
        <v>0</v>
      </c>
      <c r="I16" s="204"/>
      <c r="J16" s="119">
        <v>0</v>
      </c>
    </row>
    <row r="17" spans="1:10" s="45" customFormat="1" ht="23.1" customHeight="1" x14ac:dyDescent="0.45">
      <c r="A17" s="47" t="s">
        <v>77</v>
      </c>
      <c r="B17" s="234"/>
      <c r="C17" s="234"/>
      <c r="D17" s="71">
        <f>SUM(D15:D16)</f>
        <v>892427</v>
      </c>
      <c r="E17" s="120"/>
      <c r="F17" s="71">
        <f>SUM(F15:F16)</f>
        <v>784978</v>
      </c>
      <c r="G17" s="55"/>
      <c r="H17" s="192">
        <v>0</v>
      </c>
      <c r="I17" s="214"/>
      <c r="J17" s="192">
        <v>0</v>
      </c>
    </row>
    <row r="18" spans="1:10" s="45" customFormat="1" ht="13.5" customHeight="1" x14ac:dyDescent="0.45">
      <c r="A18" s="43"/>
      <c r="B18" s="43"/>
      <c r="C18" s="43"/>
      <c r="D18" s="207"/>
      <c r="E18" s="207"/>
      <c r="F18" s="207"/>
      <c r="G18" s="70"/>
      <c r="H18" s="234"/>
      <c r="I18" s="234"/>
      <c r="J18" s="264"/>
    </row>
    <row r="19" spans="1:10" s="49" customFormat="1" ht="23.1" customHeight="1" x14ac:dyDescent="0.45">
      <c r="A19" s="42" t="s">
        <v>47</v>
      </c>
      <c r="B19" s="42"/>
      <c r="C19" s="42"/>
      <c r="D19" s="198">
        <f>D12-D17</f>
        <v>121937</v>
      </c>
      <c r="E19" s="70"/>
      <c r="F19" s="198">
        <f>F12-F17</f>
        <v>112664</v>
      </c>
      <c r="G19" s="54"/>
      <c r="H19" s="107">
        <v>0</v>
      </c>
      <c r="I19" s="122"/>
      <c r="J19" s="107">
        <v>0</v>
      </c>
    </row>
    <row r="20" spans="1:10" s="45" customFormat="1" ht="23.1" customHeight="1" x14ac:dyDescent="0.45">
      <c r="A20" s="40" t="s">
        <v>126</v>
      </c>
      <c r="B20" s="234"/>
      <c r="C20" s="234"/>
      <c r="D20" s="116">
        <v>755</v>
      </c>
      <c r="E20" s="65"/>
      <c r="F20" s="116">
        <v>736</v>
      </c>
      <c r="G20" s="52"/>
      <c r="H20" s="116">
        <v>1149</v>
      </c>
      <c r="I20" s="52"/>
      <c r="J20" s="116">
        <v>936</v>
      </c>
    </row>
    <row r="21" spans="1:10" s="45" customFormat="1" ht="23.1" customHeight="1" x14ac:dyDescent="0.45">
      <c r="A21" s="40" t="s">
        <v>171</v>
      </c>
      <c r="B21" s="243"/>
      <c r="C21" s="243"/>
      <c r="D21" s="116">
        <v>2941</v>
      </c>
      <c r="E21" s="65"/>
      <c r="F21" s="116">
        <v>5050</v>
      </c>
      <c r="G21" s="52"/>
      <c r="H21" s="116">
        <v>8343</v>
      </c>
      <c r="I21" s="52"/>
      <c r="J21" s="116">
        <v>3688</v>
      </c>
    </row>
    <row r="22" spans="1:10" s="49" customFormat="1" ht="23.1" customHeight="1" x14ac:dyDescent="0.45">
      <c r="A22" s="42" t="s">
        <v>48</v>
      </c>
      <c r="B22" s="234"/>
      <c r="C22" s="234"/>
      <c r="D22" s="71">
        <f>SUM(D19:D21)</f>
        <v>125633</v>
      </c>
      <c r="E22" s="120"/>
      <c r="F22" s="71">
        <f>SUM(F19:F21)</f>
        <v>118450</v>
      </c>
      <c r="G22" s="54"/>
      <c r="H22" s="71">
        <f>SUM(H19:H21)</f>
        <v>9492</v>
      </c>
      <c r="I22" s="54"/>
      <c r="J22" s="71">
        <f>SUM(J19:J21)</f>
        <v>4624</v>
      </c>
    </row>
    <row r="23" spans="1:10" s="49" customFormat="1" ht="13.5" customHeight="1" x14ac:dyDescent="0.45">
      <c r="A23" s="42"/>
      <c r="B23" s="234"/>
      <c r="C23" s="234"/>
      <c r="D23" s="66"/>
      <c r="E23" s="66"/>
      <c r="F23" s="66"/>
      <c r="G23" s="54"/>
      <c r="H23" s="54"/>
      <c r="I23" s="54"/>
      <c r="J23" s="54"/>
    </row>
    <row r="24" spans="1:10" s="45" customFormat="1" ht="23.1" customHeight="1" x14ac:dyDescent="0.45">
      <c r="A24" s="40" t="s">
        <v>137</v>
      </c>
      <c r="B24" s="234"/>
      <c r="C24" s="234"/>
      <c r="D24" s="116">
        <v>77790</v>
      </c>
      <c r="E24" s="116"/>
      <c r="F24" s="116">
        <v>52188</v>
      </c>
      <c r="G24" s="52"/>
      <c r="H24" s="119">
        <v>0</v>
      </c>
      <c r="I24" s="204"/>
      <c r="J24" s="119">
        <v>0</v>
      </c>
    </row>
    <row r="25" spans="1:10" s="45" customFormat="1" ht="23.1" customHeight="1" x14ac:dyDescent="0.45">
      <c r="A25" s="40" t="s">
        <v>19</v>
      </c>
      <c r="B25" s="234"/>
      <c r="C25" s="234"/>
      <c r="D25" s="118">
        <v>21828</v>
      </c>
      <c r="E25" s="118"/>
      <c r="F25" s="118">
        <v>22419</v>
      </c>
      <c r="G25" s="53"/>
      <c r="H25" s="118">
        <v>5657</v>
      </c>
      <c r="I25" s="53"/>
      <c r="J25" s="118">
        <v>5092</v>
      </c>
    </row>
    <row r="26" spans="1:10" s="49" customFormat="1" ht="23.1" customHeight="1" x14ac:dyDescent="0.45">
      <c r="A26" s="42" t="s">
        <v>20</v>
      </c>
      <c r="B26" s="234"/>
      <c r="C26" s="234"/>
      <c r="D26" s="71">
        <f>SUM(D24:D25)</f>
        <v>99618</v>
      </c>
      <c r="E26" s="54"/>
      <c r="F26" s="71">
        <f>SUM(F24:F25)</f>
        <v>74607</v>
      </c>
      <c r="G26" s="54"/>
      <c r="H26" s="71">
        <f>SUM(H24:H25)</f>
        <v>5657</v>
      </c>
      <c r="I26" s="54"/>
      <c r="J26" s="71">
        <f>SUM(J24:J25)</f>
        <v>5092</v>
      </c>
    </row>
    <row r="27" spans="1:10" s="45" customFormat="1" ht="13.5" customHeight="1" x14ac:dyDescent="0.45">
      <c r="A27" s="42"/>
      <c r="B27" s="42"/>
      <c r="C27" s="42"/>
      <c r="D27" s="65"/>
      <c r="E27" s="65"/>
      <c r="F27" s="65"/>
      <c r="G27" s="52"/>
      <c r="H27" s="52"/>
      <c r="I27" s="52"/>
      <c r="J27" s="52"/>
    </row>
    <row r="28" spans="1:10" s="49" customFormat="1" ht="23.1" customHeight="1" x14ac:dyDescent="0.45">
      <c r="A28" s="42" t="s">
        <v>200</v>
      </c>
      <c r="B28" s="234"/>
      <c r="C28" s="235"/>
      <c r="D28" s="198">
        <f>D22-D26</f>
        <v>26015</v>
      </c>
      <c r="E28" s="70"/>
      <c r="F28" s="198">
        <f>F22-F26</f>
        <v>43843</v>
      </c>
      <c r="G28" s="54"/>
      <c r="H28" s="198">
        <f>H22-H26</f>
        <v>3835</v>
      </c>
      <c r="I28" s="54"/>
      <c r="J28" s="198">
        <v>-468</v>
      </c>
    </row>
    <row r="29" spans="1:10" s="45" customFormat="1" ht="23.1" customHeight="1" x14ac:dyDescent="0.45">
      <c r="A29" s="40" t="s">
        <v>82</v>
      </c>
      <c r="B29" s="115"/>
      <c r="C29" s="115"/>
      <c r="D29" s="123">
        <v>6018</v>
      </c>
      <c r="E29" s="118"/>
      <c r="F29" s="123">
        <v>4164</v>
      </c>
      <c r="G29" s="52"/>
      <c r="H29" s="172">
        <v>24</v>
      </c>
      <c r="I29" s="52"/>
      <c r="J29" s="172">
        <v>31</v>
      </c>
    </row>
    <row r="30" spans="1:10" s="49" customFormat="1" ht="23.1" customHeight="1" x14ac:dyDescent="0.45">
      <c r="A30" s="47" t="s">
        <v>142</v>
      </c>
      <c r="B30" s="115"/>
      <c r="C30" s="42"/>
      <c r="D30" s="198">
        <f>D28-D29</f>
        <v>19997</v>
      </c>
      <c r="E30" s="55"/>
      <c r="F30" s="198">
        <f>F28-F29</f>
        <v>39679</v>
      </c>
      <c r="G30" s="118"/>
      <c r="H30" s="198">
        <f>H28-H29</f>
        <v>3811</v>
      </c>
      <c r="I30" s="54"/>
      <c r="J30" s="198">
        <f>J28-J29</f>
        <v>-499</v>
      </c>
    </row>
    <row r="31" spans="1:10" s="49" customFormat="1" ht="23.1" customHeight="1" x14ac:dyDescent="0.45">
      <c r="A31" s="40" t="s">
        <v>99</v>
      </c>
      <c r="B31" s="234"/>
      <c r="C31" s="234"/>
      <c r="D31" s="123">
        <v>3637</v>
      </c>
      <c r="E31" s="53"/>
      <c r="F31" s="123">
        <v>8637</v>
      </c>
      <c r="G31" s="53"/>
      <c r="H31" s="121">
        <v>0</v>
      </c>
      <c r="I31" s="53"/>
      <c r="J31" s="121">
        <v>0</v>
      </c>
    </row>
    <row r="32" spans="1:10" s="49" customFormat="1" ht="23.1" customHeight="1" thickBot="1" x14ac:dyDescent="0.5">
      <c r="A32" s="47" t="s">
        <v>143</v>
      </c>
      <c r="B32" s="42"/>
      <c r="C32" s="42"/>
      <c r="D32" s="210">
        <f>D30-D31</f>
        <v>16360</v>
      </c>
      <c r="E32" s="205"/>
      <c r="F32" s="210">
        <f>F30-F31</f>
        <v>31042</v>
      </c>
      <c r="G32" s="206"/>
      <c r="H32" s="210">
        <f>H30-H31</f>
        <v>3811</v>
      </c>
      <c r="I32" s="206"/>
      <c r="J32" s="210">
        <f>J30-J31</f>
        <v>-499</v>
      </c>
    </row>
    <row r="33" spans="1:10" s="45" customFormat="1" ht="22.5" customHeight="1" thickTop="1" x14ac:dyDescent="0.45">
      <c r="A33" s="46" t="s">
        <v>83</v>
      </c>
      <c r="B33" s="42"/>
      <c r="C33" s="42"/>
      <c r="D33" s="65"/>
      <c r="E33" s="65"/>
      <c r="F33" s="65"/>
      <c r="G33" s="52"/>
      <c r="H33" s="52"/>
      <c r="I33" s="52"/>
      <c r="J33" s="52"/>
    </row>
    <row r="34" spans="1:10" s="45" customFormat="1" ht="22.5" customHeight="1" x14ac:dyDescent="0.45">
      <c r="A34" s="106" t="s">
        <v>190</v>
      </c>
      <c r="B34" s="42"/>
      <c r="C34" s="42"/>
      <c r="D34" s="65"/>
      <c r="E34" s="65"/>
      <c r="F34" s="65"/>
      <c r="G34" s="52"/>
      <c r="H34" s="52"/>
      <c r="I34" s="52"/>
      <c r="J34" s="52"/>
    </row>
    <row r="35" spans="1:10" s="45" customFormat="1" ht="22.5" customHeight="1" x14ac:dyDescent="0.45">
      <c r="A35" s="110" t="s">
        <v>106</v>
      </c>
      <c r="B35" s="42"/>
      <c r="C35" s="42"/>
      <c r="D35" s="65"/>
      <c r="E35" s="65"/>
      <c r="F35" s="65"/>
      <c r="G35" s="52"/>
      <c r="H35" s="52"/>
      <c r="I35" s="52"/>
      <c r="J35" s="52"/>
    </row>
    <row r="36" spans="1:10" s="45" customFormat="1" ht="22.5" customHeight="1" x14ac:dyDescent="0.45">
      <c r="A36" s="43" t="s">
        <v>132</v>
      </c>
      <c r="B36" s="43"/>
      <c r="C36" s="43"/>
      <c r="D36" s="123">
        <v>52634</v>
      </c>
      <c r="E36" s="116"/>
      <c r="F36" s="123">
        <v>31102</v>
      </c>
      <c r="G36" s="53"/>
      <c r="H36" s="121">
        <v>0</v>
      </c>
      <c r="I36" s="5"/>
      <c r="J36" s="121">
        <v>0</v>
      </c>
    </row>
    <row r="37" spans="1:10" s="45" customFormat="1" ht="22.5" hidden="1" customHeight="1" x14ac:dyDescent="0.45">
      <c r="A37" s="47" t="s">
        <v>156</v>
      </c>
      <c r="B37" s="43"/>
      <c r="C37" s="43"/>
      <c r="D37" s="188"/>
      <c r="E37" s="116"/>
      <c r="F37" s="188"/>
      <c r="G37" s="53"/>
      <c r="H37" s="190"/>
      <c r="I37" s="5"/>
      <c r="J37" s="190"/>
    </row>
    <row r="38" spans="1:10" s="49" customFormat="1" ht="22.5" hidden="1" customHeight="1" x14ac:dyDescent="0.45">
      <c r="A38" s="46" t="s">
        <v>157</v>
      </c>
      <c r="B38" s="47"/>
      <c r="C38" s="47"/>
      <c r="D38" s="211"/>
      <c r="E38" s="125"/>
      <c r="F38" s="211"/>
      <c r="G38" s="55">
        <v>0</v>
      </c>
      <c r="H38" s="239">
        <v>0</v>
      </c>
      <c r="I38" s="126"/>
      <c r="J38" s="239">
        <v>0</v>
      </c>
    </row>
    <row r="39" spans="1:10" s="49" customFormat="1" ht="21.6" hidden="1" customHeight="1" x14ac:dyDescent="0.45">
      <c r="A39" s="46"/>
      <c r="B39" s="47"/>
      <c r="C39" s="47"/>
      <c r="D39" s="70"/>
      <c r="E39" s="125"/>
      <c r="F39" s="70"/>
      <c r="G39" s="55"/>
      <c r="H39" s="58"/>
      <c r="I39" s="126"/>
      <c r="J39" s="58"/>
    </row>
    <row r="40" spans="1:10" s="49" customFormat="1" ht="22.5" hidden="1" customHeight="1" x14ac:dyDescent="0.45">
      <c r="A40" s="106" t="s">
        <v>158</v>
      </c>
      <c r="B40" s="47"/>
      <c r="C40" s="47"/>
      <c r="D40" s="70"/>
      <c r="E40" s="125"/>
      <c r="F40" s="70"/>
      <c r="G40" s="55"/>
      <c r="H40" s="58"/>
      <c r="I40" s="126"/>
      <c r="J40" s="58"/>
    </row>
    <row r="41" spans="1:10" s="49" customFormat="1" ht="22.5" hidden="1" customHeight="1" x14ac:dyDescent="0.45">
      <c r="A41" s="106" t="s">
        <v>105</v>
      </c>
      <c r="B41" s="47"/>
      <c r="C41" s="47"/>
      <c r="D41" s="70"/>
      <c r="E41" s="125"/>
      <c r="F41" s="70"/>
      <c r="G41" s="55"/>
      <c r="H41" s="58"/>
      <c r="I41" s="126"/>
      <c r="J41" s="58"/>
    </row>
    <row r="42" spans="1:10" s="49" customFormat="1" ht="22.5" hidden="1" customHeight="1" x14ac:dyDescent="0.45">
      <c r="A42" s="110" t="s">
        <v>159</v>
      </c>
      <c r="B42" s="47"/>
      <c r="C42" s="47"/>
      <c r="D42" s="70"/>
      <c r="E42" s="125"/>
      <c r="F42" s="70"/>
      <c r="G42" s="55"/>
      <c r="H42" s="58"/>
      <c r="I42" s="126"/>
      <c r="J42" s="58"/>
    </row>
    <row r="43" spans="1:10" s="49" customFormat="1" ht="22.5" hidden="1" customHeight="1" x14ac:dyDescent="0.45">
      <c r="A43" s="110" t="s">
        <v>160</v>
      </c>
      <c r="B43" s="47"/>
      <c r="C43" s="47"/>
      <c r="D43" s="242">
        <v>0</v>
      </c>
      <c r="E43" s="191"/>
      <c r="F43" s="242">
        <v>0</v>
      </c>
      <c r="G43" s="53"/>
      <c r="H43" s="121">
        <v>0</v>
      </c>
      <c r="I43" s="5"/>
      <c r="J43" s="121">
        <v>0</v>
      </c>
    </row>
    <row r="44" spans="1:10" s="49" customFormat="1" ht="22.5" hidden="1" customHeight="1" x14ac:dyDescent="0.45">
      <c r="A44" s="46" t="s">
        <v>161</v>
      </c>
      <c r="B44" s="47"/>
      <c r="C44" s="47"/>
      <c r="D44" s="70"/>
      <c r="E44" s="125"/>
      <c r="F44" s="70"/>
      <c r="G44" s="55"/>
      <c r="H44" s="190"/>
      <c r="I44" s="126"/>
      <c r="J44" s="190"/>
    </row>
    <row r="45" spans="1:10" s="49" customFormat="1" ht="22.5" hidden="1" customHeight="1" x14ac:dyDescent="0.45">
      <c r="A45" s="46" t="s">
        <v>105</v>
      </c>
      <c r="B45" s="47"/>
      <c r="C45" s="47"/>
      <c r="D45" s="241">
        <v>0</v>
      </c>
      <c r="E45" s="125"/>
      <c r="F45" s="241">
        <v>0</v>
      </c>
      <c r="G45" s="55"/>
      <c r="H45" s="239">
        <v>0</v>
      </c>
      <c r="I45" s="126"/>
      <c r="J45" s="239">
        <v>0</v>
      </c>
    </row>
    <row r="46" spans="1:10" s="49" customFormat="1" ht="22.5" customHeight="1" x14ac:dyDescent="0.45">
      <c r="A46" s="46" t="s">
        <v>205</v>
      </c>
      <c r="B46" s="47"/>
      <c r="C46" s="47"/>
      <c r="D46" s="211">
        <f>SUM(D36)</f>
        <v>52634</v>
      </c>
      <c r="E46" s="125"/>
      <c r="F46" s="211">
        <f>SUM(F36)</f>
        <v>31102</v>
      </c>
      <c r="G46" s="55"/>
      <c r="H46" s="211">
        <v>0</v>
      </c>
      <c r="I46" s="126"/>
      <c r="J46" s="211">
        <v>0</v>
      </c>
    </row>
    <row r="47" spans="1:10" s="49" customFormat="1" ht="22.5" customHeight="1" thickBot="1" x14ac:dyDescent="0.5">
      <c r="A47" s="46" t="s">
        <v>144</v>
      </c>
      <c r="B47" s="42"/>
      <c r="C47" s="42"/>
      <c r="D47" s="259">
        <f>D32+D46</f>
        <v>68994</v>
      </c>
      <c r="E47" s="105"/>
      <c r="F47" s="259">
        <f>F32+F46</f>
        <v>62144</v>
      </c>
      <c r="G47" s="54"/>
      <c r="H47" s="259">
        <f>H32+H46</f>
        <v>3811</v>
      </c>
      <c r="I47" s="54"/>
      <c r="J47" s="259">
        <f>J32+J46</f>
        <v>-499</v>
      </c>
    </row>
    <row r="48" spans="1:10" s="13" customFormat="1" ht="13.5" customHeight="1" thickTop="1" x14ac:dyDescent="0.45">
      <c r="A48" s="26"/>
      <c r="B48" s="234"/>
      <c r="C48" s="235"/>
      <c r="D48" s="61"/>
      <c r="E48" s="61"/>
      <c r="F48" s="61"/>
      <c r="G48" s="39"/>
      <c r="H48" s="39"/>
      <c r="I48" s="39"/>
      <c r="J48" s="39"/>
    </row>
    <row r="49" spans="1:10" s="13" customFormat="1" ht="23.25" customHeight="1" thickBot="1" x14ac:dyDescent="0.5">
      <c r="A49" s="7" t="s">
        <v>145</v>
      </c>
      <c r="B49" s="234"/>
      <c r="C49" s="177"/>
      <c r="D49" s="212">
        <v>0.16</v>
      </c>
      <c r="E49" s="179"/>
      <c r="F49" s="212">
        <v>0.31</v>
      </c>
      <c r="G49" s="180"/>
      <c r="H49" s="212">
        <v>0.04</v>
      </c>
      <c r="I49" s="180"/>
      <c r="J49" s="212">
        <v>-4.9308300395256915E-3</v>
      </c>
    </row>
    <row r="50" spans="1:10" s="13" customFormat="1" ht="23.25" customHeight="1" thickTop="1" x14ac:dyDescent="0.45">
      <c r="A50" s="7"/>
      <c r="B50" s="234"/>
      <c r="C50" s="177"/>
      <c r="D50" s="179"/>
      <c r="E50" s="179"/>
      <c r="F50" s="179"/>
      <c r="G50" s="180"/>
      <c r="H50" s="179"/>
      <c r="I50" s="180"/>
      <c r="J50" s="179"/>
    </row>
    <row r="52" spans="1:10" x14ac:dyDescent="0.45">
      <c r="D52" s="321"/>
      <c r="E52" s="321"/>
      <c r="F52" s="321"/>
      <c r="G52" s="321"/>
      <c r="H52" s="321"/>
      <c r="I52" s="321"/>
      <c r="J52" s="321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7" top="0.48" bottom="0.5" header="0.5" footer="0.5"/>
  <pageSetup paperSize="9" scale="82" firstPageNumber="5" fitToWidth="0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64BCA-7E75-416D-8425-080D444E1DAD}">
  <dimension ref="A1:M53"/>
  <sheetViews>
    <sheetView topLeftCell="A31" zoomScale="75" zoomScaleNormal="75" zoomScaleSheetLayoutView="70" workbookViewId="0">
      <selection activeCell="F50" sqref="F50"/>
    </sheetView>
  </sheetViews>
  <sheetFormatPr defaultColWidth="9.140625" defaultRowHeight="21.75" x14ac:dyDescent="0.45"/>
  <cols>
    <col min="1" max="1" width="53.28515625" style="25" customWidth="1"/>
    <col min="2" max="2" width="8.7109375" style="41" customWidth="1"/>
    <col min="3" max="3" width="1.140625" style="25" customWidth="1"/>
    <col min="4" max="4" width="13.28515625" style="25" customWidth="1"/>
    <col min="5" max="5" width="1.140625" style="25" customWidth="1"/>
    <col min="6" max="6" width="13.28515625" style="25" customWidth="1"/>
    <col min="7" max="7" width="1.140625" style="25" customWidth="1"/>
    <col min="8" max="8" width="13.28515625" style="25" customWidth="1"/>
    <col min="9" max="9" width="1.140625" style="25" customWidth="1"/>
    <col min="10" max="10" width="13.28515625" style="25" customWidth="1"/>
    <col min="11" max="16384" width="9.140625" style="208"/>
  </cols>
  <sheetData>
    <row r="1" spans="1:10" s="13" customFormat="1" ht="23.25" customHeight="1" x14ac:dyDescent="0.45">
      <c r="A1" s="6" t="s">
        <v>92</v>
      </c>
      <c r="B1" s="201"/>
      <c r="C1" s="202"/>
      <c r="D1" s="202"/>
      <c r="E1" s="202"/>
      <c r="F1" s="265"/>
      <c r="G1" s="202"/>
      <c r="H1" s="202"/>
      <c r="I1" s="202"/>
      <c r="J1" s="265"/>
    </row>
    <row r="2" spans="1:10" s="13" customFormat="1" ht="23.25" customHeight="1" x14ac:dyDescent="0.45">
      <c r="A2" s="7" t="s">
        <v>138</v>
      </c>
      <c r="B2" s="201"/>
      <c r="C2" s="202"/>
      <c r="D2" s="202"/>
      <c r="E2" s="202"/>
      <c r="F2" s="265"/>
      <c r="G2" s="202"/>
      <c r="H2" s="202"/>
      <c r="I2" s="202"/>
      <c r="J2" s="265"/>
    </row>
    <row r="3" spans="1:10" s="13" customFormat="1" ht="21" customHeight="1" x14ac:dyDescent="0.45">
      <c r="A3" s="7"/>
      <c r="B3" s="201"/>
      <c r="C3" s="202"/>
      <c r="D3" s="202"/>
      <c r="E3" s="202"/>
      <c r="F3" s="265"/>
      <c r="G3" s="202"/>
      <c r="H3" s="202"/>
      <c r="I3" s="202"/>
      <c r="J3" s="265"/>
    </row>
    <row r="4" spans="1:10" s="13" customFormat="1" ht="23.25" customHeight="1" x14ac:dyDescent="0.45">
      <c r="A4" s="26"/>
      <c r="B4" s="201"/>
      <c r="C4" s="201"/>
      <c r="D4" s="331" t="s">
        <v>42</v>
      </c>
      <c r="E4" s="331"/>
      <c r="F4" s="331"/>
      <c r="G4" s="201"/>
      <c r="H4" s="332" t="s">
        <v>31</v>
      </c>
      <c r="I4" s="332"/>
      <c r="J4" s="332"/>
    </row>
    <row r="5" spans="1:10" s="13" customFormat="1" ht="23.25" customHeight="1" x14ac:dyDescent="0.45">
      <c r="A5" s="26"/>
      <c r="B5" s="201"/>
      <c r="C5" s="201"/>
      <c r="D5" s="333" t="s">
        <v>153</v>
      </c>
      <c r="E5" s="333"/>
      <c r="F5" s="333"/>
      <c r="G5" s="201"/>
      <c r="H5" s="333" t="s">
        <v>153</v>
      </c>
      <c r="I5" s="333"/>
      <c r="J5" s="333"/>
    </row>
    <row r="6" spans="1:10" s="13" customFormat="1" ht="23.25" customHeight="1" x14ac:dyDescent="0.45">
      <c r="A6" s="26"/>
      <c r="B6" s="201"/>
      <c r="C6" s="201"/>
      <c r="D6" s="334" t="s">
        <v>152</v>
      </c>
      <c r="E6" s="335"/>
      <c r="F6" s="335"/>
      <c r="G6" s="201"/>
      <c r="H6" s="334" t="s">
        <v>152</v>
      </c>
      <c r="I6" s="335"/>
      <c r="J6" s="335"/>
    </row>
    <row r="7" spans="1:10" s="14" customFormat="1" ht="23.25" customHeight="1" x14ac:dyDescent="0.45">
      <c r="A7" s="209"/>
      <c r="B7" s="5" t="s">
        <v>0</v>
      </c>
      <c r="C7" s="5"/>
      <c r="D7" s="97">
        <v>2565</v>
      </c>
      <c r="E7" s="97"/>
      <c r="F7" s="97">
        <v>2564</v>
      </c>
      <c r="G7" s="22"/>
      <c r="H7" s="97">
        <v>2565</v>
      </c>
      <c r="I7" s="97"/>
      <c r="J7" s="97">
        <v>2564</v>
      </c>
    </row>
    <row r="8" spans="1:10" s="13" customFormat="1" ht="23.25" customHeight="1" x14ac:dyDescent="0.45">
      <c r="A8" s="26"/>
      <c r="B8" s="152"/>
      <c r="D8" s="330" t="s">
        <v>32</v>
      </c>
      <c r="E8" s="330"/>
      <c r="F8" s="330"/>
      <c r="G8" s="330"/>
      <c r="H8" s="330"/>
      <c r="I8" s="330"/>
      <c r="J8" s="330"/>
    </row>
    <row r="9" spans="1:10" s="45" customFormat="1" ht="23.1" customHeight="1" x14ac:dyDescent="0.45">
      <c r="A9" s="38" t="s">
        <v>17</v>
      </c>
      <c r="B9" s="115"/>
      <c r="C9" s="115"/>
      <c r="D9" s="50"/>
      <c r="E9" s="50"/>
      <c r="F9" s="50"/>
      <c r="G9" s="50"/>
      <c r="H9" s="50"/>
      <c r="I9" s="50"/>
      <c r="J9" s="50"/>
    </row>
    <row r="10" spans="1:10" s="45" customFormat="1" ht="23.1" customHeight="1" x14ac:dyDescent="0.45">
      <c r="A10" s="9" t="s">
        <v>45</v>
      </c>
      <c r="B10" s="115"/>
      <c r="C10" s="115"/>
      <c r="D10" s="116">
        <v>1690676</v>
      </c>
      <c r="E10" s="116"/>
      <c r="F10" s="116">
        <v>1397851</v>
      </c>
      <c r="G10" s="117"/>
      <c r="H10" s="240">
        <v>0</v>
      </c>
      <c r="I10" s="100"/>
      <c r="J10" s="240">
        <v>0</v>
      </c>
    </row>
    <row r="11" spans="1:10" s="45" customFormat="1" ht="23.1" customHeight="1" x14ac:dyDescent="0.45">
      <c r="A11" s="9" t="s">
        <v>136</v>
      </c>
      <c r="B11" s="115"/>
      <c r="C11" s="115"/>
      <c r="D11" s="116">
        <v>50035</v>
      </c>
      <c r="E11" s="116"/>
      <c r="F11" s="116">
        <v>23064</v>
      </c>
      <c r="G11" s="117"/>
      <c r="H11" s="240">
        <v>0</v>
      </c>
      <c r="I11" s="100"/>
      <c r="J11" s="240">
        <v>0</v>
      </c>
    </row>
    <row r="12" spans="1:10" s="45" customFormat="1" ht="23.1" customHeight="1" x14ac:dyDescent="0.45">
      <c r="A12" s="42" t="s">
        <v>18</v>
      </c>
      <c r="B12" s="115">
        <v>5</v>
      </c>
      <c r="C12" s="115"/>
      <c r="D12" s="71">
        <f>SUM(D10:D11)</f>
        <v>1740711</v>
      </c>
      <c r="E12" s="120"/>
      <c r="F12" s="71">
        <f>SUM(F10:F11)</f>
        <v>1420915</v>
      </c>
      <c r="G12" s="52"/>
      <c r="H12" s="192">
        <v>0</v>
      </c>
      <c r="I12" s="27"/>
      <c r="J12" s="192">
        <v>0</v>
      </c>
    </row>
    <row r="13" spans="1:10" s="45" customFormat="1" ht="14.45" customHeight="1" x14ac:dyDescent="0.45">
      <c r="A13" s="42"/>
      <c r="B13" s="42"/>
      <c r="C13" s="42"/>
      <c r="D13" s="66"/>
      <c r="E13" s="66"/>
      <c r="F13" s="66"/>
      <c r="G13" s="52"/>
      <c r="H13" s="213"/>
      <c r="I13" s="213"/>
      <c r="J13" s="213"/>
    </row>
    <row r="14" spans="1:10" s="45" customFormat="1" ht="23.1" customHeight="1" x14ac:dyDescent="0.45">
      <c r="A14" s="38" t="s">
        <v>97</v>
      </c>
      <c r="B14" s="42"/>
      <c r="C14" s="42"/>
      <c r="D14" s="66"/>
      <c r="E14" s="66"/>
      <c r="F14" s="66"/>
      <c r="G14" s="52"/>
      <c r="H14" s="213"/>
      <c r="I14" s="213"/>
      <c r="J14" s="213"/>
    </row>
    <row r="15" spans="1:10" s="45" customFormat="1" ht="23.1" customHeight="1" x14ac:dyDescent="0.45">
      <c r="A15" s="43" t="s">
        <v>46</v>
      </c>
      <c r="B15" s="201"/>
      <c r="C15" s="43"/>
      <c r="D15" s="116">
        <v>1518037</v>
      </c>
      <c r="E15" s="116"/>
      <c r="F15" s="116">
        <v>1220515</v>
      </c>
      <c r="G15" s="53"/>
      <c r="H15" s="240">
        <v>0</v>
      </c>
      <c r="I15" s="100"/>
      <c r="J15" s="240">
        <v>0</v>
      </c>
    </row>
    <row r="16" spans="1:10" s="45" customFormat="1" ht="23.1" customHeight="1" x14ac:dyDescent="0.45">
      <c r="A16" s="43" t="s">
        <v>76</v>
      </c>
      <c r="B16" s="43"/>
      <c r="C16" s="43"/>
      <c r="D16" s="116">
        <v>28788</v>
      </c>
      <c r="E16" s="116"/>
      <c r="F16" s="116">
        <v>22655</v>
      </c>
      <c r="G16" s="53"/>
      <c r="H16" s="240">
        <v>0</v>
      </c>
      <c r="I16" s="100"/>
      <c r="J16" s="240">
        <v>0</v>
      </c>
    </row>
    <row r="17" spans="1:10" s="45" customFormat="1" ht="23.1" customHeight="1" x14ac:dyDescent="0.45">
      <c r="A17" s="47" t="s">
        <v>77</v>
      </c>
      <c r="B17" s="201"/>
      <c r="C17" s="201"/>
      <c r="D17" s="71">
        <f>SUM(D15:D16)</f>
        <v>1546825</v>
      </c>
      <c r="E17" s="120"/>
      <c r="F17" s="71">
        <f>SUM(F15:F16)</f>
        <v>1243170</v>
      </c>
      <c r="G17" s="55"/>
      <c r="H17" s="192">
        <v>0</v>
      </c>
      <c r="I17" s="27"/>
      <c r="J17" s="192">
        <v>0</v>
      </c>
    </row>
    <row r="18" spans="1:10" s="45" customFormat="1" ht="14.45" customHeight="1" x14ac:dyDescent="0.45">
      <c r="A18" s="43"/>
      <c r="B18" s="43"/>
      <c r="C18" s="43"/>
      <c r="D18" s="207"/>
      <c r="E18" s="207"/>
      <c r="F18" s="207"/>
      <c r="G18" s="70"/>
      <c r="H18" s="204"/>
      <c r="I18" s="204"/>
      <c r="J18" s="204"/>
    </row>
    <row r="19" spans="1:10" s="49" customFormat="1" ht="23.1" customHeight="1" x14ac:dyDescent="0.45">
      <c r="A19" s="42" t="s">
        <v>47</v>
      </c>
      <c r="B19" s="42"/>
      <c r="C19" s="42"/>
      <c r="D19" s="70">
        <f>D12-D17</f>
        <v>193886</v>
      </c>
      <c r="E19" s="70"/>
      <c r="F19" s="70">
        <f>F12-F17</f>
        <v>177745</v>
      </c>
      <c r="G19" s="54"/>
      <c r="H19" s="100">
        <v>0</v>
      </c>
      <c r="I19" s="215"/>
      <c r="J19" s="100">
        <v>0</v>
      </c>
    </row>
    <row r="20" spans="1:10" s="45" customFormat="1" ht="23.1" customHeight="1" x14ac:dyDescent="0.45">
      <c r="A20" s="40" t="s">
        <v>126</v>
      </c>
      <c r="B20" s="201"/>
      <c r="C20" s="201"/>
      <c r="D20" s="116">
        <v>1197</v>
      </c>
      <c r="E20" s="65"/>
      <c r="F20" s="116">
        <v>1936</v>
      </c>
      <c r="G20" s="52"/>
      <c r="H20" s="116">
        <v>2321</v>
      </c>
      <c r="I20" s="52"/>
      <c r="J20" s="116">
        <v>1837</v>
      </c>
    </row>
    <row r="21" spans="1:10" s="45" customFormat="1" ht="23.1" customHeight="1" x14ac:dyDescent="0.45">
      <c r="A21" s="40" t="s">
        <v>171</v>
      </c>
      <c r="B21" s="201"/>
      <c r="C21" s="201"/>
      <c r="D21" s="116">
        <v>2442</v>
      </c>
      <c r="E21" s="65"/>
      <c r="F21" s="116">
        <v>15590</v>
      </c>
      <c r="G21" s="52"/>
      <c r="H21" s="116">
        <v>7747</v>
      </c>
      <c r="I21" s="52"/>
      <c r="J21" s="116">
        <v>13467</v>
      </c>
    </row>
    <row r="22" spans="1:10" s="49" customFormat="1" ht="23.1" customHeight="1" x14ac:dyDescent="0.45">
      <c r="A22" s="42" t="s">
        <v>48</v>
      </c>
      <c r="B22" s="201"/>
      <c r="C22" s="201"/>
      <c r="D22" s="71">
        <f>SUM(D19:D21)</f>
        <v>197525</v>
      </c>
      <c r="E22" s="120"/>
      <c r="F22" s="71">
        <f>SUM(F19:F21)</f>
        <v>195271</v>
      </c>
      <c r="G22" s="54"/>
      <c r="H22" s="71">
        <f>SUM(H19:H21)</f>
        <v>10068</v>
      </c>
      <c r="I22" s="54"/>
      <c r="J22" s="71">
        <f>SUM(J19:J21)</f>
        <v>15304</v>
      </c>
    </row>
    <row r="23" spans="1:10" s="49" customFormat="1" ht="14.45" customHeight="1" x14ac:dyDescent="0.45">
      <c r="A23" s="42"/>
      <c r="B23" s="201"/>
      <c r="C23" s="201"/>
      <c r="D23" s="66"/>
      <c r="E23" s="66"/>
      <c r="F23" s="66"/>
      <c r="G23" s="54"/>
      <c r="H23" s="54"/>
      <c r="I23" s="54"/>
      <c r="J23" s="54"/>
    </row>
    <row r="24" spans="1:10" s="45" customFormat="1" ht="22.5" customHeight="1" x14ac:dyDescent="0.45">
      <c r="A24" s="40" t="s">
        <v>137</v>
      </c>
      <c r="B24" s="324"/>
      <c r="C24" s="201"/>
      <c r="D24" s="116">
        <v>124615</v>
      </c>
      <c r="E24" s="116"/>
      <c r="F24" s="116">
        <v>84939</v>
      </c>
      <c r="G24" s="52"/>
      <c r="H24" s="100">
        <v>0</v>
      </c>
      <c r="I24" s="215"/>
      <c r="J24" s="100">
        <v>0</v>
      </c>
    </row>
    <row r="25" spans="1:10" s="45" customFormat="1" ht="22.5" customHeight="1" x14ac:dyDescent="0.45">
      <c r="A25" s="40" t="s">
        <v>19</v>
      </c>
      <c r="B25" s="201"/>
      <c r="C25" s="201"/>
      <c r="D25" s="118">
        <v>40742</v>
      </c>
      <c r="E25" s="118"/>
      <c r="F25" s="118">
        <v>41885</v>
      </c>
      <c r="G25" s="53"/>
      <c r="H25" s="118">
        <v>10204</v>
      </c>
      <c r="I25" s="53"/>
      <c r="J25" s="118">
        <v>9150</v>
      </c>
    </row>
    <row r="26" spans="1:10" s="45" customFormat="1" ht="22.5" hidden="1" customHeight="1" x14ac:dyDescent="0.45">
      <c r="A26" s="40" t="s">
        <v>173</v>
      </c>
      <c r="B26" s="201"/>
      <c r="C26" s="201"/>
      <c r="D26" s="172">
        <v>0</v>
      </c>
      <c r="E26" s="116"/>
      <c r="F26" s="172">
        <v>0</v>
      </c>
      <c r="G26" s="52"/>
      <c r="H26" s="172">
        <v>0</v>
      </c>
      <c r="I26" s="52"/>
      <c r="J26" s="172">
        <v>0</v>
      </c>
    </row>
    <row r="27" spans="1:10" s="49" customFormat="1" ht="22.5" customHeight="1" x14ac:dyDescent="0.45">
      <c r="A27" s="42" t="s">
        <v>20</v>
      </c>
      <c r="B27" s="201"/>
      <c r="C27" s="201"/>
      <c r="D27" s="71">
        <f>SUM(D24:D26)</f>
        <v>165357</v>
      </c>
      <c r="E27" s="54"/>
      <c r="F27" s="71">
        <f>SUM(F24:F26)</f>
        <v>126824</v>
      </c>
      <c r="G27" s="54"/>
      <c r="H27" s="71">
        <f>SUM(H24:H26)</f>
        <v>10204</v>
      </c>
      <c r="I27" s="54"/>
      <c r="J27" s="71">
        <f>SUM(J24:J26)</f>
        <v>9150</v>
      </c>
    </row>
    <row r="28" spans="1:10" s="45" customFormat="1" ht="14.45" customHeight="1" x14ac:dyDescent="0.45">
      <c r="A28" s="42"/>
      <c r="B28" s="42"/>
      <c r="C28" s="42"/>
      <c r="D28" s="65"/>
      <c r="E28" s="65"/>
      <c r="F28" s="65"/>
      <c r="G28" s="52"/>
      <c r="H28" s="52"/>
      <c r="I28" s="52"/>
      <c r="J28" s="52"/>
    </row>
    <row r="29" spans="1:10" s="49" customFormat="1" ht="22.5" customHeight="1" x14ac:dyDescent="0.45">
      <c r="A29" s="42" t="s">
        <v>200</v>
      </c>
      <c r="B29" s="201"/>
      <c r="C29" s="202"/>
      <c r="D29" s="70">
        <f>D22-D27</f>
        <v>32168</v>
      </c>
      <c r="E29" s="70"/>
      <c r="F29" s="70">
        <f>F22-F27</f>
        <v>68447</v>
      </c>
      <c r="G29" s="54"/>
      <c r="H29" s="70">
        <f>H22-H27</f>
        <v>-136</v>
      </c>
      <c r="I29" s="54"/>
      <c r="J29" s="70">
        <f>J22-J27</f>
        <v>6154</v>
      </c>
    </row>
    <row r="30" spans="1:10" s="45" customFormat="1" ht="22.5" customHeight="1" x14ac:dyDescent="0.45">
      <c r="A30" s="40" t="s">
        <v>82</v>
      </c>
      <c r="B30" s="115"/>
      <c r="C30" s="115"/>
      <c r="D30" s="123">
        <v>10628</v>
      </c>
      <c r="E30" s="118"/>
      <c r="F30" s="123">
        <v>8939</v>
      </c>
      <c r="G30" s="52"/>
      <c r="H30" s="172">
        <v>48</v>
      </c>
      <c r="I30" s="52"/>
      <c r="J30" s="172">
        <v>62</v>
      </c>
    </row>
    <row r="31" spans="1:10" s="49" customFormat="1" ht="22.5" customHeight="1" x14ac:dyDescent="0.45">
      <c r="A31" s="47" t="s">
        <v>142</v>
      </c>
      <c r="B31" s="115">
        <v>5</v>
      </c>
      <c r="C31" s="42"/>
      <c r="D31" s="70">
        <f>D29-D30</f>
        <v>21540</v>
      </c>
      <c r="E31" s="55"/>
      <c r="F31" s="70">
        <f>F29-F30</f>
        <v>59508</v>
      </c>
      <c r="G31" s="118"/>
      <c r="H31" s="70">
        <f>H29-H30</f>
        <v>-184</v>
      </c>
      <c r="I31" s="54"/>
      <c r="J31" s="70">
        <f>J29-J30</f>
        <v>6092</v>
      </c>
    </row>
    <row r="32" spans="1:10" s="49" customFormat="1" ht="22.5" customHeight="1" x14ac:dyDescent="0.45">
      <c r="A32" s="40" t="s">
        <v>99</v>
      </c>
      <c r="B32" s="201"/>
      <c r="C32" s="201"/>
      <c r="D32" s="123">
        <v>3637</v>
      </c>
      <c r="E32" s="53"/>
      <c r="F32" s="123">
        <v>13378</v>
      </c>
      <c r="G32" s="53"/>
      <c r="H32" s="203">
        <v>0</v>
      </c>
      <c r="I32" s="53"/>
      <c r="J32" s="267">
        <v>0</v>
      </c>
    </row>
    <row r="33" spans="1:10" s="49" customFormat="1" ht="22.5" customHeight="1" thickBot="1" x14ac:dyDescent="0.5">
      <c r="A33" s="47" t="s">
        <v>143</v>
      </c>
      <c r="B33" s="42"/>
      <c r="C33" s="42"/>
      <c r="D33" s="210">
        <f>D31-D32</f>
        <v>17903</v>
      </c>
      <c r="E33" s="124"/>
      <c r="F33" s="210">
        <f>F31-F32</f>
        <v>46130</v>
      </c>
      <c r="G33" s="55"/>
      <c r="H33" s="210">
        <f>H31-H32</f>
        <v>-184</v>
      </c>
      <c r="I33" s="55"/>
      <c r="J33" s="210">
        <f>J31-J32</f>
        <v>6092</v>
      </c>
    </row>
    <row r="34" spans="1:10" s="45" customFormat="1" ht="22.5" customHeight="1" thickTop="1" x14ac:dyDescent="0.45">
      <c r="A34" s="46" t="s">
        <v>83</v>
      </c>
      <c r="B34" s="42"/>
      <c r="C34" s="42"/>
      <c r="D34" s="65"/>
      <c r="E34" s="65"/>
      <c r="F34" s="65"/>
      <c r="G34" s="52"/>
      <c r="H34" s="52"/>
      <c r="I34" s="52"/>
      <c r="J34" s="52"/>
    </row>
    <row r="35" spans="1:10" s="45" customFormat="1" ht="22.5" customHeight="1" x14ac:dyDescent="0.45">
      <c r="A35" s="106" t="s">
        <v>190</v>
      </c>
      <c r="B35" s="42"/>
      <c r="C35" s="42"/>
      <c r="D35" s="65"/>
      <c r="E35" s="65"/>
      <c r="F35" s="65"/>
      <c r="G35" s="52"/>
      <c r="H35" s="52"/>
      <c r="I35" s="52"/>
      <c r="J35" s="52"/>
    </row>
    <row r="36" spans="1:10" s="45" customFormat="1" ht="22.5" customHeight="1" x14ac:dyDescent="0.45">
      <c r="A36" s="110" t="s">
        <v>106</v>
      </c>
      <c r="B36" s="42"/>
      <c r="C36" s="42"/>
      <c r="D36" s="65"/>
      <c r="E36" s="65"/>
      <c r="F36" s="65"/>
      <c r="G36" s="52"/>
      <c r="H36" s="52"/>
      <c r="I36" s="52"/>
      <c r="J36" s="52"/>
    </row>
    <row r="37" spans="1:10" s="45" customFormat="1" ht="22.5" customHeight="1" x14ac:dyDescent="0.45">
      <c r="A37" s="43" t="s">
        <v>132</v>
      </c>
      <c r="B37" s="43"/>
      <c r="C37" s="43"/>
      <c r="D37" s="123">
        <v>44891</v>
      </c>
      <c r="E37" s="116"/>
      <c r="F37" s="123">
        <v>85104</v>
      </c>
      <c r="G37" s="53"/>
      <c r="H37" s="174">
        <v>0</v>
      </c>
      <c r="I37" s="5"/>
      <c r="J37" s="174">
        <v>0</v>
      </c>
    </row>
    <row r="38" spans="1:10" s="45" customFormat="1" ht="22.5" hidden="1" customHeight="1" x14ac:dyDescent="0.45">
      <c r="A38" s="47" t="s">
        <v>156</v>
      </c>
      <c r="B38" s="43"/>
      <c r="C38" s="43"/>
      <c r="D38" s="188"/>
      <c r="E38" s="116"/>
      <c r="F38" s="188"/>
      <c r="G38" s="53"/>
      <c r="H38" s="190"/>
      <c r="I38" s="5"/>
      <c r="J38" s="190"/>
    </row>
    <row r="39" spans="1:10" s="49" customFormat="1" ht="22.5" hidden="1" customHeight="1" x14ac:dyDescent="0.45">
      <c r="A39" s="46" t="s">
        <v>157</v>
      </c>
      <c r="B39" s="47"/>
      <c r="C39" s="47"/>
      <c r="D39" s="173">
        <v>85104</v>
      </c>
      <c r="E39" s="125"/>
      <c r="F39" s="173">
        <v>85104</v>
      </c>
      <c r="G39" s="55">
        <v>0</v>
      </c>
      <c r="H39" s="189">
        <v>0</v>
      </c>
      <c r="I39" s="126"/>
      <c r="J39" s="189">
        <v>0</v>
      </c>
    </row>
    <row r="40" spans="1:10" s="49" customFormat="1" ht="21.6" hidden="1" customHeight="1" x14ac:dyDescent="0.45">
      <c r="A40" s="46"/>
      <c r="B40" s="47"/>
      <c r="C40" s="47"/>
      <c r="D40" s="70"/>
      <c r="E40" s="125"/>
      <c r="F40" s="70"/>
      <c r="G40" s="55"/>
      <c r="H40" s="58"/>
      <c r="I40" s="126"/>
      <c r="J40" s="58"/>
    </row>
    <row r="41" spans="1:10" s="49" customFormat="1" ht="22.5" hidden="1" customHeight="1" x14ac:dyDescent="0.45">
      <c r="A41" s="106" t="s">
        <v>158</v>
      </c>
      <c r="B41" s="47"/>
      <c r="C41" s="47"/>
      <c r="D41" s="70"/>
      <c r="E41" s="125"/>
      <c r="F41" s="70"/>
      <c r="G41" s="55"/>
      <c r="H41" s="58"/>
      <c r="I41" s="126"/>
      <c r="J41" s="58"/>
    </row>
    <row r="42" spans="1:10" s="49" customFormat="1" ht="22.5" hidden="1" customHeight="1" x14ac:dyDescent="0.45">
      <c r="A42" s="106" t="s">
        <v>105</v>
      </c>
      <c r="B42" s="47"/>
      <c r="C42" s="47"/>
      <c r="D42" s="70"/>
      <c r="E42" s="125"/>
      <c r="F42" s="70"/>
      <c r="G42" s="55"/>
      <c r="H42" s="58"/>
      <c r="I42" s="126"/>
      <c r="J42" s="58"/>
    </row>
    <row r="43" spans="1:10" s="49" customFormat="1" ht="22.5" hidden="1" customHeight="1" x14ac:dyDescent="0.45">
      <c r="A43" s="110" t="s">
        <v>159</v>
      </c>
      <c r="B43" s="47"/>
      <c r="C43" s="47"/>
      <c r="D43" s="70"/>
      <c r="E43" s="125"/>
      <c r="F43" s="70"/>
      <c r="G43" s="55"/>
      <c r="H43" s="58"/>
      <c r="I43" s="126"/>
      <c r="J43" s="58"/>
    </row>
    <row r="44" spans="1:10" s="49" customFormat="1" ht="22.5" hidden="1" customHeight="1" x14ac:dyDescent="0.45">
      <c r="A44" s="110" t="s">
        <v>160</v>
      </c>
      <c r="B44" s="47"/>
      <c r="C44" s="47"/>
      <c r="D44" s="123">
        <v>0</v>
      </c>
      <c r="E44" s="191"/>
      <c r="F44" s="123">
        <v>0</v>
      </c>
      <c r="G44" s="53"/>
      <c r="H44" s="123">
        <v>0</v>
      </c>
      <c r="I44" s="5"/>
      <c r="J44" s="123">
        <v>0</v>
      </c>
    </row>
    <row r="45" spans="1:10" s="49" customFormat="1" ht="22.5" hidden="1" customHeight="1" x14ac:dyDescent="0.45">
      <c r="A45" s="46" t="s">
        <v>161</v>
      </c>
      <c r="B45" s="47"/>
      <c r="C45" s="47"/>
      <c r="D45" s="70"/>
      <c r="E45" s="125"/>
      <c r="F45" s="70"/>
      <c r="G45" s="55"/>
      <c r="H45" s="58"/>
      <c r="I45" s="126"/>
      <c r="J45" s="58"/>
    </row>
    <row r="46" spans="1:10" s="49" customFormat="1" ht="22.5" hidden="1" customHeight="1" x14ac:dyDescent="0.45">
      <c r="A46" s="46" t="s">
        <v>105</v>
      </c>
      <c r="B46" s="47"/>
      <c r="C46" s="47"/>
      <c r="D46" s="173">
        <v>0</v>
      </c>
      <c r="E46" s="125"/>
      <c r="F46" s="173">
        <v>0</v>
      </c>
      <c r="G46" s="55"/>
      <c r="H46" s="189">
        <v>0</v>
      </c>
      <c r="I46" s="126"/>
      <c r="J46" s="189">
        <v>0</v>
      </c>
    </row>
    <row r="47" spans="1:10" s="49" customFormat="1" ht="22.5" customHeight="1" x14ac:dyDescent="0.45">
      <c r="A47" s="46" t="s">
        <v>205</v>
      </c>
      <c r="B47" s="47"/>
      <c r="C47" s="47"/>
      <c r="D47" s="71">
        <f>SUM(D37)</f>
        <v>44891</v>
      </c>
      <c r="E47" s="125"/>
      <c r="F47" s="71">
        <f>SUM(F37)</f>
        <v>85104</v>
      </c>
      <c r="G47" s="55"/>
      <c r="H47" s="71">
        <v>0</v>
      </c>
      <c r="I47" s="126"/>
      <c r="J47" s="71">
        <v>0</v>
      </c>
    </row>
    <row r="48" spans="1:10" s="49" customFormat="1" ht="22.5" customHeight="1" thickBot="1" x14ac:dyDescent="0.5">
      <c r="A48" s="46" t="s">
        <v>144</v>
      </c>
      <c r="B48" s="42"/>
      <c r="C48" s="42"/>
      <c r="D48" s="127">
        <f>D33+D47</f>
        <v>62794</v>
      </c>
      <c r="E48" s="105"/>
      <c r="F48" s="127">
        <f>F33+F47</f>
        <v>131234</v>
      </c>
      <c r="G48" s="54"/>
      <c r="H48" s="127">
        <f>H33+H47</f>
        <v>-184</v>
      </c>
      <c r="I48" s="54"/>
      <c r="J48" s="127">
        <f>J33+J47</f>
        <v>6092</v>
      </c>
    </row>
    <row r="49" spans="1:13" s="13" customFormat="1" ht="14.45" customHeight="1" thickTop="1" x14ac:dyDescent="0.45">
      <c r="A49" s="26"/>
      <c r="B49" s="201"/>
      <c r="C49" s="202"/>
      <c r="D49" s="61"/>
      <c r="E49" s="61"/>
      <c r="F49" s="61"/>
      <c r="G49" s="39"/>
      <c r="H49" s="39"/>
      <c r="I49" s="39"/>
      <c r="J49" s="39"/>
    </row>
    <row r="50" spans="1:13" s="13" customFormat="1" ht="22.5" customHeight="1" thickBot="1" x14ac:dyDescent="0.5">
      <c r="A50" s="7" t="s">
        <v>191</v>
      </c>
      <c r="B50" s="201"/>
      <c r="C50" s="177"/>
      <c r="D50" s="178">
        <v>0.18</v>
      </c>
      <c r="E50" s="179"/>
      <c r="F50" s="178">
        <v>0.46</v>
      </c>
      <c r="G50" s="180"/>
      <c r="H50" s="327">
        <v>0</v>
      </c>
      <c r="I50" s="180"/>
      <c r="J50" s="178">
        <v>6.019762845849802E-2</v>
      </c>
      <c r="L50" s="261"/>
      <c r="M50" s="261"/>
    </row>
    <row r="51" spans="1:13" s="13" customFormat="1" ht="23.25" customHeight="1" thickTop="1" x14ac:dyDescent="0.45">
      <c r="A51" s="7"/>
      <c r="B51" s="201"/>
      <c r="C51" s="177"/>
      <c r="D51" s="179"/>
      <c r="E51" s="179"/>
      <c r="F51" s="179"/>
      <c r="G51" s="180"/>
      <c r="H51" s="179"/>
      <c r="I51" s="180"/>
      <c r="J51" s="179"/>
    </row>
    <row r="53" spans="1:13" x14ac:dyDescent="0.45">
      <c r="D53" s="321"/>
      <c r="E53" s="321"/>
      <c r="F53" s="321"/>
      <c r="G53" s="321"/>
      <c r="H53" s="321"/>
      <c r="I53" s="321"/>
      <c r="J53" s="321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6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topLeftCell="A16" zoomScale="66" zoomScaleNormal="66" zoomScaleSheetLayoutView="80" workbookViewId="0">
      <selection activeCell="N41" sqref="N41"/>
    </sheetView>
  </sheetViews>
  <sheetFormatPr defaultColWidth="9.140625" defaultRowHeight="22.5" customHeight="1" x14ac:dyDescent="0.45"/>
  <cols>
    <col min="1" max="1" width="2.5703125" style="21" customWidth="1"/>
    <col min="2" max="2" width="44.85546875" style="21" customWidth="1"/>
    <col min="3" max="3" width="8.85546875" style="97" customWidth="1"/>
    <col min="4" max="4" width="12.140625" style="59" customWidth="1"/>
    <col min="5" max="5" width="1.140625" style="59" customWidth="1"/>
    <col min="6" max="6" width="13" style="59" customWidth="1"/>
    <col min="7" max="7" width="1.140625" style="59" customWidth="1"/>
    <col min="8" max="8" width="12.140625" style="59" customWidth="1"/>
    <col min="9" max="9" width="1.140625" style="59" customWidth="1"/>
    <col min="10" max="10" width="13.140625" style="59" customWidth="1"/>
    <col min="11" max="11" width="1.140625" style="59" customWidth="1"/>
    <col min="12" max="12" width="14.140625" style="59" customWidth="1"/>
    <col min="13" max="13" width="1.140625" style="59" customWidth="1"/>
    <col min="14" max="14" width="13" style="59" customWidth="1"/>
    <col min="15" max="15" width="1.140625" style="21" customWidth="1"/>
    <col min="16" max="16" width="12.5703125" style="21" customWidth="1"/>
    <col min="17" max="17" width="1.140625" style="21" customWidth="1"/>
    <col min="18" max="18" width="13" style="21" customWidth="1"/>
    <col min="19" max="16384" width="9.140625" style="21"/>
  </cols>
  <sheetData>
    <row r="1" spans="1:18" ht="22.5" customHeight="1" x14ac:dyDescent="0.5">
      <c r="A1" s="305" t="s">
        <v>92</v>
      </c>
      <c r="C1" s="14"/>
      <c r="D1" s="163"/>
      <c r="E1" s="163"/>
      <c r="F1" s="163"/>
      <c r="G1" s="163"/>
      <c r="H1" s="163"/>
      <c r="I1" s="163"/>
      <c r="J1" s="163"/>
      <c r="K1" s="163"/>
      <c r="L1" s="152"/>
      <c r="M1" s="152"/>
      <c r="N1" s="152"/>
      <c r="O1" s="13"/>
      <c r="P1" s="13"/>
      <c r="Q1" s="13"/>
      <c r="R1" s="13"/>
    </row>
    <row r="2" spans="1:18" s="311" customFormat="1" ht="22.5" customHeight="1" x14ac:dyDescent="0.5">
      <c r="A2" s="305" t="s">
        <v>146</v>
      </c>
      <c r="C2" s="312"/>
      <c r="D2" s="313"/>
      <c r="E2" s="313"/>
      <c r="F2" s="313"/>
      <c r="G2" s="313"/>
      <c r="H2" s="313"/>
      <c r="I2" s="313"/>
      <c r="J2" s="313"/>
      <c r="K2" s="313"/>
      <c r="L2" s="257"/>
      <c r="M2" s="257"/>
      <c r="N2" s="257"/>
      <c r="O2" s="258"/>
      <c r="P2" s="258"/>
      <c r="Q2" s="258"/>
      <c r="R2" s="258"/>
    </row>
    <row r="3" spans="1:18" ht="22.5" customHeight="1" x14ac:dyDescent="0.45">
      <c r="A3" s="149"/>
      <c r="B3" s="59"/>
      <c r="C3" s="14"/>
      <c r="D3" s="163"/>
      <c r="E3" s="163"/>
      <c r="F3" s="163"/>
      <c r="G3" s="163"/>
      <c r="H3" s="163"/>
      <c r="I3" s="163"/>
      <c r="J3" s="163"/>
      <c r="K3" s="163"/>
      <c r="L3" s="152"/>
      <c r="M3" s="152"/>
      <c r="N3" s="152"/>
      <c r="O3" s="13"/>
      <c r="P3" s="13"/>
      <c r="Q3" s="13"/>
      <c r="R3" s="13"/>
    </row>
    <row r="4" spans="1:18" ht="22.5" customHeight="1" x14ac:dyDescent="0.45">
      <c r="A4" s="149"/>
      <c r="B4" s="59"/>
      <c r="C4" s="14"/>
      <c r="D4" s="337" t="s">
        <v>42</v>
      </c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</row>
    <row r="5" spans="1:18" ht="21.75" x14ac:dyDescent="0.45">
      <c r="A5" s="59"/>
      <c r="B5" s="59"/>
      <c r="C5" s="22"/>
      <c r="D5" s="152"/>
      <c r="E5" s="152"/>
      <c r="F5" s="152"/>
      <c r="G5" s="152"/>
      <c r="H5" s="336" t="s">
        <v>49</v>
      </c>
      <c r="I5" s="336"/>
      <c r="J5" s="336"/>
      <c r="K5" s="152"/>
      <c r="L5" s="336" t="s">
        <v>43</v>
      </c>
      <c r="M5" s="336"/>
      <c r="N5" s="336"/>
      <c r="O5" s="336"/>
      <c r="P5" s="336"/>
      <c r="Q5" s="152"/>
      <c r="R5" s="152"/>
    </row>
    <row r="6" spans="1:18" ht="21.75" x14ac:dyDescent="0.45">
      <c r="A6" s="59"/>
      <c r="B6" s="59"/>
      <c r="C6" s="22"/>
      <c r="D6" s="152"/>
      <c r="E6" s="152"/>
      <c r="F6" s="152"/>
      <c r="G6" s="152"/>
      <c r="H6" s="152"/>
      <c r="I6" s="152"/>
      <c r="J6" s="152"/>
      <c r="K6" s="152"/>
      <c r="L6" s="266" t="s">
        <v>119</v>
      </c>
      <c r="M6" s="266"/>
      <c r="N6" s="266"/>
      <c r="O6" s="14"/>
      <c r="P6" s="14" t="s">
        <v>87</v>
      </c>
      <c r="Q6" s="152"/>
      <c r="R6" s="152"/>
    </row>
    <row r="7" spans="1:18" ht="21.75" x14ac:dyDescent="0.45">
      <c r="A7" s="59"/>
      <c r="B7" s="59"/>
      <c r="C7" s="22"/>
      <c r="D7" s="98" t="s">
        <v>11</v>
      </c>
      <c r="I7" s="98"/>
      <c r="J7" s="98"/>
      <c r="K7" s="98"/>
      <c r="L7" s="266" t="s">
        <v>120</v>
      </c>
      <c r="M7" s="266"/>
      <c r="N7" s="266" t="s">
        <v>86</v>
      </c>
      <c r="O7" s="14"/>
      <c r="P7" s="14" t="s">
        <v>88</v>
      </c>
      <c r="Q7" s="19"/>
    </row>
    <row r="8" spans="1:18" ht="21.75" x14ac:dyDescent="0.45">
      <c r="A8" s="59"/>
      <c r="B8" s="59"/>
      <c r="C8" s="22"/>
      <c r="D8" s="98" t="s">
        <v>107</v>
      </c>
      <c r="E8" s="98"/>
      <c r="F8" s="98" t="s">
        <v>93</v>
      </c>
      <c r="G8" s="98"/>
      <c r="H8" s="98" t="s">
        <v>84</v>
      </c>
      <c r="I8" s="98"/>
      <c r="J8" s="98"/>
      <c r="K8" s="98"/>
      <c r="L8" s="266" t="s">
        <v>121</v>
      </c>
      <c r="M8" s="266"/>
      <c r="N8" s="266" t="s">
        <v>133</v>
      </c>
      <c r="O8" s="14"/>
      <c r="P8" s="14" t="s">
        <v>89</v>
      </c>
      <c r="Q8" s="19"/>
      <c r="R8" s="97" t="s">
        <v>27</v>
      </c>
    </row>
    <row r="9" spans="1:18" ht="22.5" customHeight="1" x14ac:dyDescent="0.45">
      <c r="A9" s="149"/>
      <c r="B9" s="59"/>
      <c r="C9" s="264" t="s">
        <v>0</v>
      </c>
      <c r="D9" s="98" t="s">
        <v>108</v>
      </c>
      <c r="E9" s="98"/>
      <c r="F9" s="98" t="s">
        <v>94</v>
      </c>
      <c r="G9" s="98"/>
      <c r="H9" s="98" t="s">
        <v>85</v>
      </c>
      <c r="I9" s="98"/>
      <c r="J9" s="98" t="s">
        <v>14</v>
      </c>
      <c r="K9" s="98"/>
      <c r="L9" s="266" t="s">
        <v>122</v>
      </c>
      <c r="M9" s="98"/>
      <c r="N9" s="266" t="s">
        <v>134</v>
      </c>
      <c r="O9" s="97"/>
      <c r="P9" s="97" t="s">
        <v>90</v>
      </c>
      <c r="Q9" s="97"/>
      <c r="R9" s="98" t="s">
        <v>26</v>
      </c>
    </row>
    <row r="10" spans="1:18" ht="22.5" customHeight="1" x14ac:dyDescent="0.45">
      <c r="A10" s="149"/>
      <c r="B10" s="59"/>
      <c r="C10" s="22"/>
      <c r="D10" s="328" t="s">
        <v>32</v>
      </c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</row>
    <row r="11" spans="1:18" ht="22.5" customHeight="1" x14ac:dyDescent="0.45">
      <c r="A11" s="149" t="s">
        <v>184</v>
      </c>
      <c r="B11" s="149"/>
      <c r="C11" s="263"/>
      <c r="D11" s="307"/>
      <c r="E11" s="307"/>
      <c r="F11" s="307"/>
      <c r="G11" s="308"/>
      <c r="H11" s="308"/>
      <c r="I11" s="308"/>
      <c r="J11" s="308"/>
      <c r="K11" s="308"/>
      <c r="L11" s="308"/>
      <c r="M11" s="308"/>
      <c r="N11" s="308"/>
      <c r="O11" s="308"/>
      <c r="P11" s="308"/>
      <c r="Q11" s="81"/>
      <c r="R11" s="307"/>
    </row>
    <row r="12" spans="1:18" ht="22.5" customHeight="1" x14ac:dyDescent="0.45">
      <c r="A12" s="149" t="s">
        <v>185</v>
      </c>
      <c r="B12" s="59"/>
      <c r="D12" s="103">
        <v>1012000</v>
      </c>
      <c r="E12" s="103"/>
      <c r="F12" s="103">
        <v>60384</v>
      </c>
      <c r="G12" s="103"/>
      <c r="H12" s="103">
        <v>44361</v>
      </c>
      <c r="I12" s="103"/>
      <c r="J12" s="103">
        <v>420673</v>
      </c>
      <c r="K12" s="103"/>
      <c r="L12" s="103">
        <v>359606</v>
      </c>
      <c r="M12" s="103"/>
      <c r="N12" s="103">
        <v>-440637</v>
      </c>
      <c r="O12" s="103"/>
      <c r="P12" s="103">
        <f>SUM(L12:N12)</f>
        <v>-81031</v>
      </c>
      <c r="Q12" s="103"/>
      <c r="R12" s="103">
        <f>SUM(D12:N13)</f>
        <v>1456387</v>
      </c>
    </row>
    <row r="13" spans="1:18" ht="22.5" customHeight="1" x14ac:dyDescent="0.45">
      <c r="A13" s="149" t="s">
        <v>29</v>
      </c>
      <c r="B13" s="59"/>
      <c r="C13" s="21"/>
      <c r="D13" s="70"/>
      <c r="E13" s="70"/>
      <c r="F13" s="70"/>
      <c r="G13" s="120"/>
      <c r="H13" s="120"/>
      <c r="I13" s="120"/>
      <c r="J13" s="120"/>
      <c r="K13" s="120"/>
      <c r="L13" s="120"/>
      <c r="M13" s="120"/>
      <c r="N13" s="120"/>
      <c r="O13" s="102"/>
      <c r="P13" s="103"/>
      <c r="Q13" s="102"/>
      <c r="R13" s="102"/>
    </row>
    <row r="14" spans="1:18" ht="22.5" customHeight="1" x14ac:dyDescent="0.45">
      <c r="A14" s="236"/>
      <c r="B14" s="96" t="s">
        <v>175</v>
      </c>
      <c r="C14" s="21"/>
      <c r="D14" s="70"/>
      <c r="E14" s="70"/>
      <c r="F14" s="70"/>
      <c r="G14" s="120"/>
      <c r="H14" s="120"/>
      <c r="I14" s="120"/>
      <c r="J14" s="120"/>
      <c r="K14" s="120"/>
      <c r="L14" s="120"/>
      <c r="M14" s="120"/>
      <c r="N14" s="120"/>
      <c r="O14" s="102"/>
      <c r="P14" s="103"/>
      <c r="Q14" s="102"/>
      <c r="R14" s="102"/>
    </row>
    <row r="15" spans="1:18" ht="22.5" customHeight="1" x14ac:dyDescent="0.45">
      <c r="A15" s="238"/>
      <c r="B15" s="94" t="s">
        <v>177</v>
      </c>
      <c r="C15" s="22">
        <v>6</v>
      </c>
      <c r="D15" s="172" t="s">
        <v>25</v>
      </c>
      <c r="E15" s="58"/>
      <c r="F15" s="172" t="s">
        <v>25</v>
      </c>
      <c r="G15" s="309"/>
      <c r="H15" s="172" t="s">
        <v>25</v>
      </c>
      <c r="I15" s="120"/>
      <c r="J15" s="123">
        <v>-70839</v>
      </c>
      <c r="K15" s="120"/>
      <c r="L15" s="172" t="s">
        <v>25</v>
      </c>
      <c r="M15" s="120"/>
      <c r="N15" s="172" t="s">
        <v>25</v>
      </c>
      <c r="O15" s="102"/>
      <c r="P15" s="172" t="s">
        <v>25</v>
      </c>
      <c r="Q15" s="102"/>
      <c r="R15" s="310">
        <f>SUM(D15:P15)</f>
        <v>-70839</v>
      </c>
    </row>
    <row r="16" spans="1:18" ht="22.5" customHeight="1" x14ac:dyDescent="0.45">
      <c r="A16" s="236"/>
      <c r="B16" s="96" t="s">
        <v>176</v>
      </c>
      <c r="C16" s="21"/>
      <c r="D16" s="233" t="s">
        <v>25</v>
      </c>
      <c r="E16" s="58"/>
      <c r="F16" s="233" t="s">
        <v>25</v>
      </c>
      <c r="G16" s="309"/>
      <c r="H16" s="233" t="s">
        <v>25</v>
      </c>
      <c r="I16" s="120"/>
      <c r="J16" s="187">
        <f>SUM(J15)</f>
        <v>-70839</v>
      </c>
      <c r="K16" s="120"/>
      <c r="L16" s="172" t="s">
        <v>25</v>
      </c>
      <c r="M16" s="120"/>
      <c r="N16" s="172" t="s">
        <v>25</v>
      </c>
      <c r="O16" s="102"/>
      <c r="P16" s="172" t="s">
        <v>25</v>
      </c>
      <c r="Q16" s="102"/>
      <c r="R16" s="187">
        <f>SUM(R15)</f>
        <v>-70839</v>
      </c>
    </row>
    <row r="17" spans="1:18" ht="22.5" customHeight="1" x14ac:dyDescent="0.45">
      <c r="A17" s="149" t="s">
        <v>51</v>
      </c>
      <c r="B17" s="59"/>
      <c r="C17" s="22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01"/>
      <c r="P17" s="101"/>
      <c r="Q17" s="101"/>
      <c r="R17" s="101"/>
    </row>
    <row r="18" spans="1:18" ht="22.5" customHeight="1" x14ac:dyDescent="0.45">
      <c r="A18" s="149"/>
      <c r="B18" s="21" t="s">
        <v>131</v>
      </c>
      <c r="C18" s="24"/>
      <c r="D18" s="164" t="s">
        <v>25</v>
      </c>
      <c r="E18" s="58"/>
      <c r="F18" s="164" t="s">
        <v>25</v>
      </c>
      <c r="G18" s="70"/>
      <c r="H18" s="164" t="s">
        <v>25</v>
      </c>
      <c r="I18" s="70"/>
      <c r="J18" s="267">
        <v>46130</v>
      </c>
      <c r="K18" s="70"/>
      <c r="L18" s="164" t="s">
        <v>25</v>
      </c>
      <c r="M18" s="70"/>
      <c r="N18" s="164" t="s">
        <v>25</v>
      </c>
      <c r="O18" s="183"/>
      <c r="P18" s="164" t="s">
        <v>25</v>
      </c>
      <c r="Q18" s="70"/>
      <c r="R18" s="194">
        <f>SUM(D18:N18)</f>
        <v>46130</v>
      </c>
    </row>
    <row r="19" spans="1:18" ht="22.5" customHeight="1" x14ac:dyDescent="0.45">
      <c r="A19" s="149"/>
      <c r="B19" s="21" t="s">
        <v>53</v>
      </c>
      <c r="C19" s="23"/>
      <c r="D19" s="164" t="s">
        <v>25</v>
      </c>
      <c r="E19" s="267"/>
      <c r="F19" s="172" t="s">
        <v>25</v>
      </c>
      <c r="G19" s="70"/>
      <c r="H19" s="172" t="s">
        <v>25</v>
      </c>
      <c r="I19" s="118"/>
      <c r="J19" s="172" t="s">
        <v>25</v>
      </c>
      <c r="K19" s="70"/>
      <c r="L19" s="172" t="s">
        <v>25</v>
      </c>
      <c r="M19" s="267"/>
      <c r="N19" s="172">
        <v>85104</v>
      </c>
      <c r="O19" s="267"/>
      <c r="P19" s="172">
        <f>SUM(N19:O19)</f>
        <v>85104</v>
      </c>
      <c r="Q19" s="118"/>
      <c r="R19" s="232">
        <f>SUM(P19:Q19)</f>
        <v>85104</v>
      </c>
    </row>
    <row r="20" spans="1:18" ht="22.5" customHeight="1" x14ac:dyDescent="0.45">
      <c r="A20" s="149" t="s">
        <v>54</v>
      </c>
      <c r="B20" s="23"/>
      <c r="C20" s="23"/>
      <c r="D20" s="195" t="s">
        <v>25</v>
      </c>
      <c r="E20" s="70"/>
      <c r="F20" s="196" t="s">
        <v>25</v>
      </c>
      <c r="G20" s="58"/>
      <c r="H20" s="196" t="s">
        <v>25</v>
      </c>
      <c r="I20" s="58"/>
      <c r="J20" s="111">
        <f>SUM(J18:J19)</f>
        <v>46130</v>
      </c>
      <c r="K20" s="58"/>
      <c r="L20" s="196" t="s">
        <v>25</v>
      </c>
      <c r="M20" s="58"/>
      <c r="N20" s="111">
        <f>SUM(N18:N19)</f>
        <v>85104</v>
      </c>
      <c r="O20" s="196"/>
      <c r="P20" s="111">
        <f>SUM(P18:P19)</f>
        <v>85104</v>
      </c>
      <c r="Q20" s="58"/>
      <c r="R20" s="111">
        <f>SUM(R18:R19)</f>
        <v>131234</v>
      </c>
    </row>
    <row r="21" spans="1:18" ht="22.5" customHeight="1" thickBot="1" x14ac:dyDescent="0.5">
      <c r="A21" s="149" t="s">
        <v>186</v>
      </c>
      <c r="C21" s="24"/>
      <c r="D21" s="184">
        <f>SUM(D12:D20)</f>
        <v>1012000</v>
      </c>
      <c r="E21" s="70" t="e">
        <v>#REF!</v>
      </c>
      <c r="F21" s="184">
        <f>SUM(F12:F20)</f>
        <v>60384</v>
      </c>
      <c r="G21" s="70"/>
      <c r="H21" s="184">
        <f>SUM(H12:H20)</f>
        <v>44361</v>
      </c>
      <c r="I21" s="70"/>
      <c r="J21" s="184">
        <f>J12+J16+J20</f>
        <v>395964</v>
      </c>
      <c r="K21" s="70"/>
      <c r="L21" s="184">
        <f>SUM(L12:L20)</f>
        <v>359606</v>
      </c>
      <c r="M21" s="70"/>
      <c r="N21" s="184">
        <f>N12+N20</f>
        <v>-355533</v>
      </c>
      <c r="O21" s="183"/>
      <c r="P21" s="184">
        <f>P12+P20</f>
        <v>4073</v>
      </c>
      <c r="Q21" s="183"/>
      <c r="R21" s="184">
        <f>R12+R16+R20</f>
        <v>1516782</v>
      </c>
    </row>
    <row r="22" spans="1:18" ht="22.5" customHeight="1" thickTop="1" x14ac:dyDescent="0.45"/>
    <row r="23" spans="1:18" ht="22.5" customHeight="1" x14ac:dyDescent="0.5">
      <c r="A23" s="305" t="s">
        <v>92</v>
      </c>
      <c r="C23" s="14"/>
      <c r="D23" s="163"/>
      <c r="E23" s="163"/>
      <c r="F23" s="163"/>
      <c r="G23" s="163"/>
      <c r="H23" s="163"/>
      <c r="I23" s="163"/>
      <c r="J23" s="163"/>
      <c r="K23" s="163"/>
      <c r="L23" s="152"/>
      <c r="M23" s="152"/>
      <c r="N23" s="152"/>
      <c r="O23" s="13"/>
      <c r="P23" s="13"/>
      <c r="Q23" s="13"/>
      <c r="R23" s="13"/>
    </row>
    <row r="24" spans="1:18" s="311" customFormat="1" ht="22.5" customHeight="1" x14ac:dyDescent="0.5">
      <c r="A24" s="305" t="s">
        <v>146</v>
      </c>
      <c r="C24" s="312"/>
      <c r="D24" s="313"/>
      <c r="E24" s="313"/>
      <c r="F24" s="313"/>
      <c r="G24" s="313"/>
      <c r="H24" s="313"/>
      <c r="I24" s="313"/>
      <c r="J24" s="313"/>
      <c r="K24" s="313"/>
      <c r="L24" s="257"/>
      <c r="M24" s="257"/>
      <c r="N24" s="257"/>
      <c r="O24" s="258"/>
      <c r="P24" s="258"/>
      <c r="Q24" s="258"/>
      <c r="R24" s="258"/>
    </row>
    <row r="25" spans="1:18" ht="22.5" customHeight="1" x14ac:dyDescent="0.45">
      <c r="A25" s="149"/>
      <c r="B25" s="59"/>
      <c r="C25" s="14"/>
      <c r="D25" s="163"/>
      <c r="E25" s="163"/>
      <c r="F25" s="163"/>
      <c r="G25" s="163"/>
      <c r="H25" s="163"/>
      <c r="I25" s="163"/>
      <c r="J25" s="163"/>
      <c r="K25" s="163"/>
      <c r="L25" s="152"/>
      <c r="M25" s="152"/>
      <c r="N25" s="152"/>
      <c r="O25" s="13"/>
      <c r="P25" s="13"/>
      <c r="Q25" s="13"/>
      <c r="R25" s="13"/>
    </row>
    <row r="26" spans="1:18" ht="22.5" customHeight="1" x14ac:dyDescent="0.45">
      <c r="A26" s="149"/>
      <c r="B26" s="59"/>
      <c r="C26" s="14"/>
      <c r="D26" s="337" t="s">
        <v>42</v>
      </c>
      <c r="E26" s="337"/>
      <c r="F26" s="337"/>
      <c r="G26" s="337"/>
      <c r="H26" s="337"/>
      <c r="I26" s="337"/>
      <c r="J26" s="337"/>
      <c r="K26" s="337"/>
      <c r="L26" s="337"/>
      <c r="M26" s="337"/>
      <c r="N26" s="337"/>
      <c r="O26" s="337"/>
      <c r="P26" s="337"/>
      <c r="Q26" s="337"/>
      <c r="R26" s="337"/>
    </row>
    <row r="27" spans="1:18" ht="21.75" x14ac:dyDescent="0.45">
      <c r="A27" s="59"/>
      <c r="B27" s="59"/>
      <c r="C27" s="22"/>
      <c r="D27" s="152"/>
      <c r="E27" s="152"/>
      <c r="F27" s="152"/>
      <c r="G27" s="152"/>
      <c r="H27" s="336" t="s">
        <v>49</v>
      </c>
      <c r="I27" s="336"/>
      <c r="J27" s="336"/>
      <c r="K27" s="152"/>
      <c r="L27" s="336" t="s">
        <v>43</v>
      </c>
      <c r="M27" s="336"/>
      <c r="N27" s="336"/>
      <c r="O27" s="336"/>
      <c r="P27" s="336"/>
      <c r="Q27" s="152"/>
      <c r="R27" s="152"/>
    </row>
    <row r="28" spans="1:18" ht="21.75" x14ac:dyDescent="0.45">
      <c r="A28" s="59"/>
      <c r="B28" s="59"/>
      <c r="C28" s="22"/>
      <c r="D28" s="152"/>
      <c r="E28" s="152"/>
      <c r="F28" s="152"/>
      <c r="G28" s="152"/>
      <c r="H28" s="152"/>
      <c r="I28" s="152"/>
      <c r="J28" s="152"/>
      <c r="K28" s="152"/>
      <c r="L28" s="266" t="s">
        <v>119</v>
      </c>
      <c r="M28" s="266"/>
      <c r="N28" s="266"/>
      <c r="O28" s="14"/>
      <c r="P28" s="14" t="s">
        <v>87</v>
      </c>
      <c r="Q28" s="152"/>
      <c r="R28" s="152"/>
    </row>
    <row r="29" spans="1:18" ht="21.75" x14ac:dyDescent="0.45">
      <c r="A29" s="59"/>
      <c r="B29" s="59"/>
      <c r="C29" s="22"/>
      <c r="D29" s="98" t="s">
        <v>11</v>
      </c>
      <c r="I29" s="98"/>
      <c r="J29" s="98"/>
      <c r="K29" s="98"/>
      <c r="L29" s="266" t="s">
        <v>120</v>
      </c>
      <c r="M29" s="266"/>
      <c r="N29" s="266" t="s">
        <v>86</v>
      </c>
      <c r="O29" s="14"/>
      <c r="P29" s="14" t="s">
        <v>88</v>
      </c>
      <c r="Q29" s="19"/>
    </row>
    <row r="30" spans="1:18" ht="21.75" x14ac:dyDescent="0.45">
      <c r="A30" s="59"/>
      <c r="B30" s="59"/>
      <c r="C30" s="22"/>
      <c r="D30" s="98" t="s">
        <v>107</v>
      </c>
      <c r="E30" s="98"/>
      <c r="F30" s="98" t="s">
        <v>93</v>
      </c>
      <c r="G30" s="98"/>
      <c r="H30" s="98" t="s">
        <v>84</v>
      </c>
      <c r="I30" s="98"/>
      <c r="J30" s="98"/>
      <c r="K30" s="98"/>
      <c r="L30" s="266" t="s">
        <v>121</v>
      </c>
      <c r="M30" s="266"/>
      <c r="N30" s="266" t="s">
        <v>133</v>
      </c>
      <c r="O30" s="14"/>
      <c r="P30" s="14" t="s">
        <v>89</v>
      </c>
      <c r="Q30" s="19"/>
      <c r="R30" s="97" t="s">
        <v>27</v>
      </c>
    </row>
    <row r="31" spans="1:18" ht="22.5" customHeight="1" x14ac:dyDescent="0.45">
      <c r="A31" s="149"/>
      <c r="B31" s="59"/>
      <c r="C31" s="264" t="s">
        <v>0</v>
      </c>
      <c r="D31" s="98" t="s">
        <v>108</v>
      </c>
      <c r="E31" s="98"/>
      <c r="F31" s="98" t="s">
        <v>94</v>
      </c>
      <c r="G31" s="98"/>
      <c r="H31" s="98" t="s">
        <v>85</v>
      </c>
      <c r="I31" s="98"/>
      <c r="J31" s="98" t="s">
        <v>14</v>
      </c>
      <c r="K31" s="98"/>
      <c r="L31" s="266" t="s">
        <v>122</v>
      </c>
      <c r="M31" s="98"/>
      <c r="N31" s="266" t="s">
        <v>134</v>
      </c>
      <c r="O31" s="97"/>
      <c r="P31" s="97" t="s">
        <v>90</v>
      </c>
      <c r="Q31" s="97"/>
      <c r="R31" s="98" t="s">
        <v>26</v>
      </c>
    </row>
    <row r="32" spans="1:18" ht="22.5" customHeight="1" x14ac:dyDescent="0.45">
      <c r="A32" s="149"/>
      <c r="B32" s="59"/>
      <c r="C32" s="22"/>
      <c r="D32" s="328" t="s">
        <v>32</v>
      </c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  <c r="R32" s="328"/>
    </row>
    <row r="33" spans="1:18" ht="22.5" customHeight="1" x14ac:dyDescent="0.45">
      <c r="A33" s="149" t="s">
        <v>196</v>
      </c>
      <c r="B33" s="149"/>
      <c r="C33" s="263"/>
    </row>
    <row r="34" spans="1:18" ht="22.5" customHeight="1" x14ac:dyDescent="0.45">
      <c r="A34" s="149" t="s">
        <v>197</v>
      </c>
      <c r="B34" s="59"/>
      <c r="D34" s="309">
        <v>1012000</v>
      </c>
      <c r="E34" s="309"/>
      <c r="F34" s="309">
        <v>60384</v>
      </c>
      <c r="G34" s="309"/>
      <c r="H34" s="309">
        <v>47361</v>
      </c>
      <c r="I34" s="309"/>
      <c r="J34" s="309">
        <v>480258</v>
      </c>
      <c r="K34" s="309"/>
      <c r="L34" s="309">
        <v>359606</v>
      </c>
      <c r="M34" s="309"/>
      <c r="N34" s="309">
        <v>-287877</v>
      </c>
      <c r="O34" s="309"/>
      <c r="P34" s="309">
        <f>SUM(L34:N34)</f>
        <v>71729</v>
      </c>
      <c r="Q34" s="309"/>
      <c r="R34" s="309">
        <f>SUM(D34:N34)</f>
        <v>1671732</v>
      </c>
    </row>
    <row r="35" spans="1:18" ht="22.5" customHeight="1" x14ac:dyDescent="0.45">
      <c r="A35" s="149" t="s">
        <v>29</v>
      </c>
      <c r="B35" s="59"/>
      <c r="C35" s="21"/>
      <c r="D35" s="70"/>
      <c r="E35" s="70"/>
      <c r="F35" s="70"/>
      <c r="G35" s="120"/>
      <c r="H35" s="120"/>
      <c r="I35" s="120"/>
      <c r="J35" s="120"/>
      <c r="K35" s="120"/>
      <c r="L35" s="120"/>
      <c r="M35" s="120"/>
      <c r="N35" s="120"/>
      <c r="O35" s="102"/>
      <c r="P35" s="103"/>
      <c r="Q35" s="102"/>
      <c r="R35" s="102"/>
    </row>
    <row r="36" spans="1:18" ht="22.5" customHeight="1" x14ac:dyDescent="0.45">
      <c r="A36" s="236"/>
      <c r="B36" s="96" t="s">
        <v>175</v>
      </c>
      <c r="C36" s="21"/>
      <c r="D36" s="70"/>
      <c r="E36" s="70"/>
      <c r="F36" s="70"/>
      <c r="G36" s="120"/>
      <c r="H36" s="120"/>
      <c r="I36" s="120"/>
      <c r="J36" s="120"/>
      <c r="K36" s="120"/>
      <c r="L36" s="120"/>
      <c r="M36" s="120"/>
      <c r="N36" s="120"/>
      <c r="O36" s="102"/>
      <c r="P36" s="103"/>
      <c r="Q36" s="102"/>
      <c r="R36" s="102"/>
    </row>
    <row r="37" spans="1:18" ht="22.5" customHeight="1" x14ac:dyDescent="0.45">
      <c r="A37" s="238"/>
      <c r="B37" s="94" t="s">
        <v>177</v>
      </c>
      <c r="C37" s="22">
        <v>6</v>
      </c>
      <c r="D37" s="172" t="s">
        <v>25</v>
      </c>
      <c r="E37" s="58"/>
      <c r="F37" s="172" t="s">
        <v>25</v>
      </c>
      <c r="G37" s="309"/>
      <c r="H37" s="172" t="s">
        <v>25</v>
      </c>
      <c r="I37" s="120"/>
      <c r="J37" s="123">
        <v>-50600</v>
      </c>
      <c r="K37" s="120"/>
      <c r="L37" s="172" t="s">
        <v>25</v>
      </c>
      <c r="M37" s="120"/>
      <c r="N37" s="172" t="s">
        <v>25</v>
      </c>
      <c r="O37" s="102"/>
      <c r="P37" s="172" t="s">
        <v>25</v>
      </c>
      <c r="Q37" s="102"/>
      <c r="R37" s="310">
        <f>SUM(D37:P37)</f>
        <v>-50600</v>
      </c>
    </row>
    <row r="38" spans="1:18" ht="22.5" customHeight="1" x14ac:dyDescent="0.45">
      <c r="A38" s="236"/>
      <c r="B38" s="96" t="s">
        <v>176</v>
      </c>
      <c r="C38" s="21"/>
      <c r="D38" s="233" t="s">
        <v>25</v>
      </c>
      <c r="E38" s="58"/>
      <c r="F38" s="233" t="s">
        <v>25</v>
      </c>
      <c r="G38" s="309"/>
      <c r="H38" s="233" t="s">
        <v>25</v>
      </c>
      <c r="I38" s="120"/>
      <c r="J38" s="187">
        <f>SUM(J37)</f>
        <v>-50600</v>
      </c>
      <c r="K38" s="120"/>
      <c r="L38" s="172" t="s">
        <v>25</v>
      </c>
      <c r="M38" s="120"/>
      <c r="N38" s="172" t="s">
        <v>25</v>
      </c>
      <c r="O38" s="102"/>
      <c r="P38" s="172" t="s">
        <v>25</v>
      </c>
      <c r="Q38" s="102"/>
      <c r="R38" s="187">
        <f>SUM(R37)</f>
        <v>-50600</v>
      </c>
    </row>
    <row r="39" spans="1:18" ht="22.5" customHeight="1" x14ac:dyDescent="0.45">
      <c r="A39" s="149" t="s">
        <v>51</v>
      </c>
      <c r="B39" s="59"/>
      <c r="C39" s="22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01"/>
      <c r="P39" s="101"/>
      <c r="Q39" s="101"/>
      <c r="R39" s="101"/>
    </row>
    <row r="40" spans="1:18" ht="22.5" customHeight="1" x14ac:dyDescent="0.45">
      <c r="A40" s="149"/>
      <c r="B40" s="21" t="s">
        <v>131</v>
      </c>
      <c r="C40" s="24"/>
      <c r="D40" s="164" t="s">
        <v>25</v>
      </c>
      <c r="E40" s="58"/>
      <c r="F40" s="164" t="s">
        <v>25</v>
      </c>
      <c r="G40" s="70"/>
      <c r="H40" s="164" t="s">
        <v>25</v>
      </c>
      <c r="I40" s="70"/>
      <c r="J40" s="267">
        <f>+'PL 6M'!D33</f>
        <v>17903</v>
      </c>
      <c r="K40" s="70"/>
      <c r="L40" s="164" t="s">
        <v>25</v>
      </c>
      <c r="M40" s="70"/>
      <c r="N40" s="164" t="s">
        <v>25</v>
      </c>
      <c r="O40" s="183"/>
      <c r="P40" s="164" t="s">
        <v>25</v>
      </c>
      <c r="Q40" s="70"/>
      <c r="R40" s="194">
        <f>SUM(D40:N40)</f>
        <v>17903</v>
      </c>
    </row>
    <row r="41" spans="1:18" ht="22.5" customHeight="1" x14ac:dyDescent="0.45">
      <c r="A41" s="149"/>
      <c r="B41" s="21" t="s">
        <v>53</v>
      </c>
      <c r="C41" s="23"/>
      <c r="D41" s="164" t="s">
        <v>25</v>
      </c>
      <c r="E41" s="267"/>
      <c r="F41" s="172" t="s">
        <v>25</v>
      </c>
      <c r="G41" s="70"/>
      <c r="H41" s="172" t="s">
        <v>25</v>
      </c>
      <c r="I41" s="118"/>
      <c r="J41" s="172" t="s">
        <v>25</v>
      </c>
      <c r="K41" s="70"/>
      <c r="L41" s="172" t="s">
        <v>25</v>
      </c>
      <c r="M41" s="267"/>
      <c r="N41" s="172">
        <f>+'PL 6M'!D37</f>
        <v>44891</v>
      </c>
      <c r="O41" s="267"/>
      <c r="P41" s="325">
        <f>SUM(L41:N41)</f>
        <v>44891</v>
      </c>
      <c r="Q41" s="118"/>
      <c r="R41" s="232">
        <f>SUM(P41:Q41)</f>
        <v>44891</v>
      </c>
    </row>
    <row r="42" spans="1:18" ht="22.5" customHeight="1" x14ac:dyDescent="0.45">
      <c r="A42" s="149" t="s">
        <v>54</v>
      </c>
      <c r="B42" s="23"/>
      <c r="C42" s="23"/>
      <c r="D42" s="195" t="s">
        <v>25</v>
      </c>
      <c r="E42" s="70"/>
      <c r="F42" s="196" t="s">
        <v>25</v>
      </c>
      <c r="G42" s="58"/>
      <c r="H42" s="196" t="s">
        <v>25</v>
      </c>
      <c r="I42" s="58"/>
      <c r="J42" s="111">
        <f>SUM(J40:J41)</f>
        <v>17903</v>
      </c>
      <c r="K42" s="58"/>
      <c r="L42" s="196" t="s">
        <v>25</v>
      </c>
      <c r="M42" s="58"/>
      <c r="N42" s="111">
        <f>SUM(N40:N41)</f>
        <v>44891</v>
      </c>
      <c r="O42" s="196"/>
      <c r="P42" s="111">
        <f>SUM(P40:P41)</f>
        <v>44891</v>
      </c>
      <c r="Q42" s="58"/>
      <c r="R42" s="111">
        <f>SUM(R40:R41)</f>
        <v>62794</v>
      </c>
    </row>
    <row r="43" spans="1:18" ht="22.5" customHeight="1" thickBot="1" x14ac:dyDescent="0.5">
      <c r="A43" s="149" t="s">
        <v>198</v>
      </c>
      <c r="C43" s="24"/>
      <c r="D43" s="184">
        <f>SUM(D34:D42)</f>
        <v>1012000</v>
      </c>
      <c r="E43" s="70" t="e">
        <v>#REF!</v>
      </c>
      <c r="F43" s="184">
        <f>SUM(F34:F42)</f>
        <v>60384</v>
      </c>
      <c r="G43" s="70"/>
      <c r="H43" s="184">
        <f>SUM(H34:H42)</f>
        <v>47361</v>
      </c>
      <c r="I43" s="70"/>
      <c r="J43" s="184">
        <f>+J34+J38+J42</f>
        <v>447561</v>
      </c>
      <c r="K43" s="70"/>
      <c r="L43" s="184">
        <f>SUM(L34:L42)</f>
        <v>359606</v>
      </c>
      <c r="M43" s="70"/>
      <c r="N43" s="184">
        <f>N34+N42</f>
        <v>-242986</v>
      </c>
      <c r="O43" s="183"/>
      <c r="P43" s="184">
        <f>P34+P42</f>
        <v>116620</v>
      </c>
      <c r="Q43" s="183"/>
      <c r="R43" s="184">
        <f>R34+R38+R42</f>
        <v>1683926</v>
      </c>
    </row>
    <row r="44" spans="1:18" ht="22.5" customHeight="1" thickTop="1" x14ac:dyDescent="0.45"/>
  </sheetData>
  <mergeCells count="8">
    <mergeCell ref="H27:J27"/>
    <mergeCell ref="L27:P27"/>
    <mergeCell ref="D32:R32"/>
    <mergeCell ref="D4:R4"/>
    <mergeCell ref="H5:J5"/>
    <mergeCell ref="L5:P5"/>
    <mergeCell ref="D10:R10"/>
    <mergeCell ref="D26:R26"/>
  </mergeCells>
  <phoneticPr fontId="4" type="noConversion"/>
  <pageMargins left="0.7" right="0.7" top="0.48" bottom="0.5" header="0.5" footer="0.5"/>
  <pageSetup paperSize="9" scale="89" firstPageNumber="7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8"/>
  <sheetViews>
    <sheetView topLeftCell="A29" zoomScale="80" zoomScaleNormal="80" zoomScaleSheetLayoutView="70" workbookViewId="0">
      <selection activeCell="O26" sqref="O26"/>
    </sheetView>
  </sheetViews>
  <sheetFormatPr defaultColWidth="9.140625" defaultRowHeight="22.5" customHeight="1" x14ac:dyDescent="0.45"/>
  <cols>
    <col min="1" max="1" width="2.5703125" style="21" customWidth="1"/>
    <col min="2" max="2" width="50.85546875" style="21" customWidth="1"/>
    <col min="3" max="3" width="9.5703125" style="59" customWidth="1"/>
    <col min="4" max="4" width="16" style="21" customWidth="1"/>
    <col min="5" max="5" width="1.5703125" style="13" customWidth="1"/>
    <col min="6" max="6" width="16" style="21" customWidth="1"/>
    <col min="7" max="7" width="1.5703125" style="13" customWidth="1"/>
    <col min="8" max="8" width="16" style="21" customWidth="1"/>
    <col min="9" max="9" width="1.5703125" style="13" customWidth="1"/>
    <col min="10" max="10" width="16" style="21" customWidth="1"/>
    <col min="11" max="11" width="1.5703125" style="13" customWidth="1"/>
    <col min="12" max="12" width="16" style="21" customWidth="1"/>
    <col min="13" max="16384" width="9.140625" style="21"/>
  </cols>
  <sheetData>
    <row r="1" spans="1:12" s="311" customFormat="1" ht="22.5" customHeight="1" x14ac:dyDescent="0.5">
      <c r="A1" s="6" t="s">
        <v>92</v>
      </c>
      <c r="C1" s="306"/>
      <c r="D1" s="314"/>
      <c r="E1" s="314"/>
      <c r="F1" s="314"/>
      <c r="G1" s="314"/>
      <c r="H1" s="258"/>
      <c r="I1" s="258"/>
      <c r="J1" s="258"/>
      <c r="K1" s="258"/>
      <c r="L1" s="258"/>
    </row>
    <row r="2" spans="1:12" s="311" customFormat="1" ht="22.5" customHeight="1" x14ac:dyDescent="0.5">
      <c r="A2" s="6" t="s">
        <v>147</v>
      </c>
      <c r="C2" s="306"/>
      <c r="D2" s="314"/>
      <c r="E2" s="314"/>
      <c r="F2" s="314"/>
      <c r="G2" s="314"/>
      <c r="H2" s="258"/>
      <c r="I2" s="258"/>
      <c r="J2" s="258"/>
      <c r="K2" s="258"/>
      <c r="L2" s="258"/>
    </row>
    <row r="3" spans="1:12" ht="22.5" customHeight="1" x14ac:dyDescent="0.45">
      <c r="A3" s="7"/>
      <c r="D3" s="17"/>
      <c r="E3" s="17"/>
      <c r="F3" s="17"/>
      <c r="G3" s="17"/>
      <c r="H3" s="13"/>
      <c r="J3" s="13"/>
      <c r="L3" s="13"/>
    </row>
    <row r="4" spans="1:12" ht="22.5" customHeight="1" x14ac:dyDescent="0.45">
      <c r="A4" s="7"/>
      <c r="D4" s="337" t="s">
        <v>31</v>
      </c>
      <c r="E4" s="337"/>
      <c r="F4" s="337"/>
      <c r="G4" s="337"/>
      <c r="H4" s="337"/>
      <c r="I4" s="337"/>
      <c r="J4" s="337"/>
      <c r="K4" s="337"/>
      <c r="L4" s="337"/>
    </row>
    <row r="5" spans="1:12" ht="21.75" x14ac:dyDescent="0.45">
      <c r="D5" s="152"/>
      <c r="E5" s="152"/>
      <c r="F5" s="152"/>
      <c r="G5" s="152"/>
      <c r="H5" s="336" t="s">
        <v>49</v>
      </c>
      <c r="I5" s="336"/>
      <c r="J5" s="336"/>
      <c r="K5" s="152"/>
      <c r="L5" s="152"/>
    </row>
    <row r="6" spans="1:12" ht="21.75" x14ac:dyDescent="0.45">
      <c r="D6" s="11" t="s">
        <v>109</v>
      </c>
      <c r="E6" s="112"/>
      <c r="F6" s="11" t="s">
        <v>93</v>
      </c>
      <c r="G6" s="14"/>
      <c r="H6" s="97" t="s">
        <v>84</v>
      </c>
      <c r="I6" s="114"/>
      <c r="J6" s="11"/>
      <c r="K6" s="114"/>
      <c r="L6" s="97" t="s">
        <v>27</v>
      </c>
    </row>
    <row r="7" spans="1:12" ht="22.5" customHeight="1" x14ac:dyDescent="0.45">
      <c r="A7" s="23"/>
      <c r="C7" s="5" t="s">
        <v>0</v>
      </c>
      <c r="D7" s="11" t="s">
        <v>22</v>
      </c>
      <c r="E7" s="112"/>
      <c r="F7" s="11" t="s">
        <v>94</v>
      </c>
      <c r="G7" s="14"/>
      <c r="H7" s="97" t="s">
        <v>85</v>
      </c>
      <c r="I7" s="14"/>
      <c r="J7" s="11" t="s">
        <v>14</v>
      </c>
      <c r="K7" s="14"/>
      <c r="L7" s="11" t="s">
        <v>26</v>
      </c>
    </row>
    <row r="8" spans="1:12" ht="22.5" customHeight="1" x14ac:dyDescent="0.45">
      <c r="A8" s="23"/>
      <c r="D8" s="338" t="s">
        <v>32</v>
      </c>
      <c r="E8" s="338"/>
      <c r="F8" s="338"/>
      <c r="G8" s="338"/>
      <c r="H8" s="338"/>
      <c r="I8" s="338"/>
      <c r="J8" s="338"/>
      <c r="K8" s="338"/>
      <c r="L8" s="338"/>
    </row>
    <row r="9" spans="1:12" ht="22.5" customHeight="1" x14ac:dyDescent="0.45">
      <c r="A9" s="7" t="s">
        <v>184</v>
      </c>
      <c r="B9" s="7"/>
      <c r="C9" s="7"/>
      <c r="D9" s="88"/>
      <c r="E9" s="88"/>
      <c r="F9" s="88"/>
      <c r="G9" s="88"/>
      <c r="H9" s="88"/>
      <c r="I9" s="88"/>
      <c r="J9" s="87"/>
      <c r="K9" s="157"/>
      <c r="L9" s="87"/>
    </row>
    <row r="10" spans="1:12" ht="22.5" customHeight="1" x14ac:dyDescent="0.45">
      <c r="A10" s="7" t="s">
        <v>185</v>
      </c>
      <c r="D10" s="197">
        <v>1012000</v>
      </c>
      <c r="E10" s="197"/>
      <c r="F10" s="197">
        <v>60384</v>
      </c>
      <c r="G10" s="197"/>
      <c r="H10" s="197">
        <v>44361</v>
      </c>
      <c r="I10" s="197"/>
      <c r="J10" s="197">
        <v>78461</v>
      </c>
      <c r="K10" s="198"/>
      <c r="L10" s="193">
        <f>SUM(D10:J10)</f>
        <v>1195206</v>
      </c>
    </row>
    <row r="11" spans="1:12" ht="22.5" customHeight="1" x14ac:dyDescent="0.45">
      <c r="A11" s="42" t="s">
        <v>29</v>
      </c>
      <c r="D11" s="48"/>
      <c r="E11" s="48"/>
      <c r="F11" s="48"/>
      <c r="G11" s="48"/>
      <c r="H11" s="48"/>
      <c r="I11" s="48"/>
      <c r="J11" s="48"/>
      <c r="K11" s="48"/>
      <c r="L11" s="48"/>
    </row>
    <row r="12" spans="1:12" ht="22.5" customHeight="1" x14ac:dyDescent="0.45">
      <c r="A12" s="236"/>
      <c r="B12" s="237" t="s">
        <v>175</v>
      </c>
      <c r="D12" s="48"/>
      <c r="E12" s="48"/>
      <c r="F12" s="48"/>
      <c r="G12" s="48"/>
      <c r="H12" s="48"/>
      <c r="I12" s="48"/>
      <c r="J12" s="48"/>
      <c r="K12" s="48"/>
      <c r="L12" s="48"/>
    </row>
    <row r="13" spans="1:12" ht="22.5" customHeight="1" x14ac:dyDescent="0.45">
      <c r="A13" s="238"/>
      <c r="B13" t="s">
        <v>177</v>
      </c>
      <c r="C13" s="115">
        <v>6</v>
      </c>
      <c r="D13" s="228" t="s">
        <v>25</v>
      </c>
      <c r="E13" s="48"/>
      <c r="F13" s="228" t="s">
        <v>25</v>
      </c>
      <c r="G13" s="48"/>
      <c r="H13" s="228" t="s">
        <v>25</v>
      </c>
      <c r="I13" s="48"/>
      <c r="J13" s="229">
        <v>-70839</v>
      </c>
      <c r="K13" s="48"/>
      <c r="L13" s="229">
        <f>SUM(D13:J13)</f>
        <v>-70839</v>
      </c>
    </row>
    <row r="14" spans="1:12" ht="22.5" customHeight="1" x14ac:dyDescent="0.45">
      <c r="A14" s="236"/>
      <c r="B14" s="237" t="s">
        <v>176</v>
      </c>
      <c r="D14" s="192" t="s">
        <v>25</v>
      </c>
      <c r="E14" s="48"/>
      <c r="F14" s="192" t="s">
        <v>25</v>
      </c>
      <c r="G14" s="48"/>
      <c r="H14" s="192" t="s">
        <v>25</v>
      </c>
      <c r="I14" s="48"/>
      <c r="J14" s="111">
        <f>SUM(J13)</f>
        <v>-70839</v>
      </c>
      <c r="K14" s="48"/>
      <c r="L14" s="111">
        <f>SUM(L13)</f>
        <v>-70839</v>
      </c>
    </row>
    <row r="15" spans="1:12" ht="22.5" customHeight="1" x14ac:dyDescent="0.45">
      <c r="A15" s="7" t="s">
        <v>51</v>
      </c>
      <c r="C15" s="149"/>
      <c r="D15" s="113"/>
      <c r="E15" s="113"/>
      <c r="F15" s="113"/>
      <c r="G15" s="74"/>
      <c r="H15" s="113"/>
      <c r="I15" s="74"/>
      <c r="J15" s="64"/>
      <c r="K15" s="157"/>
      <c r="L15" s="64"/>
    </row>
    <row r="16" spans="1:12" ht="22.5" customHeight="1" x14ac:dyDescent="0.45">
      <c r="A16" s="7"/>
      <c r="B16" s="21" t="s">
        <v>131</v>
      </c>
      <c r="C16" s="149"/>
      <c r="D16" s="64" t="s">
        <v>25</v>
      </c>
      <c r="E16" s="64"/>
      <c r="F16" s="64" t="s">
        <v>25</v>
      </c>
      <c r="G16" s="64"/>
      <c r="H16" s="64" t="s">
        <v>25</v>
      </c>
      <c r="I16" s="104"/>
      <c r="J16" s="230">
        <v>6092</v>
      </c>
      <c r="K16" s="231"/>
      <c r="L16" s="230">
        <f>SUM(D16:J16)</f>
        <v>6092</v>
      </c>
    </row>
    <row r="17" spans="1:12" ht="22.5" customHeight="1" x14ac:dyDescent="0.45">
      <c r="A17" s="7" t="s">
        <v>54</v>
      </c>
      <c r="C17" s="115"/>
      <c r="D17" s="186" t="s">
        <v>25</v>
      </c>
      <c r="E17" s="104"/>
      <c r="F17" s="186" t="s">
        <v>25</v>
      </c>
      <c r="G17" s="104"/>
      <c r="H17" s="186" t="s">
        <v>25</v>
      </c>
      <c r="I17" s="104"/>
      <c r="J17" s="186">
        <f>SUM(J16)</f>
        <v>6092</v>
      </c>
      <c r="K17" s="165"/>
      <c r="L17" s="186">
        <f>SUM(L16)</f>
        <v>6092</v>
      </c>
    </row>
    <row r="18" spans="1:12" ht="22.5" customHeight="1" thickBot="1" x14ac:dyDescent="0.5">
      <c r="A18" s="7" t="s">
        <v>186</v>
      </c>
      <c r="B18" s="23"/>
      <c r="C18" s="149"/>
      <c r="D18" s="76">
        <f>SUM(D10:D17)</f>
        <v>1012000</v>
      </c>
      <c r="E18" s="74"/>
      <c r="F18" s="76">
        <f>SUM(F10:F17)</f>
        <v>60384</v>
      </c>
      <c r="G18" s="74"/>
      <c r="H18" s="76">
        <f>SUM(H10:H17)</f>
        <v>44361</v>
      </c>
      <c r="I18" s="74"/>
      <c r="J18" s="76">
        <f>J10+J14+J17</f>
        <v>13714</v>
      </c>
      <c r="K18" s="157"/>
      <c r="L18" s="76">
        <f>L10+L14+L17</f>
        <v>1130459</v>
      </c>
    </row>
    <row r="19" spans="1:12" ht="22.5" customHeight="1" thickTop="1" x14ac:dyDescent="0.45"/>
    <row r="20" spans="1:12" s="311" customFormat="1" ht="22.5" customHeight="1" x14ac:dyDescent="0.5">
      <c r="A20" s="6" t="s">
        <v>92</v>
      </c>
      <c r="C20" s="306"/>
      <c r="D20" s="314"/>
      <c r="E20" s="314"/>
      <c r="F20" s="314"/>
      <c r="G20" s="314"/>
      <c r="H20" s="258"/>
      <c r="I20" s="258"/>
      <c r="J20" s="258"/>
      <c r="K20" s="258"/>
      <c r="L20" s="258"/>
    </row>
    <row r="21" spans="1:12" s="311" customFormat="1" ht="22.5" customHeight="1" x14ac:dyDescent="0.5">
      <c r="A21" s="6" t="s">
        <v>147</v>
      </c>
      <c r="C21" s="306"/>
      <c r="D21" s="314"/>
      <c r="E21" s="314"/>
      <c r="F21" s="314"/>
      <c r="G21" s="314"/>
      <c r="H21" s="258"/>
      <c r="I21" s="258"/>
      <c r="J21" s="258"/>
      <c r="K21" s="258"/>
      <c r="L21" s="258"/>
    </row>
    <row r="22" spans="1:12" ht="22.5" customHeight="1" x14ac:dyDescent="0.45">
      <c r="A22" s="7"/>
      <c r="D22" s="17"/>
      <c r="E22" s="17"/>
      <c r="F22" s="17"/>
      <c r="G22" s="17"/>
      <c r="H22" s="13"/>
      <c r="J22" s="13"/>
      <c r="L22" s="13"/>
    </row>
    <row r="23" spans="1:12" ht="22.5" customHeight="1" x14ac:dyDescent="0.45">
      <c r="A23" s="7"/>
      <c r="D23" s="337" t="s">
        <v>31</v>
      </c>
      <c r="E23" s="337"/>
      <c r="F23" s="337"/>
      <c r="G23" s="337"/>
      <c r="H23" s="337"/>
      <c r="I23" s="337"/>
      <c r="J23" s="337"/>
      <c r="K23" s="337"/>
      <c r="L23" s="337"/>
    </row>
    <row r="24" spans="1:12" ht="21.75" x14ac:dyDescent="0.45">
      <c r="D24" s="152"/>
      <c r="E24" s="152"/>
      <c r="F24" s="152"/>
      <c r="G24" s="152"/>
      <c r="H24" s="336" t="s">
        <v>49</v>
      </c>
      <c r="I24" s="336"/>
      <c r="J24" s="336"/>
      <c r="K24" s="152"/>
      <c r="L24" s="152"/>
    </row>
    <row r="25" spans="1:12" ht="21.75" x14ac:dyDescent="0.45">
      <c r="D25" s="11" t="s">
        <v>109</v>
      </c>
      <c r="E25" s="112"/>
      <c r="F25" s="11" t="s">
        <v>93</v>
      </c>
      <c r="G25" s="14"/>
      <c r="H25" s="97" t="s">
        <v>84</v>
      </c>
      <c r="I25" s="114"/>
      <c r="J25" s="11"/>
      <c r="K25" s="114"/>
      <c r="L25" s="97" t="s">
        <v>27</v>
      </c>
    </row>
    <row r="26" spans="1:12" ht="22.5" customHeight="1" x14ac:dyDescent="0.45">
      <c r="A26" s="23"/>
      <c r="C26" s="5" t="s">
        <v>0</v>
      </c>
      <c r="D26" s="11" t="s">
        <v>22</v>
      </c>
      <c r="E26" s="112"/>
      <c r="F26" s="11" t="s">
        <v>94</v>
      </c>
      <c r="G26" s="14"/>
      <c r="H26" s="97" t="s">
        <v>85</v>
      </c>
      <c r="I26" s="14"/>
      <c r="J26" s="11" t="s">
        <v>14</v>
      </c>
      <c r="K26" s="14"/>
      <c r="L26" s="11" t="s">
        <v>26</v>
      </c>
    </row>
    <row r="27" spans="1:12" ht="22.5" customHeight="1" x14ac:dyDescent="0.45">
      <c r="A27" s="23"/>
      <c r="D27" s="338" t="s">
        <v>32</v>
      </c>
      <c r="E27" s="338"/>
      <c r="F27" s="338"/>
      <c r="G27" s="338"/>
      <c r="H27" s="338"/>
      <c r="I27" s="338"/>
      <c r="J27" s="338"/>
      <c r="K27" s="338"/>
      <c r="L27" s="338"/>
    </row>
    <row r="28" spans="1:12" ht="22.5" customHeight="1" x14ac:dyDescent="0.45">
      <c r="A28" s="7" t="s">
        <v>196</v>
      </c>
      <c r="B28" s="7"/>
      <c r="C28" s="7"/>
      <c r="D28" s="88"/>
      <c r="E28" s="88"/>
      <c r="F28" s="88"/>
      <c r="G28" s="88"/>
      <c r="H28" s="88"/>
      <c r="I28" s="88"/>
      <c r="J28" s="87"/>
      <c r="K28" s="157"/>
      <c r="L28" s="87"/>
    </row>
    <row r="29" spans="1:12" ht="22.5" customHeight="1" x14ac:dyDescent="0.45">
      <c r="A29" s="7" t="s">
        <v>197</v>
      </c>
      <c r="D29" s="197">
        <v>1012000</v>
      </c>
      <c r="E29" s="197"/>
      <c r="F29" s="197">
        <v>60384</v>
      </c>
      <c r="G29" s="197"/>
      <c r="H29" s="197">
        <v>47361</v>
      </c>
      <c r="I29" s="197"/>
      <c r="J29" s="197">
        <v>64027</v>
      </c>
      <c r="K29" s="319"/>
      <c r="L29" s="320">
        <f>SUM(D29:J29)</f>
        <v>1183772</v>
      </c>
    </row>
    <row r="30" spans="1:12" ht="22.5" customHeight="1" x14ac:dyDescent="0.45">
      <c r="A30" s="42" t="s">
        <v>29</v>
      </c>
      <c r="D30" s="48"/>
      <c r="E30" s="48"/>
      <c r="F30" s="48"/>
      <c r="G30" s="48"/>
      <c r="H30" s="48"/>
      <c r="I30" s="48"/>
      <c r="J30" s="48"/>
      <c r="K30" s="48"/>
      <c r="L30" s="48"/>
    </row>
    <row r="31" spans="1:12" ht="22.5" customHeight="1" x14ac:dyDescent="0.45">
      <c r="A31" s="236"/>
      <c r="B31" s="237" t="s">
        <v>175</v>
      </c>
      <c r="D31" s="48"/>
      <c r="E31" s="48"/>
      <c r="F31" s="48"/>
      <c r="G31" s="48"/>
      <c r="H31" s="48"/>
      <c r="I31" s="48"/>
      <c r="J31" s="48"/>
      <c r="K31" s="48"/>
      <c r="L31" s="48"/>
    </row>
    <row r="32" spans="1:12" ht="22.5" customHeight="1" x14ac:dyDescent="0.45">
      <c r="A32" s="238"/>
      <c r="B32" t="s">
        <v>177</v>
      </c>
      <c r="C32" s="115">
        <v>6</v>
      </c>
      <c r="D32" s="228" t="s">
        <v>25</v>
      </c>
      <c r="E32" s="48"/>
      <c r="F32" s="228" t="s">
        <v>25</v>
      </c>
      <c r="G32" s="48"/>
      <c r="H32" s="228" t="s">
        <v>25</v>
      </c>
      <c r="I32" s="48"/>
      <c r="J32" s="229">
        <v>-50600</v>
      </c>
      <c r="K32" s="48"/>
      <c r="L32" s="229">
        <f>SUM(D32:J32)</f>
        <v>-50600</v>
      </c>
    </row>
    <row r="33" spans="1:12" ht="22.5" customHeight="1" x14ac:dyDescent="0.45">
      <c r="A33" s="236"/>
      <c r="B33" s="237" t="s">
        <v>176</v>
      </c>
      <c r="D33" s="192" t="s">
        <v>25</v>
      </c>
      <c r="E33" s="48"/>
      <c r="F33" s="192" t="s">
        <v>25</v>
      </c>
      <c r="G33" s="48"/>
      <c r="H33" s="192" t="s">
        <v>25</v>
      </c>
      <c r="I33" s="48"/>
      <c r="J33" s="111">
        <f>SUM(J32)</f>
        <v>-50600</v>
      </c>
      <c r="K33" s="48"/>
      <c r="L33" s="111">
        <f>SUM(L32)</f>
        <v>-50600</v>
      </c>
    </row>
    <row r="34" spans="1:12" ht="22.5" customHeight="1" x14ac:dyDescent="0.45">
      <c r="A34" s="7" t="s">
        <v>51</v>
      </c>
      <c r="C34" s="149"/>
      <c r="D34" s="113"/>
      <c r="E34" s="113"/>
      <c r="F34" s="113"/>
      <c r="G34" s="74"/>
      <c r="H34" s="113"/>
      <c r="I34" s="74"/>
      <c r="J34" s="64"/>
      <c r="K34" s="157"/>
      <c r="L34" s="64"/>
    </row>
    <row r="35" spans="1:12" ht="22.5" customHeight="1" x14ac:dyDescent="0.45">
      <c r="A35" s="7"/>
      <c r="B35" s="21" t="s">
        <v>201</v>
      </c>
      <c r="C35" s="149"/>
      <c r="D35" s="64" t="s">
        <v>25</v>
      </c>
      <c r="E35" s="64"/>
      <c r="F35" s="64" t="s">
        <v>25</v>
      </c>
      <c r="G35" s="64"/>
      <c r="H35" s="64" t="s">
        <v>25</v>
      </c>
      <c r="I35" s="104"/>
      <c r="J35" s="230">
        <f>+'PL 6M'!H33</f>
        <v>-184</v>
      </c>
      <c r="K35" s="231"/>
      <c r="L35" s="230">
        <f>SUM(D35:J35)</f>
        <v>-184</v>
      </c>
    </row>
    <row r="36" spans="1:12" ht="22.5" customHeight="1" x14ac:dyDescent="0.45">
      <c r="A36" s="7" t="s">
        <v>202</v>
      </c>
      <c r="C36" s="115"/>
      <c r="D36" s="186" t="s">
        <v>25</v>
      </c>
      <c r="E36" s="104"/>
      <c r="F36" s="186" t="s">
        <v>25</v>
      </c>
      <c r="G36" s="104"/>
      <c r="H36" s="186" t="s">
        <v>25</v>
      </c>
      <c r="I36" s="104"/>
      <c r="J36" s="186">
        <f>SUM(J35)</f>
        <v>-184</v>
      </c>
      <c r="K36" s="165"/>
      <c r="L36" s="186">
        <f>SUM(L35)</f>
        <v>-184</v>
      </c>
    </row>
    <row r="37" spans="1:12" ht="22.5" customHeight="1" thickBot="1" x14ac:dyDescent="0.5">
      <c r="A37" s="7" t="s">
        <v>198</v>
      </c>
      <c r="B37" s="23"/>
      <c r="C37" s="149"/>
      <c r="D37" s="76">
        <f>SUM(D29:D36)</f>
        <v>1012000</v>
      </c>
      <c r="E37" s="74"/>
      <c r="F37" s="76">
        <f>SUM(F29:F36)</f>
        <v>60384</v>
      </c>
      <c r="G37" s="74"/>
      <c r="H37" s="76">
        <f>SUM(H29:H36)</f>
        <v>47361</v>
      </c>
      <c r="I37" s="74"/>
      <c r="J37" s="76">
        <f>J29+J33+J36</f>
        <v>13243</v>
      </c>
      <c r="K37" s="157"/>
      <c r="L37" s="76">
        <f>L29+L33+L36</f>
        <v>1132988</v>
      </c>
    </row>
    <row r="38" spans="1:12" ht="22.5" customHeight="1" thickTop="1" x14ac:dyDescent="0.45"/>
  </sheetData>
  <mergeCells count="6">
    <mergeCell ref="D27:L27"/>
    <mergeCell ref="D4:L4"/>
    <mergeCell ref="H5:J5"/>
    <mergeCell ref="D8:L8"/>
    <mergeCell ref="D23:L23"/>
    <mergeCell ref="H24:J24"/>
  </mergeCells>
  <pageMargins left="0.7" right="0.7" top="0.48" bottom="0.5" header="0.5" footer="0.5"/>
  <pageSetup paperSize="9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9"/>
  <sheetViews>
    <sheetView tabSelected="1" topLeftCell="A52" zoomScale="80" zoomScaleNormal="80" zoomScaleSheetLayoutView="80" workbookViewId="0">
      <selection activeCell="D72" sqref="D72"/>
    </sheetView>
  </sheetViews>
  <sheetFormatPr defaultColWidth="8.7109375" defaultRowHeight="21.75" x14ac:dyDescent="0.45"/>
  <cols>
    <col min="1" max="1" width="1.7109375" style="110" customWidth="1"/>
    <col min="2" max="2" width="47.42578125" style="199" customWidth="1"/>
    <col min="3" max="3" width="10.5703125" style="199" customWidth="1"/>
    <col min="4" max="4" width="12.85546875" style="200" customWidth="1"/>
    <col min="5" max="5" width="1.140625" style="200" customWidth="1"/>
    <col min="6" max="6" width="12.85546875" style="265" customWidth="1"/>
    <col min="7" max="7" width="1.140625" style="200" customWidth="1"/>
    <col min="8" max="8" width="12.85546875" style="200" customWidth="1"/>
    <col min="9" max="9" width="1.140625" style="200" customWidth="1"/>
    <col min="10" max="10" width="12.85546875" style="265" customWidth="1"/>
    <col min="11" max="16384" width="8.7109375" style="25"/>
  </cols>
  <sheetData>
    <row r="1" spans="1:10" s="269" customFormat="1" ht="23.25" x14ac:dyDescent="0.5">
      <c r="A1" s="6" t="s">
        <v>92</v>
      </c>
      <c r="B1" s="256"/>
      <c r="C1" s="256"/>
      <c r="D1" s="315"/>
      <c r="E1" s="315"/>
      <c r="F1" s="315"/>
      <c r="G1" s="315"/>
      <c r="H1" s="315"/>
      <c r="I1" s="315"/>
      <c r="J1" s="315"/>
    </row>
    <row r="2" spans="1:10" s="6" customFormat="1" ht="23.25" x14ac:dyDescent="0.45">
      <c r="A2" s="6" t="s">
        <v>140</v>
      </c>
      <c r="D2" s="316"/>
      <c r="E2" s="316"/>
      <c r="F2" s="316"/>
      <c r="G2" s="316"/>
      <c r="H2" s="316"/>
      <c r="I2" s="316"/>
      <c r="J2" s="316"/>
    </row>
    <row r="3" spans="1:10" x14ac:dyDescent="0.45">
      <c r="A3" s="7"/>
    </row>
    <row r="4" spans="1:10" x14ac:dyDescent="0.45">
      <c r="A4" s="7"/>
      <c r="D4" s="331" t="s">
        <v>42</v>
      </c>
      <c r="E4" s="331"/>
      <c r="F4" s="331"/>
      <c r="G4" s="199"/>
      <c r="H4" s="332" t="s">
        <v>31</v>
      </c>
      <c r="I4" s="332"/>
      <c r="J4" s="332"/>
    </row>
    <row r="5" spans="1:10" x14ac:dyDescent="0.45">
      <c r="A5" s="7"/>
      <c r="D5" s="333" t="s">
        <v>153</v>
      </c>
      <c r="E5" s="333"/>
      <c r="F5" s="333"/>
      <c r="G5" s="199"/>
      <c r="H5" s="333" t="s">
        <v>153</v>
      </c>
      <c r="I5" s="333"/>
      <c r="J5" s="333"/>
    </row>
    <row r="6" spans="1:10" x14ac:dyDescent="0.45">
      <c r="A6" s="7"/>
      <c r="D6" s="334" t="s">
        <v>155</v>
      </c>
      <c r="E6" s="335"/>
      <c r="F6" s="335"/>
      <c r="G6" s="199"/>
      <c r="H6" s="334" t="s">
        <v>155</v>
      </c>
      <c r="I6" s="335"/>
      <c r="J6" s="335"/>
    </row>
    <row r="7" spans="1:10" x14ac:dyDescent="0.45">
      <c r="D7" s="97">
        <v>2565</v>
      </c>
      <c r="E7" s="97"/>
      <c r="F7" s="97">
        <v>2564</v>
      </c>
      <c r="G7" s="22"/>
      <c r="H7" s="97">
        <v>2565</v>
      </c>
      <c r="I7" s="97"/>
      <c r="J7" s="97">
        <v>2564</v>
      </c>
    </row>
    <row r="8" spans="1:10" x14ac:dyDescent="0.45">
      <c r="D8" s="338" t="s">
        <v>32</v>
      </c>
      <c r="E8" s="338"/>
      <c r="F8" s="338"/>
      <c r="G8" s="338"/>
      <c r="H8" s="338"/>
      <c r="I8" s="338"/>
      <c r="J8" s="338"/>
    </row>
    <row r="9" spans="1:10" x14ac:dyDescent="0.45">
      <c r="A9" s="8" t="s">
        <v>23</v>
      </c>
    </row>
    <row r="10" spans="1:10" ht="21.95" customHeight="1" x14ac:dyDescent="0.45">
      <c r="A10" s="9" t="s">
        <v>192</v>
      </c>
      <c r="D10" s="128">
        <f>+'PL 6M'!D33</f>
        <v>17903</v>
      </c>
      <c r="E10" s="128"/>
      <c r="F10" s="128">
        <v>46130</v>
      </c>
      <c r="G10" s="128"/>
      <c r="H10" s="128">
        <f>+'PL 6M'!H33</f>
        <v>-184</v>
      </c>
      <c r="I10" s="128"/>
      <c r="J10" s="128">
        <v>6092</v>
      </c>
    </row>
    <row r="11" spans="1:10" ht="21.95" customHeight="1" x14ac:dyDescent="0.45">
      <c r="A11" s="10" t="s">
        <v>148</v>
      </c>
      <c r="D11" s="129"/>
      <c r="E11" s="129"/>
      <c r="F11" s="129"/>
      <c r="G11" s="130"/>
      <c r="H11" s="130"/>
      <c r="I11" s="130"/>
      <c r="J11" s="130"/>
    </row>
    <row r="12" spans="1:10" s="29" customFormat="1" ht="21.95" customHeight="1" x14ac:dyDescent="0.45">
      <c r="A12" s="166"/>
      <c r="B12" s="40" t="s">
        <v>99</v>
      </c>
      <c r="C12" s="40"/>
      <c r="D12" s="131">
        <f>+'PL 6M'!D32</f>
        <v>3637</v>
      </c>
      <c r="E12" s="131"/>
      <c r="F12" s="131">
        <v>13378</v>
      </c>
      <c r="G12" s="133"/>
      <c r="H12" s="134">
        <v>0</v>
      </c>
      <c r="I12" s="133"/>
      <c r="J12" s="134">
        <v>0</v>
      </c>
    </row>
    <row r="13" spans="1:10" s="29" customFormat="1" ht="21.95" customHeight="1" x14ac:dyDescent="0.45">
      <c r="A13" s="166"/>
      <c r="B13" s="40" t="s">
        <v>82</v>
      </c>
      <c r="C13" s="40"/>
      <c r="D13" s="131">
        <f>+'PL 6M'!D30</f>
        <v>10628</v>
      </c>
      <c r="E13" s="32"/>
      <c r="F13" s="131">
        <v>8939</v>
      </c>
      <c r="G13" s="132"/>
      <c r="H13" s="131">
        <f>+'PL 6M'!H30</f>
        <v>48</v>
      </c>
      <c r="I13" s="28"/>
      <c r="J13" s="134">
        <v>62</v>
      </c>
    </row>
    <row r="14" spans="1:10" ht="21.95" customHeight="1" x14ac:dyDescent="0.45">
      <c r="A14" s="41"/>
      <c r="B14" s="59" t="s">
        <v>55</v>
      </c>
      <c r="C14" s="59"/>
      <c r="D14" s="129">
        <v>38547</v>
      </c>
      <c r="E14" s="129"/>
      <c r="F14" s="129">
        <v>34131</v>
      </c>
      <c r="G14" s="130"/>
      <c r="H14" s="131">
        <v>375</v>
      </c>
      <c r="I14" s="130"/>
      <c r="J14" s="131">
        <v>383</v>
      </c>
    </row>
    <row r="15" spans="1:10" s="29" customFormat="1" ht="21.95" customHeight="1" x14ac:dyDescent="0.45">
      <c r="A15" s="151"/>
      <c r="B15" s="59" t="s">
        <v>56</v>
      </c>
      <c r="C15" s="59"/>
      <c r="D15" s="32">
        <v>31</v>
      </c>
      <c r="E15" s="32"/>
      <c r="F15" s="32">
        <v>28</v>
      </c>
      <c r="G15" s="132"/>
      <c r="H15" s="134">
        <v>0</v>
      </c>
      <c r="I15" s="28"/>
      <c r="J15" s="134">
        <v>0</v>
      </c>
    </row>
    <row r="16" spans="1:10" s="29" customFormat="1" ht="21.95" hidden="1" customHeight="1" x14ac:dyDescent="0.45">
      <c r="A16" s="151"/>
      <c r="B16" s="59" t="s">
        <v>150</v>
      </c>
      <c r="C16" s="59"/>
      <c r="D16" s="262">
        <v>0</v>
      </c>
      <c r="E16" s="32"/>
      <c r="F16" s="262">
        <v>0</v>
      </c>
      <c r="G16" s="132"/>
      <c r="H16" s="134">
        <v>0</v>
      </c>
      <c r="I16" s="28"/>
      <c r="J16" s="134">
        <v>0</v>
      </c>
    </row>
    <row r="17" spans="1:10" s="29" customFormat="1" ht="21.95" customHeight="1" x14ac:dyDescent="0.45">
      <c r="A17" s="151"/>
      <c r="B17" s="59" t="s">
        <v>162</v>
      </c>
      <c r="C17" s="59"/>
      <c r="D17" s="128">
        <v>-93</v>
      </c>
      <c r="E17" s="32"/>
      <c r="F17" s="128">
        <v>-44</v>
      </c>
      <c r="G17" s="132"/>
      <c r="H17" s="134">
        <v>0</v>
      </c>
      <c r="I17" s="28"/>
      <c r="J17" s="134">
        <v>0</v>
      </c>
    </row>
    <row r="18" spans="1:10" s="29" customFormat="1" ht="21.95" customHeight="1" x14ac:dyDescent="0.45">
      <c r="A18" s="166"/>
      <c r="B18" s="40" t="s">
        <v>188</v>
      </c>
      <c r="C18" s="40"/>
      <c r="D18" s="32">
        <v>-2913</v>
      </c>
      <c r="E18" s="32"/>
      <c r="F18" s="32">
        <v>-7530</v>
      </c>
      <c r="G18" s="132"/>
      <c r="H18" s="134">
        <v>-7142</v>
      </c>
      <c r="I18" s="28"/>
      <c r="J18" s="134">
        <v>-9181</v>
      </c>
    </row>
    <row r="19" spans="1:10" s="29" customFormat="1" ht="21.95" customHeight="1" x14ac:dyDescent="0.45">
      <c r="A19" s="166"/>
      <c r="B19" s="40" t="s">
        <v>189</v>
      </c>
      <c r="C19" s="40"/>
      <c r="D19" s="32">
        <v>-2376</v>
      </c>
      <c r="E19" s="32"/>
      <c r="F19" s="32">
        <v>-5123</v>
      </c>
      <c r="G19" s="132"/>
      <c r="H19" s="134">
        <v>-710</v>
      </c>
      <c r="I19" s="28"/>
      <c r="J19" s="134">
        <v>-4287</v>
      </c>
    </row>
    <row r="20" spans="1:10" s="29" customFormat="1" ht="21.95" hidden="1" customHeight="1" x14ac:dyDescent="0.45">
      <c r="A20" s="166"/>
      <c r="B20" s="40" t="s">
        <v>101</v>
      </c>
      <c r="C20" s="40"/>
      <c r="D20" s="32"/>
      <c r="E20" s="32"/>
      <c r="F20" s="32"/>
      <c r="G20" s="132"/>
      <c r="H20" s="216"/>
      <c r="I20" s="132"/>
      <c r="J20" s="216"/>
    </row>
    <row r="21" spans="1:10" s="29" customFormat="1" ht="21.95" customHeight="1" x14ac:dyDescent="0.45">
      <c r="A21" s="151"/>
      <c r="B21" s="40" t="s">
        <v>110</v>
      </c>
      <c r="C21" s="40"/>
      <c r="D21" s="32">
        <v>659</v>
      </c>
      <c r="E21" s="32"/>
      <c r="F21" s="32">
        <v>542</v>
      </c>
      <c r="G21" s="132"/>
      <c r="H21" s="131">
        <v>182</v>
      </c>
      <c r="I21" s="132"/>
      <c r="J21" s="131">
        <v>156</v>
      </c>
    </row>
    <row r="22" spans="1:10" s="29" customFormat="1" ht="21.95" customHeight="1" x14ac:dyDescent="0.45">
      <c r="A22" s="151"/>
      <c r="B22" s="59" t="s">
        <v>91</v>
      </c>
      <c r="C22" s="59"/>
      <c r="D22" s="32">
        <v>-1038</v>
      </c>
      <c r="E22" s="32"/>
      <c r="F22" s="32">
        <v>-1891</v>
      </c>
      <c r="G22" s="132"/>
      <c r="H22" s="131">
        <v>-2255</v>
      </c>
      <c r="I22" s="132"/>
      <c r="J22" s="131">
        <v>-1837</v>
      </c>
    </row>
    <row r="23" spans="1:10" s="29" customFormat="1" ht="21.95" customHeight="1" x14ac:dyDescent="0.45">
      <c r="A23" s="151"/>
      <c r="B23" s="40"/>
      <c r="C23" s="40"/>
      <c r="D23" s="227">
        <f>SUM(D10:D22)</f>
        <v>64985</v>
      </c>
      <c r="E23" s="32"/>
      <c r="F23" s="227">
        <f>SUM(F10:F22)</f>
        <v>88560</v>
      </c>
      <c r="G23" s="132"/>
      <c r="H23" s="227">
        <f>SUM(H10:H22)</f>
        <v>-9686</v>
      </c>
      <c r="I23" s="132"/>
      <c r="J23" s="227">
        <f>SUM(J10:J22)</f>
        <v>-8612</v>
      </c>
    </row>
    <row r="24" spans="1:10" s="29" customFormat="1" ht="21.95" customHeight="1" x14ac:dyDescent="0.45">
      <c r="A24" s="51" t="s">
        <v>24</v>
      </c>
      <c r="B24" s="151"/>
      <c r="C24" s="151"/>
      <c r="D24" s="62"/>
      <c r="E24" s="62"/>
      <c r="F24" s="62"/>
      <c r="G24" s="60"/>
      <c r="H24" s="60"/>
      <c r="I24" s="60"/>
      <c r="J24" s="60"/>
    </row>
    <row r="25" spans="1:10" s="29" customFormat="1" ht="21.95" customHeight="1" x14ac:dyDescent="0.45">
      <c r="A25" s="166"/>
      <c r="B25" s="59" t="s">
        <v>33</v>
      </c>
      <c r="C25" s="59"/>
      <c r="D25" s="218">
        <v>77002</v>
      </c>
      <c r="E25" s="218"/>
      <c r="F25" s="218">
        <v>152551</v>
      </c>
      <c r="G25" s="218"/>
      <c r="H25" s="134">
        <v>0</v>
      </c>
      <c r="I25" s="217"/>
      <c r="J25" s="134">
        <v>0</v>
      </c>
    </row>
    <row r="26" spans="1:10" s="29" customFormat="1" ht="21.95" customHeight="1" x14ac:dyDescent="0.45">
      <c r="A26" s="166"/>
      <c r="B26" s="59" t="s">
        <v>34</v>
      </c>
      <c r="C26" s="59"/>
      <c r="D26" s="218">
        <v>64204</v>
      </c>
      <c r="E26" s="218"/>
      <c r="F26" s="218">
        <v>-28888</v>
      </c>
      <c r="G26" s="218"/>
      <c r="H26" s="129">
        <v>531</v>
      </c>
      <c r="I26" s="217"/>
      <c r="J26" s="219">
        <v>-701</v>
      </c>
    </row>
    <row r="27" spans="1:10" s="29" customFormat="1" ht="21.95" customHeight="1" x14ac:dyDescent="0.45">
      <c r="A27" s="166"/>
      <c r="B27" s="59" t="s">
        <v>35</v>
      </c>
      <c r="C27" s="59"/>
      <c r="D27" s="219">
        <v>-396571</v>
      </c>
      <c r="E27" s="217"/>
      <c r="F27" s="219">
        <v>88147</v>
      </c>
      <c r="G27" s="218"/>
      <c r="H27" s="134">
        <v>0</v>
      </c>
      <c r="I27" s="217"/>
      <c r="J27" s="134">
        <v>0</v>
      </c>
    </row>
    <row r="28" spans="1:10" s="29" customFormat="1" ht="21.95" customHeight="1" x14ac:dyDescent="0.45">
      <c r="A28" s="166"/>
      <c r="B28" s="59" t="s">
        <v>4</v>
      </c>
      <c r="C28" s="59"/>
      <c r="D28" s="218">
        <v>988</v>
      </c>
      <c r="E28" s="218"/>
      <c r="F28" s="218">
        <v>-12368</v>
      </c>
      <c r="G28" s="218"/>
      <c r="H28" s="219">
        <v>-620</v>
      </c>
      <c r="I28" s="218"/>
      <c r="J28" s="219">
        <v>-360</v>
      </c>
    </row>
    <row r="29" spans="1:10" s="29" customFormat="1" ht="21.95" customHeight="1" x14ac:dyDescent="0.45">
      <c r="A29" s="166"/>
      <c r="B29" s="59" t="s">
        <v>39</v>
      </c>
      <c r="C29" s="59"/>
      <c r="D29" s="218">
        <v>71356</v>
      </c>
      <c r="E29" s="218"/>
      <c r="F29" s="218">
        <v>-25968</v>
      </c>
      <c r="G29" s="218"/>
      <c r="H29" s="219">
        <v>817</v>
      </c>
      <c r="I29" s="218"/>
      <c r="J29" s="219">
        <v>1028</v>
      </c>
    </row>
    <row r="30" spans="1:10" s="29" customFormat="1" ht="21.95" customHeight="1" x14ac:dyDescent="0.45">
      <c r="A30" s="166"/>
      <c r="B30" s="59" t="s">
        <v>130</v>
      </c>
      <c r="C30" s="59"/>
      <c r="D30" s="218">
        <v>-38013</v>
      </c>
      <c r="E30" s="218"/>
      <c r="F30" s="218">
        <v>-3705</v>
      </c>
      <c r="G30" s="218"/>
      <c r="H30" s="218">
        <v>-1350</v>
      </c>
      <c r="I30" s="218"/>
      <c r="J30" s="218">
        <v>-997</v>
      </c>
    </row>
    <row r="31" spans="1:10" s="29" customFormat="1" ht="21.95" customHeight="1" x14ac:dyDescent="0.45">
      <c r="A31" s="166"/>
      <c r="B31" s="59" t="s">
        <v>44</v>
      </c>
      <c r="C31" s="59"/>
      <c r="D31" s="218">
        <v>3049</v>
      </c>
      <c r="E31" s="218"/>
      <c r="F31" s="218">
        <v>3459</v>
      </c>
      <c r="G31" s="218"/>
      <c r="H31" s="134">
        <v>0</v>
      </c>
      <c r="I31" s="217"/>
      <c r="J31" s="134">
        <v>0</v>
      </c>
    </row>
    <row r="32" spans="1:10" s="29" customFormat="1" ht="21.95" customHeight="1" x14ac:dyDescent="0.45">
      <c r="A32" s="166"/>
      <c r="B32" s="59" t="s">
        <v>163</v>
      </c>
      <c r="C32" s="59"/>
      <c r="D32" s="218">
        <v>-77</v>
      </c>
      <c r="E32" s="218"/>
      <c r="F32" s="218">
        <v>-246</v>
      </c>
      <c r="G32" s="218"/>
      <c r="H32" s="134">
        <v>0</v>
      </c>
      <c r="I32" s="217"/>
      <c r="J32" s="134">
        <v>0</v>
      </c>
    </row>
    <row r="33" spans="1:10" s="29" customFormat="1" ht="21.95" customHeight="1" x14ac:dyDescent="0.45">
      <c r="A33" s="167" t="s">
        <v>127</v>
      </c>
      <c r="B33" s="151"/>
      <c r="C33" s="151"/>
      <c r="D33" s="185">
        <f>SUM(D23:D32)</f>
        <v>-153077</v>
      </c>
      <c r="E33" s="128">
        <v>0</v>
      </c>
      <c r="F33" s="185">
        <f>SUM(F23:F32)</f>
        <v>261542</v>
      </c>
      <c r="G33" s="128">
        <v>0</v>
      </c>
      <c r="H33" s="185">
        <f>SUM(H23:H32)</f>
        <v>-10308</v>
      </c>
      <c r="I33" s="128">
        <v>0</v>
      </c>
      <c r="J33" s="185">
        <f>SUM(J23:J32)</f>
        <v>-9642</v>
      </c>
    </row>
    <row r="34" spans="1:10" s="29" customFormat="1" ht="21.95" customHeight="1" x14ac:dyDescent="0.45">
      <c r="A34" s="167"/>
      <c r="B34" s="59" t="s">
        <v>117</v>
      </c>
      <c r="C34" s="59"/>
      <c r="D34" s="220">
        <v>-13764</v>
      </c>
      <c r="E34" s="219"/>
      <c r="F34" s="220">
        <v>-16806</v>
      </c>
      <c r="G34" s="219"/>
      <c r="H34" s="220">
        <v>-465</v>
      </c>
      <c r="I34" s="219"/>
      <c r="J34" s="220">
        <v>-249</v>
      </c>
    </row>
    <row r="35" spans="1:10" s="31" customFormat="1" ht="21.95" customHeight="1" x14ac:dyDescent="0.45">
      <c r="A35" s="30" t="s">
        <v>116</v>
      </c>
      <c r="B35" s="168"/>
      <c r="C35" s="168"/>
      <c r="D35" s="135">
        <f>SUM(D33:D34)</f>
        <v>-166841</v>
      </c>
      <c r="E35" s="136"/>
      <c r="F35" s="135">
        <f>SUM(F33:F34)</f>
        <v>244736</v>
      </c>
      <c r="G35" s="137"/>
      <c r="H35" s="135">
        <f>SUM(H33:H34)</f>
        <v>-10773</v>
      </c>
      <c r="I35" s="137"/>
      <c r="J35" s="135">
        <f>SUM(J33:J34)</f>
        <v>-9891</v>
      </c>
    </row>
    <row r="36" spans="1:10" s="170" customFormat="1" x14ac:dyDescent="0.45">
      <c r="A36" s="30"/>
      <c r="B36" s="168"/>
      <c r="C36" s="168"/>
      <c r="D36" s="181"/>
      <c r="E36" s="181"/>
      <c r="F36" s="181"/>
      <c r="G36" s="182"/>
      <c r="H36" s="181"/>
      <c r="I36" s="182"/>
      <c r="J36" s="181"/>
    </row>
    <row r="37" spans="1:10" ht="23.25" x14ac:dyDescent="0.45">
      <c r="A37" s="6" t="s">
        <v>92</v>
      </c>
    </row>
    <row r="38" spans="1:10" s="7" customFormat="1" x14ac:dyDescent="0.45">
      <c r="A38" s="7" t="s">
        <v>140</v>
      </c>
      <c r="D38" s="226"/>
      <c r="E38" s="226"/>
      <c r="F38" s="226"/>
      <c r="G38" s="226"/>
      <c r="H38" s="226"/>
      <c r="I38" s="226"/>
      <c r="J38" s="226"/>
    </row>
    <row r="39" spans="1:10" ht="17.100000000000001" customHeight="1" x14ac:dyDescent="0.45">
      <c r="A39" s="7"/>
    </row>
    <row r="40" spans="1:10" x14ac:dyDescent="0.45">
      <c r="A40" s="7"/>
      <c r="D40" s="331" t="s">
        <v>42</v>
      </c>
      <c r="E40" s="331"/>
      <c r="F40" s="331"/>
      <c r="G40" s="199"/>
      <c r="H40" s="332" t="s">
        <v>31</v>
      </c>
      <c r="I40" s="332"/>
      <c r="J40" s="332"/>
    </row>
    <row r="41" spans="1:10" x14ac:dyDescent="0.45">
      <c r="A41" s="7"/>
      <c r="D41" s="333" t="s">
        <v>153</v>
      </c>
      <c r="E41" s="333"/>
      <c r="F41" s="333"/>
      <c r="G41" s="199"/>
      <c r="H41" s="333" t="s">
        <v>153</v>
      </c>
      <c r="I41" s="333"/>
      <c r="J41" s="333"/>
    </row>
    <row r="42" spans="1:10" x14ac:dyDescent="0.45">
      <c r="A42" s="7"/>
      <c r="D42" s="334" t="s">
        <v>155</v>
      </c>
      <c r="E42" s="335"/>
      <c r="F42" s="335"/>
      <c r="G42" s="199"/>
      <c r="H42" s="334" t="s">
        <v>155</v>
      </c>
      <c r="I42" s="335"/>
      <c r="J42" s="335"/>
    </row>
    <row r="43" spans="1:10" x14ac:dyDescent="0.45">
      <c r="D43" s="97">
        <v>2565</v>
      </c>
      <c r="E43" s="97"/>
      <c r="F43" s="97">
        <v>2564</v>
      </c>
      <c r="G43" s="22"/>
      <c r="H43" s="97">
        <v>2565</v>
      </c>
      <c r="I43" s="97"/>
      <c r="J43" s="97">
        <v>2564</v>
      </c>
    </row>
    <row r="44" spans="1:10" x14ac:dyDescent="0.45">
      <c r="D44" s="338" t="s">
        <v>32</v>
      </c>
      <c r="E44" s="338"/>
      <c r="F44" s="338"/>
      <c r="G44" s="338"/>
      <c r="H44" s="338"/>
      <c r="I44" s="338"/>
      <c r="J44" s="338"/>
    </row>
    <row r="45" spans="1:10" s="29" customFormat="1" ht="23.1" customHeight="1" x14ac:dyDescent="0.45">
      <c r="A45" s="169" t="s">
        <v>123</v>
      </c>
      <c r="B45" s="139"/>
      <c r="C45" s="139"/>
      <c r="D45" s="62"/>
      <c r="E45" s="62"/>
      <c r="F45" s="62"/>
      <c r="G45" s="28"/>
      <c r="H45" s="28"/>
      <c r="I45" s="28"/>
      <c r="J45" s="28"/>
    </row>
    <row r="46" spans="1:10" s="29" customFormat="1" ht="23.1" customHeight="1" x14ac:dyDescent="0.45">
      <c r="A46" s="166"/>
      <c r="B46" s="139" t="s">
        <v>179</v>
      </c>
      <c r="C46" s="139"/>
      <c r="D46" s="221">
        <v>232</v>
      </c>
      <c r="E46" s="221"/>
      <c r="F46" s="221">
        <v>44</v>
      </c>
      <c r="G46" s="221"/>
      <c r="H46" s="222">
        <v>0</v>
      </c>
      <c r="I46" s="222"/>
      <c r="J46" s="222">
        <v>0</v>
      </c>
    </row>
    <row r="47" spans="1:10" s="29" customFormat="1" ht="23.1" customHeight="1" x14ac:dyDescent="0.45">
      <c r="A47" s="166"/>
      <c r="B47" s="139" t="s">
        <v>135</v>
      </c>
      <c r="C47" s="139"/>
      <c r="D47" s="221">
        <v>-28438</v>
      </c>
      <c r="E47" s="221"/>
      <c r="F47" s="221">
        <v>-13612</v>
      </c>
      <c r="G47" s="221"/>
      <c r="H47" s="222">
        <v>-31</v>
      </c>
      <c r="I47" s="222"/>
      <c r="J47" s="222">
        <v>0</v>
      </c>
    </row>
    <row r="48" spans="1:10" s="29" customFormat="1" ht="23.1" hidden="1" customHeight="1" x14ac:dyDescent="0.45">
      <c r="A48" s="166"/>
      <c r="B48" s="139" t="s">
        <v>178</v>
      </c>
      <c r="C48" s="139"/>
      <c r="D48" s="222">
        <v>0</v>
      </c>
      <c r="E48" s="221"/>
      <c r="F48" s="222">
        <v>0</v>
      </c>
      <c r="G48" s="221"/>
      <c r="H48" s="222">
        <v>0</v>
      </c>
      <c r="I48" s="222"/>
      <c r="J48" s="222">
        <v>0</v>
      </c>
    </row>
    <row r="49" spans="1:10" s="29" customFormat="1" ht="23.1" customHeight="1" x14ac:dyDescent="0.45">
      <c r="A49" s="166"/>
      <c r="B49" s="139" t="s">
        <v>206</v>
      </c>
      <c r="C49" s="139"/>
      <c r="D49" s="222">
        <v>0</v>
      </c>
      <c r="E49" s="221"/>
      <c r="F49" s="222">
        <v>0</v>
      </c>
      <c r="G49" s="326"/>
      <c r="H49" s="222">
        <v>2032</v>
      </c>
      <c r="I49" s="326"/>
      <c r="J49" s="222">
        <v>0</v>
      </c>
    </row>
    <row r="50" spans="1:10" s="29" customFormat="1" ht="23.1" hidden="1" customHeight="1" x14ac:dyDescent="0.45">
      <c r="A50" s="166"/>
      <c r="B50" s="139" t="s">
        <v>183</v>
      </c>
      <c r="C50" s="139"/>
      <c r="D50" s="222"/>
      <c r="E50" s="221"/>
      <c r="F50" s="222"/>
      <c r="G50" s="221"/>
      <c r="H50" s="222"/>
      <c r="I50" s="222"/>
      <c r="J50" s="222"/>
    </row>
    <row r="51" spans="1:10" s="29" customFormat="1" ht="23.1" customHeight="1" x14ac:dyDescent="0.45">
      <c r="A51" s="166"/>
      <c r="B51" s="139" t="s">
        <v>100</v>
      </c>
      <c r="C51" s="139"/>
      <c r="D51" s="222">
        <v>0</v>
      </c>
      <c r="E51" s="221"/>
      <c r="F51" s="222">
        <v>0</v>
      </c>
      <c r="G51" s="28"/>
      <c r="H51" s="222">
        <v>55596</v>
      </c>
      <c r="I51" s="221"/>
      <c r="J51" s="222">
        <v>91863</v>
      </c>
    </row>
    <row r="52" spans="1:10" s="29" customFormat="1" ht="23.1" customHeight="1" x14ac:dyDescent="0.45">
      <c r="A52" s="166"/>
      <c r="B52" s="139" t="s">
        <v>91</v>
      </c>
      <c r="C52" s="139"/>
      <c r="D52" s="222">
        <v>1038</v>
      </c>
      <c r="E52" s="221"/>
      <c r="F52" s="222">
        <v>1891</v>
      </c>
      <c r="G52" s="221"/>
      <c r="H52" s="222">
        <v>2109</v>
      </c>
      <c r="I52" s="221"/>
      <c r="J52" s="222">
        <v>1794</v>
      </c>
    </row>
    <row r="53" spans="1:10" s="29" customFormat="1" ht="23.1" customHeight="1" x14ac:dyDescent="0.45">
      <c r="A53" s="30" t="s">
        <v>124</v>
      </c>
      <c r="B53" s="139"/>
      <c r="C53" s="139"/>
      <c r="D53" s="176">
        <f>SUM(D46:D52)</f>
        <v>-27168</v>
      </c>
      <c r="E53" s="175"/>
      <c r="F53" s="176">
        <f>SUM(F46:F52)</f>
        <v>-11677</v>
      </c>
      <c r="G53" s="175"/>
      <c r="H53" s="176">
        <f>SUM(H46:H52)</f>
        <v>59706</v>
      </c>
      <c r="I53" s="175"/>
      <c r="J53" s="176">
        <f>SUM(J46:J52)</f>
        <v>93657</v>
      </c>
    </row>
    <row r="54" spans="1:10" s="29" customFormat="1" ht="13.5" customHeight="1" x14ac:dyDescent="0.45">
      <c r="A54" s="166"/>
      <c r="B54" s="139"/>
      <c r="C54" s="139"/>
      <c r="D54" s="62"/>
      <c r="E54" s="62"/>
      <c r="F54" s="62"/>
      <c r="G54" s="28"/>
      <c r="H54" s="28"/>
      <c r="I54" s="28"/>
      <c r="J54" s="28"/>
    </row>
    <row r="55" spans="1:10" s="29" customFormat="1" ht="23.1" customHeight="1" x14ac:dyDescent="0.45">
      <c r="A55" s="169" t="s">
        <v>28</v>
      </c>
      <c r="B55" s="139"/>
      <c r="C55" s="139"/>
      <c r="D55" s="62"/>
      <c r="E55" s="62"/>
      <c r="F55" s="62"/>
      <c r="G55" s="28"/>
      <c r="H55" s="28"/>
      <c r="I55" s="28"/>
      <c r="J55" s="28"/>
    </row>
    <row r="56" spans="1:10" s="29" customFormat="1" hidden="1" x14ac:dyDescent="0.45">
      <c r="A56" s="169"/>
      <c r="B56" s="59" t="s">
        <v>111</v>
      </c>
      <c r="C56" s="59"/>
      <c r="D56" s="134"/>
      <c r="E56" s="138"/>
      <c r="F56" s="134"/>
      <c r="G56" s="134"/>
      <c r="H56" s="140"/>
      <c r="I56" s="134"/>
      <c r="J56" s="140"/>
    </row>
    <row r="57" spans="1:10" s="29" customFormat="1" hidden="1" x14ac:dyDescent="0.45">
      <c r="A57" s="169"/>
      <c r="B57" s="139" t="s">
        <v>112</v>
      </c>
      <c r="C57" s="139"/>
      <c r="D57" s="140"/>
      <c r="E57" s="141"/>
      <c r="F57" s="140"/>
      <c r="G57" s="140"/>
      <c r="H57" s="140"/>
      <c r="I57" s="140"/>
      <c r="J57" s="140"/>
    </row>
    <row r="58" spans="1:10" s="29" customFormat="1" ht="23.1" customHeight="1" x14ac:dyDescent="0.45">
      <c r="A58" s="151"/>
      <c r="B58" s="59" t="s">
        <v>113</v>
      </c>
      <c r="C58" s="59"/>
      <c r="D58" s="143">
        <v>479967</v>
      </c>
      <c r="E58" s="143"/>
      <c r="F58" s="143">
        <v>145627</v>
      </c>
      <c r="G58" s="140"/>
      <c r="H58" s="222">
        <v>0</v>
      </c>
      <c r="I58" s="222"/>
      <c r="J58" s="222">
        <v>0</v>
      </c>
    </row>
    <row r="59" spans="1:10" s="29" customFormat="1" ht="23.1" customHeight="1" x14ac:dyDescent="0.45">
      <c r="A59" s="151"/>
      <c r="B59" s="59" t="s">
        <v>164</v>
      </c>
      <c r="C59" s="59"/>
      <c r="D59" s="140">
        <v>-207029</v>
      </c>
      <c r="E59" s="143"/>
      <c r="F59" s="140">
        <v>-206420</v>
      </c>
      <c r="G59" s="140"/>
      <c r="H59" s="222">
        <v>0</v>
      </c>
      <c r="I59" s="222"/>
      <c r="J59" s="222">
        <v>0</v>
      </c>
    </row>
    <row r="60" spans="1:10" s="29" customFormat="1" ht="23.1" customHeight="1" x14ac:dyDescent="0.45">
      <c r="A60" s="151"/>
      <c r="B60" s="40" t="s">
        <v>154</v>
      </c>
      <c r="C60" s="59"/>
      <c r="D60" s="140">
        <v>-50600</v>
      </c>
      <c r="E60" s="143"/>
      <c r="F60" s="140">
        <v>-70839</v>
      </c>
      <c r="G60" s="140"/>
      <c r="H60" s="140">
        <v>-50600</v>
      </c>
      <c r="I60" s="140"/>
      <c r="J60" s="140">
        <v>-70839</v>
      </c>
    </row>
    <row r="61" spans="1:10" s="29" customFormat="1" ht="23.1" customHeight="1" x14ac:dyDescent="0.45">
      <c r="A61" s="151"/>
      <c r="B61" s="59" t="s">
        <v>174</v>
      </c>
      <c r="C61" s="59"/>
      <c r="D61" s="142">
        <v>-2674</v>
      </c>
      <c r="E61" s="143"/>
      <c r="F61" s="142">
        <v>-2224</v>
      </c>
      <c r="G61" s="140"/>
      <c r="H61" s="140">
        <v>-280</v>
      </c>
      <c r="I61" s="140"/>
      <c r="J61" s="140">
        <v>-266</v>
      </c>
    </row>
    <row r="62" spans="1:10" s="29" customFormat="1" ht="23.1" customHeight="1" x14ac:dyDescent="0.45">
      <c r="A62" s="151"/>
      <c r="B62" s="59" t="s">
        <v>182</v>
      </c>
      <c r="C62" s="59"/>
      <c r="D62" s="142">
        <v>-10628</v>
      </c>
      <c r="E62" s="143"/>
      <c r="F62" s="142">
        <v>-8939</v>
      </c>
      <c r="G62" s="140"/>
      <c r="H62" s="140">
        <v>-48</v>
      </c>
      <c r="I62" s="140"/>
      <c r="J62" s="140">
        <v>-62</v>
      </c>
    </row>
    <row r="63" spans="1:10" s="29" customFormat="1" ht="23.1" customHeight="1" x14ac:dyDescent="0.45">
      <c r="A63" s="171" t="s">
        <v>204</v>
      </c>
      <c r="B63" s="139"/>
      <c r="C63" s="139"/>
      <c r="D63" s="145">
        <f>SUM(D58:D62)</f>
        <v>209036</v>
      </c>
      <c r="E63" s="146"/>
      <c r="F63" s="145">
        <f>SUM(F58:F62)</f>
        <v>-142795</v>
      </c>
      <c r="G63" s="140"/>
      <c r="H63" s="145">
        <f>SUM(H58:H62)</f>
        <v>-50928</v>
      </c>
      <c r="I63" s="140"/>
      <c r="J63" s="145">
        <f>SUM(J58:J62)</f>
        <v>-71167</v>
      </c>
    </row>
    <row r="64" spans="1:10" s="29" customFormat="1" ht="13.5" customHeight="1" x14ac:dyDescent="0.45">
      <c r="A64" s="166"/>
      <c r="B64" s="151"/>
      <c r="C64" s="151"/>
      <c r="D64" s="141"/>
      <c r="E64" s="141"/>
      <c r="F64" s="141"/>
      <c r="G64" s="140"/>
      <c r="H64" s="140"/>
      <c r="I64" s="140"/>
      <c r="J64" s="140"/>
    </row>
    <row r="65" spans="1:10" s="29" customFormat="1" ht="23.1" customHeight="1" x14ac:dyDescent="0.45">
      <c r="A65" s="40" t="s">
        <v>203</v>
      </c>
      <c r="B65" s="151"/>
      <c r="C65" s="151"/>
      <c r="D65" s="141"/>
      <c r="E65" s="141"/>
      <c r="F65" s="141"/>
      <c r="G65" s="140"/>
      <c r="H65" s="140"/>
      <c r="I65" s="140"/>
      <c r="J65" s="140"/>
    </row>
    <row r="66" spans="1:10" s="29" customFormat="1" ht="23.1" customHeight="1" x14ac:dyDescent="0.45">
      <c r="A66" s="40" t="s">
        <v>104</v>
      </c>
      <c r="B66" s="139" t="s">
        <v>114</v>
      </c>
      <c r="C66" s="139"/>
      <c r="D66" s="223">
        <f>+D63+D53+D35</f>
        <v>15027</v>
      </c>
      <c r="E66" s="143"/>
      <c r="F66" s="223">
        <v>90264</v>
      </c>
      <c r="G66" s="147"/>
      <c r="H66" s="223">
        <f>+H63+H53+H35</f>
        <v>-1995</v>
      </c>
      <c r="I66" s="147"/>
      <c r="J66" s="223">
        <v>12599</v>
      </c>
    </row>
    <row r="67" spans="1:10" s="151" customFormat="1" ht="23.1" customHeight="1" x14ac:dyDescent="0.45">
      <c r="A67" s="59" t="s">
        <v>102</v>
      </c>
      <c r="D67" s="223">
        <v>10225</v>
      </c>
      <c r="E67" s="223"/>
      <c r="F67" s="223">
        <v>18331</v>
      </c>
      <c r="G67" s="223"/>
      <c r="H67" s="222">
        <v>0</v>
      </c>
      <c r="I67" s="224"/>
      <c r="J67" s="222">
        <v>0</v>
      </c>
    </row>
    <row r="68" spans="1:10" s="29" customFormat="1" ht="23.1" customHeight="1" x14ac:dyDescent="0.45">
      <c r="A68" s="40" t="s">
        <v>172</v>
      </c>
      <c r="B68" s="139"/>
      <c r="C68" s="139"/>
      <c r="D68" s="143"/>
      <c r="E68" s="143"/>
      <c r="F68" s="143"/>
      <c r="G68" s="147"/>
      <c r="H68" s="143"/>
      <c r="I68" s="147"/>
      <c r="J68" s="143"/>
    </row>
    <row r="69" spans="1:10" s="29" customFormat="1" ht="23.1" customHeight="1" x14ac:dyDescent="0.45">
      <c r="A69" s="40" t="s">
        <v>104</v>
      </c>
      <c r="B69" s="139" t="s">
        <v>115</v>
      </c>
      <c r="C69" s="139"/>
      <c r="D69" s="144">
        <v>109</v>
      </c>
      <c r="E69" s="143"/>
      <c r="F69" s="144">
        <v>104</v>
      </c>
      <c r="G69" s="147"/>
      <c r="H69" s="225">
        <v>0</v>
      </c>
      <c r="I69" s="147"/>
      <c r="J69" s="225">
        <v>0</v>
      </c>
    </row>
    <row r="70" spans="1:10" s="31" customFormat="1" ht="23.1" customHeight="1" x14ac:dyDescent="0.45">
      <c r="A70" s="30" t="s">
        <v>203</v>
      </c>
      <c r="B70" s="170"/>
      <c r="C70" s="170"/>
      <c r="D70" s="146">
        <f>SUM(D66:D69)</f>
        <v>25361</v>
      </c>
      <c r="E70" s="146"/>
      <c r="F70" s="146">
        <f>SUM(F66:F69)</f>
        <v>108699</v>
      </c>
      <c r="G70" s="150"/>
      <c r="H70" s="146">
        <f>SUM(H66:H69)</f>
        <v>-1995</v>
      </c>
      <c r="I70" s="150"/>
      <c r="J70" s="146">
        <f>SUM(J66:J69)</f>
        <v>12599</v>
      </c>
    </row>
    <row r="71" spans="1:10" s="151" customFormat="1" ht="23.1" customHeight="1" x14ac:dyDescent="0.45">
      <c r="A71" s="40" t="s">
        <v>180</v>
      </c>
      <c r="B71" s="139"/>
      <c r="C71" s="139"/>
      <c r="D71" s="142">
        <f>+BS!G10</f>
        <v>345676</v>
      </c>
      <c r="E71" s="142"/>
      <c r="F71" s="142">
        <v>340610</v>
      </c>
      <c r="G71" s="142"/>
      <c r="H71" s="142">
        <f>+BS!K10</f>
        <v>77107</v>
      </c>
      <c r="I71" s="142"/>
      <c r="J71" s="142">
        <v>69871</v>
      </c>
    </row>
    <row r="72" spans="1:10" s="151" customFormat="1" ht="23.1" customHeight="1" thickBot="1" x14ac:dyDescent="0.5">
      <c r="A72" s="42" t="s">
        <v>181</v>
      </c>
      <c r="B72" s="139"/>
      <c r="C72" s="139"/>
      <c r="D72" s="148">
        <f>SUM(D70:D71)</f>
        <v>371037</v>
      </c>
      <c r="E72" s="146"/>
      <c r="F72" s="148">
        <f>SUM(F70:F71)</f>
        <v>449309</v>
      </c>
      <c r="G72" s="142"/>
      <c r="H72" s="148">
        <f>SUM(H70:H71)</f>
        <v>75112</v>
      </c>
      <c r="I72" s="142"/>
      <c r="J72" s="148">
        <f>SUM(J70:J71)</f>
        <v>82470</v>
      </c>
    </row>
    <row r="73" spans="1:10" s="29" customFormat="1" ht="13.5" customHeight="1" thickTop="1" x14ac:dyDescent="0.45">
      <c r="A73" s="166"/>
      <c r="B73" s="139"/>
      <c r="C73" s="139"/>
      <c r="D73" s="28"/>
      <c r="E73" s="28"/>
      <c r="F73" s="28"/>
      <c r="G73" s="28"/>
      <c r="H73" s="28"/>
      <c r="I73" s="28"/>
      <c r="J73" s="28"/>
    </row>
    <row r="74" spans="1:10" s="29" customFormat="1" ht="23.1" customHeight="1" x14ac:dyDescent="0.45">
      <c r="A74" s="169" t="s">
        <v>149</v>
      </c>
      <c r="B74" s="139"/>
      <c r="C74" s="139"/>
      <c r="D74" s="28"/>
      <c r="E74" s="28"/>
      <c r="F74" s="28"/>
      <c r="G74" s="28"/>
      <c r="H74" s="28"/>
      <c r="I74" s="28"/>
      <c r="J74" s="28"/>
    </row>
    <row r="75" spans="1:10" ht="23.1" hidden="1" customHeight="1" x14ac:dyDescent="0.45">
      <c r="A75" s="40" t="s">
        <v>194</v>
      </c>
      <c r="D75" s="222">
        <v>0</v>
      </c>
      <c r="E75" s="223"/>
      <c r="F75" s="222">
        <v>0</v>
      </c>
      <c r="G75" s="223"/>
      <c r="H75" s="222">
        <v>0</v>
      </c>
      <c r="I75" s="147"/>
      <c r="J75" s="222">
        <v>0</v>
      </c>
    </row>
    <row r="76" spans="1:10" ht="23.1" customHeight="1" x14ac:dyDescent="0.45">
      <c r="A76" s="40" t="s">
        <v>193</v>
      </c>
      <c r="B76" s="260"/>
      <c r="C76" s="260"/>
      <c r="D76" s="222">
        <v>1051</v>
      </c>
      <c r="E76" s="223"/>
      <c r="F76" s="222">
        <v>0</v>
      </c>
      <c r="G76" s="223"/>
      <c r="H76" s="222">
        <v>166</v>
      </c>
      <c r="I76" s="147"/>
      <c r="J76" s="222">
        <v>0</v>
      </c>
    </row>
    <row r="79" spans="1:10" x14ac:dyDescent="0.45">
      <c r="D79" s="323">
        <f>+D72-BS!E10</f>
        <v>0</v>
      </c>
      <c r="E79" s="323">
        <f>+E72-BS!F10</f>
        <v>0</v>
      </c>
      <c r="F79" s="323"/>
      <c r="G79" s="323">
        <f>+G72-BS!H10</f>
        <v>0</v>
      </c>
      <c r="H79" s="323">
        <f>+H72-BS!I10</f>
        <v>0</v>
      </c>
      <c r="I79" s="323">
        <f>+I72-BS!J10</f>
        <v>0</v>
      </c>
      <c r="J79" s="323"/>
    </row>
  </sheetData>
  <mergeCells count="14">
    <mergeCell ref="D44:J44"/>
    <mergeCell ref="D40:F40"/>
    <mergeCell ref="H40:J40"/>
    <mergeCell ref="D41:F41"/>
    <mergeCell ref="H41:J41"/>
    <mergeCell ref="D42:F42"/>
    <mergeCell ref="H42:J42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11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topLeftCell="A8" zoomScale="90" zoomScaleNormal="90" workbookViewId="0">
      <selection activeCell="B24" sqref="B24"/>
    </sheetView>
  </sheetViews>
  <sheetFormatPr defaultColWidth="9.140625" defaultRowHeight="22.5" customHeight="1" x14ac:dyDescent="0.45"/>
  <cols>
    <col min="1" max="1" width="2.5703125" style="3" customWidth="1"/>
    <col min="2" max="2" width="55.140625" style="3" customWidth="1"/>
    <col min="3" max="3" width="12.85546875" style="4" customWidth="1"/>
    <col min="4" max="4" width="18.140625" style="21" customWidth="1"/>
    <col min="5" max="5" width="2" style="21" customWidth="1"/>
    <col min="6" max="6" width="16.42578125" style="21" customWidth="1"/>
    <col min="7" max="7" width="2" style="21" customWidth="1"/>
    <col min="8" max="8" width="15.42578125" style="21" customWidth="1"/>
    <col min="9" max="9" width="2" style="21" customWidth="1"/>
    <col min="10" max="10" width="19.7109375" style="21" customWidth="1"/>
    <col min="11" max="11" width="2" style="21" customWidth="1"/>
    <col min="12" max="12" width="15.42578125" style="21" customWidth="1"/>
    <col min="13" max="13" width="16.5703125" style="3" bestFit="1" customWidth="1"/>
    <col min="14" max="16384" width="9.140625" style="3"/>
  </cols>
  <sheetData>
    <row r="1" spans="1:13" ht="23.25" x14ac:dyDescent="0.45">
      <c r="A1" s="6" t="s">
        <v>79</v>
      </c>
      <c r="C1" s="2"/>
      <c r="D1" s="17"/>
      <c r="E1" s="17"/>
      <c r="F1" s="13"/>
      <c r="G1" s="13"/>
      <c r="H1" s="13"/>
      <c r="I1" s="13"/>
      <c r="J1" s="13"/>
      <c r="K1" s="13"/>
      <c r="L1" s="13"/>
    </row>
    <row r="2" spans="1:13" ht="23.25" x14ac:dyDescent="0.45">
      <c r="A2" s="6" t="s">
        <v>78</v>
      </c>
      <c r="C2" s="2"/>
      <c r="D2" s="17"/>
      <c r="E2" s="17"/>
      <c r="F2" s="13"/>
      <c r="G2" s="13"/>
      <c r="H2" s="13"/>
      <c r="I2" s="13"/>
      <c r="J2" s="13"/>
      <c r="K2" s="13"/>
      <c r="L2" s="13"/>
    </row>
    <row r="3" spans="1:13" ht="23.25" x14ac:dyDescent="0.45">
      <c r="A3" s="6" t="s">
        <v>80</v>
      </c>
      <c r="C3" s="2"/>
      <c r="D3" s="17"/>
      <c r="E3" s="17"/>
      <c r="F3" s="13"/>
      <c r="G3" s="13"/>
      <c r="H3" s="13"/>
      <c r="I3" s="13"/>
      <c r="J3" s="13"/>
      <c r="K3" s="13"/>
      <c r="L3" s="13"/>
    </row>
    <row r="4" spans="1:13" ht="21.75" x14ac:dyDescent="0.45">
      <c r="A4" s="7" t="s">
        <v>69</v>
      </c>
      <c r="C4" s="2"/>
      <c r="D4" s="17"/>
      <c r="E4" s="17"/>
      <c r="F4" s="13"/>
      <c r="G4" s="13"/>
      <c r="H4" s="13"/>
      <c r="I4" s="13"/>
      <c r="J4" s="13"/>
      <c r="K4" s="13"/>
      <c r="L4" s="13"/>
    </row>
    <row r="5" spans="1:13" ht="21.75" x14ac:dyDescent="0.45">
      <c r="A5" s="7" t="s">
        <v>73</v>
      </c>
      <c r="C5" s="2"/>
      <c r="D5" s="17"/>
      <c r="E5" s="17"/>
      <c r="F5" s="13"/>
      <c r="G5" s="13"/>
      <c r="H5" s="13"/>
      <c r="I5" s="13"/>
      <c r="J5" s="13"/>
      <c r="K5" s="13"/>
      <c r="L5" s="13"/>
    </row>
    <row r="6" spans="1:13" ht="21.75" x14ac:dyDescent="0.45">
      <c r="A6" s="1"/>
      <c r="C6" s="2"/>
      <c r="D6" s="13"/>
      <c r="E6" s="13"/>
      <c r="F6" s="13"/>
      <c r="G6" s="13"/>
      <c r="H6" s="13"/>
      <c r="I6" s="13"/>
      <c r="J6" s="13"/>
      <c r="K6" s="13"/>
      <c r="L6" s="13"/>
    </row>
    <row r="7" spans="1:13" s="18" customFormat="1" ht="21.75" x14ac:dyDescent="0.45">
      <c r="B7" s="21"/>
      <c r="C7" s="22"/>
      <c r="D7" s="337" t="s">
        <v>75</v>
      </c>
      <c r="E7" s="339"/>
      <c r="F7" s="339"/>
      <c r="G7" s="339"/>
      <c r="H7" s="339"/>
      <c r="I7" s="339"/>
      <c r="J7" s="339"/>
      <c r="K7" s="339"/>
      <c r="L7" s="339"/>
      <c r="M7" s="21"/>
    </row>
    <row r="8" spans="1:13" s="18" customFormat="1" ht="21.75" x14ac:dyDescent="0.45">
      <c r="B8" s="21"/>
      <c r="C8" s="22"/>
      <c r="D8" s="69"/>
      <c r="E8" s="69"/>
      <c r="F8" s="99" t="s">
        <v>49</v>
      </c>
      <c r="G8" s="69"/>
      <c r="H8" s="340" t="s">
        <v>43</v>
      </c>
      <c r="I8" s="340"/>
      <c r="J8" s="340"/>
      <c r="K8" s="69"/>
      <c r="L8" s="69"/>
      <c r="M8" s="21"/>
    </row>
    <row r="9" spans="1:13" s="18" customFormat="1" ht="21.75" x14ac:dyDescent="0.45">
      <c r="B9" s="21"/>
      <c r="C9" s="22"/>
      <c r="D9" s="69"/>
      <c r="E9" s="69"/>
      <c r="F9" s="95"/>
      <c r="G9" s="69"/>
      <c r="H9" s="95" t="s">
        <v>62</v>
      </c>
      <c r="I9" s="95"/>
      <c r="K9" s="69"/>
      <c r="L9" s="69"/>
      <c r="M9" s="21"/>
    </row>
    <row r="10" spans="1:13" s="18" customFormat="1" ht="21.75" x14ac:dyDescent="0.45">
      <c r="B10" s="21"/>
      <c r="C10" s="22"/>
      <c r="D10" s="69"/>
      <c r="E10" s="69"/>
      <c r="F10" s="95"/>
      <c r="G10" s="69"/>
      <c r="H10" s="95" t="s">
        <v>63</v>
      </c>
      <c r="I10" s="95"/>
      <c r="J10" s="95" t="s">
        <v>64</v>
      </c>
      <c r="K10" s="69"/>
      <c r="L10" s="69"/>
      <c r="M10" s="21"/>
    </row>
    <row r="11" spans="1:13" s="21" customFormat="1" ht="21.75" x14ac:dyDescent="0.45">
      <c r="A11" s="23"/>
      <c r="C11" s="22"/>
      <c r="D11" s="36" t="s">
        <v>21</v>
      </c>
      <c r="E11" s="97"/>
      <c r="F11" s="36"/>
      <c r="G11" s="19"/>
      <c r="H11" s="57" t="s">
        <v>61</v>
      </c>
      <c r="I11" s="14"/>
      <c r="J11" s="57" t="s">
        <v>66</v>
      </c>
      <c r="K11" s="56"/>
      <c r="L11" s="33" t="s">
        <v>27</v>
      </c>
      <c r="M11" s="33"/>
    </row>
    <row r="12" spans="1:13" s="21" customFormat="1" ht="21.75" x14ac:dyDescent="0.45">
      <c r="A12" s="23"/>
      <c r="C12" s="5" t="s">
        <v>0</v>
      </c>
      <c r="D12" s="11" t="s">
        <v>22</v>
      </c>
      <c r="E12" s="97"/>
      <c r="F12" s="11" t="s">
        <v>14</v>
      </c>
      <c r="G12" s="97"/>
      <c r="H12" s="33" t="s">
        <v>68</v>
      </c>
      <c r="I12" s="97"/>
      <c r="J12" s="33" t="s">
        <v>65</v>
      </c>
      <c r="K12" s="97"/>
      <c r="L12" s="36" t="s">
        <v>26</v>
      </c>
      <c r="M12" s="33"/>
    </row>
    <row r="13" spans="1:13" s="21" customFormat="1" ht="21.75" x14ac:dyDescent="0.45">
      <c r="A13" s="23"/>
      <c r="C13" s="22"/>
      <c r="D13" s="338" t="s">
        <v>32</v>
      </c>
      <c r="E13" s="338"/>
      <c r="F13" s="338"/>
      <c r="G13" s="338"/>
      <c r="H13" s="338"/>
      <c r="I13" s="338"/>
      <c r="J13" s="338"/>
      <c r="K13" s="338"/>
      <c r="L13" s="338"/>
      <c r="M13" s="94"/>
    </row>
    <row r="14" spans="1:13" s="21" customFormat="1" ht="21.75" x14ac:dyDescent="0.45">
      <c r="A14" s="7" t="s">
        <v>50</v>
      </c>
      <c r="D14" s="67">
        <v>1000</v>
      </c>
      <c r="E14" s="67"/>
      <c r="F14" s="67">
        <v>29399</v>
      </c>
      <c r="G14" s="67"/>
      <c r="H14" s="67">
        <v>1002231</v>
      </c>
      <c r="I14" s="67"/>
      <c r="J14" s="67">
        <v>3383</v>
      </c>
      <c r="K14" s="67"/>
      <c r="L14" s="67">
        <v>1036013</v>
      </c>
      <c r="M14" s="94"/>
    </row>
    <row r="15" spans="1:13" s="21" customFormat="1" ht="21.75" x14ac:dyDescent="0.45">
      <c r="A15" s="7" t="s">
        <v>29</v>
      </c>
      <c r="C15" s="22"/>
      <c r="D15" s="68"/>
      <c r="E15" s="68"/>
      <c r="F15" s="68"/>
      <c r="G15" s="68"/>
      <c r="H15" s="68"/>
      <c r="I15" s="68"/>
      <c r="J15" s="68"/>
      <c r="K15" s="68"/>
      <c r="L15" s="68"/>
    </row>
    <row r="16" spans="1:13" s="21" customFormat="1" ht="21.75" x14ac:dyDescent="0.45">
      <c r="A16" s="7"/>
      <c r="B16" s="96" t="s">
        <v>72</v>
      </c>
      <c r="C16" s="22"/>
      <c r="D16" s="68"/>
      <c r="E16" s="68"/>
      <c r="F16" s="68"/>
      <c r="G16" s="68"/>
      <c r="H16" s="68"/>
      <c r="I16" s="68"/>
      <c r="J16" s="68"/>
      <c r="K16" s="68"/>
      <c r="L16" s="68"/>
    </row>
    <row r="17" spans="1:14" s="21" customFormat="1" ht="22.5" customHeight="1" x14ac:dyDescent="0.45">
      <c r="A17" s="37"/>
      <c r="B17" s="21" t="s">
        <v>30</v>
      </c>
      <c r="C17" s="22">
        <v>14</v>
      </c>
      <c r="D17" s="80">
        <v>930000</v>
      </c>
      <c r="E17" s="80"/>
      <c r="F17" s="79" t="s">
        <v>25</v>
      </c>
      <c r="G17" s="80"/>
      <c r="H17" s="79" t="s">
        <v>25</v>
      </c>
      <c r="I17" s="80"/>
      <c r="J17" s="79" t="s">
        <v>25</v>
      </c>
      <c r="K17" s="80"/>
      <c r="L17" s="81">
        <f>SUM(D17:J17)</f>
        <v>930000</v>
      </c>
    </row>
    <row r="18" spans="1:14" s="21" customFormat="1" ht="22.5" customHeight="1" x14ac:dyDescent="0.45">
      <c r="A18" s="37"/>
      <c r="B18" s="21" t="s">
        <v>67</v>
      </c>
      <c r="C18" s="22" t="s">
        <v>59</v>
      </c>
      <c r="D18" s="79" t="s">
        <v>25</v>
      </c>
      <c r="E18" s="81"/>
      <c r="F18" s="79" t="s">
        <v>25</v>
      </c>
      <c r="G18" s="81"/>
      <c r="H18" s="73">
        <v>-904049</v>
      </c>
      <c r="I18" s="80"/>
      <c r="J18" s="79" t="s">
        <v>25</v>
      </c>
      <c r="K18" s="80"/>
      <c r="L18" s="81">
        <f>SUM(D18:J18)</f>
        <v>-904049</v>
      </c>
    </row>
    <row r="19" spans="1:14" s="21" customFormat="1" ht="22.5" customHeight="1" x14ac:dyDescent="0.45">
      <c r="B19" s="8" t="s">
        <v>58</v>
      </c>
      <c r="C19" s="22"/>
      <c r="D19" s="82">
        <f>SUM(D14:D18)</f>
        <v>931000</v>
      </c>
      <c r="E19" s="83"/>
      <c r="F19" s="82">
        <f t="shared" ref="F19:J19" si="0">SUM(F14:F18)</f>
        <v>29399</v>
      </c>
      <c r="G19" s="83"/>
      <c r="H19" s="84">
        <f t="shared" si="0"/>
        <v>98182</v>
      </c>
      <c r="I19" s="85"/>
      <c r="J19" s="84">
        <f t="shared" si="0"/>
        <v>3383</v>
      </c>
      <c r="K19" s="80"/>
      <c r="L19" s="84">
        <f>SUM(L14:L18)</f>
        <v>1061964</v>
      </c>
    </row>
    <row r="20" spans="1:14" s="7" customFormat="1" ht="22.5" customHeight="1" x14ac:dyDescent="0.45">
      <c r="A20" s="7" t="s">
        <v>51</v>
      </c>
      <c r="C20" s="12"/>
      <c r="D20" s="86"/>
      <c r="E20" s="87"/>
      <c r="F20" s="86"/>
      <c r="G20" s="87"/>
      <c r="H20" s="87"/>
      <c r="I20" s="87"/>
      <c r="J20" s="87"/>
      <c r="K20" s="80"/>
      <c r="L20" s="88"/>
    </row>
    <row r="21" spans="1:14" s="21" customFormat="1" ht="22.5" customHeight="1" x14ac:dyDescent="0.45">
      <c r="A21" s="37"/>
      <c r="B21" s="21" t="s">
        <v>52</v>
      </c>
      <c r="C21" s="97"/>
      <c r="D21" s="92" t="s">
        <v>25</v>
      </c>
      <c r="E21" s="89"/>
      <c r="F21" s="89" t="e">
        <f>#REF!</f>
        <v>#REF!</v>
      </c>
      <c r="G21" s="89"/>
      <c r="H21" s="92" t="s">
        <v>25</v>
      </c>
      <c r="I21" s="89"/>
      <c r="J21" s="92" t="s">
        <v>25</v>
      </c>
      <c r="K21" s="80"/>
      <c r="L21" s="89" t="e">
        <f>SUM(D21:J21)</f>
        <v>#REF!</v>
      </c>
    </row>
    <row r="22" spans="1:14" s="21" customFormat="1" ht="22.5" customHeight="1" x14ac:dyDescent="0.45">
      <c r="A22" s="37"/>
      <c r="B22" s="21" t="s">
        <v>53</v>
      </c>
      <c r="C22" s="22"/>
      <c r="D22" s="93" t="s">
        <v>25</v>
      </c>
      <c r="E22" s="73"/>
      <c r="F22" s="93" t="s">
        <v>25</v>
      </c>
      <c r="G22" s="73"/>
      <c r="H22" s="77" t="s">
        <v>25</v>
      </c>
      <c r="I22" s="73"/>
      <c r="J22" s="73" t="e">
        <f>#REF!</f>
        <v>#REF!</v>
      </c>
      <c r="K22" s="80"/>
      <c r="L22" s="90" t="e">
        <f t="shared" ref="L22:L24" si="1">SUM(D22:J22)</f>
        <v>#REF!</v>
      </c>
      <c r="M22" s="13"/>
      <c r="N22" s="13"/>
    </row>
    <row r="23" spans="1:14" s="23" customFormat="1" ht="22.5" customHeight="1" x14ac:dyDescent="0.45">
      <c r="A23" s="7" t="s">
        <v>54</v>
      </c>
      <c r="C23" s="24"/>
      <c r="D23" s="72" t="s">
        <v>25</v>
      </c>
      <c r="E23" s="74"/>
      <c r="F23" s="75" t="e">
        <f t="shared" ref="F23:J23" si="2">SUM(F21:F22)</f>
        <v>#REF!</v>
      </c>
      <c r="G23" s="74"/>
      <c r="H23" s="72" t="s">
        <v>25</v>
      </c>
      <c r="I23" s="74"/>
      <c r="J23" s="75" t="e">
        <f t="shared" si="2"/>
        <v>#REF!</v>
      </c>
      <c r="K23" s="80"/>
      <c r="L23" s="75" t="e">
        <f t="shared" si="1"/>
        <v>#REF!</v>
      </c>
      <c r="M23" s="17"/>
      <c r="N23" s="17"/>
    </row>
    <row r="24" spans="1:14" s="23" customFormat="1" ht="22.5" customHeight="1" thickBot="1" x14ac:dyDescent="0.5">
      <c r="A24" s="7" t="s">
        <v>74</v>
      </c>
      <c r="C24" s="24"/>
      <c r="D24" s="76">
        <f>SUM(D19,D23)</f>
        <v>931000</v>
      </c>
      <c r="E24" s="74"/>
      <c r="F24" s="76" t="e">
        <f>SUM(F19,F23)</f>
        <v>#REF!</v>
      </c>
      <c r="G24" s="91"/>
      <c r="H24" s="76">
        <f>SUM(H19,H23)</f>
        <v>98182</v>
      </c>
      <c r="I24" s="91"/>
      <c r="J24" s="76" t="e">
        <f>SUM(J19,J23)</f>
        <v>#REF!</v>
      </c>
      <c r="K24" s="80"/>
      <c r="L24" s="76" t="e">
        <f t="shared" si="1"/>
        <v>#REF!</v>
      </c>
      <c r="M24" s="20"/>
      <c r="N24" s="17"/>
    </row>
    <row r="25" spans="1:14" s="21" customFormat="1" ht="22.5" customHeight="1" thickTop="1" x14ac:dyDescent="0.45">
      <c r="C25" s="97"/>
      <c r="D25" s="13"/>
      <c r="E25" s="13"/>
      <c r="F25" s="13"/>
      <c r="G25" s="13"/>
      <c r="H25" s="13"/>
      <c r="I25" s="13"/>
      <c r="J25" s="13"/>
      <c r="K25" s="78"/>
      <c r="L25" s="63"/>
      <c r="M25" s="13"/>
      <c r="N25" s="13"/>
    </row>
    <row r="29" spans="1:14" ht="22.5" customHeight="1" x14ac:dyDescent="0.45">
      <c r="A29" s="1"/>
      <c r="C29" s="2"/>
      <c r="D29" s="13"/>
      <c r="E29" s="13"/>
      <c r="F29" s="13"/>
      <c r="G29" s="13"/>
      <c r="H29" s="13"/>
      <c r="I29" s="13"/>
      <c r="J29" s="13"/>
      <c r="K29" s="13"/>
      <c r="L29" s="13"/>
    </row>
    <row r="44" spans="3:14" s="21" customFormat="1" ht="22.5" customHeight="1" x14ac:dyDescent="0.45">
      <c r="C44" s="97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3:14" s="34" customFormat="1" ht="22.5" customHeight="1" x14ac:dyDescent="0.45">
      <c r="C45" s="35"/>
      <c r="D45" s="21"/>
      <c r="E45" s="21"/>
      <c r="F45" s="21"/>
      <c r="G45" s="21"/>
      <c r="H45" s="21"/>
      <c r="I45" s="21"/>
      <c r="J45" s="13"/>
      <c r="K45" s="13"/>
      <c r="L45" s="13"/>
    </row>
    <row r="46" spans="3:14" s="34" customFormat="1" ht="22.5" customHeight="1" x14ac:dyDescent="0.45">
      <c r="C46" s="35"/>
      <c r="D46" s="21"/>
      <c r="E46" s="21"/>
      <c r="F46" s="21"/>
      <c r="G46" s="21"/>
      <c r="H46" s="21"/>
      <c r="I46" s="21"/>
      <c r="J46" s="13"/>
      <c r="K46" s="13"/>
      <c r="L46" s="13"/>
    </row>
    <row r="47" spans="3:14" s="34" customFormat="1" ht="22.5" customHeight="1" x14ac:dyDescent="0.45">
      <c r="C47" s="35"/>
      <c r="D47" s="21"/>
      <c r="E47" s="21"/>
      <c r="F47" s="21"/>
      <c r="G47" s="21"/>
      <c r="H47" s="21"/>
      <c r="I47" s="21"/>
      <c r="J47" s="13"/>
      <c r="K47" s="13"/>
      <c r="L47" s="13"/>
    </row>
    <row r="48" spans="3:14" s="34" customFormat="1" ht="22.5" customHeight="1" x14ac:dyDescent="0.45">
      <c r="C48" s="35"/>
      <c r="D48" s="21"/>
      <c r="E48" s="21"/>
      <c r="F48" s="21"/>
      <c r="G48" s="21"/>
      <c r="H48" s="21"/>
      <c r="I48" s="21"/>
      <c r="J48" s="13"/>
      <c r="K48" s="13"/>
      <c r="L48" s="13"/>
    </row>
    <row r="49" spans="3:12" s="34" customFormat="1" ht="21.75" x14ac:dyDescent="0.45">
      <c r="C49" s="35"/>
      <c r="D49" s="21"/>
      <c r="E49" s="21"/>
      <c r="F49" s="21"/>
      <c r="G49" s="21"/>
      <c r="H49" s="21"/>
      <c r="I49" s="21"/>
      <c r="J49" s="13"/>
      <c r="K49" s="13"/>
      <c r="L49" s="13"/>
    </row>
    <row r="50" spans="3:12" s="34" customFormat="1" ht="21.75" x14ac:dyDescent="0.45">
      <c r="C50" s="35"/>
      <c r="D50" s="21"/>
      <c r="E50" s="21"/>
      <c r="F50" s="21"/>
      <c r="G50" s="21"/>
      <c r="H50" s="21"/>
      <c r="I50" s="21"/>
      <c r="J50" s="13"/>
      <c r="K50" s="13"/>
      <c r="L50" s="13"/>
    </row>
    <row r="51" spans="3:12" s="34" customFormat="1" ht="21.75" x14ac:dyDescent="0.45">
      <c r="C51" s="35"/>
      <c r="D51" s="21"/>
      <c r="E51" s="21"/>
      <c r="F51" s="21"/>
      <c r="G51" s="21"/>
      <c r="H51" s="21"/>
      <c r="I51" s="21"/>
      <c r="J51" s="13"/>
      <c r="K51" s="13"/>
      <c r="L51" s="13"/>
    </row>
    <row r="52" spans="3:12" s="34" customFormat="1" ht="21.75" x14ac:dyDescent="0.45">
      <c r="C52" s="35"/>
      <c r="D52" s="21"/>
      <c r="E52" s="21"/>
      <c r="F52" s="21"/>
      <c r="G52" s="21"/>
      <c r="H52" s="21"/>
      <c r="I52" s="21"/>
      <c r="J52" s="13"/>
      <c r="K52" s="13"/>
      <c r="L52" s="13"/>
    </row>
    <row r="53" spans="3:12" s="34" customFormat="1" ht="21.75" x14ac:dyDescent="0.45">
      <c r="C53" s="35"/>
      <c r="D53" s="21"/>
      <c r="E53" s="21"/>
      <c r="F53" s="21"/>
      <c r="G53" s="21"/>
      <c r="H53" s="21"/>
      <c r="I53" s="21"/>
      <c r="J53" s="13"/>
      <c r="K53" s="13"/>
      <c r="L53" s="13"/>
    </row>
    <row r="54" spans="3:12" ht="21.75" x14ac:dyDescent="0.45">
      <c r="J54" s="13"/>
      <c r="K54" s="13"/>
      <c r="L54" s="13"/>
    </row>
    <row r="55" spans="3:12" ht="21.75" x14ac:dyDescent="0.45">
      <c r="J55" s="13"/>
      <c r="K55" s="13"/>
      <c r="L55" s="13"/>
    </row>
    <row r="56" spans="3:12" ht="21.75" x14ac:dyDescent="0.45">
      <c r="J56" s="13"/>
      <c r="K56" s="13"/>
      <c r="L56" s="13"/>
    </row>
    <row r="57" spans="3:12" ht="21.75" x14ac:dyDescent="0.45">
      <c r="J57" s="13"/>
      <c r="K57" s="13"/>
      <c r="L57" s="13"/>
    </row>
    <row r="58" spans="3:12" ht="21.75" x14ac:dyDescent="0.45">
      <c r="J58" s="13"/>
      <c r="K58" s="13"/>
      <c r="L58" s="13"/>
    </row>
    <row r="59" spans="3:12" ht="21.75" x14ac:dyDescent="0.45">
      <c r="J59" s="13"/>
      <c r="K59" s="13"/>
      <c r="L59" s="13"/>
    </row>
    <row r="60" spans="3:12" ht="21.75" x14ac:dyDescent="0.45">
      <c r="J60" s="13"/>
      <c r="K60" s="13"/>
      <c r="L60" s="13"/>
    </row>
    <row r="61" spans="3:12" ht="21.75" x14ac:dyDescent="0.45">
      <c r="J61" s="13"/>
      <c r="K61" s="13"/>
      <c r="L61" s="13"/>
    </row>
    <row r="62" spans="3:12" ht="21.75" x14ac:dyDescent="0.45">
      <c r="J62" s="13"/>
      <c r="K62" s="13"/>
      <c r="L62" s="13"/>
    </row>
    <row r="63" spans="3:12" ht="21.75" x14ac:dyDescent="0.45">
      <c r="J63" s="13"/>
      <c r="K63" s="13"/>
      <c r="L63" s="13"/>
    </row>
    <row r="64" spans="3:12" ht="21.75" x14ac:dyDescent="0.45">
      <c r="J64" s="13"/>
      <c r="K64" s="13"/>
      <c r="L64" s="13"/>
    </row>
    <row r="65" spans="4:12" ht="21.75" x14ac:dyDescent="0.45">
      <c r="J65" s="13"/>
      <c r="K65" s="13"/>
      <c r="L65" s="13"/>
    </row>
    <row r="66" spans="4:12" ht="21.75" x14ac:dyDescent="0.45">
      <c r="J66" s="13"/>
      <c r="K66" s="13"/>
      <c r="L66" s="13"/>
    </row>
    <row r="67" spans="4:12" ht="21.75" x14ac:dyDescent="0.45">
      <c r="J67" s="13"/>
      <c r="K67" s="13"/>
      <c r="L67" s="13"/>
    </row>
    <row r="68" spans="4:12" ht="21.75" x14ac:dyDescent="0.45">
      <c r="J68" s="13"/>
      <c r="K68" s="13"/>
      <c r="L68" s="13"/>
    </row>
    <row r="76" spans="4:12" ht="21.75" x14ac:dyDescent="0.45">
      <c r="D76" s="97"/>
    </row>
    <row r="78" spans="4:12" ht="21.75" x14ac:dyDescent="0.45">
      <c r="D78" s="97"/>
    </row>
    <row r="80" spans="4:12" ht="21.75" x14ac:dyDescent="0.45">
      <c r="D80" s="97"/>
    </row>
  </sheetData>
  <mergeCells count="3">
    <mergeCell ref="D7:L7"/>
    <mergeCell ref="H8:J8"/>
    <mergeCell ref="D13:L1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 3M</vt:lpstr>
      <vt:lpstr>PL 6M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3M'!Print_Area</vt:lpstr>
      <vt:lpstr>'PL 6M'!Print_Area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Sawaree Sawaddeejan</cp:lastModifiedBy>
  <cp:lastPrinted>2022-08-05T09:53:44Z</cp:lastPrinted>
  <dcterms:created xsi:type="dcterms:W3CDTF">2005-03-21T11:03:37Z</dcterms:created>
  <dcterms:modified xsi:type="dcterms:W3CDTF">2022-08-08T09:05:14Z</dcterms:modified>
</cp:coreProperties>
</file>