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2\06_Jun22\FS\final\"/>
    </mc:Choice>
  </mc:AlternateContent>
  <xr:revisionPtr revIDLastSave="0" documentId="13_ncr:1_{4345F93E-2CBD-4671-ADD0-C254E54A0272}" xr6:coauthVersionLast="47" xr6:coauthVersionMax="47" xr10:uidLastSave="{00000000-0000-0000-0000-000000000000}"/>
  <bookViews>
    <workbookView xWindow="-120" yWindow="-120" windowWidth="29040" windowHeight="17640" tabRatio="725" activeTab="2" xr2:uid="{00000000-000D-0000-FFFF-FFFF00000000}"/>
  </bookViews>
  <sheets>
    <sheet name="BS" sheetId="14" r:id="rId1"/>
    <sheet name="PL 3M" sheetId="4" r:id="rId2"/>
    <sheet name="PL 6M" sheetId="13" r:id="rId3"/>
    <sheet name="COE1" sheetId="2" r:id="rId4"/>
    <sheet name="COE2" sheetId="5" r:id="rId5"/>
    <sheet name="CF" sheetId="12" r:id="rId6"/>
  </sheets>
  <definedNames>
    <definedName name="_xlnm.Print_Area" localSheetId="0">BS!$A$1:$J$73</definedName>
    <definedName name="_xlnm.Print_Area" localSheetId="5">CF!$A$1:$K$90</definedName>
    <definedName name="_xlnm.Print_Area" localSheetId="3">'COE1'!$A$1:$Q$33</definedName>
    <definedName name="_xlnm.Print_Area" localSheetId="4">'COE2'!$A$1:$L$30</definedName>
    <definedName name="_xlnm.Print_Area" localSheetId="1">'PL 3M'!$A$1:$I$50</definedName>
    <definedName name="_xlnm.Print_Area" localSheetId="2">'PL 6M'!$A$1:$I$49</definedName>
    <definedName name="_xlnm.Print_Titles" localSheetId="1">'PL 3M'!$1:$9</definedName>
    <definedName name="_xlnm.Print_Titles" localSheetId="2">'PL 6M'!$1:$9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2" l="1"/>
  <c r="K83" i="12" l="1"/>
  <c r="K85" i="12" s="1"/>
  <c r="K75" i="12"/>
  <c r="K62" i="12"/>
  <c r="K28" i="12"/>
  <c r="K40" i="12" s="1"/>
  <c r="K42" i="12" s="1"/>
  <c r="G83" i="12"/>
  <c r="G85" i="12" s="1"/>
  <c r="G75" i="12"/>
  <c r="G62" i="12"/>
  <c r="G28" i="12"/>
  <c r="G40" i="12" s="1"/>
  <c r="G42" i="12" s="1"/>
  <c r="I83" i="12"/>
  <c r="I85" i="12" s="1"/>
  <c r="E83" i="12"/>
  <c r="E85" i="12" s="1"/>
  <c r="I75" i="12"/>
  <c r="E75" i="12"/>
  <c r="I62" i="12"/>
  <c r="E62" i="12"/>
  <c r="I28" i="12"/>
  <c r="I40" i="12" s="1"/>
  <c r="I42" i="12" s="1"/>
  <c r="E28" i="12"/>
  <c r="E40" i="12" s="1"/>
  <c r="E42" i="12" s="1"/>
  <c r="L27" i="5"/>
  <c r="L28" i="5" s="1"/>
  <c r="L16" i="5"/>
  <c r="L17" i="5" s="1"/>
  <c r="H29" i="5"/>
  <c r="F29" i="5"/>
  <c r="D29" i="5"/>
  <c r="J28" i="5"/>
  <c r="J25" i="5"/>
  <c r="L24" i="5"/>
  <c r="L25" i="5" s="1"/>
  <c r="L21" i="5"/>
  <c r="J18" i="5"/>
  <c r="H18" i="5"/>
  <c r="F18" i="5"/>
  <c r="D18" i="5"/>
  <c r="J17" i="5"/>
  <c r="J14" i="5"/>
  <c r="L13" i="5"/>
  <c r="L14" i="5" s="1"/>
  <c r="L10" i="5"/>
  <c r="O30" i="2"/>
  <c r="O31" i="2" s="1"/>
  <c r="O18" i="2"/>
  <c r="K32" i="2"/>
  <c r="G32" i="2"/>
  <c r="E32" i="2"/>
  <c r="C32" i="2"/>
  <c r="M31" i="2"/>
  <c r="M32" i="2" s="1"/>
  <c r="I31" i="2"/>
  <c r="Q30" i="2"/>
  <c r="Q29" i="2"/>
  <c r="I27" i="2"/>
  <c r="Q26" i="2"/>
  <c r="Q27" i="2" s="1"/>
  <c r="Q23" i="2"/>
  <c r="O23" i="2"/>
  <c r="Q20" i="2"/>
  <c r="I20" i="2"/>
  <c r="K20" i="2"/>
  <c r="G20" i="2"/>
  <c r="E20" i="2"/>
  <c r="C20" i="2"/>
  <c r="Q19" i="2"/>
  <c r="O19" i="2"/>
  <c r="O20" i="2" s="1"/>
  <c r="M19" i="2"/>
  <c r="I19" i="2"/>
  <c r="Q18" i="2"/>
  <c r="Q17" i="2"/>
  <c r="I15" i="2"/>
  <c r="Q15" i="2"/>
  <c r="Q14" i="2"/>
  <c r="Q11" i="2"/>
  <c r="O11" i="2"/>
  <c r="C46" i="13"/>
  <c r="E46" i="13"/>
  <c r="I28" i="13"/>
  <c r="G28" i="13"/>
  <c r="C28" i="13"/>
  <c r="E28" i="13"/>
  <c r="I23" i="13"/>
  <c r="I30" i="13" s="1"/>
  <c r="I32" i="13" s="1"/>
  <c r="I34" i="13" s="1"/>
  <c r="I47" i="13" s="1"/>
  <c r="G23" i="13"/>
  <c r="C18" i="13"/>
  <c r="E18" i="13"/>
  <c r="E13" i="13"/>
  <c r="C13" i="13"/>
  <c r="C46" i="4"/>
  <c r="I30" i="4"/>
  <c r="I32" i="4" s="1"/>
  <c r="I34" i="4" s="1"/>
  <c r="I47" i="4" s="1"/>
  <c r="I28" i="4"/>
  <c r="G28" i="4"/>
  <c r="I23" i="4"/>
  <c r="G23" i="4"/>
  <c r="C28" i="4"/>
  <c r="C18" i="4"/>
  <c r="C13" i="4"/>
  <c r="E46" i="4"/>
  <c r="E28" i="4"/>
  <c r="E20" i="4"/>
  <c r="E23" i="4" s="1"/>
  <c r="E18" i="4"/>
  <c r="E13" i="4"/>
  <c r="J71" i="14"/>
  <c r="H71" i="14"/>
  <c r="F71" i="14"/>
  <c r="D71" i="14"/>
  <c r="J53" i="14"/>
  <c r="H53" i="14"/>
  <c r="F53" i="14"/>
  <c r="D53" i="14"/>
  <c r="J48" i="14"/>
  <c r="H48" i="14"/>
  <c r="F48" i="14"/>
  <c r="F54" i="14" s="1"/>
  <c r="F72" i="14" s="1"/>
  <c r="D48" i="14"/>
  <c r="J27" i="14"/>
  <c r="H27" i="14"/>
  <c r="F27" i="14"/>
  <c r="D27" i="14"/>
  <c r="J18" i="14"/>
  <c r="J29" i="14" s="1"/>
  <c r="H18" i="14"/>
  <c r="F18" i="14"/>
  <c r="F29" i="14" s="1"/>
  <c r="D18" i="14"/>
  <c r="E20" i="13" l="1"/>
  <c r="E23" i="13" s="1"/>
  <c r="E30" i="13" s="1"/>
  <c r="E32" i="13" s="1"/>
  <c r="E34" i="13" s="1"/>
  <c r="E47" i="13" s="1"/>
  <c r="E30" i="4"/>
  <c r="E32" i="4" s="1"/>
  <c r="E34" i="4" s="1"/>
  <c r="E47" i="4" s="1"/>
  <c r="J29" i="5"/>
  <c r="O32" i="2"/>
  <c r="C20" i="13"/>
  <c r="C23" i="13" s="1"/>
  <c r="C30" i="13" s="1"/>
  <c r="C32" i="13" s="1"/>
  <c r="C34" i="13" s="1"/>
  <c r="C47" i="13" s="1"/>
  <c r="G30" i="4"/>
  <c r="G32" i="4" s="1"/>
  <c r="G34" i="4" s="1"/>
  <c r="G47" i="4" s="1"/>
  <c r="C20" i="4"/>
  <c r="C23" i="4" s="1"/>
  <c r="C30" i="4" s="1"/>
  <c r="C32" i="4" s="1"/>
  <c r="C34" i="4" s="1"/>
  <c r="C47" i="4" s="1"/>
  <c r="L18" i="5"/>
  <c r="L29" i="5"/>
  <c r="I32" i="2"/>
  <c r="Q31" i="2"/>
  <c r="Q32" i="2" s="1"/>
  <c r="G30" i="13"/>
  <c r="G32" i="13" s="1"/>
  <c r="G34" i="13" s="1"/>
  <c r="G47" i="13" s="1"/>
  <c r="H54" i="14"/>
  <c r="H72" i="14" s="1"/>
  <c r="D54" i="14"/>
  <c r="D72" i="14" s="1"/>
  <c r="H29" i="14"/>
  <c r="D29" i="14"/>
  <c r="J54" i="14"/>
  <c r="J72" i="14" s="1"/>
</calcChain>
</file>

<file path=xl/sharedStrings.xml><?xml version="1.0" encoding="utf-8"?>
<sst xmlns="http://schemas.openxmlformats.org/spreadsheetml/2006/main" count="337" uniqueCount="193">
  <si>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</si>
  <si>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</si>
  <si>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</si>
  <si>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</si>
  <si>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</si>
  <si>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</si>
  <si>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</si>
  <si>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</si>
  <si>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</si>
  <si>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</si>
  <si>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</si>
  <si>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</si>
  <si>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</si>
  <si>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</si>
  <si>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</si>
  <si>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</si>
  <si>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</si>
  <si>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</si>
  <si>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</si>
  <si>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</si>
  <si>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</si>
  <si>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</si>
  <si>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</si>
  <si>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</si>
  <si>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</si>
  <si>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</si>
  <si>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</si>
  <si>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</si>
  <si>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</si>
  <si>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</si>
  <si>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</si>
  <si>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</si>
  <si>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</si>
  <si>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</si>
  <si>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</si>
  <si>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</si>
  <si>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</si>
  <si>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</si>
  <si>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</si>
  <si>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</si>
  <si>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</si>
  <si>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</si>
  <si>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</si>
  <si>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</si>
  <si>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</si>
  <si>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</si>
  <si>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</si>
  <si>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</si>
  <si>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</si>
  <si>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</si>
  <si>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</si>
  <si>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</si>
  <si>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</si>
  <si>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</si>
  <si>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</si>
  <si>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</si>
  <si>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</si>
  <si>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</si>
  <si>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</si>
  <si>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</si>
  <si>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</si>
  <si>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</si>
  <si>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</si>
  <si>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</si>
  <si>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</si>
  <si>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</si>
  <si>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</si>
  <si>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</si>
  <si>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</si>
  <si>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</si>
  <si>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</si>
  <si>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</si>
  <si>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</si>
  <si>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</si>
  <si>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</si>
  <si>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</si>
  <si>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</si>
  <si>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</si>
  <si>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</si>
  <si>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</si>
  <si>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</si>
  <si>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</si>
  <si>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</si>
  <si>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</si>
  <si>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</si>
  <si>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</si>
  <si>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</si>
  <si>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</si>
  <si>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</si>
  <si>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</si>
  <si>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</si>
  <si>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</si>
  <si>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</si>
  <si>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</si>
  <si>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</si>
  <si>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</si>
  <si>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</si>
  <si>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</si>
  <si>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</si>
  <si>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</si>
  <si>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</si>
  <si>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</si>
  <si>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</si>
  <si>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</si>
  <si>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</si>
  <si>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</si>
  <si>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</si>
  <si>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</si>
  <si>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</si>
  <si>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</si>
  <si>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</si>
  <si>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</si>
  <si>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</si>
  <si>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</si>
  <si>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</si>
  <si>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</si>
  <si>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</si>
  <si>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</si>
  <si>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</si>
  <si>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</si>
  <si>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</si>
  <si>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</si>
  <si>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</si>
  <si>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</si>
  <si>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</si>
  <si>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</si>
  <si>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Written-off of fixed assets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</si>
  <si>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</si>
  <si>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</si>
  <si>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</si>
  <si>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</si>
  <si>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</si>
  <si>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</si>
  <si>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</si>
  <si>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</si>
  <si>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</si>
  <si>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</si>
  <si>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</si>
  <si>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</si>
  <si>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Taxes paid</t>
  </si>
  <si>
    <t>Provision for employee benefit paid</t>
  </si>
  <si>
    <t>Right-of-use assets</t>
  </si>
  <si>
    <t>Non-current liabilities</t>
  </si>
  <si>
    <t>Total non-current liabilities</t>
  </si>
  <si>
    <t>Non-cash transactions</t>
  </si>
  <si>
    <t>Selling expenses</t>
  </si>
  <si>
    <t>30 June</t>
  </si>
  <si>
    <t xml:space="preserve">Six-month period ended </t>
  </si>
  <si>
    <t>Six-month period ended</t>
  </si>
  <si>
    <t xml:space="preserve">   to profit or loss</t>
  </si>
  <si>
    <t>Exchange difference on translating foreign operations</t>
  </si>
  <si>
    <t>Total items that will be reclassified subsequently</t>
  </si>
  <si>
    <t>Items that will not be reclassified to profit or loss</t>
  </si>
  <si>
    <t>Losses on remeasurements of defined benefit plans</t>
  </si>
  <si>
    <t xml:space="preserve">Total items that will not be reclassified </t>
  </si>
  <si>
    <t xml:space="preserve">     Dividends to owners of the Company</t>
  </si>
  <si>
    <t>Loans to related parties</t>
  </si>
  <si>
    <t>Finance costs paid</t>
  </si>
  <si>
    <t>Items that will be reclassified subsequently to profit or loss</t>
  </si>
  <si>
    <t>Comprehensive income for the period</t>
  </si>
  <si>
    <t xml:space="preserve">Other comprehensive income </t>
  </si>
  <si>
    <t>Total comprehensive income for the period</t>
  </si>
  <si>
    <t>Cash and cash equivalents at 30 June</t>
  </si>
  <si>
    <t>Cash and cash equivalents at 1 January</t>
  </si>
  <si>
    <t>Proceeds from sale of plant and equipment</t>
  </si>
  <si>
    <t>Six-month period ended 30 June 2021</t>
  </si>
  <si>
    <t>Balance as at 1 January 2021</t>
  </si>
  <si>
    <t>Balance at 30 June 2021</t>
  </si>
  <si>
    <t>Balance at 1 January 2021</t>
  </si>
  <si>
    <t>Profit for the period</t>
  </si>
  <si>
    <t>Unrealised gain on foreign exchange</t>
  </si>
  <si>
    <t>Realised gain on foreign exchange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</si>
  <si>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</si>
  <si>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Short-term borrowings from</t>
  </si>
  <si>
    <t>Payable for purchase plants and equipment</t>
  </si>
  <si>
    <t>31 December</t>
  </si>
  <si>
    <t>Current portion of long-term loan to subsidiary</t>
  </si>
  <si>
    <t>Long-term loans to subsidiary</t>
  </si>
  <si>
    <t>Six-month period ended 30 June 2022</t>
  </si>
  <si>
    <t>Balance at 1 January 2022</t>
  </si>
  <si>
    <t>Balance at 30 June 2022</t>
  </si>
  <si>
    <t>Balance as at 1 January 2022</t>
  </si>
  <si>
    <t>2, 7</t>
  </si>
  <si>
    <t>Profit (loss) from operating activities</t>
  </si>
  <si>
    <t>Total comprehensive expense for the period</t>
  </si>
  <si>
    <t>Loss</t>
  </si>
  <si>
    <t xml:space="preserve">Net cash from (used in) financing activities  </t>
  </si>
  <si>
    <t>Net increase (decrease) in cash and cash equivalents</t>
  </si>
  <si>
    <t>Net increase (decrease) in cash and cash equivalents,</t>
  </si>
  <si>
    <t xml:space="preserve">Proceeds from repayment of long-term loans to </t>
  </si>
  <si>
    <t>Other comprehensive income for the period</t>
  </si>
  <si>
    <t>Total comprehensive income (expense) for the period</t>
  </si>
  <si>
    <t xml:space="preserve">   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</si>
</sst>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  <numFmt numFmtId="171" formatCode="#,##\(0.00\)"/>
  </numFmts>
  <fonts count="1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14" fillId="0" borderId="0"/>
    <xf numFmtId="43" fontId="1" fillId="0" borderId="0" applyFont="0" applyFill="0" applyBorder="0" applyAlignment="0" applyProtection="0"/>
  </cellStyleXfs>
  <cellXfs count="340">
    <xf numFmtId="0" fontId="0" fillId="0" borderId="0" xfId="0"/>
    <xf numFmtId="49" fontId="4" fillId="0" borderId="0" xfId="0" applyNumberFormat="1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4" fillId="0" borderId="0" xfId="0" applyNumberFormat="1" applyFont="1"/>
    <xf numFmtId="0" fontId="6" fillId="0" borderId="0" xfId="0" applyFont="1" applyAlignment="1"/>
    <xf numFmtId="0" fontId="4" fillId="0" borderId="0" xfId="0" applyFont="1" applyAlignment="1"/>
    <xf numFmtId="43" fontId="4" fillId="0" borderId="0" xfId="1" applyFont="1" applyBorder="1" applyAlignment="1"/>
    <xf numFmtId="167" fontId="4" fillId="0" borderId="1" xfId="1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/>
    <xf numFmtId="43" fontId="4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167" fontId="4" fillId="0" borderId="0" xfId="1" applyNumberFormat="1" applyFont="1" applyBorder="1" applyAlignment="1"/>
    <xf numFmtId="0" fontId="6" fillId="0" borderId="0" xfId="0" applyFont="1" applyBorder="1" applyAlignment="1">
      <alignment horizontal="right"/>
    </xf>
    <xf numFmtId="43" fontId="6" fillId="0" borderId="0" xfId="1" applyFont="1" applyFill="1" applyBorder="1" applyAlignment="1"/>
    <xf numFmtId="167" fontId="4" fillId="0" borderId="0" xfId="1" applyNumberFormat="1" applyFont="1" applyFill="1" applyBorder="1" applyAlignment="1">
      <alignment horizontal="center"/>
    </xf>
    <xf numFmtId="49" fontId="12" fillId="0" borderId="0" xfId="0" applyNumberFormat="1" applyFont="1" applyBorder="1" applyAlignment="1"/>
    <xf numFmtId="0" fontId="6" fillId="0" borderId="0" xfId="0" applyFont="1" applyFill="1" applyAlignment="1">
      <alignment horizontal="left" inden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167" fontId="4" fillId="0" borderId="0" xfId="1" applyNumberFormat="1" applyFont="1" applyFill="1" applyBorder="1" applyAlignment="1">
      <alignment horizontal="left" indent="7"/>
    </xf>
    <xf numFmtId="167" fontId="4" fillId="0" borderId="0" xfId="1" applyNumberFormat="1" applyFont="1" applyFill="1" applyBorder="1" applyAlignment="1">
      <alignment horizontal="left" indent="10"/>
    </xf>
    <xf numFmtId="0" fontId="4" fillId="0" borderId="0" xfId="0" applyFont="1" applyFill="1" applyBorder="1" applyAlignment="1"/>
    <xf numFmtId="167" fontId="4" fillId="0" borderId="0" xfId="1" applyNumberFormat="1" applyFont="1" applyBorder="1" applyAlignment="1">
      <alignment horizontal="left"/>
    </xf>
    <xf numFmtId="167" fontId="4" fillId="0" borderId="0" xfId="1" applyNumberFormat="1" applyFont="1" applyBorder="1" applyAlignment="1">
      <alignment horizontal="right" indent="2"/>
    </xf>
    <xf numFmtId="167" fontId="4" fillId="0" borderId="0" xfId="1" applyNumberFormat="1" applyFont="1" applyFill="1" applyBorder="1" applyAlignment="1">
      <alignment horizontal="left" indent="8"/>
    </xf>
    <xf numFmtId="167" fontId="4" fillId="0" borderId="0" xfId="1" applyNumberFormat="1" applyFont="1" applyFill="1" applyBorder="1" applyAlignment="1"/>
    <xf numFmtId="43" fontId="4" fillId="0" borderId="0" xfId="1" applyFont="1" applyAlignment="1">
      <alignment horizontal="right"/>
    </xf>
    <xf numFmtId="167" fontId="6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7" fontId="4" fillId="0" borderId="2" xfId="1" applyNumberFormat="1" applyFont="1" applyBorder="1" applyAlignment="1">
      <alignment horizontal="right"/>
    </xf>
    <xf numFmtId="164" fontId="4" fillId="0" borderId="2" xfId="4" applyNumberFormat="1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167" fontId="4" fillId="0" borderId="1" xfId="1" applyNumberFormat="1" applyFont="1" applyBorder="1" applyAlignment="1">
      <alignment horizontal="right" indent="2"/>
    </xf>
    <xf numFmtId="0" fontId="6" fillId="0" borderId="0" xfId="0" applyFont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6" fillId="0" borderId="3" xfId="1" applyNumberFormat="1" applyFont="1" applyBorder="1" applyAlignment="1">
      <alignment horizontal="center"/>
    </xf>
    <xf numFmtId="166" fontId="8" fillId="0" borderId="0" xfId="4" applyNumberFormat="1" applyFont="1" applyFill="1" applyAlignment="1"/>
    <xf numFmtId="166" fontId="9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/>
    <xf numFmtId="165" fontId="10" fillId="0" borderId="0" xfId="4" applyNumberFormat="1" applyFont="1" applyFill="1" applyAlignment="1"/>
    <xf numFmtId="166" fontId="10" fillId="0" borderId="0" xfId="4" applyNumberFormat="1" applyFont="1" applyFill="1" applyAlignment="1"/>
    <xf numFmtId="167" fontId="10" fillId="0" borderId="0" xfId="1" applyNumberFormat="1" applyFont="1" applyFill="1" applyAlignment="1"/>
    <xf numFmtId="164" fontId="10" fillId="0" borderId="0" xfId="4" applyNumberFormat="1" applyFont="1" applyFill="1" applyBorder="1" applyAlignment="1">
      <alignment horizontal="right"/>
    </xf>
    <xf numFmtId="166" fontId="6" fillId="0" borderId="0" xfId="4" applyNumberFormat="1" applyFont="1" applyFill="1" applyAlignment="1"/>
    <xf numFmtId="166" fontId="6" fillId="0" borderId="0" xfId="4" applyNumberFormat="1" applyFont="1" applyFill="1" applyBorder="1" applyAlignment="1"/>
    <xf numFmtId="164" fontId="6" fillId="0" borderId="0" xfId="4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/>
    <xf numFmtId="165" fontId="4" fillId="0" borderId="0" xfId="4" applyNumberFormat="1" applyFont="1" applyFill="1" applyAlignment="1"/>
    <xf numFmtId="43" fontId="4" fillId="0" borderId="0" xfId="1" applyFont="1" applyFill="1" applyBorder="1" applyAlignment="1">
      <alignment horizontal="right"/>
    </xf>
    <xf numFmtId="37" fontId="4" fillId="0" borderId="0" xfId="1" applyNumberFormat="1" applyFont="1" applyFill="1" applyBorder="1" applyAlignment="1"/>
    <xf numFmtId="165" fontId="6" fillId="0" borderId="0" xfId="4" applyNumberFormat="1" applyFont="1" applyFill="1" applyAlignment="1"/>
    <xf numFmtId="166" fontId="6" fillId="0" borderId="0" xfId="4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6" fontId="4" fillId="0" borderId="0" xfId="4" applyNumberFormat="1" applyFont="1" applyFill="1" applyAlignment="1"/>
    <xf numFmtId="0" fontId="4" fillId="0" borderId="0" xfId="4" applyFont="1" applyFill="1" applyAlignment="1"/>
    <xf numFmtId="0" fontId="6" fillId="0" borderId="0" xfId="4" applyFont="1" applyFill="1" applyAlignment="1"/>
    <xf numFmtId="167" fontId="4" fillId="0" borderId="4" xfId="1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/>
    <xf numFmtId="0" fontId="5" fillId="0" borderId="0" xfId="4" applyFont="1" applyFill="1" applyAlignment="1">
      <alignment horizontal="center"/>
    </xf>
    <xf numFmtId="43" fontId="4" fillId="0" borderId="0" xfId="1" applyFont="1" applyBorder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wrapText="1"/>
    </xf>
    <xf numFmtId="37" fontId="4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/>
    <xf numFmtId="167" fontId="11" fillId="0" borderId="1" xfId="1" applyNumberFormat="1" applyFont="1" applyFill="1" applyBorder="1" applyAlignment="1"/>
    <xf numFmtId="167" fontId="11" fillId="0" borderId="0" xfId="1" applyNumberFormat="1" applyFont="1" applyFill="1" applyBorder="1" applyAlignment="1"/>
    <xf numFmtId="164" fontId="4" fillId="0" borderId="0" xfId="4" applyNumberFormat="1" applyFont="1" applyFill="1" applyBorder="1" applyAlignment="1"/>
    <xf numFmtId="43" fontId="4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166" fontId="10" fillId="0" borderId="0" xfId="4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37" fontId="4" fillId="0" borderId="0" xfId="1" applyNumberFormat="1" applyFont="1" applyFill="1" applyBorder="1" applyAlignment="1">
      <alignment horizontal="left" indent="12"/>
    </xf>
    <xf numFmtId="167" fontId="4" fillId="0" borderId="0" xfId="1" applyNumberFormat="1" applyFont="1" applyFill="1" applyBorder="1" applyAlignment="1">
      <alignment horizontal="left" indent="25"/>
    </xf>
    <xf numFmtId="166" fontId="4" fillId="0" borderId="0" xfId="4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4" fontId="6" fillId="0" borderId="0" xfId="4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167" fontId="4" fillId="0" borderId="0" xfId="1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10" fillId="0" borderId="0" xfId="0" applyFont="1" applyFill="1" applyBorder="1" applyAlignment="1">
      <alignment horizontal="center" vertical="center"/>
    </xf>
    <xf numFmtId="167" fontId="4" fillId="0" borderId="4" xfId="1" applyNumberFormat="1" applyFont="1" applyBorder="1" applyAlignment="1">
      <alignment horizontal="right" indent="2"/>
    </xf>
    <xf numFmtId="0" fontId="6" fillId="0" borderId="0" xfId="0" applyFont="1" applyFill="1" applyBorder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6" fillId="0" borderId="0" xfId="0" applyFont="1" applyFill="1"/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" fillId="0" borderId="0" xfId="0" applyNumberFormat="1" applyFont="1" applyFill="1"/>
    <xf numFmtId="167" fontId="4" fillId="0" borderId="0" xfId="1" applyNumberFormat="1" applyFont="1" applyFill="1" applyAlignment="1">
      <alignment horizontal="right" indent="2"/>
    </xf>
    <xf numFmtId="167" fontId="4" fillId="0" borderId="0" xfId="1" applyNumberFormat="1" applyFont="1" applyFill="1" applyAlignment="1">
      <alignment horizontal="left" indent="7"/>
    </xf>
    <xf numFmtId="167" fontId="4" fillId="0" borderId="0" xfId="1" applyNumberFormat="1" applyFont="1" applyFill="1" applyBorder="1" applyAlignment="1">
      <alignment horizontal="left"/>
    </xf>
    <xf numFmtId="167" fontId="4" fillId="0" borderId="0" xfId="1" applyNumberFormat="1" applyFont="1" applyFill="1" applyAlignment="1">
      <alignment horizontal="left" indent="6"/>
    </xf>
    <xf numFmtId="166" fontId="5" fillId="0" borderId="0" xfId="4" applyNumberFormat="1" applyFont="1" applyFill="1" applyAlignment="1">
      <alignment horizontal="center"/>
    </xf>
    <xf numFmtId="167" fontId="10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/>
    <xf numFmtId="0" fontId="6" fillId="0" borderId="0" xfId="0" applyFont="1" applyAlignment="1">
      <alignment horizontal="left" wrapText="1"/>
    </xf>
    <xf numFmtId="167" fontId="6" fillId="0" borderId="0" xfId="1" applyNumberFormat="1" applyFont="1" applyAlignment="1"/>
    <xf numFmtId="43" fontId="4" fillId="0" borderId="0" xfId="1" applyFont="1" applyAlignment="1">
      <alignment horizont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165" fontId="7" fillId="0" borderId="0" xfId="4" applyNumberFormat="1" applyFont="1" applyFill="1" applyAlignment="1"/>
    <xf numFmtId="0" fontId="4" fillId="0" borderId="0" xfId="0" applyFont="1" applyFill="1" applyBorder="1"/>
    <xf numFmtId="43" fontId="4" fillId="0" borderId="0" xfId="1" applyNumberFormat="1" applyFont="1" applyFill="1" applyBorder="1" applyAlignment="1">
      <alignment horizontal="right"/>
    </xf>
    <xf numFmtId="43" fontId="4" fillId="0" borderId="2" xfId="1" applyNumberFormat="1" applyFont="1" applyFill="1" applyBorder="1" applyAlignment="1">
      <alignment horizontal="center"/>
    </xf>
    <xf numFmtId="49" fontId="7" fillId="0" borderId="0" xfId="0" applyNumberFormat="1" applyFont="1"/>
    <xf numFmtId="0" fontId="6" fillId="0" borderId="0" xfId="0" applyFont="1" applyAlignment="1">
      <alignment horizontal="left"/>
    </xf>
    <xf numFmtId="49" fontId="6" fillId="0" borderId="0" xfId="0" applyNumberFormat="1" applyFont="1"/>
    <xf numFmtId="167" fontId="6" fillId="0" borderId="0" xfId="1" applyNumberFormat="1" applyFont="1" applyAlignment="1">
      <alignment horizontal="right"/>
    </xf>
    <xf numFmtId="49" fontId="4" fillId="0" borderId="0" xfId="0" applyNumberFormat="1" applyFont="1"/>
    <xf numFmtId="167" fontId="4" fillId="0" borderId="1" xfId="1" applyNumberFormat="1" applyFont="1" applyBorder="1" applyAlignment="1">
      <alignment horizontal="right"/>
    </xf>
    <xf numFmtId="43" fontId="6" fillId="0" borderId="0" xfId="1" applyFont="1"/>
    <xf numFmtId="0" fontId="7" fillId="0" borderId="0" xfId="0" applyFont="1" applyAlignment="1">
      <alignment horizontal="center"/>
    </xf>
    <xf numFmtId="0" fontId="4" fillId="0" borderId="0" xfId="0" applyFont="1"/>
    <xf numFmtId="167" fontId="4" fillId="0" borderId="3" xfId="1" applyNumberFormat="1" applyFont="1" applyBorder="1" applyAlignment="1">
      <alignment horizontal="right"/>
    </xf>
    <xf numFmtId="43" fontId="6" fillId="0" borderId="0" xfId="1" applyFont="1" applyAlignment="1">
      <alignment horizontal="right"/>
    </xf>
    <xf numFmtId="49" fontId="5" fillId="0" borderId="0" xfId="0" applyNumberFormat="1" applyFont="1"/>
    <xf numFmtId="49" fontId="18" fillId="0" borderId="0" xfId="0" applyNumberFormat="1" applyFont="1"/>
    <xf numFmtId="43" fontId="6" fillId="0" borderId="0" xfId="1" applyFont="1" applyAlignment="1">
      <alignment horizontal="center"/>
    </xf>
    <xf numFmtId="167" fontId="4" fillId="0" borderId="0" xfId="1" applyNumberFormat="1" applyFont="1" applyAlignment="1">
      <alignment horizontal="right"/>
    </xf>
    <xf numFmtId="167" fontId="6" fillId="0" borderId="3" xfId="1" applyNumberFormat="1" applyFont="1" applyFill="1" applyBorder="1" applyAlignment="1"/>
    <xf numFmtId="0" fontId="6" fillId="0" borderId="0" xfId="0" applyFont="1" applyFill="1" applyBorder="1"/>
    <xf numFmtId="49" fontId="12" fillId="0" borderId="0" xfId="0" applyNumberFormat="1" applyFont="1"/>
    <xf numFmtId="167" fontId="6" fillId="0" borderId="0" xfId="1" applyNumberFormat="1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66" fontId="8" fillId="0" borderId="0" xfId="4" applyNumberFormat="1" applyFont="1"/>
    <xf numFmtId="166" fontId="11" fillId="0" borderId="0" xfId="4" applyNumberFormat="1" applyFont="1" applyAlignment="1">
      <alignment horizontal="center"/>
    </xf>
    <xf numFmtId="166" fontId="11" fillId="0" borderId="0" xfId="4" applyNumberFormat="1" applyFont="1"/>
    <xf numFmtId="165" fontId="10" fillId="0" borderId="0" xfId="4" applyNumberFormat="1" applyFont="1"/>
    <xf numFmtId="166" fontId="9" fillId="0" borderId="0" xfId="4" applyNumberFormat="1" applyFont="1" applyAlignment="1">
      <alignment horizontal="center"/>
    </xf>
    <xf numFmtId="167" fontId="10" fillId="0" borderId="0" xfId="1" applyNumberFormat="1" applyFont="1"/>
    <xf numFmtId="166" fontId="10" fillId="0" borderId="0" xfId="4" applyNumberFormat="1" applyFont="1" applyAlignment="1">
      <alignment horizontal="center"/>
    </xf>
    <xf numFmtId="164" fontId="10" fillId="0" borderId="0" xfId="4" applyNumberFormat="1" applyFont="1" applyAlignment="1">
      <alignment horizontal="right"/>
    </xf>
    <xf numFmtId="166" fontId="10" fillId="0" borderId="0" xfId="4" applyNumberFormat="1" applyFont="1"/>
    <xf numFmtId="165" fontId="4" fillId="0" borderId="0" xfId="4" applyNumberFormat="1" applyFont="1"/>
    <xf numFmtId="167" fontId="4" fillId="0" borderId="1" xfId="1" applyNumberFormat="1" applyFont="1" applyBorder="1" applyAlignment="1">
      <alignment horizontal="center"/>
    </xf>
    <xf numFmtId="37" fontId="4" fillId="0" borderId="0" xfId="1" applyNumberFormat="1" applyFont="1"/>
    <xf numFmtId="165" fontId="7" fillId="0" borderId="0" xfId="4" applyNumberFormat="1" applyFont="1"/>
    <xf numFmtId="166" fontId="5" fillId="0" borderId="0" xfId="4" applyNumberFormat="1" applyFont="1" applyAlignment="1">
      <alignment horizontal="center"/>
    </xf>
    <xf numFmtId="167" fontId="11" fillId="0" borderId="1" xfId="1" applyNumberFormat="1" applyFont="1" applyBorder="1"/>
    <xf numFmtId="167" fontId="11" fillId="0" borderId="0" xfId="1" applyNumberFormat="1" applyFont="1"/>
    <xf numFmtId="166" fontId="4" fillId="0" borderId="0" xfId="4" applyNumberFormat="1" applyFont="1"/>
    <xf numFmtId="166" fontId="4" fillId="0" borderId="0" xfId="4" applyNumberFormat="1" applyFont="1" applyAlignment="1">
      <alignment horizontal="center"/>
    </xf>
    <xf numFmtId="167" fontId="4" fillId="0" borderId="0" xfId="1" applyNumberFormat="1" applyFont="1"/>
    <xf numFmtId="43" fontId="4" fillId="0" borderId="0" xfId="1" applyFont="1"/>
    <xf numFmtId="166" fontId="4" fillId="0" borderId="0" xfId="4" applyNumberFormat="1" applyFont="1" applyAlignment="1">
      <alignment horizontal="right"/>
    </xf>
    <xf numFmtId="164" fontId="4" fillId="0" borderId="0" xfId="4" applyNumberFormat="1" applyFont="1" applyAlignment="1">
      <alignment horizontal="right"/>
    </xf>
    <xf numFmtId="0" fontId="5" fillId="0" borderId="0" xfId="4" applyFont="1" applyAlignment="1">
      <alignment horizontal="center"/>
    </xf>
    <xf numFmtId="0" fontId="4" fillId="0" borderId="0" xfId="4" applyFont="1"/>
    <xf numFmtId="167" fontId="4" fillId="0" borderId="4" xfId="1" applyNumberFormat="1" applyFont="1" applyBorder="1" applyAlignment="1">
      <alignment horizontal="right"/>
    </xf>
    <xf numFmtId="166" fontId="7" fillId="0" borderId="0" xfId="4" applyNumberFormat="1" applyFont="1"/>
    <xf numFmtId="167" fontId="6" fillId="0" borderId="3" xfId="1" applyNumberFormat="1" applyFont="1" applyBorder="1" applyAlignment="1">
      <alignment horizontal="right"/>
    </xf>
    <xf numFmtId="165" fontId="4" fillId="0" borderId="0" xfId="4" applyNumberFormat="1" applyFont="1" applyAlignment="1">
      <alignment horizontal="right"/>
    </xf>
    <xf numFmtId="49" fontId="4" fillId="0" borderId="0" xfId="0" applyNumberFormat="1" applyFont="1" applyAlignment="1">
      <alignment vertical="center"/>
    </xf>
    <xf numFmtId="43" fontId="6" fillId="0" borderId="3" xfId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3" xfId="1" applyFont="1" applyBorder="1" applyAlignment="1">
      <alignment horizontal="right"/>
    </xf>
    <xf numFmtId="43" fontId="10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left" indent="10"/>
    </xf>
    <xf numFmtId="167" fontId="4" fillId="0" borderId="0" xfId="1" applyNumberFormat="1" applyFont="1" applyAlignment="1">
      <alignment horizontal="right" indent="2"/>
    </xf>
    <xf numFmtId="167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164" fontId="4" fillId="0" borderId="0" xfId="4" applyNumberFormat="1" applyFont="1"/>
    <xf numFmtId="167" fontId="4" fillId="0" borderId="1" xfId="1" applyNumberFormat="1" applyFont="1" applyBorder="1"/>
    <xf numFmtId="43" fontId="4" fillId="0" borderId="0" xfId="1" applyFont="1" applyAlignment="1">
      <alignment horizontal="left" indent="10"/>
    </xf>
    <xf numFmtId="43" fontId="6" fillId="0" borderId="3" xfId="1" applyFont="1" applyFill="1" applyBorder="1" applyAlignment="1"/>
    <xf numFmtId="43" fontId="4" fillId="0" borderId="3" xfId="1" applyFont="1" applyFill="1" applyBorder="1" applyAlignment="1"/>
    <xf numFmtId="43" fontId="10" fillId="0" borderId="3" xfId="1" applyFont="1" applyFill="1" applyBorder="1" applyAlignment="1">
      <alignment horizontal="center"/>
    </xf>
    <xf numFmtId="167" fontId="4" fillId="0" borderId="3" xfId="1" applyNumberFormat="1" applyFont="1" applyFill="1" applyBorder="1" applyAlignment="1"/>
    <xf numFmtId="167" fontId="10" fillId="0" borderId="3" xfId="1" applyNumberFormat="1" applyFont="1" applyBorder="1"/>
    <xf numFmtId="167" fontId="10" fillId="0" borderId="0" xfId="1" applyNumberFormat="1" applyFont="1" applyFill="1"/>
    <xf numFmtId="167" fontId="6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7" fontId="6" fillId="0" borderId="0" xfId="0" applyNumberFormat="1" applyFont="1" applyAlignment="1"/>
    <xf numFmtId="167" fontId="4" fillId="0" borderId="3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37" fontId="4" fillId="0" borderId="0" xfId="1" applyNumberFormat="1" applyFont="1" applyFill="1" applyBorder="1" applyAlignment="1">
      <alignment horizontal="left"/>
    </xf>
    <xf numFmtId="167" fontId="4" fillId="0" borderId="0" xfId="1" applyNumberFormat="1" applyFont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6" fontId="6" fillId="0" borderId="0" xfId="4" applyNumberFormat="1" applyFont="1" applyAlignment="1">
      <alignment horizontal="center"/>
    </xf>
    <xf numFmtId="166" fontId="6" fillId="0" borderId="0" xfId="4" applyNumberFormat="1" applyFont="1" applyAlignment="1">
      <alignment horizontal="right"/>
    </xf>
    <xf numFmtId="166" fontId="6" fillId="0" borderId="0" xfId="4" applyNumberFormat="1" applyFont="1"/>
    <xf numFmtId="167" fontId="6" fillId="0" borderId="0" xfId="0" applyNumberFormat="1" applyFont="1"/>
    <xf numFmtId="170" fontId="6" fillId="0" borderId="0" xfId="1" applyNumberFormat="1" applyFont="1" applyFill="1" applyAlignment="1"/>
    <xf numFmtId="169" fontId="6" fillId="0" borderId="0" xfId="0" applyNumberFormat="1" applyFont="1" applyAlignment="1"/>
    <xf numFmtId="170" fontId="6" fillId="0" borderId="0" xfId="1" applyNumberFormat="1" applyFont="1" applyAlignment="1"/>
    <xf numFmtId="167" fontId="6" fillId="0" borderId="0" xfId="1" applyNumberFormat="1" applyFont="1" applyFill="1" applyAlignment="1"/>
    <xf numFmtId="43" fontId="6" fillId="0" borderId="0" xfId="1" applyFont="1" applyAlignment="1"/>
    <xf numFmtId="168" fontId="9" fillId="0" borderId="0" xfId="0" applyNumberFormat="1" applyFont="1" applyAlignment="1">
      <alignment horizontal="center"/>
    </xf>
    <xf numFmtId="164" fontId="6" fillId="0" borderId="0" xfId="4" applyNumberFormat="1" applyFont="1" applyAlignment="1">
      <alignment horizontal="right"/>
    </xf>
    <xf numFmtId="165" fontId="6" fillId="0" borderId="0" xfId="4" applyNumberFormat="1" applyFont="1"/>
    <xf numFmtId="164" fontId="6" fillId="0" borderId="0" xfId="4" applyNumberFormat="1" applyFont="1"/>
    <xf numFmtId="166" fontId="6" fillId="0" borderId="0" xfId="4" applyNumberFormat="1" applyFont="1" applyFill="1"/>
    <xf numFmtId="0" fontId="6" fillId="0" borderId="0" xfId="4" applyFont="1"/>
    <xf numFmtId="0" fontId="6" fillId="0" borderId="0" xfId="4" applyFont="1" applyAlignment="1">
      <alignment horizontal="center"/>
    </xf>
    <xf numFmtId="167" fontId="6" fillId="0" borderId="0" xfId="4" applyNumberFormat="1" applyFont="1" applyAlignment="1">
      <alignment horizontal="right"/>
    </xf>
    <xf numFmtId="170" fontId="6" fillId="0" borderId="0" xfId="1" applyNumberFormat="1" applyFont="1"/>
    <xf numFmtId="169" fontId="6" fillId="0" borderId="0" xfId="0" applyNumberFormat="1" applyFont="1"/>
    <xf numFmtId="167" fontId="6" fillId="0" borderId="0" xfId="1" applyNumberFormat="1" applyFont="1" applyFill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166" fontId="4" fillId="0" borderId="0" xfId="4" applyNumberFormat="1" applyFont="1" applyBorder="1" applyAlignment="1">
      <alignment horizontal="right"/>
    </xf>
    <xf numFmtId="165" fontId="4" fillId="0" borderId="0" xfId="4" applyNumberFormat="1" applyFont="1" applyBorder="1" applyAlignment="1">
      <alignment horizontal="right"/>
    </xf>
    <xf numFmtId="167" fontId="4" fillId="0" borderId="0" xfId="1" applyNumberFormat="1" applyFont="1" applyBorder="1"/>
    <xf numFmtId="43" fontId="4" fillId="0" borderId="0" xfId="1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/>
    <xf numFmtId="167" fontId="6" fillId="0" borderId="0" xfId="0" applyNumberFormat="1" applyFont="1" applyBorder="1"/>
    <xf numFmtId="0" fontId="4" fillId="0" borderId="0" xfId="0" applyFont="1" applyBorder="1"/>
    <xf numFmtId="167" fontId="10" fillId="0" borderId="0" xfId="1" applyNumberFormat="1" applyFont="1" applyFill="1" applyBorder="1" applyAlignment="1">
      <alignment horizontal="center"/>
    </xf>
    <xf numFmtId="167" fontId="6" fillId="0" borderId="0" xfId="1" applyNumberFormat="1" applyFont="1" applyBorder="1" applyAlignment="1">
      <alignment horizontal="right"/>
    </xf>
    <xf numFmtId="166" fontId="6" fillId="0" borderId="0" xfId="4" applyNumberFormat="1" applyFont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43" fontId="4" fillId="0" borderId="2" xfId="1" applyFont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right"/>
    </xf>
    <xf numFmtId="167" fontId="6" fillId="0" borderId="3" xfId="1" applyNumberFormat="1" applyFont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 indent="2"/>
    </xf>
    <xf numFmtId="167" fontId="6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/>
    <xf numFmtId="167" fontId="6" fillId="0" borderId="0" xfId="1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3" fillId="0" borderId="0" xfId="0" applyFont="1"/>
    <xf numFmtId="0" fontId="6" fillId="0" borderId="0" xfId="0" applyFont="1" applyAlignment="1">
      <alignment horizontal="right" wrapText="1"/>
    </xf>
    <xf numFmtId="49" fontId="13" fillId="0" borderId="0" xfId="0" applyNumberFormat="1" applyFont="1"/>
    <xf numFmtId="0" fontId="6" fillId="0" borderId="0" xfId="0" quotePrefix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7" fontId="6" fillId="0" borderId="0" xfId="1" applyNumberFormat="1" applyFont="1" applyFill="1" applyBorder="1" applyAlignment="1">
      <alignment horizontal="right" wrapText="1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0" fillId="0" borderId="0" xfId="0" quotePrefix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horizontal="center" vertical="center"/>
    </xf>
    <xf numFmtId="167" fontId="6" fillId="0" borderId="5" xfId="3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167" fontId="4" fillId="0" borderId="0" xfId="3" applyNumberFormat="1" applyFont="1" applyFill="1" applyAlignment="1">
      <alignment horizontal="center" vertical="center"/>
    </xf>
    <xf numFmtId="167" fontId="4" fillId="0" borderId="0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6" fillId="0" borderId="0" xfId="3" applyNumberFormat="1" applyFont="1" applyAlignment="1">
      <alignment vertical="center"/>
    </xf>
    <xf numFmtId="167" fontId="4" fillId="0" borderId="1" xfId="3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7" fontId="6" fillId="2" borderId="0" xfId="3" applyNumberFormat="1" applyFont="1" applyFill="1" applyAlignment="1">
      <alignment horizontal="center" vertical="center"/>
    </xf>
    <xf numFmtId="167" fontId="6" fillId="2" borderId="0" xfId="3" applyNumberFormat="1" applyFont="1" applyFill="1" applyAlignment="1">
      <alignment vertical="center"/>
    </xf>
    <xf numFmtId="167" fontId="4" fillId="0" borderId="0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7" fontId="15" fillId="0" borderId="0" xfId="3" applyNumberFormat="1" applyFont="1" applyFill="1" applyBorder="1" applyAlignment="1">
      <alignment vertical="center"/>
    </xf>
    <xf numFmtId="167" fontId="15" fillId="0" borderId="0" xfId="3" applyNumberFormat="1" applyFont="1" applyFill="1" applyAlignment="1">
      <alignment vertical="center"/>
    </xf>
    <xf numFmtId="167" fontId="0" fillId="0" borderId="0" xfId="3" applyNumberFormat="1" applyFont="1" applyFill="1" applyAlignment="1">
      <alignment vertical="center"/>
    </xf>
    <xf numFmtId="43" fontId="0" fillId="0" borderId="0" xfId="3" applyFont="1" applyFill="1" applyAlignment="1">
      <alignment vertical="center"/>
    </xf>
    <xf numFmtId="0" fontId="4" fillId="0" borderId="0" xfId="5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167" fontId="6" fillId="0" borderId="0" xfId="1" applyNumberFormat="1" applyFont="1" applyAlignment="1">
      <alignment horizontal="center"/>
    </xf>
    <xf numFmtId="167" fontId="6" fillId="0" borderId="0" xfId="1" quotePrefix="1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0" xfId="1" quotePrefix="1" applyNumberFormat="1" applyFont="1" applyFill="1" applyBorder="1" applyAlignment="1">
      <alignment horizontal="center" vertical="center"/>
    </xf>
    <xf numFmtId="171" fontId="4" fillId="0" borderId="2" xfId="1" applyNumberFormat="1" applyFont="1" applyFill="1" applyBorder="1" applyAlignment="1">
      <alignment horizontal="right"/>
    </xf>
  </cellXfs>
  <cellStyles count="7">
    <cellStyle name="Comma" xfId="1" builtinId="3"/>
    <cellStyle name="Comma 14" xfId="2" xr:uid="{00000000-0005-0000-0000-000001000000}"/>
    <cellStyle name="Comma 2" xfId="3" xr:uid="{00000000-0005-0000-0000-000002000000}"/>
    <cellStyle name="Comma 2 2" xfId="6" xr:uid="{8541D577-9D09-4FB8-A2E6-B3CA016663F9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2F7F4-E723-44AE-BFA6-6A7E8619ACB5}">
  <dimension ref="A1:O74"/>
  <sheetViews>
    <sheetView topLeftCell="A58" zoomScale="70" zoomScaleNormal="70" workbookViewId="0">
      <selection activeCell="A5" sqref="A5"/>
    </sheetView>
  </sheetViews>
  <sheetFormatPr defaultColWidth="9.140625" defaultRowHeight="15" x14ac:dyDescent="0.25"/>
  <cols>
    <col min="1" max="1" width="53.85546875" style="133" customWidth="1"/>
    <col min="2" max="2" width="7.42578125" style="274" customWidth="1"/>
    <col min="3" max="3" width="1.140625" style="100" customWidth="1"/>
    <col min="4" max="4" width="12.85546875" style="275" customWidth="1"/>
    <col min="5" max="5" width="1.140625" style="100" customWidth="1"/>
    <col min="6" max="6" width="12.85546875" style="275" customWidth="1"/>
    <col min="7" max="7" width="1.140625" style="100" customWidth="1"/>
    <col min="8" max="8" width="12.85546875" style="275" customWidth="1"/>
    <col min="9" max="9" width="1.140625" style="100" customWidth="1"/>
    <col min="10" max="10" width="12.85546875" style="100" customWidth="1"/>
    <col min="11" max="13" width="18.42578125" style="100" customWidth="1"/>
    <col min="14" max="14" width="16.5703125" style="100" customWidth="1"/>
    <col min="15" max="15" width="11.7109375" style="100" bestFit="1" customWidth="1"/>
    <col min="16" max="16384" width="9.140625" style="100"/>
  </cols>
  <sheetData>
    <row r="1" spans="1:14" ht="20.45" customHeight="1" x14ac:dyDescent="0.3">
      <c r="A1" s="148" t="s">
        <v>86</v>
      </c>
    </row>
    <row r="2" spans="1:14" ht="20.45" customHeight="1" x14ac:dyDescent="0.25">
      <c r="A2" s="276" t="s">
        <v>0</v>
      </c>
      <c r="H2" s="277"/>
    </row>
    <row r="3" spans="1:14" ht="20.45" customHeight="1" x14ac:dyDescent="0.25">
      <c r="A3" s="276"/>
      <c r="H3" s="277"/>
    </row>
    <row r="4" spans="1:14" ht="20.45" customHeight="1" x14ac:dyDescent="0.25">
      <c r="A4" s="278"/>
      <c r="D4" s="321" t="s">
        <v>26</v>
      </c>
      <c r="E4" s="321"/>
      <c r="F4" s="321"/>
      <c r="G4" s="139"/>
      <c r="H4" s="322" t="s">
        <v>24</v>
      </c>
      <c r="I4" s="322"/>
      <c r="J4" s="322"/>
      <c r="K4" s="44"/>
      <c r="L4" s="44"/>
      <c r="M4" s="44"/>
    </row>
    <row r="5" spans="1:14" ht="20.45" customHeight="1" x14ac:dyDescent="0.25">
      <c r="A5" s="278"/>
      <c r="D5" s="321" t="s">
        <v>25</v>
      </c>
      <c r="E5" s="321"/>
      <c r="F5" s="321"/>
      <c r="G5" s="139"/>
      <c r="H5" s="322" t="s">
        <v>25</v>
      </c>
      <c r="I5" s="322"/>
      <c r="J5" s="322"/>
      <c r="K5" s="44"/>
      <c r="L5" s="44"/>
      <c r="M5" s="44"/>
    </row>
    <row r="6" spans="1:14" ht="20.45" customHeight="1" x14ac:dyDescent="0.25">
      <c r="D6" s="279" t="s">
        <v>146</v>
      </c>
      <c r="E6" s="44"/>
      <c r="F6" s="279" t="s">
        <v>175</v>
      </c>
      <c r="G6" s="44"/>
      <c r="H6" s="279" t="s">
        <v>146</v>
      </c>
      <c r="I6" s="44"/>
      <c r="J6" s="279" t="s">
        <v>175</v>
      </c>
      <c r="K6" s="280"/>
      <c r="L6" s="280"/>
      <c r="M6" s="280"/>
    </row>
    <row r="7" spans="1:14" ht="20.45" customHeight="1" x14ac:dyDescent="0.25">
      <c r="A7" s="278" t="s">
        <v>2</v>
      </c>
      <c r="B7" s="274" t="s">
        <v>1</v>
      </c>
      <c r="D7" s="44">
        <v>2022</v>
      </c>
      <c r="E7" s="44"/>
      <c r="F7" s="44">
        <v>2021</v>
      </c>
      <c r="G7" s="44"/>
      <c r="H7" s="44">
        <v>2022</v>
      </c>
      <c r="I7" s="44"/>
      <c r="J7" s="44">
        <v>2021</v>
      </c>
      <c r="K7" s="44"/>
      <c r="L7" s="44"/>
      <c r="M7" s="44"/>
    </row>
    <row r="8" spans="1:14" ht="20.45" customHeight="1" x14ac:dyDescent="0.25">
      <c r="A8" s="135"/>
      <c r="D8" s="44" t="s">
        <v>71</v>
      </c>
      <c r="E8" s="44"/>
      <c r="F8" s="44"/>
      <c r="G8" s="44"/>
      <c r="H8" s="44" t="s">
        <v>71</v>
      </c>
      <c r="I8" s="44"/>
      <c r="J8" s="44"/>
      <c r="K8" s="44"/>
      <c r="L8" s="44"/>
      <c r="M8" s="44"/>
    </row>
    <row r="9" spans="1:14" ht="20.45" customHeight="1" x14ac:dyDescent="0.25">
      <c r="D9" s="323" t="s">
        <v>27</v>
      </c>
      <c r="E9" s="323"/>
      <c r="F9" s="323"/>
      <c r="G9" s="323"/>
      <c r="H9" s="323"/>
      <c r="I9" s="323"/>
      <c r="J9" s="323"/>
      <c r="K9" s="274"/>
      <c r="L9" s="274"/>
      <c r="M9" s="274"/>
    </row>
    <row r="10" spans="1:14" ht="20.45" customHeight="1" x14ac:dyDescent="0.25">
      <c r="A10" s="131" t="s">
        <v>3</v>
      </c>
      <c r="D10" s="262"/>
      <c r="E10" s="38"/>
      <c r="F10" s="262"/>
      <c r="G10" s="38"/>
      <c r="H10" s="262"/>
      <c r="I10" s="38"/>
      <c r="J10" s="104"/>
      <c r="K10" s="132"/>
      <c r="L10" s="132"/>
      <c r="M10" s="132"/>
    </row>
    <row r="11" spans="1:14" ht="20.45" customHeight="1" x14ac:dyDescent="0.25">
      <c r="A11" s="133" t="s">
        <v>4</v>
      </c>
      <c r="D11" s="262">
        <v>371037</v>
      </c>
      <c r="E11" s="38"/>
      <c r="F11" s="262">
        <v>345676</v>
      </c>
      <c r="G11" s="38"/>
      <c r="H11" s="262">
        <v>75112</v>
      </c>
      <c r="I11" s="38"/>
      <c r="J11" s="262">
        <v>77107</v>
      </c>
      <c r="K11" s="281"/>
      <c r="L11" s="281"/>
      <c r="M11" s="281"/>
      <c r="N11" s="282"/>
    </row>
    <row r="12" spans="1:14" ht="20.45" customHeight="1" x14ac:dyDescent="0.25">
      <c r="A12" s="27" t="s">
        <v>28</v>
      </c>
      <c r="B12" s="274" t="s">
        <v>182</v>
      </c>
      <c r="D12" s="262">
        <v>448907</v>
      </c>
      <c r="E12" s="38"/>
      <c r="F12" s="262">
        <v>509738</v>
      </c>
      <c r="G12" s="38"/>
      <c r="H12" s="272">
        <v>0</v>
      </c>
      <c r="I12" s="38"/>
      <c r="J12" s="272">
        <v>0</v>
      </c>
      <c r="K12" s="281"/>
      <c r="L12" s="281" t="s">
        <v>76</v>
      </c>
      <c r="M12" s="281"/>
    </row>
    <row r="13" spans="1:14" ht="20.45" customHeight="1" x14ac:dyDescent="0.25">
      <c r="A13" s="27" t="s">
        <v>84</v>
      </c>
      <c r="B13" s="274">
        <v>2</v>
      </c>
      <c r="D13" s="262">
        <v>34541</v>
      </c>
      <c r="E13" s="38"/>
      <c r="F13" s="262">
        <v>97196</v>
      </c>
      <c r="G13" s="38"/>
      <c r="H13" s="272">
        <v>8</v>
      </c>
      <c r="I13" s="38"/>
      <c r="J13" s="272">
        <v>56060</v>
      </c>
      <c r="K13" s="281"/>
      <c r="L13" s="281"/>
      <c r="M13" s="281"/>
      <c r="N13" s="282"/>
    </row>
    <row r="14" spans="1:14" ht="20.45" customHeight="1" x14ac:dyDescent="0.25">
      <c r="A14" s="27" t="s">
        <v>127</v>
      </c>
      <c r="B14" s="274">
        <v>2</v>
      </c>
      <c r="D14" s="272">
        <v>0</v>
      </c>
      <c r="E14" s="38"/>
      <c r="F14" s="272">
        <v>0</v>
      </c>
      <c r="G14" s="38"/>
      <c r="H14" s="262">
        <v>127101</v>
      </c>
      <c r="I14" s="38"/>
      <c r="J14" s="262">
        <v>120287</v>
      </c>
      <c r="K14" s="281"/>
      <c r="L14" s="281"/>
      <c r="M14" s="281"/>
      <c r="N14" s="282"/>
    </row>
    <row r="15" spans="1:14" ht="20.45" customHeight="1" x14ac:dyDescent="0.25">
      <c r="A15" s="27" t="s">
        <v>176</v>
      </c>
      <c r="B15" s="274">
        <v>2</v>
      </c>
      <c r="D15" s="272">
        <v>0</v>
      </c>
      <c r="E15" s="38"/>
      <c r="F15" s="272">
        <v>0</v>
      </c>
      <c r="G15" s="38"/>
      <c r="H15" s="262">
        <v>4075</v>
      </c>
      <c r="I15" s="38"/>
      <c r="J15" s="262">
        <v>3857</v>
      </c>
      <c r="K15" s="281"/>
      <c r="L15" s="281"/>
      <c r="M15" s="281"/>
      <c r="N15" s="282"/>
    </row>
    <row r="16" spans="1:14" ht="20.45" customHeight="1" x14ac:dyDescent="0.25">
      <c r="A16" s="27" t="s">
        <v>29</v>
      </c>
      <c r="D16" s="262">
        <v>1309956</v>
      </c>
      <c r="E16" s="38"/>
      <c r="F16" s="262">
        <v>870040</v>
      </c>
      <c r="G16" s="38"/>
      <c r="H16" s="272">
        <v>0</v>
      </c>
      <c r="I16" s="38"/>
      <c r="J16" s="272">
        <v>0</v>
      </c>
      <c r="K16" s="281"/>
      <c r="L16" s="281"/>
      <c r="M16" s="281"/>
    </row>
    <row r="17" spans="1:14" ht="20.45" customHeight="1" x14ac:dyDescent="0.25">
      <c r="A17" s="133" t="s">
        <v>5</v>
      </c>
      <c r="D17" s="262">
        <v>32885</v>
      </c>
      <c r="E17" s="38"/>
      <c r="F17" s="262">
        <v>31375</v>
      </c>
      <c r="G17" s="38"/>
      <c r="H17" s="262">
        <v>1336</v>
      </c>
      <c r="I17" s="38"/>
      <c r="J17" s="262">
        <v>229</v>
      </c>
      <c r="K17" s="281"/>
      <c r="L17" s="281"/>
      <c r="M17" s="281"/>
      <c r="N17" s="282"/>
    </row>
    <row r="18" spans="1:14" ht="20.45" customHeight="1" x14ac:dyDescent="0.25">
      <c r="A18" s="135" t="s">
        <v>6</v>
      </c>
      <c r="D18" s="11">
        <f>SUM(D11:D17)</f>
        <v>2197326</v>
      </c>
      <c r="E18" s="38"/>
      <c r="F18" s="11">
        <f>SUM(F11:F17)</f>
        <v>1854025</v>
      </c>
      <c r="G18" s="38"/>
      <c r="H18" s="11">
        <f>SUM(H11:H17)</f>
        <v>207632</v>
      </c>
      <c r="I18" s="38"/>
      <c r="J18" s="11">
        <f>SUM(J11:J17)</f>
        <v>257540</v>
      </c>
      <c r="K18" s="281"/>
      <c r="L18" s="281"/>
      <c r="M18" s="281"/>
    </row>
    <row r="19" spans="1:14" ht="20.45" customHeight="1" x14ac:dyDescent="0.25">
      <c r="A19" s="135"/>
      <c r="D19" s="262"/>
      <c r="E19" s="38"/>
      <c r="F19" s="262"/>
      <c r="G19" s="38"/>
      <c r="H19" s="262"/>
      <c r="I19" s="38"/>
      <c r="J19" s="262"/>
      <c r="K19" s="281"/>
      <c r="L19" s="281"/>
      <c r="M19" s="281"/>
    </row>
    <row r="20" spans="1:14" ht="20.45" customHeight="1" x14ac:dyDescent="0.25">
      <c r="A20" s="28" t="s">
        <v>30</v>
      </c>
      <c r="D20" s="266"/>
      <c r="E20" s="38"/>
      <c r="F20" s="266"/>
      <c r="G20" s="38"/>
      <c r="H20" s="266"/>
      <c r="I20" s="38"/>
      <c r="J20" s="266"/>
      <c r="K20" s="281"/>
      <c r="L20" s="281"/>
      <c r="M20" s="281"/>
    </row>
    <row r="21" spans="1:14" ht="20.45" customHeight="1" x14ac:dyDescent="0.25">
      <c r="A21" s="27" t="s">
        <v>47</v>
      </c>
      <c r="B21" s="274">
        <v>3</v>
      </c>
      <c r="D21" s="272">
        <v>0</v>
      </c>
      <c r="E21" s="272"/>
      <c r="F21" s="272">
        <v>0</v>
      </c>
      <c r="G21" s="38"/>
      <c r="H21" s="262">
        <v>928362</v>
      </c>
      <c r="I21" s="38"/>
      <c r="J21" s="262">
        <v>928362</v>
      </c>
      <c r="K21" s="281"/>
      <c r="L21" s="281"/>
      <c r="M21" s="281"/>
      <c r="N21" s="282"/>
    </row>
    <row r="22" spans="1:14" ht="20.45" customHeight="1" x14ac:dyDescent="0.25">
      <c r="A22" s="27" t="s">
        <v>177</v>
      </c>
      <c r="B22" s="274">
        <v>2</v>
      </c>
      <c r="D22" s="272">
        <v>0</v>
      </c>
      <c r="E22" s="272"/>
      <c r="F22" s="272">
        <v>0</v>
      </c>
      <c r="G22" s="38"/>
      <c r="H22" s="262">
        <v>14262</v>
      </c>
      <c r="I22" s="38"/>
      <c r="J22" s="262">
        <v>15426</v>
      </c>
      <c r="K22" s="281"/>
      <c r="L22" s="281"/>
      <c r="M22" s="281"/>
      <c r="N22" s="282"/>
    </row>
    <row r="23" spans="1:14" ht="20.45" customHeight="1" x14ac:dyDescent="0.25">
      <c r="A23" s="133" t="s">
        <v>31</v>
      </c>
      <c r="D23" s="262">
        <v>489544</v>
      </c>
      <c r="E23" s="38"/>
      <c r="F23" s="262">
        <v>475376</v>
      </c>
      <c r="G23" s="38"/>
      <c r="H23" s="262">
        <v>802</v>
      </c>
      <c r="I23" s="38"/>
      <c r="J23" s="262">
        <v>699</v>
      </c>
      <c r="K23" s="281"/>
      <c r="L23" s="281"/>
      <c r="M23" s="281"/>
    </row>
    <row r="24" spans="1:14" ht="20.45" customHeight="1" x14ac:dyDescent="0.25">
      <c r="A24" s="133" t="s">
        <v>141</v>
      </c>
      <c r="D24" s="262">
        <v>100419</v>
      </c>
      <c r="E24" s="38"/>
      <c r="F24" s="262">
        <v>104083</v>
      </c>
      <c r="G24" s="38"/>
      <c r="H24" s="262">
        <v>1406</v>
      </c>
      <c r="I24" s="38"/>
      <c r="J24" s="262">
        <v>1687</v>
      </c>
      <c r="K24" s="281"/>
      <c r="L24" s="281"/>
      <c r="M24" s="281"/>
    </row>
    <row r="25" spans="1:14" ht="20.45" customHeight="1" x14ac:dyDescent="0.25">
      <c r="A25" s="27" t="s">
        <v>32</v>
      </c>
      <c r="D25" s="272">
        <v>173</v>
      </c>
      <c r="E25" s="38"/>
      <c r="F25" s="272">
        <v>198</v>
      </c>
      <c r="G25" s="38"/>
      <c r="H25" s="272">
        <v>0</v>
      </c>
      <c r="I25" s="38"/>
      <c r="J25" s="272">
        <v>0</v>
      </c>
      <c r="K25" s="281"/>
      <c r="L25" s="281"/>
      <c r="M25" s="281"/>
    </row>
    <row r="26" spans="1:14" ht="20.45" customHeight="1" x14ac:dyDescent="0.25">
      <c r="A26" s="133" t="s">
        <v>81</v>
      </c>
      <c r="D26" s="262">
        <v>6113</v>
      </c>
      <c r="E26" s="38"/>
      <c r="F26" s="262">
        <v>6104</v>
      </c>
      <c r="G26" s="38"/>
      <c r="H26" s="272">
        <v>0</v>
      </c>
      <c r="I26" s="38"/>
      <c r="J26" s="272">
        <v>0</v>
      </c>
      <c r="K26" s="281"/>
      <c r="L26" s="281"/>
      <c r="M26" s="281"/>
    </row>
    <row r="27" spans="1:14" ht="20.45" customHeight="1" x14ac:dyDescent="0.25">
      <c r="A27" s="135" t="s">
        <v>33</v>
      </c>
      <c r="D27" s="11">
        <f>SUM(D21:D26)</f>
        <v>596249</v>
      </c>
      <c r="E27" s="38"/>
      <c r="F27" s="11">
        <f>SUM(F21:F26)</f>
        <v>585761</v>
      </c>
      <c r="G27" s="38"/>
      <c r="H27" s="11">
        <f>SUM(H21:H26)</f>
        <v>944832</v>
      </c>
      <c r="I27" s="38"/>
      <c r="J27" s="11">
        <f>SUM(J21:J26)</f>
        <v>946174</v>
      </c>
      <c r="K27" s="281"/>
      <c r="L27" s="281"/>
      <c r="M27" s="281"/>
    </row>
    <row r="28" spans="1:14" ht="20.45" customHeight="1" x14ac:dyDescent="0.25">
      <c r="A28" s="135"/>
      <c r="D28" s="266"/>
      <c r="E28" s="38"/>
      <c r="F28" s="266"/>
      <c r="G28" s="38"/>
      <c r="H28" s="266"/>
      <c r="I28" s="38"/>
      <c r="J28" s="266"/>
      <c r="K28" s="281"/>
      <c r="L28" s="281"/>
      <c r="M28" s="281"/>
    </row>
    <row r="29" spans="1:14" ht="20.45" customHeight="1" thickBot="1" x14ac:dyDescent="0.3">
      <c r="A29" s="135" t="s">
        <v>50</v>
      </c>
      <c r="D29" s="253">
        <f>SUM(D18+D27)</f>
        <v>2793575</v>
      </c>
      <c r="E29" s="38"/>
      <c r="F29" s="253">
        <f>SUM(F18+F27)</f>
        <v>2439786</v>
      </c>
      <c r="G29" s="38"/>
      <c r="H29" s="253">
        <f>SUM(H18+H27)</f>
        <v>1152464</v>
      </c>
      <c r="I29" s="38"/>
      <c r="J29" s="253">
        <f>SUM(J18+J27)</f>
        <v>1203714</v>
      </c>
      <c r="K29" s="281"/>
      <c r="L29" s="281"/>
      <c r="M29" s="281"/>
    </row>
    <row r="30" spans="1:14" ht="20.45" customHeight="1" thickTop="1" x14ac:dyDescent="0.25">
      <c r="A30" s="135"/>
      <c r="D30" s="266"/>
      <c r="E30" s="38"/>
      <c r="F30" s="262"/>
      <c r="G30" s="38"/>
      <c r="H30" s="266"/>
      <c r="I30" s="38"/>
      <c r="J30" s="266"/>
      <c r="K30" s="281"/>
      <c r="L30" s="281"/>
      <c r="M30" s="281"/>
    </row>
    <row r="31" spans="1:14" ht="20.45" customHeight="1" x14ac:dyDescent="0.3">
      <c r="A31" s="148" t="s">
        <v>86</v>
      </c>
      <c r="D31" s="262"/>
      <c r="E31" s="38"/>
      <c r="F31" s="262"/>
      <c r="G31" s="38"/>
      <c r="H31" s="262"/>
      <c r="I31" s="38"/>
      <c r="J31" s="38"/>
      <c r="K31" s="281"/>
      <c r="L31" s="281"/>
      <c r="M31" s="281"/>
    </row>
    <row r="32" spans="1:14" ht="20.45" customHeight="1" x14ac:dyDescent="0.25">
      <c r="A32" s="276" t="s">
        <v>0</v>
      </c>
      <c r="D32" s="262"/>
      <c r="E32" s="38"/>
      <c r="F32" s="262"/>
      <c r="G32" s="38"/>
      <c r="H32" s="262"/>
      <c r="I32" s="38"/>
      <c r="J32" s="38"/>
      <c r="K32" s="281"/>
      <c r="L32" s="281"/>
      <c r="M32" s="281"/>
    </row>
    <row r="33" spans="1:14" ht="20.45" customHeight="1" x14ac:dyDescent="0.25">
      <c r="A33" s="276"/>
      <c r="D33" s="262"/>
      <c r="E33" s="38"/>
      <c r="F33" s="262"/>
      <c r="G33" s="38"/>
      <c r="H33" s="283"/>
      <c r="I33" s="38"/>
      <c r="J33" s="38"/>
      <c r="K33" s="281"/>
      <c r="L33" s="281"/>
      <c r="M33" s="281"/>
    </row>
    <row r="34" spans="1:14" ht="20.45" customHeight="1" x14ac:dyDescent="0.25">
      <c r="A34" s="278"/>
      <c r="D34" s="321" t="s">
        <v>26</v>
      </c>
      <c r="E34" s="321"/>
      <c r="F34" s="321"/>
      <c r="G34" s="139"/>
      <c r="H34" s="322" t="s">
        <v>24</v>
      </c>
      <c r="I34" s="322"/>
      <c r="J34" s="322"/>
      <c r="K34" s="281"/>
      <c r="L34" s="44"/>
      <c r="M34" s="44"/>
    </row>
    <row r="35" spans="1:14" ht="20.45" customHeight="1" x14ac:dyDescent="0.25">
      <c r="A35" s="278"/>
      <c r="D35" s="321" t="s">
        <v>25</v>
      </c>
      <c r="E35" s="321"/>
      <c r="F35" s="321"/>
      <c r="G35" s="139"/>
      <c r="H35" s="322" t="s">
        <v>25</v>
      </c>
      <c r="I35" s="322"/>
      <c r="J35" s="322"/>
      <c r="K35" s="281"/>
      <c r="L35" s="44"/>
      <c r="M35" s="44"/>
    </row>
    <row r="36" spans="1:14" ht="20.45" customHeight="1" x14ac:dyDescent="0.25">
      <c r="D36" s="279" t="s">
        <v>146</v>
      </c>
      <c r="E36" s="44"/>
      <c r="F36" s="279" t="s">
        <v>175</v>
      </c>
      <c r="G36" s="44"/>
      <c r="H36" s="279" t="s">
        <v>146</v>
      </c>
      <c r="I36" s="44"/>
      <c r="J36" s="279" t="s">
        <v>175</v>
      </c>
      <c r="K36" s="281"/>
      <c r="L36" s="280"/>
      <c r="M36" s="280"/>
    </row>
    <row r="37" spans="1:14" ht="20.45" customHeight="1" x14ac:dyDescent="0.25">
      <c r="A37" s="278" t="s">
        <v>23</v>
      </c>
      <c r="B37" s="274" t="s">
        <v>1</v>
      </c>
      <c r="D37" s="44">
        <v>2022</v>
      </c>
      <c r="E37" s="44"/>
      <c r="F37" s="44">
        <v>2021</v>
      </c>
      <c r="G37" s="44"/>
      <c r="H37" s="44">
        <v>2022</v>
      </c>
      <c r="I37" s="44"/>
      <c r="J37" s="44">
        <v>2021</v>
      </c>
      <c r="K37" s="281"/>
      <c r="L37" s="281"/>
      <c r="M37" s="281"/>
      <c r="N37" s="44"/>
    </row>
    <row r="38" spans="1:14" ht="20.45" customHeight="1" x14ac:dyDescent="0.25">
      <c r="A38" s="135"/>
      <c r="D38" s="44" t="s">
        <v>71</v>
      </c>
      <c r="E38" s="44"/>
      <c r="F38" s="44"/>
      <c r="G38" s="44"/>
      <c r="H38" s="44" t="s">
        <v>71</v>
      </c>
      <c r="I38" s="44"/>
      <c r="J38" s="44"/>
      <c r="K38" s="281"/>
      <c r="L38" s="281"/>
      <c r="M38" s="281"/>
      <c r="N38" s="44"/>
    </row>
    <row r="39" spans="1:14" ht="20.45" customHeight="1" x14ac:dyDescent="0.25">
      <c r="D39" s="323" t="s">
        <v>27</v>
      </c>
      <c r="E39" s="323"/>
      <c r="F39" s="323"/>
      <c r="G39" s="323"/>
      <c r="H39" s="323"/>
      <c r="I39" s="323"/>
      <c r="J39" s="323"/>
      <c r="K39" s="281"/>
      <c r="L39" s="281"/>
      <c r="M39" s="281"/>
    </row>
    <row r="40" spans="1:14" ht="20.45" customHeight="1" x14ac:dyDescent="0.25">
      <c r="A40" s="131" t="s">
        <v>7</v>
      </c>
      <c r="D40" s="262"/>
      <c r="E40" s="38"/>
      <c r="F40" s="262"/>
      <c r="G40" s="38"/>
      <c r="H40" s="262"/>
      <c r="I40" s="38"/>
      <c r="J40" s="262"/>
      <c r="K40" s="281"/>
      <c r="L40" s="281"/>
      <c r="M40" s="281"/>
    </row>
    <row r="41" spans="1:14" ht="20.45" customHeight="1" x14ac:dyDescent="0.25">
      <c r="A41" s="133" t="s">
        <v>173</v>
      </c>
      <c r="D41" s="262"/>
      <c r="E41" s="38"/>
      <c r="F41" s="262"/>
      <c r="G41" s="38"/>
      <c r="H41" s="262"/>
      <c r="I41" s="38"/>
      <c r="J41" s="262"/>
      <c r="K41" s="281"/>
      <c r="L41" s="281"/>
      <c r="M41" s="281"/>
    </row>
    <row r="42" spans="1:14" ht="20.45" customHeight="1" x14ac:dyDescent="0.25">
      <c r="A42" s="133" t="s">
        <v>111</v>
      </c>
      <c r="B42" s="274">
        <v>4</v>
      </c>
      <c r="D42" s="262">
        <v>583564</v>
      </c>
      <c r="E42" s="38"/>
      <c r="F42" s="262">
        <v>288766</v>
      </c>
      <c r="G42" s="272"/>
      <c r="H42" s="272">
        <v>0</v>
      </c>
      <c r="I42" s="272"/>
      <c r="J42" s="272">
        <v>0</v>
      </c>
      <c r="K42" s="281"/>
      <c r="L42" s="281"/>
      <c r="M42" s="281"/>
    </row>
    <row r="43" spans="1:14" ht="20.45" customHeight="1" x14ac:dyDescent="0.25">
      <c r="A43" s="27" t="s">
        <v>34</v>
      </c>
      <c r="B43" s="274">
        <v>2</v>
      </c>
      <c r="D43" s="262">
        <v>344133</v>
      </c>
      <c r="E43" s="38"/>
      <c r="F43" s="262">
        <v>257916</v>
      </c>
      <c r="G43" s="38"/>
      <c r="H43" s="262">
        <v>13115</v>
      </c>
      <c r="I43" s="272"/>
      <c r="J43" s="262">
        <v>12133</v>
      </c>
      <c r="K43" s="281"/>
      <c r="L43" s="281"/>
      <c r="M43" s="281"/>
    </row>
    <row r="44" spans="1:14" ht="20.45" customHeight="1" x14ac:dyDescent="0.25">
      <c r="A44" s="100" t="s">
        <v>120</v>
      </c>
      <c r="B44" s="274">
        <v>2</v>
      </c>
      <c r="D44" s="262">
        <v>57051</v>
      </c>
      <c r="E44" s="38"/>
      <c r="F44" s="262">
        <v>91797</v>
      </c>
      <c r="G44" s="38"/>
      <c r="H44" s="262">
        <v>2189</v>
      </c>
      <c r="I44" s="38"/>
      <c r="J44" s="262">
        <v>3539</v>
      </c>
      <c r="K44" s="281"/>
      <c r="L44" s="281"/>
      <c r="M44" s="281"/>
      <c r="N44" s="282"/>
    </row>
    <row r="45" spans="1:14" ht="20.45" customHeight="1" x14ac:dyDescent="0.25">
      <c r="A45" s="133" t="s">
        <v>35</v>
      </c>
      <c r="D45" s="262">
        <v>5826</v>
      </c>
      <c r="E45" s="38"/>
      <c r="F45" s="262">
        <v>2589</v>
      </c>
      <c r="G45" s="38"/>
      <c r="H45" s="272">
        <v>0</v>
      </c>
      <c r="I45" s="38"/>
      <c r="J45" s="272">
        <v>0</v>
      </c>
      <c r="K45" s="281"/>
      <c r="L45" s="281"/>
      <c r="M45" s="281"/>
    </row>
    <row r="46" spans="1:14" ht="20.45" customHeight="1" x14ac:dyDescent="0.25">
      <c r="A46" s="133" t="s">
        <v>133</v>
      </c>
      <c r="B46" s="274">
        <v>2</v>
      </c>
      <c r="D46" s="262">
        <v>4842</v>
      </c>
      <c r="E46" s="38"/>
      <c r="F46" s="262">
        <v>4595</v>
      </c>
      <c r="G46" s="38"/>
      <c r="H46" s="272">
        <v>576</v>
      </c>
      <c r="I46" s="38"/>
      <c r="J46" s="272">
        <v>561</v>
      </c>
      <c r="K46" s="281"/>
      <c r="L46" s="281"/>
      <c r="M46" s="281"/>
    </row>
    <row r="47" spans="1:14" ht="20.45" customHeight="1" x14ac:dyDescent="0.25">
      <c r="A47" s="100" t="s">
        <v>87</v>
      </c>
      <c r="D47" s="262">
        <v>2364</v>
      </c>
      <c r="E47" s="38"/>
      <c r="F47" s="262">
        <v>12048</v>
      </c>
      <c r="G47" s="38"/>
      <c r="H47" s="272">
        <v>0</v>
      </c>
      <c r="I47" s="38"/>
      <c r="J47" s="272">
        <v>0</v>
      </c>
      <c r="K47" s="281"/>
      <c r="L47" s="281"/>
      <c r="M47" s="281"/>
      <c r="N47" s="282"/>
    </row>
    <row r="48" spans="1:14" ht="20.45" customHeight="1" x14ac:dyDescent="0.25">
      <c r="A48" s="135" t="s">
        <v>8</v>
      </c>
      <c r="D48" s="11">
        <f>SUM(D42:D47)</f>
        <v>997780</v>
      </c>
      <c r="E48" s="38"/>
      <c r="F48" s="11">
        <f>SUM(F42:F47)</f>
        <v>657711</v>
      </c>
      <c r="G48" s="38"/>
      <c r="H48" s="11">
        <f>SUM(H42:H47)</f>
        <v>15880</v>
      </c>
      <c r="I48" s="38"/>
      <c r="J48" s="11">
        <f>SUM(J42:J47)</f>
        <v>16233</v>
      </c>
      <c r="K48" s="281"/>
      <c r="L48" s="281"/>
      <c r="M48" s="281"/>
    </row>
    <row r="49" spans="1:14" ht="16.5" customHeight="1" x14ac:dyDescent="0.25">
      <c r="D49" s="262"/>
      <c r="E49" s="38"/>
      <c r="F49" s="262"/>
      <c r="G49" s="38"/>
      <c r="H49" s="262"/>
      <c r="I49" s="38"/>
      <c r="J49" s="262"/>
      <c r="K49" s="281"/>
      <c r="L49" s="281"/>
      <c r="M49" s="281"/>
    </row>
    <row r="50" spans="1:14" ht="20.45" customHeight="1" x14ac:dyDescent="0.25">
      <c r="A50" s="28" t="s">
        <v>142</v>
      </c>
      <c r="D50" s="262"/>
      <c r="E50" s="38"/>
      <c r="F50" s="262"/>
      <c r="G50" s="38"/>
      <c r="H50" s="262"/>
      <c r="I50" s="38"/>
      <c r="J50" s="262"/>
      <c r="K50" s="281"/>
      <c r="L50" s="281"/>
      <c r="M50" s="281"/>
    </row>
    <row r="51" spans="1:14" ht="20.45" customHeight="1" x14ac:dyDescent="0.25">
      <c r="A51" s="133" t="s">
        <v>134</v>
      </c>
      <c r="B51" s="274">
        <v>2</v>
      </c>
      <c r="D51" s="262">
        <v>100195</v>
      </c>
      <c r="E51" s="38"/>
      <c r="F51" s="262">
        <v>99557</v>
      </c>
      <c r="G51" s="38"/>
      <c r="H51" s="262">
        <v>918</v>
      </c>
      <c r="I51" s="272"/>
      <c r="J51" s="262">
        <v>1213</v>
      </c>
      <c r="K51" s="281"/>
      <c r="L51" s="281"/>
      <c r="M51" s="281"/>
    </row>
    <row r="52" spans="1:14" ht="20.45" customHeight="1" x14ac:dyDescent="0.25">
      <c r="A52" s="133" t="s">
        <v>88</v>
      </c>
      <c r="D52" s="66">
        <v>11674</v>
      </c>
      <c r="E52" s="38"/>
      <c r="F52" s="66">
        <v>10786</v>
      </c>
      <c r="G52" s="38"/>
      <c r="H52" s="66">
        <v>2678</v>
      </c>
      <c r="I52" s="272"/>
      <c r="J52" s="66">
        <v>2496</v>
      </c>
      <c r="K52" s="281"/>
      <c r="L52" s="281"/>
      <c r="M52" s="281"/>
    </row>
    <row r="53" spans="1:14" s="139" customFormat="1" ht="20.45" customHeight="1" x14ac:dyDescent="0.25">
      <c r="A53" s="29" t="s">
        <v>143</v>
      </c>
      <c r="B53" s="138"/>
      <c r="D53" s="206">
        <f>SUM(D51:D52)</f>
        <v>111869</v>
      </c>
      <c r="E53" s="267"/>
      <c r="F53" s="206">
        <f>SUM(F51:F52)</f>
        <v>110343</v>
      </c>
      <c r="G53" s="267"/>
      <c r="H53" s="206">
        <f>SUM(H51:H52)</f>
        <v>3596</v>
      </c>
      <c r="I53" s="258"/>
      <c r="J53" s="206">
        <f>SUM(J51:J52)</f>
        <v>3709</v>
      </c>
      <c r="K53" s="281"/>
      <c r="L53" s="281"/>
      <c r="M53" s="281"/>
    </row>
    <row r="54" spans="1:14" ht="20.45" customHeight="1" x14ac:dyDescent="0.25">
      <c r="A54" s="135" t="s">
        <v>9</v>
      </c>
      <c r="D54" s="206">
        <f>SUM(D48+D53)</f>
        <v>1109649</v>
      </c>
      <c r="E54" s="38"/>
      <c r="F54" s="206">
        <f>SUM(F48+F53)</f>
        <v>768054</v>
      </c>
      <c r="G54" s="38"/>
      <c r="H54" s="206">
        <f>SUM(H48+H53)</f>
        <v>19476</v>
      </c>
      <c r="I54" s="38"/>
      <c r="J54" s="206">
        <f>SUM(J48+J53)</f>
        <v>19942</v>
      </c>
      <c r="K54" s="281"/>
      <c r="L54" s="281"/>
      <c r="M54" s="281"/>
    </row>
    <row r="55" spans="1:14" ht="16.5" customHeight="1" x14ac:dyDescent="0.25">
      <c r="A55" s="135"/>
      <c r="D55" s="262"/>
      <c r="E55" s="38"/>
      <c r="F55" s="262"/>
      <c r="G55" s="38"/>
      <c r="H55" s="262"/>
      <c r="I55" s="38"/>
      <c r="J55" s="262"/>
      <c r="K55" s="281"/>
      <c r="L55" s="281"/>
      <c r="M55" s="281"/>
    </row>
    <row r="56" spans="1:14" ht="20.45" customHeight="1" x14ac:dyDescent="0.25">
      <c r="A56" s="131" t="s">
        <v>10</v>
      </c>
      <c r="D56" s="272"/>
      <c r="E56" s="272"/>
      <c r="F56" s="272"/>
      <c r="G56" s="272"/>
      <c r="H56" s="272"/>
      <c r="I56" s="272"/>
      <c r="J56" s="272"/>
      <c r="K56" s="281"/>
      <c r="L56" s="281"/>
      <c r="M56" s="281"/>
      <c r="N56" s="44"/>
    </row>
    <row r="57" spans="1:14" ht="20.45" customHeight="1" x14ac:dyDescent="0.25">
      <c r="A57" s="133" t="s">
        <v>11</v>
      </c>
      <c r="D57" s="262"/>
      <c r="E57" s="38"/>
      <c r="F57" s="262"/>
      <c r="G57" s="38"/>
      <c r="H57" s="262"/>
      <c r="I57" s="38"/>
      <c r="J57" s="262"/>
      <c r="K57" s="281"/>
      <c r="L57" s="281"/>
      <c r="M57" s="281"/>
    </row>
    <row r="58" spans="1:14" ht="20.45" customHeight="1" x14ac:dyDescent="0.25">
      <c r="A58" s="133" t="s">
        <v>110</v>
      </c>
      <c r="D58" s="38"/>
      <c r="E58" s="38"/>
      <c r="F58" s="38"/>
      <c r="G58" s="38"/>
      <c r="H58" s="38"/>
      <c r="I58" s="38"/>
      <c r="J58" s="38"/>
      <c r="K58" s="281"/>
      <c r="L58" s="281"/>
      <c r="M58" s="281"/>
    </row>
    <row r="59" spans="1:14" ht="20.45" customHeight="1" x14ac:dyDescent="0.25">
      <c r="A59" s="142" t="s">
        <v>128</v>
      </c>
      <c r="D59" s="38"/>
      <c r="E59" s="38"/>
      <c r="F59" s="38"/>
      <c r="G59" s="38"/>
      <c r="H59" s="38"/>
      <c r="I59" s="38"/>
      <c r="J59" s="38"/>
      <c r="K59" s="281"/>
      <c r="L59" s="281"/>
      <c r="M59" s="281"/>
    </row>
    <row r="60" spans="1:14" ht="20.45" customHeight="1" thickBot="1" x14ac:dyDescent="0.3">
      <c r="A60" s="142" t="s">
        <v>129</v>
      </c>
      <c r="D60" s="254">
        <v>1012000</v>
      </c>
      <c r="E60" s="38"/>
      <c r="F60" s="254">
        <v>1012000</v>
      </c>
      <c r="G60" s="38"/>
      <c r="H60" s="254">
        <v>1012000</v>
      </c>
      <c r="I60" s="38"/>
      <c r="J60" s="254">
        <v>1012000</v>
      </c>
      <c r="K60" s="281"/>
      <c r="L60" s="281"/>
      <c r="M60" s="281"/>
    </row>
    <row r="61" spans="1:14" ht="20.45" customHeight="1" thickTop="1" x14ac:dyDescent="0.25">
      <c r="A61" s="143" t="s">
        <v>109</v>
      </c>
      <c r="D61" s="38"/>
      <c r="E61" s="38"/>
      <c r="F61" s="38"/>
      <c r="G61" s="38"/>
      <c r="H61" s="38"/>
      <c r="I61" s="38"/>
      <c r="J61" s="38"/>
      <c r="K61" s="281"/>
      <c r="L61" s="281"/>
      <c r="M61" s="281"/>
      <c r="N61" s="219"/>
    </row>
    <row r="62" spans="1:14" ht="20.45" customHeight="1" x14ac:dyDescent="0.25">
      <c r="A62" s="142" t="s">
        <v>128</v>
      </c>
      <c r="D62" s="262"/>
      <c r="E62" s="38"/>
      <c r="F62" s="262"/>
      <c r="G62" s="38"/>
      <c r="H62" s="262"/>
      <c r="I62" s="38"/>
      <c r="J62" s="262"/>
      <c r="K62" s="281"/>
      <c r="L62" s="281"/>
      <c r="M62" s="281"/>
      <c r="N62" s="219"/>
    </row>
    <row r="63" spans="1:14" ht="20.45" customHeight="1" x14ac:dyDescent="0.25">
      <c r="A63" s="142" t="s">
        <v>129</v>
      </c>
      <c r="D63" s="262">
        <v>1012000</v>
      </c>
      <c r="E63" s="38"/>
      <c r="F63" s="262">
        <v>1012000</v>
      </c>
      <c r="G63" s="38"/>
      <c r="H63" s="262">
        <v>1012000</v>
      </c>
      <c r="I63" s="38"/>
      <c r="J63" s="262">
        <v>1012000</v>
      </c>
      <c r="K63" s="281"/>
      <c r="L63" s="281"/>
      <c r="M63" s="281"/>
      <c r="N63" s="219"/>
    </row>
    <row r="64" spans="1:14" ht="20.45" customHeight="1" x14ac:dyDescent="0.25">
      <c r="A64" s="122" t="s">
        <v>79</v>
      </c>
      <c r="D64" s="262"/>
      <c r="E64" s="38"/>
      <c r="F64" s="262"/>
      <c r="G64" s="38"/>
      <c r="H64" s="262"/>
      <c r="I64" s="38"/>
      <c r="J64" s="262"/>
      <c r="K64" s="281"/>
      <c r="L64" s="281"/>
      <c r="M64" s="281"/>
      <c r="N64" s="219"/>
    </row>
    <row r="65" spans="1:15" ht="20.45" customHeight="1" x14ac:dyDescent="0.25">
      <c r="A65" s="143" t="s">
        <v>108</v>
      </c>
      <c r="D65" s="262">
        <v>60384</v>
      </c>
      <c r="E65" s="38"/>
      <c r="F65" s="262">
        <v>60384</v>
      </c>
      <c r="G65" s="38"/>
      <c r="H65" s="262">
        <v>60384</v>
      </c>
      <c r="I65" s="38"/>
      <c r="J65" s="262">
        <v>60384</v>
      </c>
      <c r="K65" s="281"/>
      <c r="L65" s="281"/>
      <c r="M65" s="281"/>
      <c r="N65" s="219"/>
    </row>
    <row r="66" spans="1:15" ht="20.45" customHeight="1" x14ac:dyDescent="0.25">
      <c r="A66" s="27" t="s">
        <v>37</v>
      </c>
      <c r="D66" s="38"/>
      <c r="E66" s="38"/>
      <c r="F66" s="38"/>
      <c r="G66" s="38"/>
      <c r="H66" s="272"/>
      <c r="I66" s="272"/>
      <c r="J66" s="272"/>
      <c r="K66" s="281"/>
      <c r="L66" s="281"/>
      <c r="M66" s="281"/>
      <c r="N66" s="219"/>
    </row>
    <row r="67" spans="1:15" ht="20.45" customHeight="1" x14ac:dyDescent="0.25">
      <c r="A67" s="133" t="s">
        <v>89</v>
      </c>
      <c r="D67" s="38"/>
      <c r="E67" s="38"/>
      <c r="F67" s="38"/>
      <c r="G67" s="38"/>
      <c r="H67" s="272"/>
      <c r="I67" s="272"/>
      <c r="J67" s="272"/>
      <c r="K67" s="281"/>
      <c r="L67" s="281"/>
      <c r="M67" s="281"/>
      <c r="N67" s="219"/>
    </row>
    <row r="68" spans="1:15" ht="20.45" customHeight="1" x14ac:dyDescent="0.25">
      <c r="A68" s="133" t="s">
        <v>112</v>
      </c>
      <c r="D68" s="272">
        <v>47361</v>
      </c>
      <c r="E68" s="38"/>
      <c r="F68" s="272">
        <v>47361</v>
      </c>
      <c r="G68" s="38"/>
      <c r="H68" s="272">
        <v>47361</v>
      </c>
      <c r="I68" s="272"/>
      <c r="J68" s="272">
        <v>47361</v>
      </c>
      <c r="K68" s="281"/>
      <c r="L68" s="281"/>
      <c r="M68" s="281"/>
      <c r="N68" s="219"/>
    </row>
    <row r="69" spans="1:15" ht="20.45" customHeight="1" x14ac:dyDescent="0.25">
      <c r="A69" s="133" t="s">
        <v>107</v>
      </c>
      <c r="D69" s="262">
        <v>447561</v>
      </c>
      <c r="E69" s="38"/>
      <c r="F69" s="262">
        <v>480258</v>
      </c>
      <c r="G69" s="38"/>
      <c r="H69" s="262">
        <v>13243</v>
      </c>
      <c r="I69" s="38"/>
      <c r="J69" s="262">
        <v>64027</v>
      </c>
      <c r="K69" s="281"/>
      <c r="L69" s="281"/>
      <c r="M69" s="281"/>
      <c r="N69" s="219"/>
    </row>
    <row r="70" spans="1:15" ht="20.45" customHeight="1" x14ac:dyDescent="0.25">
      <c r="A70" s="133" t="s">
        <v>36</v>
      </c>
      <c r="D70" s="262">
        <v>116620</v>
      </c>
      <c r="E70" s="38"/>
      <c r="F70" s="262">
        <v>71729</v>
      </c>
      <c r="G70" s="38"/>
      <c r="H70" s="272">
        <v>0</v>
      </c>
      <c r="I70" s="272"/>
      <c r="J70" s="272">
        <v>0</v>
      </c>
      <c r="K70" s="281"/>
      <c r="L70" s="281"/>
      <c r="M70" s="281"/>
    </row>
    <row r="71" spans="1:15" ht="20.45" customHeight="1" x14ac:dyDescent="0.25">
      <c r="A71" s="135" t="s">
        <v>12</v>
      </c>
      <c r="D71" s="11">
        <f>SUM(D63:D70)</f>
        <v>1683926</v>
      </c>
      <c r="E71" s="38"/>
      <c r="F71" s="11">
        <f>SUM(F63:F70)</f>
        <v>1671732</v>
      </c>
      <c r="G71" s="38"/>
      <c r="H71" s="11">
        <f>SUM(H63:H70)</f>
        <v>1132988</v>
      </c>
      <c r="I71" s="38"/>
      <c r="J71" s="11">
        <f>SUM(J63:J70)</f>
        <v>1183772</v>
      </c>
      <c r="K71" s="281"/>
      <c r="L71" s="281"/>
      <c r="M71" s="281"/>
    </row>
    <row r="72" spans="1:15" ht="20.45" customHeight="1" thickBot="1" x14ac:dyDescent="0.3">
      <c r="A72" s="135" t="s">
        <v>13</v>
      </c>
      <c r="D72" s="253">
        <f>SUM(D54+D71)</f>
        <v>2793575</v>
      </c>
      <c r="E72" s="38"/>
      <c r="F72" s="253">
        <f>SUM(F54+F71)</f>
        <v>2439786</v>
      </c>
      <c r="G72" s="38"/>
      <c r="H72" s="253">
        <f>SUM(H54+H71)</f>
        <v>1152464</v>
      </c>
      <c r="I72" s="38"/>
      <c r="J72" s="253">
        <f>SUM(J54+J71)</f>
        <v>1203714</v>
      </c>
      <c r="K72" s="281"/>
      <c r="L72" s="281"/>
      <c r="M72" s="281"/>
      <c r="N72" s="23"/>
      <c r="O72" s="23"/>
    </row>
    <row r="73" spans="1:15" ht="20.45" customHeight="1" thickTop="1" x14ac:dyDescent="0.25">
      <c r="A73" s="135"/>
      <c r="D73" s="266"/>
      <c r="E73" s="38"/>
      <c r="F73" s="266"/>
      <c r="G73" s="38"/>
      <c r="H73" s="266"/>
      <c r="I73" s="38"/>
      <c r="J73" s="266"/>
      <c r="K73" s="281"/>
      <c r="L73" s="281"/>
      <c r="M73" s="281"/>
      <c r="N73" s="23"/>
      <c r="O73" s="23"/>
    </row>
    <row r="74" spans="1:15" ht="20.45" customHeight="1" x14ac:dyDescent="0.25">
      <c r="A74" s="135"/>
      <c r="D74" s="266"/>
      <c r="E74" s="38"/>
      <c r="F74" s="266"/>
      <c r="G74" s="38"/>
      <c r="H74" s="266"/>
      <c r="I74" s="38"/>
      <c r="J74" s="266"/>
      <c r="K74" s="281"/>
      <c r="L74" s="281"/>
      <c r="M74" s="281"/>
      <c r="N74" s="23"/>
      <c r="O74" s="23"/>
    </row>
  </sheetData>
  <mergeCells count="10">
    <mergeCell ref="D35:F35"/>
    <mergeCell ref="H35:J35"/>
    <mergeCell ref="D39:J39"/>
    <mergeCell ref="D4:F4"/>
    <mergeCell ref="H4:J4"/>
    <mergeCell ref="D5:F5"/>
    <mergeCell ref="H5:J5"/>
    <mergeCell ref="D9:J9"/>
    <mergeCell ref="D34:F34"/>
    <mergeCell ref="H34:J34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3"/>
  <sheetViews>
    <sheetView topLeftCell="A16" zoomScale="70" zoomScaleNormal="70" zoomScaleSheetLayoutView="85" workbookViewId="0">
      <selection activeCell="I49" sqref="I49"/>
    </sheetView>
  </sheetViews>
  <sheetFormatPr defaultColWidth="9.140625" defaultRowHeight="15" x14ac:dyDescent="0.25"/>
  <cols>
    <col min="1" max="1" width="55.85546875" style="8" customWidth="1"/>
    <col min="2" max="2" width="4.7109375" style="109" customWidth="1"/>
    <col min="3" max="3" width="13.42578125" style="18" customWidth="1"/>
    <col min="4" max="4" width="1.140625" style="8" customWidth="1"/>
    <col min="5" max="5" width="13.42578125" style="18" customWidth="1"/>
    <col min="6" max="6" width="1.140625" style="8" customWidth="1"/>
    <col min="7" max="7" width="13.42578125" style="8" customWidth="1"/>
    <col min="8" max="8" width="1.140625" style="8" customWidth="1"/>
    <col min="9" max="9" width="13.42578125" style="8" customWidth="1"/>
    <col min="10" max="10" width="3.42578125" style="8" customWidth="1"/>
    <col min="11" max="11" width="19.42578125" style="100" customWidth="1"/>
    <col min="12" max="12" width="3.140625" style="100" customWidth="1"/>
    <col min="13" max="13" width="14.85546875" style="100" customWidth="1"/>
    <col min="14" max="14" width="1.42578125" style="100" customWidth="1"/>
    <col min="15" max="15" width="16.140625" style="100" customWidth="1"/>
    <col min="16" max="16" width="1.5703125" style="100" customWidth="1"/>
    <col min="17" max="17" width="16.140625" style="100" customWidth="1"/>
    <col min="18" max="31" width="9" style="100" customWidth="1"/>
    <col min="32" max="16384" width="9.140625" style="8"/>
  </cols>
  <sheetData>
    <row r="1" spans="1:31" s="2" customFormat="1" ht="20.100000000000001" customHeight="1" x14ac:dyDescent="0.3">
      <c r="A1" s="25" t="s">
        <v>86</v>
      </c>
      <c r="B1" s="5"/>
      <c r="C1" s="6"/>
      <c r="D1" s="6"/>
      <c r="E1" s="6"/>
      <c r="K1" s="238"/>
      <c r="L1" s="238"/>
      <c r="M1" s="238"/>
      <c r="N1" s="238"/>
      <c r="O1" s="238"/>
      <c r="P1" s="238"/>
      <c r="Q1" s="238"/>
      <c r="R1" s="238"/>
      <c r="S1" s="238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1" s="2" customFormat="1" ht="20.100000000000001" customHeight="1" x14ac:dyDescent="0.25">
      <c r="A2" s="105" t="s">
        <v>72</v>
      </c>
      <c r="B2" s="5"/>
      <c r="C2" s="6"/>
      <c r="D2" s="6"/>
      <c r="E2" s="6"/>
      <c r="K2" s="238"/>
      <c r="L2" s="238"/>
      <c r="M2" s="238"/>
      <c r="N2" s="238"/>
      <c r="O2" s="238"/>
      <c r="P2" s="238"/>
      <c r="Q2" s="238"/>
      <c r="R2" s="238"/>
      <c r="S2" s="238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1" s="2" customFormat="1" ht="20.100000000000001" customHeight="1" x14ac:dyDescent="0.25">
      <c r="A3" s="1"/>
      <c r="B3" s="5"/>
      <c r="C3" s="6"/>
      <c r="D3" s="6"/>
      <c r="E3" s="6"/>
      <c r="K3" s="238"/>
      <c r="L3" s="238"/>
      <c r="M3" s="238"/>
      <c r="N3" s="238"/>
      <c r="O3" s="238"/>
      <c r="P3" s="238"/>
      <c r="Q3" s="238"/>
      <c r="R3" s="238"/>
      <c r="S3" s="238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1:31" s="2" customFormat="1" ht="20.100000000000001" customHeight="1" x14ac:dyDescent="0.25">
      <c r="A4" s="1"/>
      <c r="B4" s="5"/>
      <c r="C4" s="325" t="s">
        <v>26</v>
      </c>
      <c r="D4" s="325"/>
      <c r="E4" s="325"/>
      <c r="F4" s="75"/>
      <c r="G4" s="325" t="s">
        <v>24</v>
      </c>
      <c r="H4" s="325"/>
      <c r="I4" s="325"/>
      <c r="J4" s="32"/>
      <c r="K4" s="325"/>
      <c r="L4" s="325"/>
      <c r="M4" s="325"/>
      <c r="N4" s="75"/>
      <c r="O4" s="325"/>
      <c r="P4" s="325"/>
      <c r="Q4" s="325"/>
      <c r="R4" s="238"/>
      <c r="S4" s="238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1:31" s="2" customFormat="1" ht="20.100000000000001" customHeight="1" x14ac:dyDescent="0.25">
      <c r="A5" s="1"/>
      <c r="B5" s="5"/>
      <c r="C5" s="326" t="s">
        <v>25</v>
      </c>
      <c r="D5" s="326"/>
      <c r="E5" s="326"/>
      <c r="F5" s="75"/>
      <c r="G5" s="326" t="s">
        <v>25</v>
      </c>
      <c r="H5" s="326"/>
      <c r="I5" s="326"/>
      <c r="J5" s="32"/>
      <c r="K5" s="326"/>
      <c r="L5" s="326"/>
      <c r="M5" s="326"/>
      <c r="N5" s="75"/>
      <c r="O5" s="326"/>
      <c r="P5" s="326"/>
      <c r="Q5" s="326"/>
      <c r="R5" s="238"/>
      <c r="S5" s="238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1:31" s="2" customFormat="1" ht="20.100000000000001" customHeight="1" x14ac:dyDescent="0.25">
      <c r="A6" s="1"/>
      <c r="B6" s="5"/>
      <c r="C6" s="327" t="s">
        <v>82</v>
      </c>
      <c r="D6" s="328"/>
      <c r="E6" s="328"/>
      <c r="F6" s="84"/>
      <c r="G6" s="329" t="s">
        <v>83</v>
      </c>
      <c r="H6" s="329"/>
      <c r="I6" s="329"/>
      <c r="J6" s="32"/>
      <c r="K6" s="329"/>
      <c r="L6" s="330"/>
      <c r="M6" s="330"/>
      <c r="N6" s="84"/>
      <c r="O6" s="329"/>
      <c r="P6" s="330"/>
      <c r="Q6" s="330"/>
      <c r="R6" s="238"/>
      <c r="S6" s="238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</row>
    <row r="7" spans="1:31" s="2" customFormat="1" ht="20.100000000000001" customHeight="1" x14ac:dyDescent="0.25">
      <c r="A7" s="1"/>
      <c r="B7" s="5"/>
      <c r="C7" s="328" t="s">
        <v>146</v>
      </c>
      <c r="D7" s="328"/>
      <c r="E7" s="328"/>
      <c r="F7" s="84"/>
      <c r="G7" s="330" t="s">
        <v>146</v>
      </c>
      <c r="H7" s="330"/>
      <c r="I7" s="330"/>
      <c r="J7" s="32"/>
      <c r="K7" s="330"/>
      <c r="L7" s="329"/>
      <c r="M7" s="329"/>
      <c r="N7" s="84"/>
      <c r="O7" s="330"/>
      <c r="P7" s="329"/>
      <c r="Q7" s="329"/>
      <c r="R7" s="238"/>
      <c r="S7" s="238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</row>
    <row r="8" spans="1:31" s="2" customFormat="1" ht="20.100000000000001" customHeight="1" x14ac:dyDescent="0.25">
      <c r="A8" s="1"/>
      <c r="B8" s="5"/>
      <c r="C8" s="39">
        <v>2022</v>
      </c>
      <c r="D8" s="39"/>
      <c r="E8" s="39">
        <v>2021</v>
      </c>
      <c r="F8" s="39"/>
      <c r="G8" s="39">
        <v>2022</v>
      </c>
      <c r="H8" s="210"/>
      <c r="I8" s="39">
        <v>2021</v>
      </c>
      <c r="J8" s="32"/>
      <c r="K8" s="39"/>
      <c r="L8" s="39"/>
      <c r="M8" s="39"/>
      <c r="N8" s="39"/>
      <c r="O8" s="39"/>
      <c r="P8" s="126"/>
      <c r="Q8" s="39"/>
      <c r="R8" s="238"/>
      <c r="S8" s="238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</row>
    <row r="9" spans="1:31" s="2" customFormat="1" ht="20.100000000000001" customHeight="1" x14ac:dyDescent="0.25">
      <c r="A9" s="1"/>
      <c r="B9" s="5"/>
      <c r="C9" s="324" t="s">
        <v>27</v>
      </c>
      <c r="D9" s="324"/>
      <c r="E9" s="324"/>
      <c r="F9" s="324"/>
      <c r="G9" s="324"/>
      <c r="H9" s="324"/>
      <c r="I9" s="324"/>
      <c r="J9" s="32"/>
      <c r="K9" s="324"/>
      <c r="L9" s="324"/>
      <c r="M9" s="324"/>
      <c r="N9" s="324"/>
      <c r="O9" s="324"/>
      <c r="P9" s="324"/>
      <c r="Q9" s="324"/>
      <c r="R9" s="238"/>
      <c r="S9" s="238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</row>
    <row r="10" spans="1:31" s="52" customFormat="1" ht="20.100000000000001" customHeight="1" x14ac:dyDescent="0.25">
      <c r="A10" s="50" t="s">
        <v>90</v>
      </c>
      <c r="B10" s="93"/>
      <c r="F10" s="214"/>
      <c r="G10" s="214"/>
      <c r="H10" s="214"/>
      <c r="I10" s="214"/>
      <c r="J10" s="214"/>
      <c r="K10" s="243"/>
      <c r="L10" s="243"/>
      <c r="M10" s="214"/>
      <c r="N10" s="214"/>
      <c r="O10" s="214"/>
      <c r="P10" s="214"/>
      <c r="Q10" s="215"/>
      <c r="R10" s="238"/>
      <c r="S10" s="238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</row>
    <row r="11" spans="1:31" s="54" customFormat="1" ht="20.100000000000001" customHeight="1" x14ac:dyDescent="0.25">
      <c r="A11" s="53" t="s">
        <v>91</v>
      </c>
      <c r="B11" s="51"/>
      <c r="C11" s="55">
        <v>988770</v>
      </c>
      <c r="D11" s="55"/>
      <c r="E11" s="55">
        <v>883782</v>
      </c>
      <c r="F11" s="14"/>
      <c r="G11" s="45">
        <v>0</v>
      </c>
      <c r="H11" s="83"/>
      <c r="I11" s="45">
        <v>0</v>
      </c>
      <c r="J11" s="56"/>
      <c r="K11" s="77"/>
      <c r="L11" s="77"/>
      <c r="M11" s="77"/>
      <c r="N11" s="14"/>
      <c r="O11" s="88"/>
      <c r="P11" s="83"/>
      <c r="Q11" s="88"/>
      <c r="R11" s="238"/>
      <c r="S11" s="238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</row>
    <row r="12" spans="1:31" s="54" customFormat="1" ht="20.100000000000001" customHeight="1" x14ac:dyDescent="0.25">
      <c r="A12" s="53" t="s">
        <v>123</v>
      </c>
      <c r="B12" s="94"/>
      <c r="C12" s="55">
        <v>25594</v>
      </c>
      <c r="D12" s="55"/>
      <c r="E12" s="55">
        <v>13860</v>
      </c>
      <c r="F12" s="14"/>
      <c r="G12" s="45">
        <v>0</v>
      </c>
      <c r="H12" s="83"/>
      <c r="I12" s="45">
        <v>0</v>
      </c>
      <c r="J12" s="56"/>
      <c r="K12" s="77"/>
      <c r="L12" s="77"/>
      <c r="M12" s="77"/>
      <c r="N12" s="14"/>
      <c r="O12" s="88"/>
      <c r="P12" s="83"/>
      <c r="Q12" s="88"/>
      <c r="R12" s="238"/>
      <c r="S12" s="238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</row>
    <row r="13" spans="1:31" s="57" customFormat="1" ht="20.100000000000001" customHeight="1" x14ac:dyDescent="0.25">
      <c r="A13" s="61" t="s">
        <v>124</v>
      </c>
      <c r="B13" s="51"/>
      <c r="C13" s="11">
        <f>SUM(C11:C12)</f>
        <v>1014364</v>
      </c>
      <c r="D13" s="8"/>
      <c r="E13" s="11">
        <f>SUM(E11:E12)</f>
        <v>897642</v>
      </c>
      <c r="F13" s="15"/>
      <c r="G13" s="11">
        <v>0</v>
      </c>
      <c r="H13" s="90"/>
      <c r="I13" s="11">
        <v>0</v>
      </c>
      <c r="J13" s="62"/>
      <c r="K13" s="15"/>
      <c r="L13" s="238"/>
      <c r="M13" s="15"/>
      <c r="N13" s="15"/>
      <c r="O13" s="24"/>
      <c r="P13" s="90"/>
      <c r="Q13" s="24"/>
      <c r="R13" s="238"/>
      <c r="S13" s="238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</row>
    <row r="14" spans="1:31" s="57" customFormat="1" ht="12.95" customHeight="1" x14ac:dyDescent="0.25">
      <c r="A14" s="61"/>
      <c r="B14" s="95"/>
      <c r="C14" s="15"/>
      <c r="D14" s="8"/>
      <c r="E14" s="266"/>
      <c r="F14" s="63"/>
      <c r="G14" s="76"/>
      <c r="H14" s="90"/>
      <c r="I14" s="76"/>
      <c r="J14" s="59"/>
      <c r="K14" s="15"/>
      <c r="L14" s="238"/>
      <c r="M14" s="15"/>
      <c r="N14" s="63"/>
      <c r="O14" s="76"/>
      <c r="P14" s="90"/>
      <c r="Q14" s="76"/>
      <c r="R14" s="238"/>
      <c r="S14" s="238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</row>
    <row r="15" spans="1:31" s="57" customFormat="1" ht="20.100000000000001" customHeight="1" x14ac:dyDescent="0.25">
      <c r="A15" s="127" t="s">
        <v>113</v>
      </c>
      <c r="B15" s="95"/>
      <c r="C15" s="15"/>
      <c r="D15" s="8"/>
      <c r="E15" s="266"/>
      <c r="F15" s="63"/>
      <c r="G15" s="76"/>
      <c r="H15" s="90"/>
      <c r="I15" s="76"/>
      <c r="J15" s="59"/>
      <c r="K15" s="15"/>
      <c r="L15" s="238"/>
      <c r="M15" s="15"/>
      <c r="N15" s="63"/>
      <c r="O15" s="76"/>
      <c r="P15" s="90"/>
      <c r="Q15" s="76"/>
      <c r="R15" s="238"/>
      <c r="S15" s="238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6" spans="1:31" s="57" customFormat="1" ht="20.100000000000001" customHeight="1" x14ac:dyDescent="0.25">
      <c r="A16" s="64" t="s">
        <v>92</v>
      </c>
      <c r="B16" s="95"/>
      <c r="C16" s="55">
        <v>877461</v>
      </c>
      <c r="D16" s="55"/>
      <c r="E16" s="55">
        <v>772857</v>
      </c>
      <c r="F16" s="14"/>
      <c r="G16" s="45">
        <v>0</v>
      </c>
      <c r="H16" s="89"/>
      <c r="I16" s="45">
        <v>0</v>
      </c>
      <c r="J16" s="60"/>
      <c r="K16" s="77"/>
      <c r="L16" s="77"/>
      <c r="M16" s="77"/>
      <c r="N16" s="14"/>
      <c r="O16" s="88"/>
      <c r="P16" s="89"/>
      <c r="Q16" s="88"/>
      <c r="R16" s="238"/>
      <c r="S16" s="238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</row>
    <row r="17" spans="1:31" s="57" customFormat="1" ht="20.100000000000001" customHeight="1" x14ac:dyDescent="0.25">
      <c r="A17" s="64" t="s">
        <v>114</v>
      </c>
      <c r="B17" s="95"/>
      <c r="C17" s="55">
        <v>14966</v>
      </c>
      <c r="D17" s="55"/>
      <c r="E17" s="55">
        <v>12121</v>
      </c>
      <c r="F17" s="77"/>
      <c r="G17" s="184">
        <v>0</v>
      </c>
      <c r="H17" s="91"/>
      <c r="I17" s="184">
        <v>0</v>
      </c>
      <c r="J17" s="60"/>
      <c r="K17" s="77"/>
      <c r="L17" s="77"/>
      <c r="M17" s="77"/>
      <c r="N17" s="77"/>
      <c r="O17" s="88"/>
      <c r="P17" s="91"/>
      <c r="Q17" s="88"/>
      <c r="R17" s="238"/>
      <c r="S17" s="238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</row>
    <row r="18" spans="1:31" s="57" customFormat="1" ht="20.100000000000001" customHeight="1" x14ac:dyDescent="0.25">
      <c r="A18" s="61" t="s">
        <v>125</v>
      </c>
      <c r="B18" s="119"/>
      <c r="C18" s="78">
        <f>SUM(C16:C17)</f>
        <v>892427</v>
      </c>
      <c r="D18" s="55"/>
      <c r="E18" s="78">
        <f>SUM(E16:E17)</f>
        <v>784978</v>
      </c>
      <c r="F18" s="79"/>
      <c r="G18" s="11">
        <v>0</v>
      </c>
      <c r="H18" s="92"/>
      <c r="I18" s="11">
        <v>0</v>
      </c>
      <c r="J18" s="60"/>
      <c r="K18" s="79"/>
      <c r="L18" s="77"/>
      <c r="M18" s="79"/>
      <c r="N18" s="79"/>
      <c r="O18" s="99"/>
      <c r="P18" s="92"/>
      <c r="Q18" s="99"/>
      <c r="R18" s="238"/>
      <c r="S18" s="238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</row>
    <row r="19" spans="1:31" s="67" customFormat="1" ht="12.95" customHeight="1" x14ac:dyDescent="0.25">
      <c r="A19" s="61"/>
      <c r="B19" s="95"/>
      <c r="C19" s="79"/>
      <c r="D19" s="55"/>
      <c r="E19" s="79"/>
      <c r="F19" s="79"/>
      <c r="G19" s="208"/>
      <c r="H19" s="60"/>
      <c r="I19" s="208"/>
      <c r="J19" s="62"/>
      <c r="K19" s="79"/>
      <c r="L19" s="77"/>
      <c r="M19" s="79"/>
      <c r="N19" s="79"/>
      <c r="O19" s="85"/>
      <c r="P19" s="60"/>
      <c r="Q19" s="85"/>
      <c r="R19" s="238"/>
      <c r="S19" s="238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</row>
    <row r="20" spans="1:31" s="57" customFormat="1" ht="20.100000000000001" customHeight="1" x14ac:dyDescent="0.25">
      <c r="A20" s="61" t="s">
        <v>51</v>
      </c>
      <c r="B20" s="96"/>
      <c r="C20" s="266">
        <f>C13-C18</f>
        <v>121937</v>
      </c>
      <c r="D20" s="8"/>
      <c r="E20" s="266">
        <f>E13-E18</f>
        <v>112664</v>
      </c>
      <c r="F20" s="81"/>
      <c r="G20" s="15">
        <v>0</v>
      </c>
      <c r="H20" s="89"/>
      <c r="I20" s="266">
        <v>0</v>
      </c>
      <c r="J20" s="13"/>
      <c r="K20" s="15"/>
      <c r="L20" s="238"/>
      <c r="M20" s="15"/>
      <c r="N20" s="81"/>
      <c r="O20" s="99"/>
      <c r="P20" s="89"/>
      <c r="Q20" s="99"/>
      <c r="R20" s="238"/>
      <c r="S20" s="238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</row>
    <row r="21" spans="1:31" s="57" customFormat="1" ht="20.100000000000001" customHeight="1" x14ac:dyDescent="0.25">
      <c r="A21" s="64" t="s">
        <v>138</v>
      </c>
      <c r="B21" s="96"/>
      <c r="C21" s="55">
        <v>755</v>
      </c>
      <c r="D21" s="8"/>
      <c r="E21" s="55">
        <v>736</v>
      </c>
      <c r="F21" s="81"/>
      <c r="G21" s="14">
        <v>1149</v>
      </c>
      <c r="H21" s="89"/>
      <c r="I21" s="262">
        <v>936</v>
      </c>
      <c r="J21" s="13"/>
      <c r="K21" s="77"/>
      <c r="L21" s="238"/>
      <c r="M21" s="77"/>
      <c r="N21" s="81"/>
      <c r="O21" s="14"/>
      <c r="P21" s="89"/>
      <c r="Q21" s="14"/>
      <c r="R21" s="238"/>
      <c r="S21" s="238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</row>
    <row r="22" spans="1:31" s="57" customFormat="1" ht="20.100000000000001" customHeight="1" x14ac:dyDescent="0.25">
      <c r="A22" s="64" t="s">
        <v>135</v>
      </c>
      <c r="B22" s="119"/>
      <c r="C22" s="55">
        <v>2941</v>
      </c>
      <c r="D22" s="55"/>
      <c r="E22" s="55">
        <v>5050</v>
      </c>
      <c r="F22" s="14"/>
      <c r="G22" s="255">
        <v>8343</v>
      </c>
      <c r="H22" s="23"/>
      <c r="I22" s="272">
        <v>3688</v>
      </c>
      <c r="J22" s="62"/>
      <c r="K22" s="77"/>
      <c r="L22" s="77"/>
      <c r="M22" s="88"/>
      <c r="N22" s="14"/>
      <c r="O22" s="14"/>
      <c r="P22" s="23"/>
      <c r="Q22" s="88"/>
      <c r="R22" s="238"/>
      <c r="S22" s="238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</row>
    <row r="23" spans="1:31" s="57" customFormat="1" ht="20.100000000000001" customHeight="1" x14ac:dyDescent="0.25">
      <c r="A23" s="61" t="s">
        <v>52</v>
      </c>
      <c r="B23" s="95"/>
      <c r="C23" s="11">
        <f>SUM(C20:C22)</f>
        <v>125633</v>
      </c>
      <c r="D23" s="8"/>
      <c r="E23" s="11">
        <f>SUM(E20:E22)</f>
        <v>118450</v>
      </c>
      <c r="F23" s="15"/>
      <c r="G23" s="11">
        <f>SUM(G20:G22)</f>
        <v>9492</v>
      </c>
      <c r="H23" s="62"/>
      <c r="I23" s="11">
        <f>SUM(I20:I22)</f>
        <v>4624</v>
      </c>
      <c r="J23" s="59"/>
      <c r="K23" s="15"/>
      <c r="L23" s="238"/>
      <c r="M23" s="15"/>
      <c r="N23" s="15"/>
      <c r="O23" s="15"/>
      <c r="P23" s="62"/>
      <c r="Q23" s="15"/>
      <c r="R23" s="238"/>
      <c r="S23" s="238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</row>
    <row r="24" spans="1:31" s="57" customFormat="1" ht="12.95" customHeight="1" x14ac:dyDescent="0.25">
      <c r="A24" s="61"/>
      <c r="B24" s="95"/>
      <c r="C24" s="65"/>
      <c r="D24" s="8"/>
      <c r="E24" s="65"/>
      <c r="F24" s="65"/>
      <c r="G24" s="65"/>
      <c r="H24" s="59"/>
      <c r="I24" s="65"/>
      <c r="J24" s="59"/>
      <c r="K24" s="65"/>
      <c r="L24" s="238"/>
      <c r="M24" s="65"/>
      <c r="N24" s="65"/>
      <c r="O24" s="65"/>
      <c r="P24" s="59"/>
      <c r="Q24" s="65"/>
      <c r="R24" s="238"/>
      <c r="S24" s="238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</row>
    <row r="25" spans="1:31" s="57" customFormat="1" ht="20.100000000000001" customHeight="1" x14ac:dyDescent="0.25">
      <c r="A25" s="64" t="s">
        <v>145</v>
      </c>
      <c r="B25" s="119"/>
      <c r="C25" s="55">
        <v>77790</v>
      </c>
      <c r="D25" s="55"/>
      <c r="E25" s="55">
        <v>52188</v>
      </c>
      <c r="F25" s="14"/>
      <c r="G25" s="45">
        <v>0</v>
      </c>
      <c r="H25" s="89"/>
      <c r="I25" s="45">
        <v>0</v>
      </c>
      <c r="J25" s="59"/>
      <c r="K25" s="77"/>
      <c r="L25" s="77"/>
      <c r="M25" s="77"/>
      <c r="N25" s="14"/>
      <c r="O25" s="88"/>
      <c r="P25" s="89"/>
      <c r="Q25" s="88"/>
      <c r="R25" s="238"/>
      <c r="S25" s="238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1:31" s="57" customFormat="1" ht="20.100000000000001" customHeight="1" x14ac:dyDescent="0.25">
      <c r="A26" s="57" t="s">
        <v>14</v>
      </c>
      <c r="B26" s="51"/>
      <c r="C26" s="55">
        <v>21828</v>
      </c>
      <c r="D26" s="55"/>
      <c r="E26" s="55">
        <v>22419</v>
      </c>
      <c r="F26" s="14"/>
      <c r="G26" s="14">
        <v>5657</v>
      </c>
      <c r="H26" s="58"/>
      <c r="I26" s="262">
        <v>5092</v>
      </c>
      <c r="J26" s="59"/>
      <c r="K26" s="77"/>
      <c r="L26" s="77"/>
      <c r="M26" s="77"/>
      <c r="N26" s="14"/>
      <c r="O26" s="14"/>
      <c r="P26" s="58"/>
      <c r="Q26" s="14"/>
      <c r="R26" s="238"/>
      <c r="S26" s="244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</row>
    <row r="27" spans="1:31" s="57" customFormat="1" ht="20.100000000000001" hidden="1" customHeight="1" x14ac:dyDescent="0.25">
      <c r="A27" s="64" t="s">
        <v>136</v>
      </c>
      <c r="B27" s="51"/>
      <c r="C27" s="55"/>
      <c r="D27" s="55"/>
      <c r="E27" s="55">
        <v>0</v>
      </c>
      <c r="F27" s="14"/>
      <c r="G27" s="14">
        <v>0</v>
      </c>
      <c r="H27" s="58"/>
      <c r="I27" s="262">
        <v>0</v>
      </c>
      <c r="J27" s="62"/>
      <c r="K27" s="88"/>
      <c r="L27" s="77"/>
      <c r="M27" s="77"/>
      <c r="N27" s="14"/>
      <c r="O27" s="88"/>
      <c r="P27" s="58"/>
      <c r="Q27" s="14"/>
      <c r="R27" s="238"/>
      <c r="S27" s="238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57" customFormat="1" ht="20.100000000000001" customHeight="1" x14ac:dyDescent="0.25">
      <c r="A28" s="61" t="s">
        <v>15</v>
      </c>
      <c r="B28" s="95"/>
      <c r="C28" s="11">
        <f>SUM(C25:C27)</f>
        <v>99618</v>
      </c>
      <c r="D28" s="8"/>
      <c r="E28" s="11">
        <f>SUM(E25:E27)</f>
        <v>74607</v>
      </c>
      <c r="F28" s="15"/>
      <c r="G28" s="11">
        <f>SUM(G25:G27)</f>
        <v>5657</v>
      </c>
      <c r="H28" s="62"/>
      <c r="I28" s="11">
        <f>SUM(I25:I27)</f>
        <v>5092</v>
      </c>
      <c r="J28" s="60"/>
      <c r="K28" s="15"/>
      <c r="L28" s="238"/>
      <c r="M28" s="15"/>
      <c r="N28" s="15"/>
      <c r="O28" s="15"/>
      <c r="P28" s="62"/>
      <c r="Q28" s="15"/>
      <c r="R28" s="238"/>
      <c r="S28" s="238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</row>
    <row r="29" spans="1:31" s="57" customFormat="1" ht="12.95" customHeight="1" x14ac:dyDescent="0.25">
      <c r="A29" s="61"/>
      <c r="B29" s="95"/>
      <c r="C29" s="65"/>
      <c r="D29" s="8"/>
      <c r="E29" s="65"/>
      <c r="F29" s="65"/>
      <c r="G29" s="65"/>
      <c r="H29" s="60"/>
      <c r="I29" s="65"/>
      <c r="J29" s="59"/>
      <c r="K29" s="65"/>
      <c r="L29" s="238"/>
      <c r="M29" s="65"/>
      <c r="N29" s="65"/>
      <c r="O29" s="65"/>
      <c r="P29" s="60"/>
      <c r="Q29" s="65"/>
      <c r="R29" s="238"/>
      <c r="S29" s="238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67" customFormat="1" ht="20.100000000000001" customHeight="1" x14ac:dyDescent="0.25">
      <c r="A30" s="61" t="s">
        <v>183</v>
      </c>
      <c r="B30" s="96"/>
      <c r="C30" s="266">
        <f>C23-C28</f>
        <v>26015</v>
      </c>
      <c r="D30" s="9"/>
      <c r="E30" s="266">
        <f>E23-E28</f>
        <v>43843</v>
      </c>
      <c r="F30" s="87"/>
      <c r="G30" s="266">
        <f>G23-G28</f>
        <v>3835</v>
      </c>
      <c r="H30" s="9"/>
      <c r="I30" s="266">
        <f>I23-I28</f>
        <v>-468</v>
      </c>
      <c r="J30" s="42"/>
      <c r="K30" s="15"/>
      <c r="L30" s="245"/>
      <c r="M30" s="87"/>
      <c r="N30" s="87"/>
      <c r="O30" s="15"/>
      <c r="P30" s="245"/>
      <c r="Q30" s="87"/>
      <c r="R30" s="238"/>
      <c r="S30" s="238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</row>
    <row r="31" spans="1:31" s="57" customFormat="1" ht="20.100000000000001" customHeight="1" x14ac:dyDescent="0.25">
      <c r="A31" s="57" t="s">
        <v>56</v>
      </c>
      <c r="B31" s="95"/>
      <c r="C31" s="48">
        <v>6018</v>
      </c>
      <c r="D31" s="8"/>
      <c r="E31" s="48">
        <v>4164</v>
      </c>
      <c r="F31" s="77"/>
      <c r="G31" s="48">
        <v>24</v>
      </c>
      <c r="H31" s="89"/>
      <c r="I31" s="48">
        <v>31</v>
      </c>
      <c r="J31" s="59"/>
      <c r="K31" s="77"/>
      <c r="L31" s="238"/>
      <c r="M31" s="77"/>
      <c r="N31" s="77"/>
      <c r="O31" s="77"/>
      <c r="P31" s="89"/>
      <c r="Q31" s="88"/>
      <c r="R31" s="238"/>
      <c r="S31" s="238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57" customFormat="1" ht="20.100000000000001" customHeight="1" x14ac:dyDescent="0.25">
      <c r="A32" s="67" t="s">
        <v>55</v>
      </c>
      <c r="B32" s="72"/>
      <c r="C32" s="266">
        <f>C30-C31</f>
        <v>19997</v>
      </c>
      <c r="D32" s="8"/>
      <c r="E32" s="266">
        <f>E30-E31</f>
        <v>39679</v>
      </c>
      <c r="F32" s="15"/>
      <c r="G32" s="266">
        <f>G30-G31</f>
        <v>3811</v>
      </c>
      <c r="H32" s="8"/>
      <c r="I32" s="266">
        <f>I30-I31</f>
        <v>-499</v>
      </c>
      <c r="J32" s="59"/>
      <c r="K32" s="15"/>
      <c r="L32" s="238"/>
      <c r="M32" s="87"/>
      <c r="N32" s="15"/>
      <c r="O32" s="15"/>
      <c r="P32" s="238"/>
      <c r="Q32" s="87"/>
      <c r="R32" s="238"/>
      <c r="S32" s="238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</row>
    <row r="33" spans="1:31" s="57" customFormat="1" ht="20.100000000000001" customHeight="1" x14ac:dyDescent="0.25">
      <c r="A33" s="69" t="s">
        <v>85</v>
      </c>
      <c r="B33" s="119"/>
      <c r="C33" s="48">
        <v>3637</v>
      </c>
      <c r="D33" s="8"/>
      <c r="E33" s="48">
        <v>8637</v>
      </c>
      <c r="F33" s="77"/>
      <c r="G33" s="199">
        <v>0</v>
      </c>
      <c r="H33" s="8"/>
      <c r="I33" s="199">
        <v>0</v>
      </c>
      <c r="J33" s="62"/>
      <c r="K33" s="77"/>
      <c r="L33" s="238"/>
      <c r="M33" s="77"/>
      <c r="N33" s="77"/>
      <c r="O33" s="246"/>
      <c r="P33" s="238"/>
      <c r="Q33" s="246"/>
      <c r="R33" s="238"/>
      <c r="S33" s="238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</row>
    <row r="34" spans="1:31" s="57" customFormat="1" ht="20.100000000000001" customHeight="1" thickBot="1" x14ac:dyDescent="0.3">
      <c r="A34" s="68" t="s">
        <v>93</v>
      </c>
      <c r="B34" s="97"/>
      <c r="C34" s="70">
        <f>C32-C33</f>
        <v>16360</v>
      </c>
      <c r="D34" s="18"/>
      <c r="E34" s="70">
        <f>E32-E33</f>
        <v>31042</v>
      </c>
      <c r="F34" s="15"/>
      <c r="G34" s="70">
        <f>G32-G33</f>
        <v>3811</v>
      </c>
      <c r="H34" s="18"/>
      <c r="I34" s="70">
        <f>I32-I33</f>
        <v>-499</v>
      </c>
      <c r="J34" s="62"/>
      <c r="K34" s="15"/>
      <c r="L34" s="238"/>
      <c r="M34" s="87"/>
      <c r="N34" s="15"/>
      <c r="O34" s="15"/>
      <c r="P34" s="238"/>
      <c r="Q34" s="15"/>
      <c r="R34" s="238"/>
      <c r="S34" s="238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</row>
    <row r="35" spans="1:31" s="57" customFormat="1" ht="12.95" customHeight="1" thickTop="1" x14ac:dyDescent="0.25">
      <c r="A35" s="68"/>
      <c r="B35" s="97"/>
      <c r="C35" s="15"/>
      <c r="D35" s="18"/>
      <c r="E35" s="266"/>
      <c r="F35" s="15"/>
      <c r="G35" s="15"/>
      <c r="H35" s="62"/>
      <c r="I35" s="266"/>
      <c r="J35" s="13"/>
      <c r="K35" s="15"/>
      <c r="L35" s="238"/>
      <c r="M35" s="15"/>
      <c r="N35" s="15"/>
      <c r="O35" s="15"/>
      <c r="P35" s="62"/>
      <c r="Q35" s="15"/>
      <c r="R35" s="238"/>
      <c r="S35" s="238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</row>
    <row r="36" spans="1:31" s="57" customFormat="1" ht="20.100000000000001" customHeight="1" x14ac:dyDescent="0.25">
      <c r="A36" s="71" t="s">
        <v>94</v>
      </c>
      <c r="B36" s="89"/>
      <c r="C36" s="65"/>
      <c r="D36" s="8"/>
      <c r="E36" s="65"/>
      <c r="F36" s="65"/>
      <c r="G36" s="65"/>
      <c r="H36" s="13"/>
      <c r="I36" s="65"/>
      <c r="J36" s="13"/>
      <c r="K36" s="65"/>
      <c r="L36" s="238"/>
      <c r="M36" s="65"/>
      <c r="N36" s="65"/>
      <c r="O36" s="65"/>
      <c r="P36" s="13"/>
      <c r="Q36" s="65"/>
      <c r="R36" s="238"/>
      <c r="S36" s="238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</row>
    <row r="37" spans="1:31" s="57" customFormat="1" ht="20.100000000000001" customHeight="1" x14ac:dyDescent="0.25">
      <c r="A37" s="121" t="s">
        <v>158</v>
      </c>
      <c r="B37" s="89"/>
      <c r="C37" s="65"/>
      <c r="D37" s="8"/>
      <c r="E37" s="65"/>
      <c r="F37" s="65"/>
      <c r="G37" s="65"/>
      <c r="H37" s="13"/>
      <c r="I37" s="65"/>
      <c r="J37" s="13"/>
      <c r="K37" s="65"/>
      <c r="L37" s="238"/>
      <c r="M37" s="65"/>
      <c r="N37" s="65"/>
      <c r="O37" s="65"/>
      <c r="P37" s="13"/>
      <c r="Q37" s="65"/>
      <c r="R37" s="238"/>
      <c r="S37" s="238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</row>
    <row r="38" spans="1:31" s="57" customFormat="1" ht="20.100000000000001" customHeight="1" x14ac:dyDescent="0.25">
      <c r="A38" s="58" t="s">
        <v>150</v>
      </c>
      <c r="B38" s="89"/>
      <c r="C38" s="48">
        <v>52634</v>
      </c>
      <c r="D38" s="18"/>
      <c r="E38" s="48">
        <v>31102</v>
      </c>
      <c r="F38" s="14"/>
      <c r="G38" s="184">
        <v>0</v>
      </c>
      <c r="H38" s="45"/>
      <c r="I38" s="184">
        <v>0</v>
      </c>
      <c r="J38" s="62"/>
      <c r="K38" s="14"/>
      <c r="L38" s="147"/>
      <c r="M38" s="14"/>
      <c r="N38" s="14"/>
      <c r="O38" s="88"/>
      <c r="P38" s="45"/>
      <c r="Q38" s="88"/>
      <c r="R38" s="238"/>
      <c r="S38" s="238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</row>
    <row r="39" spans="1:31" s="218" customFormat="1" ht="18.95" hidden="1" customHeight="1" x14ac:dyDescent="0.25">
      <c r="A39" s="169" t="s">
        <v>151</v>
      </c>
      <c r="B39" s="216"/>
      <c r="C39" s="134"/>
      <c r="D39" s="8"/>
      <c r="E39" s="134"/>
      <c r="F39" s="134"/>
      <c r="G39" s="44"/>
      <c r="H39" s="144"/>
      <c r="I39" s="44"/>
      <c r="J39" s="37"/>
      <c r="K39" s="247"/>
      <c r="L39" s="238"/>
      <c r="M39" s="248"/>
      <c r="N39" s="247"/>
      <c r="O39" s="4"/>
      <c r="P39" s="46"/>
      <c r="Q39" s="4"/>
      <c r="R39" s="238"/>
      <c r="S39" s="238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</row>
    <row r="40" spans="1:31" s="218" customFormat="1" ht="18.95" hidden="1" customHeight="1" x14ac:dyDescent="0.25">
      <c r="A40" s="169" t="s">
        <v>149</v>
      </c>
      <c r="B40" s="216"/>
      <c r="C40" s="140">
        <v>31102</v>
      </c>
      <c r="D40" s="8"/>
      <c r="E40" s="140">
        <v>31102</v>
      </c>
      <c r="F40" s="134"/>
      <c r="G40" s="140">
        <v>0</v>
      </c>
      <c r="H40" s="144"/>
      <c r="I40" s="140">
        <v>0</v>
      </c>
      <c r="J40" s="37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</row>
    <row r="41" spans="1:31" s="218" customFormat="1" ht="5.0999999999999996" hidden="1" customHeight="1" x14ac:dyDescent="0.25">
      <c r="B41" s="216"/>
      <c r="C41" s="134"/>
      <c r="D41" s="8"/>
      <c r="E41" s="134"/>
      <c r="F41" s="134"/>
      <c r="G41" s="44"/>
      <c r="H41" s="144"/>
      <c r="I41" s="44"/>
      <c r="J41" s="37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</row>
    <row r="42" spans="1:31" s="218" customFormat="1" ht="18.95" hidden="1" customHeight="1" x14ac:dyDescent="0.25">
      <c r="A42" s="178" t="s">
        <v>152</v>
      </c>
      <c r="B42" s="216"/>
      <c r="C42" s="134"/>
      <c r="D42" s="8"/>
      <c r="E42" s="134"/>
      <c r="F42" s="134"/>
      <c r="G42" s="44"/>
      <c r="H42" s="144"/>
      <c r="I42" s="44"/>
      <c r="J42" s="37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218" customFormat="1" ht="18.95" hidden="1" customHeight="1" x14ac:dyDescent="0.25">
      <c r="A43" s="218" t="s">
        <v>153</v>
      </c>
      <c r="B43" s="216"/>
      <c r="C43" s="48">
        <v>0</v>
      </c>
      <c r="D43" s="8"/>
      <c r="E43" s="48">
        <v>0</v>
      </c>
      <c r="F43" s="134"/>
      <c r="G43" s="179">
        <v>0</v>
      </c>
      <c r="H43" s="144"/>
      <c r="I43" s="179">
        <v>0</v>
      </c>
      <c r="J43" s="37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</row>
    <row r="44" spans="1:31" s="218" customFormat="1" ht="18.95" hidden="1" customHeight="1" x14ac:dyDescent="0.25">
      <c r="A44" s="169" t="s">
        <v>154</v>
      </c>
      <c r="B44" s="216"/>
      <c r="C44" s="134"/>
      <c r="D44" s="8"/>
      <c r="E44" s="134"/>
      <c r="F44" s="134"/>
      <c r="G44" s="217"/>
      <c r="H44" s="144"/>
      <c r="I44" s="217"/>
      <c r="J44" s="37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</row>
    <row r="45" spans="1:31" s="218" customFormat="1" ht="18.95" hidden="1" customHeight="1" x14ac:dyDescent="0.25">
      <c r="A45" s="169" t="s">
        <v>149</v>
      </c>
      <c r="B45" s="216"/>
      <c r="C45" s="185">
        <v>0</v>
      </c>
      <c r="D45" s="8"/>
      <c r="E45" s="185">
        <v>0</v>
      </c>
      <c r="F45" s="134"/>
      <c r="G45" s="185">
        <v>0</v>
      </c>
      <c r="H45" s="144"/>
      <c r="I45" s="185">
        <v>0</v>
      </c>
      <c r="J45" s="37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</row>
    <row r="46" spans="1:31" s="161" customFormat="1" ht="20.100000000000001" customHeight="1" x14ac:dyDescent="0.25">
      <c r="A46" s="162" t="s">
        <v>190</v>
      </c>
      <c r="B46" s="216"/>
      <c r="C46" s="140">
        <f>SUM(C38)</f>
        <v>52634</v>
      </c>
      <c r="D46" s="8"/>
      <c r="E46" s="140">
        <f>SUM(E38)</f>
        <v>31102</v>
      </c>
      <c r="F46" s="145"/>
      <c r="G46" s="140">
        <v>0</v>
      </c>
      <c r="H46" s="124"/>
      <c r="I46" s="140">
        <v>0</v>
      </c>
      <c r="J46" s="37"/>
      <c r="K46" s="12"/>
      <c r="L46" s="238"/>
      <c r="M46" s="239"/>
      <c r="N46" s="12"/>
      <c r="O46" s="237"/>
      <c r="P46" s="73"/>
      <c r="Q46" s="237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</row>
    <row r="47" spans="1:31" s="161" customFormat="1" ht="20.100000000000001" customHeight="1" thickBot="1" x14ac:dyDescent="0.3">
      <c r="A47" s="162" t="s">
        <v>191</v>
      </c>
      <c r="B47" s="159"/>
      <c r="C47" s="40">
        <f>C34+C46</f>
        <v>68994</v>
      </c>
      <c r="D47" s="8"/>
      <c r="E47" s="40">
        <f>E34+E46</f>
        <v>62144</v>
      </c>
      <c r="F47" s="145"/>
      <c r="G47" s="40">
        <f>G34+G46</f>
        <v>3811</v>
      </c>
      <c r="H47" s="37"/>
      <c r="I47" s="40">
        <f>I34+I46</f>
        <v>-499</v>
      </c>
      <c r="J47" s="37"/>
      <c r="K47" s="239"/>
      <c r="L47" s="238"/>
      <c r="M47" s="239"/>
      <c r="N47" s="12"/>
      <c r="O47" s="12"/>
      <c r="P47" s="19"/>
      <c r="Q47" s="12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</row>
    <row r="48" spans="1:31" s="100" customFormat="1" ht="12.95" customHeight="1" thickTop="1" x14ac:dyDescent="0.25">
      <c r="A48" s="162"/>
      <c r="B48" s="159"/>
      <c r="C48" s="180"/>
      <c r="D48" s="8"/>
      <c r="E48" s="180"/>
      <c r="F48" s="180"/>
      <c r="G48" s="209"/>
      <c r="H48" s="37"/>
      <c r="I48" s="209"/>
      <c r="K48" s="240"/>
      <c r="L48" s="238"/>
      <c r="M48" s="240"/>
      <c r="N48" s="240"/>
      <c r="O48" s="241"/>
      <c r="P48" s="19"/>
      <c r="Q48" s="241"/>
    </row>
    <row r="49" spans="1:17" ht="20.100000000000001" customHeight="1" thickBot="1" x14ac:dyDescent="0.3">
      <c r="A49" s="125" t="s">
        <v>115</v>
      </c>
      <c r="B49" s="72"/>
      <c r="C49" s="256">
        <v>0.16</v>
      </c>
      <c r="D49" s="108"/>
      <c r="E49" s="256">
        <v>0.31</v>
      </c>
      <c r="F49" s="129"/>
      <c r="G49" s="130">
        <v>0.04</v>
      </c>
      <c r="H49" s="32"/>
      <c r="I49" s="130">
        <v>-4.9308300395256915E-3</v>
      </c>
      <c r="K49" s="129"/>
      <c r="L49" s="128"/>
      <c r="M49" s="129"/>
      <c r="N49" s="129"/>
      <c r="O49" s="242"/>
      <c r="P49" s="32"/>
      <c r="Q49" s="242"/>
    </row>
    <row r="50" spans="1:17" ht="15.75" thickTop="1" x14ac:dyDescent="0.25">
      <c r="K50" s="238"/>
      <c r="L50" s="238"/>
      <c r="M50" s="238"/>
      <c r="N50" s="238"/>
      <c r="O50" s="238"/>
      <c r="P50" s="238"/>
      <c r="Q50" s="238"/>
    </row>
    <row r="51" spans="1:17" x14ac:dyDescent="0.25">
      <c r="C51" s="220"/>
      <c r="D51" s="221"/>
      <c r="E51" s="220"/>
      <c r="F51" s="221"/>
      <c r="G51" s="222"/>
      <c r="H51" s="222"/>
      <c r="I51" s="222"/>
    </row>
    <row r="52" spans="1:17" x14ac:dyDescent="0.25">
      <c r="C52" s="223"/>
      <c r="D52" s="123"/>
      <c r="E52" s="223"/>
      <c r="F52" s="123"/>
      <c r="G52" s="223"/>
      <c r="H52" s="123"/>
      <c r="I52" s="223"/>
      <c r="J52" s="224"/>
    </row>
    <row r="53" spans="1:17" x14ac:dyDescent="0.25">
      <c r="C53" s="223"/>
      <c r="D53" s="123"/>
      <c r="E53" s="223"/>
      <c r="F53" s="123"/>
      <c r="G53" s="123"/>
      <c r="H53" s="123"/>
      <c r="I53" s="123"/>
    </row>
  </sheetData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2" orientation="portrait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3"/>
  <sheetViews>
    <sheetView tabSelected="1" zoomScale="70" zoomScaleNormal="70" zoomScaleSheetLayoutView="85" workbookViewId="0">
      <selection activeCell="G49" sqref="G49"/>
    </sheetView>
  </sheetViews>
  <sheetFormatPr defaultColWidth="9.140625" defaultRowHeight="15" x14ac:dyDescent="0.25"/>
  <cols>
    <col min="1" max="1" width="55.140625" style="100" customWidth="1"/>
    <col min="2" max="2" width="6.85546875" style="44" customWidth="1"/>
    <col min="3" max="3" width="12.85546875" style="100" customWidth="1"/>
    <col min="4" max="4" width="1.140625" style="100" customWidth="1"/>
    <col min="5" max="5" width="12.85546875" style="100" customWidth="1"/>
    <col min="6" max="6" width="1.140625" style="100" customWidth="1"/>
    <col min="7" max="7" width="12.85546875" style="100" customWidth="1"/>
    <col min="8" max="8" width="1.140625" style="100" customWidth="1"/>
    <col min="9" max="9" width="12.85546875" style="100" customWidth="1"/>
    <col min="10" max="10" width="3.42578125" style="100" customWidth="1"/>
    <col min="11" max="11" width="39.7109375" style="100" customWidth="1"/>
    <col min="12" max="12" width="7.42578125" style="100" customWidth="1"/>
    <col min="13" max="13" width="20.85546875" style="100" customWidth="1"/>
    <col min="14" max="14" width="1.42578125" style="100" customWidth="1"/>
    <col min="15" max="15" width="20.85546875" style="100" customWidth="1"/>
    <col min="16" max="16" width="1.5703125" style="100" customWidth="1"/>
    <col min="17" max="17" width="20.85546875" style="100" customWidth="1"/>
    <col min="18" max="31" width="9" style="100" customWidth="1"/>
    <col min="32" max="16384" width="9.140625" style="100"/>
  </cols>
  <sheetData>
    <row r="1" spans="1:31" ht="23.25" customHeight="1" x14ac:dyDescent="0.3">
      <c r="A1" s="148" t="s">
        <v>86</v>
      </c>
      <c r="B1" s="213"/>
    </row>
    <row r="2" spans="1:31" ht="23.25" customHeight="1" x14ac:dyDescent="0.25">
      <c r="A2" s="150" t="s">
        <v>72</v>
      </c>
      <c r="B2" s="213"/>
    </row>
    <row r="3" spans="1:31" ht="20.100000000000001" customHeight="1" x14ac:dyDescent="0.25">
      <c r="A3" s="135"/>
      <c r="B3" s="213"/>
    </row>
    <row r="4" spans="1:31" ht="18.600000000000001" customHeight="1" x14ac:dyDescent="0.25">
      <c r="A4" s="135"/>
      <c r="B4" s="213"/>
      <c r="C4" s="322" t="s">
        <v>26</v>
      </c>
      <c r="D4" s="322"/>
      <c r="E4" s="322"/>
      <c r="F4" s="211"/>
      <c r="G4" s="322" t="s">
        <v>24</v>
      </c>
      <c r="H4" s="322"/>
      <c r="I4" s="322"/>
      <c r="J4" s="139"/>
    </row>
    <row r="5" spans="1:31" ht="18.600000000000001" customHeight="1" x14ac:dyDescent="0.25">
      <c r="A5" s="135"/>
      <c r="B5" s="213"/>
      <c r="C5" s="332" t="s">
        <v>25</v>
      </c>
      <c r="D5" s="332"/>
      <c r="E5" s="332"/>
      <c r="F5" s="211"/>
      <c r="G5" s="332" t="s">
        <v>25</v>
      </c>
      <c r="H5" s="332"/>
      <c r="I5" s="332"/>
      <c r="J5" s="139"/>
    </row>
    <row r="6" spans="1:31" ht="18.600000000000001" customHeight="1" x14ac:dyDescent="0.25">
      <c r="A6" s="135"/>
      <c r="B6" s="213"/>
      <c r="C6" s="327" t="s">
        <v>147</v>
      </c>
      <c r="D6" s="328"/>
      <c r="E6" s="328"/>
      <c r="F6" s="151"/>
      <c r="G6" s="327" t="s">
        <v>148</v>
      </c>
      <c r="H6" s="328"/>
      <c r="I6" s="328"/>
      <c r="J6" s="139"/>
    </row>
    <row r="7" spans="1:31" ht="18.600000000000001" customHeight="1" x14ac:dyDescent="0.25">
      <c r="A7" s="135"/>
      <c r="B7" s="213"/>
      <c r="C7" s="328" t="s">
        <v>146</v>
      </c>
      <c r="D7" s="328"/>
      <c r="E7" s="328"/>
      <c r="F7" s="151"/>
      <c r="G7" s="328" t="s">
        <v>146</v>
      </c>
      <c r="H7" s="327"/>
      <c r="I7" s="327"/>
      <c r="J7" s="139"/>
    </row>
    <row r="8" spans="1:31" ht="18.600000000000001" customHeight="1" x14ac:dyDescent="0.25">
      <c r="A8" s="135"/>
      <c r="B8" s="213" t="s">
        <v>1</v>
      </c>
      <c r="C8" s="44">
        <v>2022</v>
      </c>
      <c r="D8" s="44"/>
      <c r="E8" s="44">
        <v>2021</v>
      </c>
      <c r="F8" s="44"/>
      <c r="G8" s="44">
        <v>2022</v>
      </c>
      <c r="H8" s="152"/>
      <c r="I8" s="44">
        <v>2021</v>
      </c>
      <c r="J8" s="139"/>
    </row>
    <row r="9" spans="1:31" ht="18.600000000000001" customHeight="1" x14ac:dyDescent="0.25">
      <c r="A9" s="135"/>
      <c r="B9" s="213"/>
      <c r="C9" s="331" t="s">
        <v>27</v>
      </c>
      <c r="D9" s="331"/>
      <c r="E9" s="331"/>
      <c r="F9" s="331"/>
      <c r="G9" s="331"/>
      <c r="H9" s="331"/>
      <c r="I9" s="331"/>
      <c r="J9" s="139"/>
    </row>
    <row r="10" spans="1:31" s="155" customFormat="1" ht="19.5" customHeight="1" x14ac:dyDescent="0.25">
      <c r="A10" s="153" t="s">
        <v>90</v>
      </c>
      <c r="B10" s="154"/>
      <c r="F10" s="225"/>
      <c r="G10" s="225"/>
      <c r="H10" s="225"/>
      <c r="I10" s="225"/>
      <c r="J10" s="225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</row>
    <row r="11" spans="1:31" s="161" customFormat="1" ht="19.5" customHeight="1" x14ac:dyDescent="0.25">
      <c r="A11" s="156" t="s">
        <v>91</v>
      </c>
      <c r="B11" s="157"/>
      <c r="C11" s="158">
        <v>1690676</v>
      </c>
      <c r="D11" s="158"/>
      <c r="E11" s="158">
        <v>1397851</v>
      </c>
      <c r="F11" s="134"/>
      <c r="G11" s="144">
        <v>0</v>
      </c>
      <c r="H11" s="186"/>
      <c r="I11" s="144">
        <v>0</v>
      </c>
      <c r="J11" s="16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</row>
    <row r="12" spans="1:31" s="161" customFormat="1" ht="19.5" customHeight="1" x14ac:dyDescent="0.25">
      <c r="A12" s="156" t="s">
        <v>123</v>
      </c>
      <c r="B12" s="159"/>
      <c r="C12" s="158">
        <v>50035</v>
      </c>
      <c r="D12" s="158"/>
      <c r="E12" s="158">
        <v>23064</v>
      </c>
      <c r="F12" s="134"/>
      <c r="G12" s="144">
        <v>0</v>
      </c>
      <c r="H12" s="186"/>
      <c r="I12" s="144">
        <v>0</v>
      </c>
      <c r="J12" s="16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</row>
    <row r="13" spans="1:31" s="218" customFormat="1" ht="19.5" customHeight="1" x14ac:dyDescent="0.25">
      <c r="A13" s="162" t="s">
        <v>124</v>
      </c>
      <c r="B13" s="157">
        <v>5</v>
      </c>
      <c r="C13" s="136">
        <f>SUM(C11:C12)</f>
        <v>1740711</v>
      </c>
      <c r="D13" s="100"/>
      <c r="E13" s="136">
        <f>SUM(E11:E12)</f>
        <v>1420915</v>
      </c>
      <c r="F13" s="145"/>
      <c r="G13" s="136">
        <v>0</v>
      </c>
      <c r="H13" s="124"/>
      <c r="I13" s="136">
        <v>0</v>
      </c>
      <c r="J13" s="37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</row>
    <row r="14" spans="1:31" s="218" customFormat="1" ht="12" customHeight="1" x14ac:dyDescent="0.25">
      <c r="A14" s="162"/>
      <c r="B14" s="216"/>
      <c r="C14" s="145"/>
      <c r="D14" s="100"/>
      <c r="E14" s="145"/>
      <c r="F14" s="164"/>
      <c r="G14" s="124"/>
      <c r="H14" s="124"/>
      <c r="I14" s="124"/>
      <c r="J14" s="226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</row>
    <row r="15" spans="1:31" s="218" customFormat="1" ht="19.5" customHeight="1" x14ac:dyDescent="0.25">
      <c r="A15" s="165" t="s">
        <v>113</v>
      </c>
      <c r="B15" s="216"/>
      <c r="C15" s="145"/>
      <c r="D15" s="100"/>
      <c r="E15" s="145"/>
      <c r="F15" s="164"/>
      <c r="G15" s="124"/>
      <c r="H15" s="124"/>
      <c r="I15" s="124"/>
      <c r="J15" s="226"/>
      <c r="K15" s="219"/>
      <c r="L15" s="219"/>
      <c r="M15" s="219"/>
      <c r="N15" s="219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</row>
    <row r="16" spans="1:31" s="218" customFormat="1" ht="19.5" customHeight="1" x14ac:dyDescent="0.25">
      <c r="A16" s="227" t="s">
        <v>92</v>
      </c>
      <c r="B16" s="216"/>
      <c r="C16" s="158">
        <v>1518037</v>
      </c>
      <c r="D16" s="158"/>
      <c r="E16" s="158">
        <v>1220515</v>
      </c>
      <c r="F16" s="134"/>
      <c r="G16" s="144">
        <v>0</v>
      </c>
      <c r="H16" s="144"/>
      <c r="I16" s="144">
        <v>0</v>
      </c>
      <c r="J16" s="228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</row>
    <row r="17" spans="1:31" s="218" customFormat="1" ht="19.5" customHeight="1" x14ac:dyDescent="0.25">
      <c r="A17" s="227" t="s">
        <v>114</v>
      </c>
      <c r="B17" s="216"/>
      <c r="C17" s="158">
        <v>28788</v>
      </c>
      <c r="D17" s="158"/>
      <c r="E17" s="158">
        <v>22655</v>
      </c>
      <c r="F17" s="158"/>
      <c r="G17" s="144">
        <v>0</v>
      </c>
      <c r="H17" s="144"/>
      <c r="I17" s="144">
        <v>0</v>
      </c>
      <c r="J17" s="228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</row>
    <row r="18" spans="1:31" s="218" customFormat="1" ht="19.5" customHeight="1" x14ac:dyDescent="0.25">
      <c r="A18" s="162" t="s">
        <v>125</v>
      </c>
      <c r="B18" s="166"/>
      <c r="C18" s="167">
        <f>SUM(C16:C17)</f>
        <v>1546825</v>
      </c>
      <c r="D18" s="158"/>
      <c r="E18" s="167">
        <f>SUM(E16:E17)</f>
        <v>1243170</v>
      </c>
      <c r="F18" s="168"/>
      <c r="G18" s="167">
        <v>0</v>
      </c>
      <c r="H18" s="124"/>
      <c r="I18" s="167">
        <v>0</v>
      </c>
      <c r="J18" s="228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</row>
    <row r="19" spans="1:31" s="169" customFormat="1" ht="12" customHeight="1" x14ac:dyDescent="0.25">
      <c r="A19" s="162"/>
      <c r="B19" s="216"/>
      <c r="C19" s="168"/>
      <c r="D19" s="158"/>
      <c r="E19" s="168"/>
      <c r="F19" s="168"/>
      <c r="G19" s="168"/>
      <c r="H19" s="137"/>
      <c r="I19" s="168"/>
      <c r="J19" s="37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</row>
    <row r="20" spans="1:31" s="218" customFormat="1" ht="19.5" customHeight="1" x14ac:dyDescent="0.25">
      <c r="A20" s="162" t="s">
        <v>51</v>
      </c>
      <c r="B20" s="170"/>
      <c r="C20" s="145">
        <f>C13-C18</f>
        <v>193886</v>
      </c>
      <c r="D20" s="100"/>
      <c r="E20" s="145">
        <f>E13-E18</f>
        <v>177745</v>
      </c>
      <c r="F20" s="172"/>
      <c r="G20" s="145">
        <v>0</v>
      </c>
      <c r="H20" s="144"/>
      <c r="I20" s="145">
        <v>0</v>
      </c>
      <c r="J20" s="141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</row>
    <row r="21" spans="1:31" s="218" customFormat="1" ht="19.5" customHeight="1" x14ac:dyDescent="0.25">
      <c r="A21" s="227" t="s">
        <v>138</v>
      </c>
      <c r="B21" s="166"/>
      <c r="C21" s="158">
        <v>1197</v>
      </c>
      <c r="D21" s="158"/>
      <c r="E21" s="158">
        <v>1936</v>
      </c>
      <c r="F21" s="134"/>
      <c r="G21" s="134">
        <v>2321</v>
      </c>
      <c r="H21" s="137"/>
      <c r="I21" s="134">
        <v>1837</v>
      </c>
      <c r="J21" s="37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</row>
    <row r="22" spans="1:31" s="57" customFormat="1" ht="19.5" customHeight="1" x14ac:dyDescent="0.25">
      <c r="A22" s="64" t="s">
        <v>135</v>
      </c>
      <c r="B22" s="119"/>
      <c r="C22" s="55">
        <v>2442</v>
      </c>
      <c r="D22" s="55"/>
      <c r="E22" s="55">
        <v>15590</v>
      </c>
      <c r="F22" s="14"/>
      <c r="G22" s="14">
        <v>7747</v>
      </c>
      <c r="H22" s="23"/>
      <c r="I22" s="262">
        <v>13467</v>
      </c>
      <c r="J22" s="62"/>
      <c r="K22" s="55"/>
      <c r="L22" s="55"/>
      <c r="M22" s="88"/>
      <c r="N22" s="14"/>
      <c r="O22" s="14"/>
      <c r="P22" s="23"/>
      <c r="Q22" s="88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</row>
    <row r="23" spans="1:31" s="218" customFormat="1" ht="19.5" customHeight="1" x14ac:dyDescent="0.25">
      <c r="A23" s="162" t="s">
        <v>52</v>
      </c>
      <c r="B23" s="216"/>
      <c r="C23" s="136">
        <f>SUM(C20:C22)</f>
        <v>197525</v>
      </c>
      <c r="D23" s="100"/>
      <c r="E23" s="136">
        <f>SUM(E20:E22)</f>
        <v>195271</v>
      </c>
      <c r="F23" s="145"/>
      <c r="G23" s="136">
        <f>SUM(G20:G22)</f>
        <v>10068</v>
      </c>
      <c r="H23" s="37"/>
      <c r="I23" s="136">
        <f>SUM(I20:I22)</f>
        <v>15304</v>
      </c>
      <c r="J23" s="226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</row>
    <row r="24" spans="1:31" s="218" customFormat="1" ht="12" customHeight="1" x14ac:dyDescent="0.25">
      <c r="A24" s="162"/>
      <c r="B24" s="216"/>
      <c r="C24" s="217"/>
      <c r="D24" s="100"/>
      <c r="E24" s="217"/>
      <c r="F24" s="217"/>
      <c r="G24" s="217"/>
      <c r="H24" s="226"/>
      <c r="I24" s="217"/>
      <c r="J24" s="226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</row>
    <row r="25" spans="1:31" s="218" customFormat="1" ht="19.5" customHeight="1" x14ac:dyDescent="0.25">
      <c r="A25" s="227" t="s">
        <v>145</v>
      </c>
      <c r="B25" s="166"/>
      <c r="C25" s="158">
        <v>124615</v>
      </c>
      <c r="D25" s="158"/>
      <c r="E25" s="158">
        <v>84939</v>
      </c>
      <c r="F25" s="134"/>
      <c r="G25" s="207">
        <v>0</v>
      </c>
      <c r="H25" s="216"/>
      <c r="I25" s="207">
        <v>0</v>
      </c>
      <c r="J25" s="226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1:31" s="218" customFormat="1" ht="19.5" customHeight="1" x14ac:dyDescent="0.25">
      <c r="A26" s="218" t="s">
        <v>14</v>
      </c>
      <c r="B26" s="157"/>
      <c r="C26" s="158">
        <v>40742</v>
      </c>
      <c r="D26" s="158"/>
      <c r="E26" s="158">
        <v>41885</v>
      </c>
      <c r="F26" s="134"/>
      <c r="G26" s="134">
        <v>10204</v>
      </c>
      <c r="I26" s="134">
        <v>9150</v>
      </c>
      <c r="J26" s="37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</row>
    <row r="27" spans="1:31" s="229" customFormat="1" ht="19.5" hidden="1" customHeight="1" x14ac:dyDescent="0.25">
      <c r="A27" s="229" t="s">
        <v>136</v>
      </c>
      <c r="B27" s="51"/>
      <c r="C27" s="202">
        <v>0</v>
      </c>
      <c r="D27" s="202"/>
      <c r="E27" s="202">
        <v>0</v>
      </c>
      <c r="F27" s="203"/>
      <c r="G27" s="203">
        <v>0</v>
      </c>
      <c r="I27" s="203">
        <v>0</v>
      </c>
      <c r="J27" s="204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</row>
    <row r="28" spans="1:31" s="218" customFormat="1" ht="19.5" customHeight="1" x14ac:dyDescent="0.25">
      <c r="A28" s="162" t="s">
        <v>15</v>
      </c>
      <c r="B28" s="216"/>
      <c r="C28" s="136">
        <f>SUM(C25:C27)</f>
        <v>165357</v>
      </c>
      <c r="D28" s="100"/>
      <c r="E28" s="136">
        <f>SUM(E25:E27)</f>
        <v>126824</v>
      </c>
      <c r="F28" s="145"/>
      <c r="G28" s="136">
        <f>SUM(G25:G27)</f>
        <v>10204</v>
      </c>
      <c r="H28" s="37"/>
      <c r="I28" s="136">
        <f>SUM(I25:I27)</f>
        <v>9150</v>
      </c>
      <c r="J28" s="228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</row>
    <row r="29" spans="1:31" s="218" customFormat="1" ht="12" customHeight="1" x14ac:dyDescent="0.25">
      <c r="B29" s="216"/>
      <c r="C29" s="134"/>
      <c r="D29" s="100"/>
      <c r="E29" s="134"/>
      <c r="F29" s="217"/>
      <c r="G29" s="134"/>
      <c r="H29" s="228"/>
      <c r="I29" s="134"/>
      <c r="J29" s="226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169" customFormat="1" ht="19.5" customHeight="1" x14ac:dyDescent="0.25">
      <c r="A30" s="162" t="s">
        <v>183</v>
      </c>
      <c r="B30" s="170"/>
      <c r="C30" s="145">
        <f>C23-C28</f>
        <v>32168</v>
      </c>
      <c r="D30" s="139"/>
      <c r="E30" s="145">
        <f>E23-E28</f>
        <v>68447</v>
      </c>
      <c r="F30" s="173"/>
      <c r="G30" s="145">
        <f>G23-G28</f>
        <v>-136</v>
      </c>
      <c r="H30" s="139"/>
      <c r="I30" s="145">
        <f>I23-I28</f>
        <v>6154</v>
      </c>
      <c r="J30" s="174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</row>
    <row r="31" spans="1:31" s="218" customFormat="1" ht="19.5" customHeight="1" x14ac:dyDescent="0.25">
      <c r="A31" s="218" t="s">
        <v>56</v>
      </c>
      <c r="B31" s="216"/>
      <c r="C31" s="201">
        <v>10628</v>
      </c>
      <c r="D31" s="100"/>
      <c r="E31" s="201">
        <v>8939</v>
      </c>
      <c r="F31" s="158"/>
      <c r="G31" s="49">
        <v>48</v>
      </c>
      <c r="H31" s="216"/>
      <c r="I31" s="260">
        <v>62</v>
      </c>
      <c r="J31" s="226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18" customFormat="1" ht="19.5" customHeight="1" x14ac:dyDescent="0.25">
      <c r="A32" s="169" t="s">
        <v>55</v>
      </c>
      <c r="B32" s="175">
        <v>5</v>
      </c>
      <c r="C32" s="145">
        <f>C30-C31</f>
        <v>21540</v>
      </c>
      <c r="D32" s="100"/>
      <c r="E32" s="145">
        <f>E30-E31</f>
        <v>59508</v>
      </c>
      <c r="F32" s="145"/>
      <c r="G32" s="145">
        <f>G30-G31</f>
        <v>-184</v>
      </c>
      <c r="H32" s="100"/>
      <c r="I32" s="145">
        <f>I30-I31</f>
        <v>6092</v>
      </c>
      <c r="J32" s="226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</row>
    <row r="33" spans="1:31" s="218" customFormat="1" ht="19.5" customHeight="1" x14ac:dyDescent="0.25">
      <c r="A33" s="230" t="s">
        <v>85</v>
      </c>
      <c r="B33" s="166"/>
      <c r="C33" s="201">
        <v>3637</v>
      </c>
      <c r="D33" s="100"/>
      <c r="E33" s="201">
        <v>13378</v>
      </c>
      <c r="F33" s="158"/>
      <c r="G33" s="120">
        <v>0</v>
      </c>
      <c r="H33" s="100"/>
      <c r="I33" s="120">
        <v>0</v>
      </c>
      <c r="J33" s="37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</row>
    <row r="34" spans="1:31" s="218" customFormat="1" ht="19.5" customHeight="1" thickBot="1" x14ac:dyDescent="0.3">
      <c r="A34" s="176" t="s">
        <v>93</v>
      </c>
      <c r="B34" s="231"/>
      <c r="C34" s="177">
        <f>C32-C33</f>
        <v>17903</v>
      </c>
      <c r="D34" s="134"/>
      <c r="E34" s="177">
        <f>E32-E33</f>
        <v>46130</v>
      </c>
      <c r="F34" s="145"/>
      <c r="G34" s="177">
        <f>G32-G33</f>
        <v>-184</v>
      </c>
      <c r="H34" s="134"/>
      <c r="I34" s="177">
        <f>I32-I33</f>
        <v>6092</v>
      </c>
      <c r="J34" s="37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</row>
    <row r="35" spans="1:31" s="218" customFormat="1" ht="12" customHeight="1" thickTop="1" x14ac:dyDescent="0.25">
      <c r="A35" s="176"/>
      <c r="B35" s="231"/>
      <c r="C35" s="145"/>
      <c r="D35" s="100"/>
      <c r="E35" s="145"/>
      <c r="F35" s="145"/>
      <c r="G35" s="145"/>
      <c r="H35" s="37"/>
      <c r="I35" s="145"/>
      <c r="J35" s="141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</row>
    <row r="36" spans="1:31" s="218" customFormat="1" ht="19.5" customHeight="1" x14ac:dyDescent="0.25">
      <c r="A36" s="169" t="s">
        <v>94</v>
      </c>
      <c r="B36" s="216"/>
      <c r="C36" s="217"/>
      <c r="D36" s="100"/>
      <c r="E36" s="217"/>
      <c r="F36" s="217"/>
      <c r="G36" s="232"/>
      <c r="H36" s="141"/>
      <c r="I36" s="232"/>
      <c r="J36" s="141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</row>
    <row r="37" spans="1:31" s="218" customFormat="1" ht="19.5" customHeight="1" x14ac:dyDescent="0.25">
      <c r="A37" s="178" t="s">
        <v>158</v>
      </c>
      <c r="B37" s="216"/>
      <c r="C37" s="217"/>
      <c r="D37" s="100"/>
      <c r="E37" s="217"/>
      <c r="F37" s="217"/>
      <c r="G37" s="232"/>
      <c r="H37" s="141"/>
      <c r="I37" s="232"/>
      <c r="J37" s="141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</row>
    <row r="38" spans="1:31" s="218" customFormat="1" ht="19.5" customHeight="1" x14ac:dyDescent="0.25">
      <c r="A38" s="218" t="s">
        <v>150</v>
      </c>
      <c r="B38" s="216"/>
      <c r="C38" s="179">
        <v>44891</v>
      </c>
      <c r="D38" s="100"/>
      <c r="E38" s="179">
        <v>85104</v>
      </c>
      <c r="F38" s="134"/>
      <c r="G38" s="182">
        <v>0</v>
      </c>
      <c r="H38" s="144"/>
      <c r="I38" s="182">
        <v>0</v>
      </c>
      <c r="J38" s="37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</row>
    <row r="39" spans="1:31" s="218" customFormat="1" ht="19.5" hidden="1" customHeight="1" x14ac:dyDescent="0.25">
      <c r="A39" s="169" t="s">
        <v>151</v>
      </c>
      <c r="B39" s="216"/>
      <c r="C39" s="134"/>
      <c r="D39" s="100"/>
      <c r="E39" s="134"/>
      <c r="F39" s="134"/>
      <c r="G39" s="44"/>
      <c r="H39" s="144"/>
      <c r="I39" s="44"/>
      <c r="J39" s="37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</row>
    <row r="40" spans="1:31" s="218" customFormat="1" ht="19.5" hidden="1" customHeight="1" x14ac:dyDescent="0.25">
      <c r="A40" s="169" t="s">
        <v>149</v>
      </c>
      <c r="B40" s="216"/>
      <c r="C40" s="140">
        <v>85104</v>
      </c>
      <c r="D40" s="100"/>
      <c r="E40" s="140">
        <v>85104</v>
      </c>
      <c r="F40" s="134"/>
      <c r="G40" s="183">
        <v>0</v>
      </c>
      <c r="H40" s="144"/>
      <c r="I40" s="183">
        <v>0</v>
      </c>
      <c r="J40" s="37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</row>
    <row r="41" spans="1:31" s="218" customFormat="1" ht="4.5" hidden="1" customHeight="1" x14ac:dyDescent="0.25">
      <c r="B41" s="216"/>
      <c r="C41" s="134"/>
      <c r="D41" s="100"/>
      <c r="E41" s="134"/>
      <c r="F41" s="134"/>
      <c r="G41" s="44"/>
      <c r="H41" s="144"/>
      <c r="I41" s="44"/>
      <c r="J41" s="37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</row>
    <row r="42" spans="1:31" s="218" customFormat="1" ht="19.5" hidden="1" customHeight="1" x14ac:dyDescent="0.25">
      <c r="A42" s="178" t="s">
        <v>152</v>
      </c>
      <c r="B42" s="216"/>
      <c r="C42" s="134"/>
      <c r="D42" s="100"/>
      <c r="E42" s="134"/>
      <c r="F42" s="134"/>
      <c r="G42" s="44"/>
      <c r="H42" s="144"/>
      <c r="I42" s="44"/>
      <c r="J42" s="37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218" customFormat="1" ht="19.5" hidden="1" customHeight="1" x14ac:dyDescent="0.25">
      <c r="A43" s="218" t="s">
        <v>153</v>
      </c>
      <c r="B43" s="216"/>
      <c r="C43" s="140">
        <v>0</v>
      </c>
      <c r="D43" s="100"/>
      <c r="E43" s="140">
        <v>0</v>
      </c>
      <c r="F43" s="134"/>
      <c r="G43" s="185">
        <v>0</v>
      </c>
      <c r="H43" s="144"/>
      <c r="I43" s="185">
        <v>0</v>
      </c>
      <c r="J43" s="37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</row>
    <row r="44" spans="1:31" s="218" customFormat="1" ht="19.5" hidden="1" customHeight="1" x14ac:dyDescent="0.25">
      <c r="A44" s="169" t="s">
        <v>154</v>
      </c>
      <c r="B44" s="216"/>
      <c r="C44" s="134"/>
      <c r="D44" s="100"/>
      <c r="E44" s="134"/>
      <c r="F44" s="134"/>
      <c r="G44" s="217"/>
      <c r="H44" s="144"/>
      <c r="I44" s="217"/>
      <c r="J44" s="37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</row>
    <row r="45" spans="1:31" s="218" customFormat="1" ht="19.5" hidden="1" customHeight="1" x14ac:dyDescent="0.25">
      <c r="A45" s="169" t="s">
        <v>149</v>
      </c>
      <c r="B45" s="216"/>
      <c r="C45" s="140">
        <v>0</v>
      </c>
      <c r="D45" s="100"/>
      <c r="E45" s="140">
        <v>0</v>
      </c>
      <c r="F45" s="134"/>
      <c r="G45" s="185">
        <v>0</v>
      </c>
      <c r="H45" s="144"/>
      <c r="I45" s="185">
        <v>0</v>
      </c>
      <c r="J45" s="37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</row>
    <row r="46" spans="1:31" s="161" customFormat="1" ht="19.5" customHeight="1" x14ac:dyDescent="0.25">
      <c r="A46" s="162" t="s">
        <v>190</v>
      </c>
      <c r="B46" s="216"/>
      <c r="C46" s="140">
        <f>SUM(C38)</f>
        <v>44891</v>
      </c>
      <c r="D46" s="100"/>
      <c r="E46" s="140">
        <f>SUM(E38)</f>
        <v>85104</v>
      </c>
      <c r="F46" s="145"/>
      <c r="G46" s="140">
        <v>0</v>
      </c>
      <c r="H46" s="124"/>
      <c r="I46" s="140">
        <v>0</v>
      </c>
      <c r="J46" s="37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</row>
    <row r="47" spans="1:31" s="161" customFormat="1" ht="19.5" customHeight="1" thickBot="1" x14ac:dyDescent="0.3">
      <c r="A47" s="162" t="s">
        <v>191</v>
      </c>
      <c r="B47" s="159"/>
      <c r="C47" s="40">
        <f>C34+C46</f>
        <v>62794</v>
      </c>
      <c r="D47" s="100"/>
      <c r="E47" s="40">
        <f>E34+E46</f>
        <v>131234</v>
      </c>
      <c r="F47" s="145"/>
      <c r="G47" s="40">
        <f>G34+G46</f>
        <v>-184</v>
      </c>
      <c r="H47" s="37"/>
      <c r="I47" s="40">
        <f>I34+I46</f>
        <v>6092</v>
      </c>
      <c r="J47" s="37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</row>
    <row r="48" spans="1:31" ht="12" customHeight="1" thickTop="1" x14ac:dyDescent="0.25">
      <c r="A48" s="162"/>
      <c r="B48" s="159"/>
      <c r="C48" s="180"/>
      <c r="E48" s="180"/>
      <c r="F48" s="180"/>
      <c r="G48" s="171"/>
      <c r="H48" s="37"/>
      <c r="I48" s="171"/>
    </row>
    <row r="49" spans="1:10" ht="19.5" customHeight="1" thickBot="1" x14ac:dyDescent="0.3">
      <c r="A49" s="181" t="s">
        <v>172</v>
      </c>
      <c r="B49" s="175"/>
      <c r="C49" s="257">
        <v>0.18</v>
      </c>
      <c r="D49" s="139"/>
      <c r="E49" s="257">
        <v>0.46</v>
      </c>
      <c r="F49" s="37"/>
      <c r="G49" s="339">
        <v>0</v>
      </c>
      <c r="H49" s="139"/>
      <c r="I49" s="257">
        <v>6.019762845849802E-2</v>
      </c>
    </row>
    <row r="50" spans="1:10" ht="15.75" thickTop="1" x14ac:dyDescent="0.25"/>
    <row r="51" spans="1:10" x14ac:dyDescent="0.25">
      <c r="C51" s="233"/>
      <c r="D51" s="234"/>
      <c r="E51" s="233"/>
      <c r="F51" s="234"/>
      <c r="G51" s="233"/>
      <c r="H51" s="233"/>
      <c r="I51" s="233"/>
    </row>
    <row r="52" spans="1:10" x14ac:dyDescent="0.25">
      <c r="C52" s="149"/>
      <c r="D52" s="149"/>
      <c r="E52" s="149"/>
      <c r="F52" s="149"/>
      <c r="G52" s="149"/>
      <c r="H52" s="149"/>
      <c r="I52" s="149"/>
      <c r="J52" s="137"/>
    </row>
    <row r="53" spans="1:10" x14ac:dyDescent="0.25">
      <c r="C53" s="149"/>
      <c r="D53" s="149"/>
      <c r="E53" s="149"/>
      <c r="F53" s="149"/>
      <c r="G53" s="149"/>
      <c r="H53" s="149"/>
      <c r="I53" s="14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topLeftCell="A11" zoomScale="60" zoomScaleNormal="60" zoomScaleSheetLayoutView="55" workbookViewId="0">
      <selection activeCell="M30" sqref="M30"/>
    </sheetView>
  </sheetViews>
  <sheetFormatPr defaultColWidth="9.140625" defaultRowHeight="22.5" customHeight="1" x14ac:dyDescent="0.25"/>
  <cols>
    <col min="1" max="1" width="57.28515625" style="8" customWidth="1"/>
    <col min="2" max="2" width="7" style="8" customWidth="1"/>
    <col min="3" max="3" width="17.85546875" style="8" customWidth="1"/>
    <col min="4" max="4" width="0.85546875" style="2" customWidth="1"/>
    <col min="5" max="5" width="17.42578125" style="2" customWidth="1"/>
    <col min="6" max="6" width="0.85546875" style="2" customWidth="1"/>
    <col min="7" max="7" width="16.140625" style="2" customWidth="1"/>
    <col min="8" max="8" width="0.85546875" style="2" customWidth="1"/>
    <col min="9" max="9" width="16.140625" style="2" customWidth="1"/>
    <col min="10" max="10" width="0.85546875" style="2" customWidth="1"/>
    <col min="11" max="11" width="21" style="2" customWidth="1"/>
    <col min="12" max="12" width="0.85546875" style="2" customWidth="1"/>
    <col min="13" max="13" width="16.140625" style="8" customWidth="1"/>
    <col min="14" max="14" width="0.85546875" style="2" customWidth="1"/>
    <col min="15" max="15" width="16.140625" style="2" customWidth="1"/>
    <col min="16" max="16" width="0.85546875" style="2" customWidth="1"/>
    <col min="17" max="17" width="16.140625" style="8" customWidth="1"/>
    <col min="18" max="18" width="16.5703125" style="8" bestFit="1" customWidth="1"/>
    <col min="19" max="16384" width="9.140625" style="8"/>
  </cols>
  <sheetData>
    <row r="1" spans="1:17" ht="22.5" customHeight="1" x14ac:dyDescent="0.3">
      <c r="A1" s="25" t="s">
        <v>86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 x14ac:dyDescent="0.25">
      <c r="A2" s="106" t="s">
        <v>73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15.95" customHeight="1" x14ac:dyDescent="0.25">
      <c r="A3" s="3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1" customHeight="1" x14ac:dyDescent="0.25">
      <c r="A4" s="2"/>
      <c r="B4" s="2"/>
      <c r="C4" s="325" t="s">
        <v>60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</row>
    <row r="5" spans="1:17" ht="21" customHeight="1" x14ac:dyDescent="0.25">
      <c r="B5" s="213"/>
      <c r="C5" s="44"/>
      <c r="D5" s="4"/>
      <c r="E5" s="4"/>
      <c r="F5" s="4"/>
      <c r="G5" s="333" t="s">
        <v>37</v>
      </c>
      <c r="H5" s="333"/>
      <c r="I5" s="333"/>
      <c r="J5" s="4"/>
      <c r="K5" s="333" t="s">
        <v>36</v>
      </c>
      <c r="L5" s="333"/>
      <c r="M5" s="333"/>
      <c r="N5" s="333"/>
      <c r="O5" s="333"/>
      <c r="P5" s="8"/>
    </row>
    <row r="6" spans="1:17" ht="21" customHeight="1" x14ac:dyDescent="0.25">
      <c r="A6" s="9"/>
      <c r="D6" s="8"/>
      <c r="E6" s="8"/>
      <c r="F6" s="8"/>
      <c r="G6" s="4"/>
      <c r="H6" s="4"/>
      <c r="I6" s="8"/>
      <c r="J6" s="8"/>
      <c r="K6" s="4" t="s">
        <v>54</v>
      </c>
      <c r="L6" s="4"/>
      <c r="M6" s="44" t="s">
        <v>95</v>
      </c>
      <c r="N6" s="8"/>
      <c r="O6" s="101" t="s">
        <v>63</v>
      </c>
      <c r="P6" s="8"/>
    </row>
    <row r="7" spans="1:17" ht="21" customHeight="1" x14ac:dyDescent="0.25">
      <c r="A7" s="9"/>
      <c r="B7" s="213"/>
      <c r="C7" s="44" t="s">
        <v>16</v>
      </c>
      <c r="D7" s="4"/>
      <c r="E7" s="44" t="s">
        <v>98</v>
      </c>
      <c r="F7" s="44"/>
      <c r="G7" s="4"/>
      <c r="H7" s="4"/>
      <c r="J7" s="4"/>
      <c r="K7" s="4" t="s">
        <v>53</v>
      </c>
      <c r="L7" s="4"/>
      <c r="M7" s="44" t="s">
        <v>96</v>
      </c>
      <c r="N7" s="22"/>
      <c r="O7" s="101" t="s">
        <v>64</v>
      </c>
      <c r="P7" s="22"/>
      <c r="Q7" s="44"/>
    </row>
    <row r="8" spans="1:17" ht="21" customHeight="1" x14ac:dyDescent="0.25">
      <c r="A8" s="9"/>
      <c r="B8" s="236" t="s">
        <v>1</v>
      </c>
      <c r="C8" s="44" t="s">
        <v>17</v>
      </c>
      <c r="D8" s="4"/>
      <c r="E8" s="44" t="s">
        <v>99</v>
      </c>
      <c r="F8" s="44"/>
      <c r="G8" s="4" t="s">
        <v>116</v>
      </c>
      <c r="H8" s="4"/>
      <c r="I8" s="4" t="s">
        <v>38</v>
      </c>
      <c r="J8" s="4"/>
      <c r="K8" s="4" t="s">
        <v>77</v>
      </c>
      <c r="L8" s="4"/>
      <c r="M8" s="44" t="s">
        <v>97</v>
      </c>
      <c r="N8" s="4"/>
      <c r="O8" s="101" t="s">
        <v>65</v>
      </c>
      <c r="P8" s="4"/>
      <c r="Q8" s="4" t="s">
        <v>12</v>
      </c>
    </row>
    <row r="9" spans="1:17" ht="21" customHeight="1" x14ac:dyDescent="0.25">
      <c r="A9" s="108"/>
      <c r="B9" s="212"/>
      <c r="C9" s="334" t="s">
        <v>27</v>
      </c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</row>
    <row r="10" spans="1:17" ht="21" customHeight="1" x14ac:dyDescent="0.25">
      <c r="A10" s="187" t="s">
        <v>165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</row>
    <row r="11" spans="1:17" ht="21" customHeight="1" x14ac:dyDescent="0.25">
      <c r="A11" s="16" t="s">
        <v>168</v>
      </c>
      <c r="B11" s="18"/>
      <c r="C11" s="259">
        <v>1012000</v>
      </c>
      <c r="D11" s="259"/>
      <c r="E11" s="258">
        <v>60384</v>
      </c>
      <c r="F11" s="259"/>
      <c r="G11" s="259">
        <v>44361</v>
      </c>
      <c r="H11" s="259"/>
      <c r="I11" s="259">
        <v>420673</v>
      </c>
      <c r="J11" s="259"/>
      <c r="K11" s="259">
        <v>359606</v>
      </c>
      <c r="L11" s="259"/>
      <c r="M11" s="259">
        <v>-440637</v>
      </c>
      <c r="N11" s="259"/>
      <c r="O11" s="259">
        <f>SUM(K11:M11)</f>
        <v>-81031</v>
      </c>
      <c r="P11" s="259"/>
      <c r="Q11" s="259">
        <f>SUM(C11:M11)</f>
        <v>1456387</v>
      </c>
    </row>
    <row r="12" spans="1:17" ht="21" customHeight="1" x14ac:dyDescent="0.25">
      <c r="A12" s="16" t="s">
        <v>22</v>
      </c>
      <c r="B12" s="251"/>
      <c r="C12" s="31"/>
      <c r="D12" s="31"/>
      <c r="E12" s="31"/>
      <c r="F12" s="31"/>
      <c r="G12" s="86"/>
      <c r="H12" s="31"/>
      <c r="I12" s="31"/>
      <c r="J12" s="31"/>
      <c r="K12" s="86"/>
      <c r="L12" s="86"/>
      <c r="M12" s="31"/>
      <c r="N12" s="31"/>
      <c r="O12" s="90"/>
      <c r="P12" s="31"/>
      <c r="Q12" s="35"/>
    </row>
    <row r="13" spans="1:17" ht="21" customHeight="1" x14ac:dyDescent="0.25">
      <c r="A13" s="74" t="s">
        <v>67</v>
      </c>
      <c r="B13" s="251"/>
      <c r="C13" s="31"/>
      <c r="D13" s="31"/>
      <c r="E13" s="31"/>
      <c r="F13" s="31"/>
      <c r="G13" s="86"/>
      <c r="H13" s="31"/>
      <c r="I13" s="31"/>
      <c r="J13" s="31"/>
      <c r="K13" s="86"/>
      <c r="L13" s="86"/>
      <c r="M13" s="31"/>
      <c r="N13" s="31"/>
      <c r="O13" s="90"/>
      <c r="P13" s="31"/>
      <c r="Q13" s="35"/>
    </row>
    <row r="14" spans="1:17" ht="21" customHeight="1" x14ac:dyDescent="0.25">
      <c r="A14" s="26" t="s">
        <v>66</v>
      </c>
      <c r="B14" s="251">
        <v>6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134"/>
      <c r="I14" s="261">
        <v>-70839</v>
      </c>
      <c r="J14" s="134"/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191"/>
      <c r="Q14" s="260">
        <f>SUM(C14:M14)</f>
        <v>-70839</v>
      </c>
    </row>
    <row r="15" spans="1:17" ht="21" customHeight="1" x14ac:dyDescent="0.25">
      <c r="A15" s="74" t="s">
        <v>69</v>
      </c>
      <c r="B15" s="251"/>
      <c r="C15" s="163">
        <v>0</v>
      </c>
      <c r="D15" s="189">
        <v>0</v>
      </c>
      <c r="E15" s="163">
        <v>0</v>
      </c>
      <c r="F15" s="149">
        <v>0</v>
      </c>
      <c r="G15" s="163">
        <v>0</v>
      </c>
      <c r="H15" s="189"/>
      <c r="I15" s="43">
        <f>SUM(I14)</f>
        <v>-70839</v>
      </c>
      <c r="J15" s="189"/>
      <c r="K15" s="163">
        <v>0</v>
      </c>
      <c r="L15" s="190">
        <v>0</v>
      </c>
      <c r="M15" s="163">
        <v>0</v>
      </c>
      <c r="N15" s="189">
        <v>0</v>
      </c>
      <c r="O15" s="163">
        <v>0</v>
      </c>
      <c r="P15" s="189"/>
      <c r="Q15" s="43">
        <f>SUM(Q14)</f>
        <v>-70839</v>
      </c>
    </row>
    <row r="16" spans="1:17" ht="21" customHeight="1" x14ac:dyDescent="0.25">
      <c r="A16" s="114" t="s">
        <v>159</v>
      </c>
      <c r="B16" s="251"/>
      <c r="C16" s="115"/>
      <c r="D16" s="15"/>
      <c r="E16" s="15"/>
      <c r="F16" s="235"/>
      <c r="G16" s="15"/>
      <c r="H16" s="15"/>
      <c r="I16" s="15"/>
      <c r="J16" s="15"/>
      <c r="K16" s="30"/>
      <c r="L16" s="30"/>
      <c r="M16" s="116"/>
      <c r="N16" s="117"/>
      <c r="O16" s="90"/>
      <c r="P16" s="117"/>
      <c r="Q16" s="118"/>
    </row>
    <row r="17" spans="1:18" ht="21" customHeight="1" x14ac:dyDescent="0.25">
      <c r="A17" s="26" t="s">
        <v>130</v>
      </c>
      <c r="B17" s="251"/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14"/>
      <c r="I17" s="262">
        <v>46130</v>
      </c>
      <c r="J17" s="14"/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104"/>
      <c r="Q17" s="263">
        <f>SUM(C17:M17)</f>
        <v>46130</v>
      </c>
    </row>
    <row r="18" spans="1:18" ht="21" customHeight="1" x14ac:dyDescent="0.25">
      <c r="A18" s="26" t="s">
        <v>160</v>
      </c>
      <c r="B18" s="251"/>
      <c r="C18" s="45">
        <v>0</v>
      </c>
      <c r="D18" s="45">
        <v>0</v>
      </c>
      <c r="E18" s="45">
        <v>0</v>
      </c>
      <c r="F18" s="45">
        <v>0</v>
      </c>
      <c r="G18" s="45">
        <v>0</v>
      </c>
      <c r="H18" s="249"/>
      <c r="I18" s="45">
        <v>0</v>
      </c>
      <c r="J18" s="38"/>
      <c r="K18" s="45">
        <v>0</v>
      </c>
      <c r="L18" s="249"/>
      <c r="M18" s="264">
        <v>85104</v>
      </c>
      <c r="N18" s="104"/>
      <c r="O18" s="265">
        <f>SUM(C18:M18)</f>
        <v>85104</v>
      </c>
      <c r="P18" s="104"/>
      <c r="Q18" s="263">
        <f>SUM(C18:M18)</f>
        <v>85104</v>
      </c>
    </row>
    <row r="19" spans="1:18" ht="21" customHeight="1" x14ac:dyDescent="0.25">
      <c r="A19" s="7" t="s">
        <v>161</v>
      </c>
      <c r="B19" s="252"/>
      <c r="C19" s="43">
        <v>0</v>
      </c>
      <c r="D19" s="98"/>
      <c r="E19" s="43">
        <v>0</v>
      </c>
      <c r="F19" s="250"/>
      <c r="G19" s="43">
        <v>0</v>
      </c>
      <c r="H19" s="21"/>
      <c r="I19" s="43">
        <f>SUM(I17:I18)</f>
        <v>46130</v>
      </c>
      <c r="J19" s="21"/>
      <c r="K19" s="43">
        <v>0</v>
      </c>
      <c r="L19" s="24"/>
      <c r="M19" s="43">
        <f>SUM(M17:M18)</f>
        <v>85104</v>
      </c>
      <c r="N19" s="33"/>
      <c r="O19" s="43">
        <f>SUM(O17:O18)</f>
        <v>85104</v>
      </c>
      <c r="P19" s="33"/>
      <c r="Q19" s="43">
        <f>SUM(Q17:Q18)</f>
        <v>131234</v>
      </c>
    </row>
    <row r="20" spans="1:18" ht="21" customHeight="1" thickBot="1" x14ac:dyDescent="0.3">
      <c r="A20" s="9" t="s">
        <v>167</v>
      </c>
      <c r="B20" s="252"/>
      <c r="C20" s="102">
        <f>SUM(C11)</f>
        <v>1012000</v>
      </c>
      <c r="D20" s="21"/>
      <c r="E20" s="102">
        <f>SUM(E11)</f>
        <v>60384</v>
      </c>
      <c r="F20" s="149"/>
      <c r="G20" s="102">
        <f>SUM(G11)</f>
        <v>44361</v>
      </c>
      <c r="H20" s="21"/>
      <c r="I20" s="102">
        <f>I11+I15+I19</f>
        <v>395964</v>
      </c>
      <c r="J20" s="21"/>
      <c r="K20" s="102">
        <f>SUM(K11)</f>
        <v>359606</v>
      </c>
      <c r="L20" s="34"/>
      <c r="M20" s="102">
        <f>M11+M15+M19</f>
        <v>-355533</v>
      </c>
      <c r="N20" s="33"/>
      <c r="O20" s="102">
        <f>O11+O15+O19</f>
        <v>4073</v>
      </c>
      <c r="P20" s="33"/>
      <c r="Q20" s="102">
        <f>Q11+Q15+Q19</f>
        <v>1516782</v>
      </c>
      <c r="R20" s="205">
        <v>0</v>
      </c>
    </row>
    <row r="21" spans="1:18" ht="15.95" customHeight="1" thickTop="1" x14ac:dyDescent="0.25"/>
    <row r="22" spans="1:18" ht="21" customHeight="1" x14ac:dyDescent="0.25">
      <c r="A22" s="187" t="s">
        <v>178</v>
      </c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</row>
    <row r="23" spans="1:18" ht="21" customHeight="1" x14ac:dyDescent="0.25">
      <c r="A23" s="16" t="s">
        <v>179</v>
      </c>
      <c r="B23" s="18"/>
      <c r="C23" s="268">
        <v>1012000</v>
      </c>
      <c r="D23" s="268"/>
      <c r="E23" s="258">
        <v>60384</v>
      </c>
      <c r="F23" s="268"/>
      <c r="G23" s="268">
        <v>47361</v>
      </c>
      <c r="H23" s="268"/>
      <c r="I23" s="268">
        <v>480258</v>
      </c>
      <c r="J23" s="268"/>
      <c r="K23" s="268">
        <v>359606</v>
      </c>
      <c r="L23" s="268"/>
      <c r="M23" s="268">
        <v>-287877</v>
      </c>
      <c r="N23" s="268"/>
      <c r="O23" s="268">
        <f>SUM(K23:M23)</f>
        <v>71729</v>
      </c>
      <c r="P23" s="268"/>
      <c r="Q23" s="268">
        <f>SUM(C23:M23)</f>
        <v>1671732</v>
      </c>
    </row>
    <row r="24" spans="1:18" ht="21" customHeight="1" x14ac:dyDescent="0.25">
      <c r="A24" s="16" t="s">
        <v>22</v>
      </c>
      <c r="B24" s="273"/>
      <c r="C24" s="31"/>
      <c r="D24" s="31"/>
      <c r="E24" s="31"/>
      <c r="F24" s="31"/>
      <c r="G24" s="86"/>
      <c r="H24" s="31"/>
      <c r="I24" s="31"/>
      <c r="J24" s="31"/>
      <c r="K24" s="86"/>
      <c r="L24" s="86"/>
      <c r="M24" s="31"/>
      <c r="N24" s="31"/>
      <c r="O24" s="90"/>
      <c r="P24" s="31"/>
      <c r="Q24" s="35"/>
    </row>
    <row r="25" spans="1:18" ht="21" customHeight="1" x14ac:dyDescent="0.25">
      <c r="A25" s="74" t="s">
        <v>67</v>
      </c>
      <c r="B25" s="273"/>
      <c r="C25" s="31"/>
      <c r="D25" s="31"/>
      <c r="E25" s="31"/>
      <c r="F25" s="31"/>
      <c r="G25" s="86"/>
      <c r="H25" s="31"/>
      <c r="I25" s="31"/>
      <c r="J25" s="31"/>
      <c r="K25" s="86"/>
      <c r="L25" s="86"/>
      <c r="M25" s="31"/>
      <c r="N25" s="31"/>
      <c r="O25" s="90"/>
      <c r="P25" s="31"/>
      <c r="Q25" s="35"/>
    </row>
    <row r="26" spans="1:18" ht="21" customHeight="1" x14ac:dyDescent="0.25">
      <c r="A26" s="26" t="s">
        <v>66</v>
      </c>
      <c r="B26" s="273">
        <v>6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134"/>
      <c r="I26" s="271">
        <v>-50600</v>
      </c>
      <c r="J26" s="134"/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191"/>
      <c r="Q26" s="260">
        <f>SUM(C26:M26)</f>
        <v>-50600</v>
      </c>
    </row>
    <row r="27" spans="1:18" ht="21" customHeight="1" x14ac:dyDescent="0.25">
      <c r="A27" s="74" t="s">
        <v>69</v>
      </c>
      <c r="B27" s="273"/>
      <c r="C27" s="163">
        <v>0</v>
      </c>
      <c r="D27" s="189">
        <v>0</v>
      </c>
      <c r="E27" s="163">
        <v>0</v>
      </c>
      <c r="F27" s="149">
        <v>0</v>
      </c>
      <c r="G27" s="163">
        <v>0</v>
      </c>
      <c r="H27" s="189"/>
      <c r="I27" s="43">
        <f>SUM(I26)</f>
        <v>-50600</v>
      </c>
      <c r="J27" s="189"/>
      <c r="K27" s="163">
        <v>0</v>
      </c>
      <c r="L27" s="190">
        <v>0</v>
      </c>
      <c r="M27" s="163">
        <v>0</v>
      </c>
      <c r="N27" s="189">
        <v>0</v>
      </c>
      <c r="O27" s="163">
        <v>0</v>
      </c>
      <c r="P27" s="189"/>
      <c r="Q27" s="43">
        <f>SUM(Q26)</f>
        <v>-50600</v>
      </c>
    </row>
    <row r="28" spans="1:18" ht="21" customHeight="1" x14ac:dyDescent="0.25">
      <c r="A28" s="114" t="s">
        <v>159</v>
      </c>
      <c r="B28" s="273"/>
      <c r="C28" s="115"/>
      <c r="D28" s="266"/>
      <c r="E28" s="266"/>
      <c r="F28" s="235"/>
      <c r="G28" s="266"/>
      <c r="H28" s="266"/>
      <c r="I28" s="266"/>
      <c r="J28" s="266"/>
      <c r="K28" s="30"/>
      <c r="L28" s="30"/>
      <c r="M28" s="116"/>
      <c r="N28" s="117"/>
      <c r="O28" s="90"/>
      <c r="P28" s="117"/>
      <c r="Q28" s="118"/>
    </row>
    <row r="29" spans="1:18" ht="21" customHeight="1" x14ac:dyDescent="0.25">
      <c r="A29" s="26" t="s">
        <v>130</v>
      </c>
      <c r="B29" s="273"/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262"/>
      <c r="I29" s="262">
        <v>17903</v>
      </c>
      <c r="J29" s="262"/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104"/>
      <c r="Q29" s="263">
        <f>SUM(C29:M29)</f>
        <v>17903</v>
      </c>
    </row>
    <row r="30" spans="1:18" ht="21" customHeight="1" x14ac:dyDescent="0.25">
      <c r="A30" s="26" t="s">
        <v>160</v>
      </c>
      <c r="B30" s="273"/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272"/>
      <c r="I30" s="45">
        <v>0</v>
      </c>
      <c r="J30" s="38"/>
      <c r="K30" s="45">
        <v>0</v>
      </c>
      <c r="L30" s="272"/>
      <c r="M30" s="264">
        <v>44891</v>
      </c>
      <c r="N30" s="104"/>
      <c r="O30" s="272">
        <f>SUM(C30:M30)</f>
        <v>44891</v>
      </c>
      <c r="P30" s="104"/>
      <c r="Q30" s="263">
        <f>SUM(C30:M30)</f>
        <v>44891</v>
      </c>
    </row>
    <row r="31" spans="1:18" ht="21" customHeight="1" x14ac:dyDescent="0.25">
      <c r="A31" s="7" t="s">
        <v>161</v>
      </c>
      <c r="B31" s="274"/>
      <c r="C31" s="43">
        <v>0</v>
      </c>
      <c r="D31" s="98"/>
      <c r="E31" s="43">
        <v>0</v>
      </c>
      <c r="F31" s="271"/>
      <c r="G31" s="43">
        <v>0</v>
      </c>
      <c r="H31" s="21"/>
      <c r="I31" s="43">
        <f>SUM(I29:I30)</f>
        <v>17903</v>
      </c>
      <c r="J31" s="21"/>
      <c r="K31" s="43">
        <v>0</v>
      </c>
      <c r="L31" s="258"/>
      <c r="M31" s="43">
        <f>SUM(M29:M30)</f>
        <v>44891</v>
      </c>
      <c r="N31" s="33"/>
      <c r="O31" s="43">
        <f>SUM(O29:O30)</f>
        <v>44891</v>
      </c>
      <c r="P31" s="33"/>
      <c r="Q31" s="43">
        <f>SUM(Q29:Q30)</f>
        <v>62794</v>
      </c>
    </row>
    <row r="32" spans="1:18" ht="21" customHeight="1" thickBot="1" x14ac:dyDescent="0.3">
      <c r="A32" s="9" t="s">
        <v>180</v>
      </c>
      <c r="B32" s="274"/>
      <c r="C32" s="102">
        <f>SUM(C23)</f>
        <v>1012000</v>
      </c>
      <c r="D32" s="21"/>
      <c r="E32" s="102">
        <f>SUM(E23)</f>
        <v>60384</v>
      </c>
      <c r="F32" s="149"/>
      <c r="G32" s="102">
        <f>SUM(G23)</f>
        <v>47361</v>
      </c>
      <c r="H32" s="21"/>
      <c r="I32" s="102">
        <f>I23+I27+I31</f>
        <v>447561</v>
      </c>
      <c r="J32" s="21"/>
      <c r="K32" s="102">
        <f>SUM(K23)</f>
        <v>359606</v>
      </c>
      <c r="L32" s="34"/>
      <c r="M32" s="102">
        <f>M23+M27+M31</f>
        <v>-242986</v>
      </c>
      <c r="N32" s="33"/>
      <c r="O32" s="102">
        <f>O23+O27+O31</f>
        <v>116620</v>
      </c>
      <c r="P32" s="33"/>
      <c r="Q32" s="102">
        <f>Q23+Q27+Q31</f>
        <v>1683926</v>
      </c>
      <c r="R32" s="205">
        <v>0</v>
      </c>
    </row>
    <row r="33" ht="22.5" customHeight="1" thickTop="1" x14ac:dyDescent="0.25"/>
  </sheetData>
  <mergeCells count="4">
    <mergeCell ref="C4:Q4"/>
    <mergeCell ref="G5:I5"/>
    <mergeCell ref="K5:O5"/>
    <mergeCell ref="C9:Q9"/>
  </mergeCells>
  <phoneticPr fontId="3" type="noConversion"/>
  <pageMargins left="0.7" right="0.7" top="0.48" bottom="0.5" header="0.5" footer="0.5"/>
  <pageSetup paperSize="9" scale="72" firstPageNumber="6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"/>
  <sheetViews>
    <sheetView zoomScale="50" zoomScaleNormal="50" zoomScaleSheetLayoutView="70" workbookViewId="0">
      <selection activeCell="A28" sqref="A28"/>
    </sheetView>
  </sheetViews>
  <sheetFormatPr defaultColWidth="9.140625" defaultRowHeight="19.5" customHeight="1" x14ac:dyDescent="0.25"/>
  <cols>
    <col min="1" max="1" width="68.42578125" style="100" customWidth="1"/>
    <col min="2" max="2" width="7.85546875" style="107" customWidth="1"/>
    <col min="3" max="3" width="1.42578125" style="107" customWidth="1"/>
    <col min="4" max="4" width="18.28515625" style="100" customWidth="1"/>
    <col min="5" max="5" width="1.42578125" style="100" customWidth="1"/>
    <col min="6" max="6" width="17.42578125" style="100" customWidth="1"/>
    <col min="7" max="7" width="1.42578125" style="100" customWidth="1"/>
    <col min="8" max="8" width="17.42578125" style="100" customWidth="1"/>
    <col min="9" max="9" width="1.42578125" style="100" customWidth="1"/>
    <col min="10" max="10" width="17.42578125" style="100" customWidth="1"/>
    <col min="11" max="11" width="1.42578125" style="100" customWidth="1"/>
    <col min="12" max="12" width="17.140625" style="100" customWidth="1"/>
    <col min="13" max="13" width="1.140625" style="100" customWidth="1"/>
    <col min="14" max="14" width="17.42578125" style="100" customWidth="1"/>
    <col min="15" max="15" width="1.140625" style="100" customWidth="1"/>
    <col min="16" max="16" width="17.7109375" style="100" customWidth="1"/>
    <col min="17" max="17" width="16.5703125" style="100" bestFit="1" customWidth="1"/>
    <col min="18" max="16384" width="9.140625" style="100"/>
  </cols>
  <sheetData>
    <row r="1" spans="1:16" s="8" customFormat="1" ht="19.5" customHeight="1" x14ac:dyDescent="0.3">
      <c r="A1" s="25" t="s">
        <v>86</v>
      </c>
      <c r="B1" s="6"/>
      <c r="C1" s="32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6" s="8" customFormat="1" ht="19.5" customHeight="1" x14ac:dyDescent="0.25">
      <c r="A2" s="106" t="s">
        <v>73</v>
      </c>
      <c r="B2" s="6"/>
      <c r="C2" s="32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</row>
    <row r="3" spans="1:16" s="8" customFormat="1" ht="17.100000000000001" customHeight="1" x14ac:dyDescent="0.25">
      <c r="A3" s="3"/>
      <c r="B3" s="6"/>
      <c r="C3" s="32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</row>
    <row r="4" spans="1:16" s="8" customFormat="1" ht="19.5" customHeight="1" x14ac:dyDescent="0.25">
      <c r="A4" s="2"/>
      <c r="B4" s="6"/>
      <c r="C4" s="6"/>
      <c r="D4" s="325" t="s">
        <v>39</v>
      </c>
      <c r="E4" s="325"/>
      <c r="F4" s="325"/>
      <c r="G4" s="325"/>
      <c r="H4" s="325"/>
      <c r="I4" s="325"/>
      <c r="J4" s="325"/>
      <c r="K4" s="325"/>
      <c r="L4" s="325"/>
      <c r="M4" s="3"/>
      <c r="N4" s="3"/>
      <c r="O4" s="3"/>
      <c r="P4" s="3"/>
    </row>
    <row r="5" spans="1:16" s="8" customFormat="1" ht="19.5" customHeight="1" x14ac:dyDescent="0.25">
      <c r="A5" s="2"/>
      <c r="B5" s="6"/>
      <c r="C5" s="6"/>
      <c r="D5" s="82"/>
      <c r="E5" s="82"/>
      <c r="F5" s="82"/>
      <c r="G5" s="82"/>
      <c r="H5" s="333" t="s">
        <v>37</v>
      </c>
      <c r="I5" s="333"/>
      <c r="J5" s="333"/>
      <c r="K5" s="82"/>
      <c r="L5" s="82"/>
      <c r="M5" s="3"/>
      <c r="N5" s="3"/>
      <c r="O5" s="3"/>
      <c r="P5" s="3"/>
    </row>
    <row r="6" spans="1:16" s="8" customFormat="1" ht="19.5" customHeight="1" x14ac:dyDescent="0.25">
      <c r="A6" s="9"/>
      <c r="B6" s="17"/>
      <c r="C6" s="108"/>
      <c r="D6" s="44" t="s">
        <v>16</v>
      </c>
      <c r="E6" s="44"/>
      <c r="F6" s="44" t="s">
        <v>98</v>
      </c>
      <c r="G6" s="4"/>
      <c r="H6" s="44"/>
      <c r="I6" s="4"/>
      <c r="K6" s="4"/>
      <c r="L6" s="4" t="s">
        <v>41</v>
      </c>
      <c r="M6" s="4"/>
      <c r="N6" s="44"/>
      <c r="O6" s="22"/>
      <c r="P6" s="44"/>
    </row>
    <row r="7" spans="1:16" s="8" customFormat="1" ht="19.5" customHeight="1" x14ac:dyDescent="0.25">
      <c r="A7" s="9"/>
      <c r="B7" s="17" t="s">
        <v>1</v>
      </c>
      <c r="C7" s="108"/>
      <c r="D7" s="44" t="s">
        <v>17</v>
      </c>
      <c r="E7" s="44"/>
      <c r="F7" s="44" t="s">
        <v>99</v>
      </c>
      <c r="G7" s="4"/>
      <c r="H7" s="44" t="s">
        <v>116</v>
      </c>
      <c r="I7" s="44"/>
      <c r="J7" s="4" t="s">
        <v>38</v>
      </c>
      <c r="K7" s="4"/>
      <c r="L7" s="4" t="s">
        <v>40</v>
      </c>
      <c r="M7" s="4"/>
      <c r="N7" s="44"/>
      <c r="O7" s="4"/>
    </row>
    <row r="8" spans="1:16" s="8" customFormat="1" ht="19.5" customHeight="1" x14ac:dyDescent="0.25">
      <c r="A8" s="9"/>
      <c r="B8" s="17"/>
      <c r="C8" s="108"/>
      <c r="D8" s="323" t="s">
        <v>27</v>
      </c>
      <c r="E8" s="323"/>
      <c r="F8" s="323"/>
      <c r="G8" s="323"/>
      <c r="H8" s="323"/>
      <c r="I8" s="323"/>
      <c r="J8" s="323"/>
      <c r="K8" s="323"/>
      <c r="L8" s="323"/>
      <c r="M8" s="4"/>
      <c r="N8" s="44"/>
      <c r="O8" s="4"/>
    </row>
    <row r="9" spans="1:16" ht="19.5" customHeight="1" x14ac:dyDescent="0.25">
      <c r="A9" s="16" t="s">
        <v>165</v>
      </c>
      <c r="B9" s="251"/>
      <c r="C9" s="108"/>
      <c r="D9" s="252"/>
      <c r="E9" s="252"/>
      <c r="F9" s="252"/>
      <c r="G9" s="252"/>
      <c r="H9" s="252"/>
      <c r="I9" s="252"/>
      <c r="J9" s="252"/>
      <c r="K9" s="252"/>
      <c r="L9" s="252"/>
    </row>
    <row r="10" spans="1:16" ht="19.5" customHeight="1" x14ac:dyDescent="0.25">
      <c r="A10" s="16" t="s">
        <v>166</v>
      </c>
      <c r="B10" s="18"/>
      <c r="C10" s="16"/>
      <c r="D10" s="268">
        <v>1012000</v>
      </c>
      <c r="E10" s="268"/>
      <c r="F10" s="268">
        <v>60384</v>
      </c>
      <c r="G10" s="268"/>
      <c r="H10" s="268">
        <v>44361</v>
      </c>
      <c r="I10" s="268"/>
      <c r="J10" s="268">
        <v>78461</v>
      </c>
      <c r="K10" s="266"/>
      <c r="L10" s="267">
        <f>SUM(D10:J10)</f>
        <v>1195206</v>
      </c>
    </row>
    <row r="11" spans="1:16" ht="19.5" customHeight="1" x14ac:dyDescent="0.25">
      <c r="A11" s="16" t="s">
        <v>22</v>
      </c>
      <c r="B11" s="18"/>
      <c r="C11" s="16"/>
      <c r="D11" s="42"/>
      <c r="E11" s="42"/>
      <c r="F11" s="42"/>
      <c r="G11" s="42"/>
      <c r="H11" s="42"/>
      <c r="I11" s="42"/>
      <c r="J11" s="42"/>
      <c r="K11" s="15"/>
      <c r="L11" s="36"/>
    </row>
    <row r="12" spans="1:16" ht="19.5" customHeight="1" x14ac:dyDescent="0.25">
      <c r="A12" s="192" t="s">
        <v>67</v>
      </c>
      <c r="B12" s="252"/>
      <c r="C12" s="16"/>
      <c r="D12" s="42"/>
      <c r="E12" s="42"/>
      <c r="F12" s="42"/>
      <c r="G12" s="42"/>
      <c r="H12" s="42"/>
      <c r="I12" s="42"/>
      <c r="J12" s="42"/>
      <c r="K12" s="15"/>
      <c r="L12" s="36"/>
    </row>
    <row r="13" spans="1:16" ht="19.5" customHeight="1" x14ac:dyDescent="0.25">
      <c r="A13" s="122" t="s">
        <v>155</v>
      </c>
      <c r="B13" s="252">
        <v>6</v>
      </c>
      <c r="C13" s="16"/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42"/>
      <c r="J13" s="269">
        <v>-70839</v>
      </c>
      <c r="K13" s="15"/>
      <c r="L13" s="49">
        <f>SUM(D13:J13)</f>
        <v>-70839</v>
      </c>
    </row>
    <row r="14" spans="1:16" ht="19.5" customHeight="1" x14ac:dyDescent="0.25">
      <c r="A14" s="193" t="s">
        <v>69</v>
      </c>
      <c r="B14" s="252"/>
      <c r="C14" s="16"/>
      <c r="D14" s="47">
        <v>0</v>
      </c>
      <c r="E14" s="124">
        <v>0</v>
      </c>
      <c r="F14" s="47">
        <v>0</v>
      </c>
      <c r="G14" s="196">
        <v>0</v>
      </c>
      <c r="H14" s="47">
        <v>0</v>
      </c>
      <c r="I14" s="194"/>
      <c r="J14" s="195">
        <f>SUM(J13)</f>
        <v>-70839</v>
      </c>
      <c r="K14" s="188"/>
      <c r="L14" s="195">
        <f>SUM(L13)</f>
        <v>-70839</v>
      </c>
    </row>
    <row r="15" spans="1:16" ht="19.5" customHeight="1" x14ac:dyDescent="0.25">
      <c r="A15" s="7" t="s">
        <v>159</v>
      </c>
      <c r="B15" s="251"/>
      <c r="C15" s="16"/>
      <c r="D15" s="37"/>
      <c r="E15" s="37"/>
      <c r="F15" s="37"/>
      <c r="G15" s="19"/>
      <c r="H15" s="10"/>
      <c r="I15" s="10"/>
      <c r="J15" s="10"/>
      <c r="K15" s="19"/>
      <c r="L15" s="10"/>
    </row>
    <row r="16" spans="1:16" ht="19.5" customHeight="1" x14ac:dyDescent="0.25">
      <c r="A16" s="26" t="s">
        <v>130</v>
      </c>
      <c r="B16" s="251"/>
      <c r="C16" s="16"/>
      <c r="D16" s="197">
        <v>0</v>
      </c>
      <c r="E16" s="46">
        <v>0</v>
      </c>
      <c r="F16" s="197">
        <v>0</v>
      </c>
      <c r="G16" s="20">
        <v>0</v>
      </c>
      <c r="H16" s="197">
        <v>0</v>
      </c>
      <c r="I16" s="60">
        <v>0</v>
      </c>
      <c r="J16" s="270">
        <v>6092</v>
      </c>
      <c r="K16" s="20">
        <v>0</v>
      </c>
      <c r="L16" s="146">
        <f>SUM(D16:J16)</f>
        <v>6092</v>
      </c>
    </row>
    <row r="17" spans="1:12" ht="19.5" customHeight="1" x14ac:dyDescent="0.25">
      <c r="A17" s="7" t="s">
        <v>161</v>
      </c>
      <c r="B17" s="251"/>
      <c r="C17" s="18"/>
      <c r="D17" s="198">
        <v>0</v>
      </c>
      <c r="E17" s="73"/>
      <c r="F17" s="198">
        <v>0</v>
      </c>
      <c r="G17" s="10"/>
      <c r="H17" s="198">
        <v>0</v>
      </c>
      <c r="I17" s="81"/>
      <c r="J17" s="200">
        <f>SUM(J16)</f>
        <v>6092</v>
      </c>
      <c r="K17" s="10"/>
      <c r="L17" s="200">
        <f>SUM(L16)</f>
        <v>6092</v>
      </c>
    </row>
    <row r="18" spans="1:12" ht="19.5" customHeight="1" thickBot="1" x14ac:dyDescent="0.3">
      <c r="A18" s="9" t="s">
        <v>167</v>
      </c>
      <c r="B18" s="251"/>
      <c r="C18" s="108"/>
      <c r="D18" s="40">
        <f>SUM(D10)</f>
        <v>1012000</v>
      </c>
      <c r="E18" s="12"/>
      <c r="F18" s="40">
        <f>SUM(F10)</f>
        <v>60384</v>
      </c>
      <c r="G18" s="21"/>
      <c r="H18" s="40">
        <f>SUM(H10)</f>
        <v>44361</v>
      </c>
      <c r="I18" s="80"/>
      <c r="J18" s="41">
        <f>J10+J14+J17</f>
        <v>13714</v>
      </c>
      <c r="K18" s="21"/>
      <c r="L18" s="41">
        <f>L10+L14+L17</f>
        <v>1130459</v>
      </c>
    </row>
    <row r="19" spans="1:12" ht="15" customHeight="1" thickTop="1" x14ac:dyDescent="0.25"/>
    <row r="20" spans="1:12" ht="19.5" customHeight="1" x14ac:dyDescent="0.25">
      <c r="A20" s="16" t="s">
        <v>178</v>
      </c>
      <c r="B20" s="273"/>
      <c r="C20" s="108"/>
      <c r="D20" s="274"/>
      <c r="E20" s="274"/>
      <c r="F20" s="274"/>
      <c r="G20" s="274"/>
      <c r="H20" s="274"/>
      <c r="I20" s="274"/>
      <c r="J20" s="274"/>
      <c r="K20" s="274"/>
      <c r="L20" s="274"/>
    </row>
    <row r="21" spans="1:12" ht="19.5" customHeight="1" x14ac:dyDescent="0.25">
      <c r="A21" s="16" t="s">
        <v>181</v>
      </c>
      <c r="B21" s="18"/>
      <c r="C21" s="16"/>
      <c r="D21" s="268">
        <v>1012000</v>
      </c>
      <c r="E21" s="268"/>
      <c r="F21" s="268">
        <v>60384</v>
      </c>
      <c r="G21" s="268"/>
      <c r="H21" s="268">
        <v>47361</v>
      </c>
      <c r="I21" s="268"/>
      <c r="J21" s="268">
        <v>64027</v>
      </c>
      <c r="K21" s="266"/>
      <c r="L21" s="267">
        <f>SUM(D21:J21)</f>
        <v>1183772</v>
      </c>
    </row>
    <row r="22" spans="1:12" ht="19.5" customHeight="1" x14ac:dyDescent="0.25">
      <c r="A22" s="16" t="s">
        <v>22</v>
      </c>
      <c r="B22" s="18"/>
      <c r="C22" s="16"/>
      <c r="D22" s="268"/>
      <c r="E22" s="268"/>
      <c r="F22" s="268"/>
      <c r="G22" s="268"/>
      <c r="H22" s="268"/>
      <c r="I22" s="268"/>
      <c r="J22" s="268"/>
      <c r="K22" s="266"/>
      <c r="L22" s="267"/>
    </row>
    <row r="23" spans="1:12" ht="19.5" customHeight="1" x14ac:dyDescent="0.25">
      <c r="A23" s="192" t="s">
        <v>67</v>
      </c>
      <c r="B23" s="274"/>
      <c r="C23" s="16"/>
      <c r="D23" s="268"/>
      <c r="E23" s="268"/>
      <c r="F23" s="268"/>
      <c r="G23" s="268"/>
      <c r="H23" s="268"/>
      <c r="I23" s="268"/>
      <c r="J23" s="268"/>
      <c r="K23" s="266"/>
      <c r="L23" s="267"/>
    </row>
    <row r="24" spans="1:12" ht="19.5" customHeight="1" x14ac:dyDescent="0.25">
      <c r="A24" s="122" t="s">
        <v>155</v>
      </c>
      <c r="B24" s="274">
        <v>6</v>
      </c>
      <c r="C24" s="16"/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268"/>
      <c r="J24" s="269">
        <v>-50600</v>
      </c>
      <c r="K24" s="266"/>
      <c r="L24" s="260">
        <f>SUM(D24:J24)</f>
        <v>-50600</v>
      </c>
    </row>
    <row r="25" spans="1:12" ht="19.5" customHeight="1" x14ac:dyDescent="0.25">
      <c r="A25" s="193" t="s">
        <v>69</v>
      </c>
      <c r="B25" s="274"/>
      <c r="C25" s="16"/>
      <c r="D25" s="47">
        <v>0</v>
      </c>
      <c r="E25" s="124">
        <v>0</v>
      </c>
      <c r="F25" s="47">
        <v>0</v>
      </c>
      <c r="G25" s="196">
        <v>0</v>
      </c>
      <c r="H25" s="47">
        <v>0</v>
      </c>
      <c r="I25" s="194"/>
      <c r="J25" s="195">
        <f>SUM(J24)</f>
        <v>-50600</v>
      </c>
      <c r="K25" s="188"/>
      <c r="L25" s="195">
        <f>SUM(L24)</f>
        <v>-50600</v>
      </c>
    </row>
    <row r="26" spans="1:12" ht="19.5" customHeight="1" x14ac:dyDescent="0.25">
      <c r="A26" s="7" t="s">
        <v>159</v>
      </c>
      <c r="B26" s="273"/>
      <c r="C26" s="16"/>
      <c r="D26" s="37"/>
      <c r="E26" s="37"/>
      <c r="F26" s="37"/>
      <c r="G26" s="19"/>
      <c r="H26" s="10"/>
      <c r="I26" s="10"/>
      <c r="J26" s="10"/>
      <c r="K26" s="19"/>
      <c r="L26" s="10"/>
    </row>
    <row r="27" spans="1:12" ht="19.5" customHeight="1" x14ac:dyDescent="0.25">
      <c r="A27" s="26" t="s">
        <v>185</v>
      </c>
      <c r="B27" s="273"/>
      <c r="C27" s="16"/>
      <c r="D27" s="197">
        <v>0</v>
      </c>
      <c r="E27" s="46">
        <v>0</v>
      </c>
      <c r="F27" s="197">
        <v>0</v>
      </c>
      <c r="G27" s="20">
        <v>0</v>
      </c>
      <c r="H27" s="197">
        <v>0</v>
      </c>
      <c r="I27" s="60">
        <v>0</v>
      </c>
      <c r="J27" s="270">
        <v>-184</v>
      </c>
      <c r="K27" s="20">
        <v>0</v>
      </c>
      <c r="L27" s="270">
        <f>SUM(D27:J27)</f>
        <v>-184</v>
      </c>
    </row>
    <row r="28" spans="1:12" ht="19.5" customHeight="1" x14ac:dyDescent="0.25">
      <c r="A28" s="7" t="s">
        <v>184</v>
      </c>
      <c r="B28" s="273"/>
      <c r="C28" s="18"/>
      <c r="D28" s="198">
        <v>0</v>
      </c>
      <c r="E28" s="73"/>
      <c r="F28" s="198">
        <v>0</v>
      </c>
      <c r="G28" s="10"/>
      <c r="H28" s="198">
        <v>0</v>
      </c>
      <c r="I28" s="81"/>
      <c r="J28" s="200">
        <f>SUM(J27)</f>
        <v>-184</v>
      </c>
      <c r="K28" s="10"/>
      <c r="L28" s="200">
        <f>SUM(L27)</f>
        <v>-184</v>
      </c>
    </row>
    <row r="29" spans="1:12" ht="19.5" customHeight="1" thickBot="1" x14ac:dyDescent="0.3">
      <c r="A29" s="9" t="s">
        <v>180</v>
      </c>
      <c r="B29" s="273"/>
      <c r="C29" s="108"/>
      <c r="D29" s="40">
        <f>SUM(D21)</f>
        <v>1012000</v>
      </c>
      <c r="E29" s="12"/>
      <c r="F29" s="40">
        <f>SUM(F21)</f>
        <v>60384</v>
      </c>
      <c r="G29" s="21"/>
      <c r="H29" s="40">
        <f>SUM(H21)</f>
        <v>47361</v>
      </c>
      <c r="I29" s="80"/>
      <c r="J29" s="41">
        <f>J21+J25+J28</f>
        <v>13243</v>
      </c>
      <c r="K29" s="21"/>
      <c r="L29" s="41">
        <f>L21+L25+L28</f>
        <v>1132988</v>
      </c>
    </row>
    <row r="30" spans="1:12" ht="19.5" customHeight="1" thickTop="1" x14ac:dyDescent="0.25"/>
  </sheetData>
  <mergeCells count="3">
    <mergeCell ref="D4:L4"/>
    <mergeCell ref="H5:J5"/>
    <mergeCell ref="D8:L8"/>
  </mergeCells>
  <pageMargins left="0.7" right="0.7" top="0.48" bottom="0.5" header="0.5" footer="0.5"/>
  <pageSetup paperSize="9" scale="87" firstPageNumber="7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7"/>
  <sheetViews>
    <sheetView topLeftCell="A60" zoomScale="70" zoomScaleNormal="70" zoomScaleSheetLayoutView="80" workbookViewId="0">
      <selection activeCell="B58" sqref="B58"/>
    </sheetView>
  </sheetViews>
  <sheetFormatPr defaultColWidth="9.140625" defaultRowHeight="21.75" x14ac:dyDescent="0.45"/>
  <cols>
    <col min="1" max="1" width="2.7109375" style="111" customWidth="1"/>
    <col min="2" max="2" width="46.42578125" style="111" customWidth="1"/>
    <col min="3" max="3" width="6.140625" style="110" customWidth="1"/>
    <col min="4" max="4" width="2.7109375" style="111" customWidth="1"/>
    <col min="5" max="5" width="13.85546875" style="320" customWidth="1"/>
    <col min="6" max="6" width="1.140625" style="320" customWidth="1"/>
    <col min="7" max="7" width="13.85546875" style="320" customWidth="1"/>
    <col min="8" max="8" width="1.140625" style="320" customWidth="1"/>
    <col min="9" max="9" width="13.85546875" style="320" customWidth="1"/>
    <col min="10" max="10" width="1.140625" style="320" customWidth="1"/>
    <col min="11" max="11" width="13.85546875" style="320" customWidth="1"/>
    <col min="12" max="16384" width="9.140625" style="111"/>
  </cols>
  <sheetData>
    <row r="1" spans="1:17" x14ac:dyDescent="0.45">
      <c r="A1" s="284" t="s">
        <v>86</v>
      </c>
      <c r="E1" s="111"/>
      <c r="F1" s="111"/>
      <c r="G1" s="111"/>
      <c r="H1" s="111"/>
      <c r="I1" s="111"/>
      <c r="J1" s="111"/>
      <c r="K1" s="111"/>
    </row>
    <row r="2" spans="1:17" x14ac:dyDescent="0.45">
      <c r="A2" s="285" t="s">
        <v>74</v>
      </c>
      <c r="E2" s="111"/>
      <c r="F2" s="111"/>
      <c r="G2" s="111"/>
      <c r="H2" s="111"/>
      <c r="I2" s="111"/>
      <c r="J2" s="111"/>
      <c r="K2" s="111"/>
    </row>
    <row r="3" spans="1:17" ht="21" customHeight="1" x14ac:dyDescent="0.45">
      <c r="E3" s="111"/>
      <c r="F3" s="111"/>
      <c r="G3" s="111"/>
      <c r="H3" s="111"/>
      <c r="I3" s="111"/>
      <c r="J3" s="111"/>
      <c r="K3" s="111"/>
    </row>
    <row r="4" spans="1:17" x14ac:dyDescent="0.45">
      <c r="E4" s="336" t="s">
        <v>26</v>
      </c>
      <c r="F4" s="336"/>
      <c r="G4" s="336"/>
      <c r="H4" s="112"/>
      <c r="I4" s="336" t="s">
        <v>24</v>
      </c>
      <c r="J4" s="336"/>
      <c r="K4" s="336"/>
    </row>
    <row r="5" spans="1:17" x14ac:dyDescent="0.45">
      <c r="E5" s="336" t="s">
        <v>25</v>
      </c>
      <c r="F5" s="336"/>
      <c r="G5" s="336"/>
      <c r="H5" s="112"/>
      <c r="I5" s="336" t="s">
        <v>25</v>
      </c>
      <c r="J5" s="336"/>
      <c r="K5" s="336"/>
    </row>
    <row r="6" spans="1:17" x14ac:dyDescent="0.45">
      <c r="E6" s="337" t="s">
        <v>147</v>
      </c>
      <c r="F6" s="338"/>
      <c r="G6" s="338"/>
      <c r="H6" s="112"/>
      <c r="I6" s="337" t="s">
        <v>147</v>
      </c>
      <c r="J6" s="338"/>
      <c r="K6" s="338"/>
    </row>
    <row r="7" spans="1:17" x14ac:dyDescent="0.45">
      <c r="E7" s="338" t="s">
        <v>146</v>
      </c>
      <c r="F7" s="338"/>
      <c r="G7" s="338"/>
      <c r="H7" s="112"/>
      <c r="I7" s="338" t="s">
        <v>146</v>
      </c>
      <c r="J7" s="338"/>
      <c r="K7" s="338"/>
    </row>
    <row r="8" spans="1:17" x14ac:dyDescent="0.45">
      <c r="C8" s="113"/>
      <c r="E8" s="103">
        <v>2022</v>
      </c>
      <c r="F8" s="112"/>
      <c r="G8" s="103">
        <v>2021</v>
      </c>
      <c r="H8" s="112"/>
      <c r="I8" s="103">
        <v>2022</v>
      </c>
      <c r="J8" s="112"/>
      <c r="K8" s="103">
        <v>2021</v>
      </c>
      <c r="Q8" s="286"/>
    </row>
    <row r="9" spans="1:17" x14ac:dyDescent="0.45">
      <c r="C9" s="113"/>
      <c r="E9" s="335" t="s">
        <v>27</v>
      </c>
      <c r="F9" s="335"/>
      <c r="G9" s="335"/>
      <c r="H9" s="335"/>
      <c r="I9" s="335"/>
      <c r="J9" s="335"/>
      <c r="K9" s="335"/>
    </row>
    <row r="10" spans="1:17" s="288" customFormat="1" ht="22.5" customHeight="1" x14ac:dyDescent="0.45">
      <c r="A10" s="287" t="s">
        <v>18</v>
      </c>
      <c r="C10" s="112"/>
    </row>
    <row r="11" spans="1:17" s="288" customFormat="1" ht="22.5" customHeight="1" x14ac:dyDescent="0.45">
      <c r="A11" s="288" t="s">
        <v>169</v>
      </c>
      <c r="C11" s="112"/>
      <c r="E11" s="289">
        <v>17903</v>
      </c>
      <c r="F11" s="289">
        <v>0</v>
      </c>
      <c r="G11" s="289">
        <v>46130</v>
      </c>
      <c r="H11" s="289"/>
      <c r="I11" s="289">
        <v>-184</v>
      </c>
      <c r="J11" s="289"/>
      <c r="K11" s="289">
        <v>6092</v>
      </c>
    </row>
    <row r="12" spans="1:17" s="288" customFormat="1" ht="22.5" customHeight="1" x14ac:dyDescent="0.45">
      <c r="A12" s="290" t="s">
        <v>100</v>
      </c>
      <c r="C12" s="112"/>
      <c r="E12" s="289"/>
      <c r="F12" s="289"/>
      <c r="G12" s="289"/>
      <c r="H12" s="289"/>
      <c r="I12" s="289"/>
      <c r="J12" s="289"/>
      <c r="K12" s="289"/>
    </row>
    <row r="13" spans="1:17" s="288" customFormat="1" ht="22.5" customHeight="1" x14ac:dyDescent="0.45">
      <c r="A13" s="290"/>
      <c r="B13" s="290" t="s">
        <v>101</v>
      </c>
      <c r="C13" s="112"/>
      <c r="E13" s="289"/>
      <c r="F13" s="289"/>
      <c r="G13" s="289"/>
      <c r="H13" s="289"/>
      <c r="I13" s="289"/>
      <c r="J13" s="289"/>
      <c r="K13" s="289"/>
    </row>
    <row r="14" spans="1:17" s="288" customFormat="1" ht="22.5" customHeight="1" x14ac:dyDescent="0.45">
      <c r="B14" s="288" t="s">
        <v>85</v>
      </c>
      <c r="C14" s="291"/>
      <c r="E14" s="289">
        <v>3637</v>
      </c>
      <c r="F14" s="289"/>
      <c r="G14" s="289">
        <v>13378</v>
      </c>
      <c r="H14" s="289"/>
      <c r="I14" s="292">
        <v>0</v>
      </c>
      <c r="J14" s="289"/>
      <c r="K14" s="292">
        <v>0</v>
      </c>
    </row>
    <row r="15" spans="1:17" s="288" customFormat="1" ht="22.5" customHeight="1" x14ac:dyDescent="0.45">
      <c r="B15" s="288" t="s">
        <v>56</v>
      </c>
      <c r="C15" s="291"/>
      <c r="E15" s="289">
        <v>10628</v>
      </c>
      <c r="F15" s="289"/>
      <c r="G15" s="289">
        <v>8939</v>
      </c>
      <c r="H15" s="289"/>
      <c r="I15" s="289">
        <v>48</v>
      </c>
      <c r="J15" s="289"/>
      <c r="K15" s="289">
        <v>62</v>
      </c>
    </row>
    <row r="16" spans="1:17" s="288" customFormat="1" ht="22.5" customHeight="1" x14ac:dyDescent="0.45">
      <c r="B16" s="288" t="s">
        <v>42</v>
      </c>
      <c r="C16" s="291"/>
      <c r="E16" s="289">
        <v>38547</v>
      </c>
      <c r="F16" s="289"/>
      <c r="G16" s="289">
        <v>34131</v>
      </c>
      <c r="H16" s="289"/>
      <c r="I16" s="289">
        <v>375</v>
      </c>
      <c r="J16" s="292"/>
      <c r="K16" s="289">
        <v>383</v>
      </c>
    </row>
    <row r="17" spans="1:11" s="288" customFormat="1" ht="22.5" customHeight="1" x14ac:dyDescent="0.45">
      <c r="B17" s="288" t="s">
        <v>43</v>
      </c>
      <c r="C17" s="291"/>
      <c r="E17" s="289">
        <v>31</v>
      </c>
      <c r="F17" s="289"/>
      <c r="G17" s="289">
        <v>28</v>
      </c>
      <c r="H17" s="289"/>
      <c r="I17" s="292">
        <v>0</v>
      </c>
      <c r="J17" s="292"/>
      <c r="K17" s="292">
        <v>0</v>
      </c>
    </row>
    <row r="18" spans="1:11" s="288" customFormat="1" ht="22.5" hidden="1" customHeight="1" x14ac:dyDescent="0.45">
      <c r="B18" s="288" t="s">
        <v>126</v>
      </c>
      <c r="C18" s="291"/>
      <c r="E18" s="289">
        <v>0</v>
      </c>
      <c r="F18" s="289"/>
      <c r="G18" s="289">
        <v>0</v>
      </c>
      <c r="H18" s="289"/>
      <c r="I18" s="292">
        <v>0</v>
      </c>
      <c r="J18" s="292"/>
      <c r="K18" s="292">
        <v>0</v>
      </c>
    </row>
    <row r="19" spans="1:11" s="288" customFormat="1" ht="22.5" customHeight="1" x14ac:dyDescent="0.45">
      <c r="B19" s="288" t="s">
        <v>131</v>
      </c>
      <c r="C19" s="291"/>
      <c r="E19" s="289">
        <v>-93</v>
      </c>
      <c r="F19" s="289"/>
      <c r="G19" s="289">
        <v>-44</v>
      </c>
      <c r="H19" s="289"/>
      <c r="I19" s="292">
        <v>0</v>
      </c>
      <c r="J19" s="292"/>
      <c r="K19" s="292">
        <v>0</v>
      </c>
    </row>
    <row r="20" spans="1:11" s="288" customFormat="1" ht="22.5" customHeight="1" x14ac:dyDescent="0.45">
      <c r="B20" s="288" t="s">
        <v>170</v>
      </c>
      <c r="C20" s="291"/>
      <c r="E20" s="292">
        <v>-2913</v>
      </c>
      <c r="F20" s="289"/>
      <c r="G20" s="292">
        <v>-7530</v>
      </c>
      <c r="H20" s="289"/>
      <c r="I20" s="292">
        <v>-7142</v>
      </c>
      <c r="J20" s="289"/>
      <c r="K20" s="292">
        <v>-9181</v>
      </c>
    </row>
    <row r="21" spans="1:11" s="288" customFormat="1" ht="22.5" customHeight="1" x14ac:dyDescent="0.45">
      <c r="B21" s="288" t="s">
        <v>171</v>
      </c>
      <c r="C21" s="291"/>
      <c r="E21" s="292">
        <v>-2376</v>
      </c>
      <c r="F21" s="289"/>
      <c r="G21" s="292">
        <v>-5123</v>
      </c>
      <c r="H21" s="289"/>
      <c r="I21" s="292">
        <v>-710</v>
      </c>
      <c r="J21" s="289"/>
      <c r="K21" s="292">
        <v>-4287</v>
      </c>
    </row>
    <row r="22" spans="1:11" s="288" customFormat="1" ht="22.5" hidden="1" customHeight="1" x14ac:dyDescent="0.45">
      <c r="B22" s="288" t="s">
        <v>48</v>
      </c>
      <c r="C22" s="291"/>
      <c r="E22" s="292"/>
      <c r="F22" s="289"/>
      <c r="G22" s="292"/>
      <c r="H22" s="289"/>
      <c r="I22" s="289"/>
      <c r="J22" s="289"/>
      <c r="K22" s="289"/>
    </row>
    <row r="23" spans="1:11" s="288" customFormat="1" ht="22.5" hidden="1" customHeight="1" x14ac:dyDescent="0.45">
      <c r="B23" s="288" t="s">
        <v>44</v>
      </c>
      <c r="C23" s="291"/>
      <c r="E23" s="289"/>
      <c r="F23" s="289"/>
      <c r="G23" s="289"/>
      <c r="H23" s="289"/>
      <c r="I23" s="292"/>
      <c r="J23" s="289"/>
      <c r="K23" s="292"/>
    </row>
    <row r="24" spans="1:11" s="288" customFormat="1" ht="22.5" hidden="1" customHeight="1" x14ac:dyDescent="0.45">
      <c r="B24" s="288" t="s">
        <v>49</v>
      </c>
      <c r="C24" s="291"/>
      <c r="E24" s="292"/>
      <c r="F24" s="289"/>
      <c r="G24" s="292"/>
      <c r="H24" s="289"/>
      <c r="I24" s="292"/>
      <c r="J24" s="289"/>
      <c r="K24" s="292"/>
    </row>
    <row r="25" spans="1:11" s="288" customFormat="1" ht="22.5" hidden="1" customHeight="1" x14ac:dyDescent="0.45">
      <c r="B25" s="288" t="s">
        <v>137</v>
      </c>
      <c r="C25" s="291"/>
      <c r="E25" s="293"/>
      <c r="F25" s="294"/>
      <c r="G25" s="293"/>
      <c r="H25" s="289"/>
      <c r="I25" s="292"/>
      <c r="J25" s="292"/>
      <c r="K25" s="292"/>
    </row>
    <row r="26" spans="1:11" s="288" customFormat="1" ht="22.5" customHeight="1" x14ac:dyDescent="0.45">
      <c r="B26" s="288" t="s">
        <v>88</v>
      </c>
      <c r="C26" s="291"/>
      <c r="E26" s="294">
        <v>659</v>
      </c>
      <c r="F26" s="294"/>
      <c r="G26" s="294">
        <v>542</v>
      </c>
      <c r="H26" s="294"/>
      <c r="I26" s="293">
        <v>182</v>
      </c>
      <c r="J26" s="294"/>
      <c r="K26" s="293">
        <v>156</v>
      </c>
    </row>
    <row r="27" spans="1:11" s="288" customFormat="1" ht="22.5" customHeight="1" x14ac:dyDescent="0.45">
      <c r="B27" s="288" t="s">
        <v>80</v>
      </c>
      <c r="C27" s="291"/>
      <c r="E27" s="295">
        <v>-1038</v>
      </c>
      <c r="F27" s="289"/>
      <c r="G27" s="295">
        <v>-1891</v>
      </c>
      <c r="H27" s="289"/>
      <c r="I27" s="296">
        <v>-2255</v>
      </c>
      <c r="J27" s="289"/>
      <c r="K27" s="296">
        <v>-1837</v>
      </c>
    </row>
    <row r="28" spans="1:11" s="288" customFormat="1" ht="22.5" customHeight="1" x14ac:dyDescent="0.45">
      <c r="C28" s="112"/>
      <c r="E28" s="297">
        <f>SUM(E11:E27)</f>
        <v>64985</v>
      </c>
      <c r="F28" s="289"/>
      <c r="G28" s="297">
        <f>SUM(G11:G27)</f>
        <v>88560</v>
      </c>
      <c r="H28" s="289"/>
      <c r="I28" s="297">
        <f>SUM(I11:I27)</f>
        <v>-9686</v>
      </c>
      <c r="J28" s="289"/>
      <c r="K28" s="297">
        <f>SUM(K11:K27)</f>
        <v>-8612</v>
      </c>
    </row>
    <row r="29" spans="1:11" s="288" customFormat="1" ht="22.5" customHeight="1" x14ac:dyDescent="0.45">
      <c r="A29" s="290" t="s">
        <v>19</v>
      </c>
      <c r="C29" s="112"/>
      <c r="E29" s="294"/>
      <c r="F29" s="294"/>
      <c r="G29" s="294"/>
      <c r="H29" s="294"/>
      <c r="I29" s="294"/>
      <c r="J29" s="294"/>
      <c r="K29" s="294"/>
    </row>
    <row r="30" spans="1:11" s="288" customFormat="1" ht="22.5" customHeight="1" x14ac:dyDescent="0.45">
      <c r="B30" s="288" t="s">
        <v>28</v>
      </c>
      <c r="C30" s="112"/>
      <c r="E30" s="289">
        <v>77002</v>
      </c>
      <c r="F30" s="289"/>
      <c r="G30" s="289">
        <v>152551</v>
      </c>
      <c r="H30" s="289"/>
      <c r="I30" s="289">
        <v>0</v>
      </c>
      <c r="J30" s="289"/>
      <c r="K30" s="289">
        <v>0</v>
      </c>
    </row>
    <row r="31" spans="1:11" s="288" customFormat="1" ht="22.5" customHeight="1" x14ac:dyDescent="0.45">
      <c r="B31" s="288" t="s">
        <v>84</v>
      </c>
      <c r="C31" s="112"/>
      <c r="E31" s="289">
        <v>64204</v>
      </c>
      <c r="F31" s="289"/>
      <c r="G31" s="289">
        <v>-28888</v>
      </c>
      <c r="H31" s="289"/>
      <c r="I31" s="292">
        <v>531</v>
      </c>
      <c r="J31" s="289"/>
      <c r="K31" s="292">
        <v>-701</v>
      </c>
    </row>
    <row r="32" spans="1:11" s="288" customFormat="1" ht="22.5" customHeight="1" x14ac:dyDescent="0.45">
      <c r="B32" s="288" t="s">
        <v>29</v>
      </c>
      <c r="C32" s="112"/>
      <c r="E32" s="289">
        <v>-396571</v>
      </c>
      <c r="F32" s="289"/>
      <c r="G32" s="289">
        <v>88147</v>
      </c>
      <c r="H32" s="289"/>
      <c r="I32" s="292">
        <v>0</v>
      </c>
      <c r="J32" s="289"/>
      <c r="K32" s="292">
        <v>0</v>
      </c>
    </row>
    <row r="33" spans="1:11" s="288" customFormat="1" ht="22.5" customHeight="1" x14ac:dyDescent="0.45">
      <c r="B33" s="288" t="s">
        <v>5</v>
      </c>
      <c r="C33" s="112"/>
      <c r="E33" s="294">
        <v>988</v>
      </c>
      <c r="F33" s="294"/>
      <c r="G33" s="294">
        <v>-12368</v>
      </c>
      <c r="H33" s="294"/>
      <c r="I33" s="294">
        <v>-620</v>
      </c>
      <c r="J33" s="294"/>
      <c r="K33" s="294">
        <v>-360</v>
      </c>
    </row>
    <row r="34" spans="1:11" s="288" customFormat="1" ht="22.5" hidden="1" customHeight="1" x14ac:dyDescent="0.45">
      <c r="B34" s="288" t="s">
        <v>75</v>
      </c>
      <c r="C34" s="112"/>
      <c r="E34" s="293"/>
      <c r="F34" s="294"/>
      <c r="G34" s="293"/>
      <c r="H34" s="294"/>
      <c r="I34" s="293"/>
      <c r="J34" s="294"/>
      <c r="K34" s="293"/>
    </row>
    <row r="35" spans="1:11" s="288" customFormat="1" ht="22.5" customHeight="1" x14ac:dyDescent="0.45">
      <c r="B35" s="288" t="s">
        <v>45</v>
      </c>
      <c r="C35" s="112"/>
      <c r="E35" s="294">
        <v>71356</v>
      </c>
      <c r="F35" s="294"/>
      <c r="G35" s="294">
        <v>-25968</v>
      </c>
      <c r="H35" s="294"/>
      <c r="I35" s="294">
        <v>817</v>
      </c>
      <c r="J35" s="294"/>
      <c r="K35" s="294">
        <v>1028</v>
      </c>
    </row>
    <row r="36" spans="1:11" s="288" customFormat="1" ht="22.5" hidden="1" customHeight="1" x14ac:dyDescent="0.45">
      <c r="B36" s="288" t="s">
        <v>21</v>
      </c>
      <c r="C36" s="112"/>
      <c r="E36" s="293"/>
      <c r="F36" s="294"/>
      <c r="G36" s="293"/>
      <c r="H36" s="294"/>
      <c r="I36" s="293"/>
      <c r="J36" s="294"/>
      <c r="K36" s="293"/>
    </row>
    <row r="37" spans="1:11" s="288" customFormat="1" ht="22.5" customHeight="1" x14ac:dyDescent="0.45">
      <c r="B37" s="288" t="s">
        <v>120</v>
      </c>
      <c r="C37" s="112"/>
      <c r="E37" s="294">
        <v>-38013</v>
      </c>
      <c r="F37" s="294"/>
      <c r="G37" s="294">
        <v>-3705</v>
      </c>
      <c r="H37" s="294"/>
      <c r="I37" s="294">
        <v>-1350</v>
      </c>
      <c r="J37" s="294"/>
      <c r="K37" s="294">
        <v>-997</v>
      </c>
    </row>
    <row r="38" spans="1:11" s="288" customFormat="1" ht="22.5" customHeight="1" x14ac:dyDescent="0.45">
      <c r="B38" s="288" t="s">
        <v>35</v>
      </c>
      <c r="C38" s="112"/>
      <c r="E38" s="294">
        <v>3049</v>
      </c>
      <c r="F38" s="294"/>
      <c r="G38" s="294">
        <v>3459</v>
      </c>
      <c r="H38" s="294"/>
      <c r="I38" s="294">
        <v>0</v>
      </c>
      <c r="J38" s="294"/>
      <c r="K38" s="294">
        <v>0</v>
      </c>
    </row>
    <row r="39" spans="1:11" s="288" customFormat="1" ht="22.5" customHeight="1" x14ac:dyDescent="0.45">
      <c r="B39" s="288" t="s">
        <v>140</v>
      </c>
      <c r="C39" s="112"/>
      <c r="E39" s="295">
        <v>-77</v>
      </c>
      <c r="F39" s="294"/>
      <c r="G39" s="295">
        <v>-246</v>
      </c>
      <c r="H39" s="294"/>
      <c r="I39" s="295">
        <v>0</v>
      </c>
      <c r="J39" s="294"/>
      <c r="K39" s="295">
        <v>0</v>
      </c>
    </row>
    <row r="40" spans="1:11" s="288" customFormat="1" ht="22.5" customHeight="1" x14ac:dyDescent="0.45">
      <c r="A40" s="288" t="s">
        <v>122</v>
      </c>
      <c r="C40" s="112"/>
      <c r="E40" s="289">
        <f>SUM(E28:E39)</f>
        <v>-153077</v>
      </c>
      <c r="F40" s="289">
        <v>0</v>
      </c>
      <c r="G40" s="289">
        <f>SUM(G28:G39)</f>
        <v>261542</v>
      </c>
      <c r="H40" s="289"/>
      <c r="I40" s="289">
        <f>SUM(I28:I39)</f>
        <v>-10308</v>
      </c>
      <c r="J40" s="289">
        <v>0</v>
      </c>
      <c r="K40" s="289">
        <f>SUM(K28:K39)</f>
        <v>-9642</v>
      </c>
    </row>
    <row r="41" spans="1:11" s="288" customFormat="1" ht="22.5" customHeight="1" x14ac:dyDescent="0.45">
      <c r="B41" s="288" t="s">
        <v>139</v>
      </c>
      <c r="C41" s="112"/>
      <c r="E41" s="295">
        <v>-13764</v>
      </c>
      <c r="F41" s="294"/>
      <c r="G41" s="295">
        <v>-16806</v>
      </c>
      <c r="H41" s="294"/>
      <c r="I41" s="296">
        <v>-465</v>
      </c>
      <c r="J41" s="294"/>
      <c r="K41" s="296">
        <v>-249</v>
      </c>
    </row>
    <row r="42" spans="1:11" s="302" customFormat="1" ht="22.5" customHeight="1" x14ac:dyDescent="0.45">
      <c r="A42" s="302" t="s">
        <v>102</v>
      </c>
      <c r="C42" s="303"/>
      <c r="E42" s="301">
        <f>SUM(E40:E41)</f>
        <v>-166841</v>
      </c>
      <c r="F42" s="298">
        <v>0</v>
      </c>
      <c r="G42" s="301">
        <f>SUM(G40:G41)</f>
        <v>244736</v>
      </c>
      <c r="H42" s="298"/>
      <c r="I42" s="301">
        <f>SUM(I40:I41)</f>
        <v>-10773</v>
      </c>
      <c r="J42" s="298">
        <v>0</v>
      </c>
      <c r="K42" s="301">
        <f>SUM(K40:K41)</f>
        <v>-9891</v>
      </c>
    </row>
    <row r="43" spans="1:11" ht="14.25" customHeight="1" x14ac:dyDescent="0.45">
      <c r="E43" s="111"/>
      <c r="F43" s="111"/>
      <c r="G43" s="111"/>
      <c r="H43" s="111"/>
      <c r="I43" s="111"/>
      <c r="J43" s="111"/>
      <c r="K43" s="111"/>
    </row>
    <row r="44" spans="1:11" x14ac:dyDescent="0.45">
      <c r="A44" s="284" t="s">
        <v>86</v>
      </c>
      <c r="E44" s="111"/>
      <c r="F44" s="111"/>
      <c r="G44" s="111"/>
      <c r="H44" s="111"/>
      <c r="I44" s="111"/>
      <c r="J44" s="111"/>
      <c r="K44" s="111"/>
    </row>
    <row r="45" spans="1:11" x14ac:dyDescent="0.45">
      <c r="A45" s="285" t="s">
        <v>74</v>
      </c>
      <c r="E45" s="111"/>
      <c r="F45" s="111"/>
      <c r="G45" s="111"/>
      <c r="H45" s="111"/>
      <c r="I45" s="111"/>
      <c r="J45" s="111"/>
      <c r="K45" s="111"/>
    </row>
    <row r="46" spans="1:11" ht="21" customHeight="1" x14ac:dyDescent="0.45">
      <c r="E46" s="111"/>
      <c r="F46" s="111"/>
      <c r="G46" s="111"/>
      <c r="H46" s="111"/>
      <c r="I46" s="111"/>
      <c r="J46" s="111"/>
      <c r="K46" s="111"/>
    </row>
    <row r="47" spans="1:11" x14ac:dyDescent="0.45">
      <c r="E47" s="336" t="s">
        <v>26</v>
      </c>
      <c r="F47" s="336"/>
      <c r="G47" s="336"/>
      <c r="H47" s="112"/>
      <c r="I47" s="336" t="s">
        <v>24</v>
      </c>
      <c r="J47" s="336"/>
      <c r="K47" s="336"/>
    </row>
    <row r="48" spans="1:11" x14ac:dyDescent="0.45">
      <c r="E48" s="336" t="s">
        <v>25</v>
      </c>
      <c r="F48" s="336"/>
      <c r="G48" s="336"/>
      <c r="H48" s="112"/>
      <c r="I48" s="336" t="s">
        <v>25</v>
      </c>
      <c r="J48" s="336"/>
      <c r="K48" s="336"/>
    </row>
    <row r="49" spans="1:17" x14ac:dyDescent="0.45">
      <c r="E49" s="337" t="s">
        <v>147</v>
      </c>
      <c r="F49" s="338"/>
      <c r="G49" s="338"/>
      <c r="H49" s="112"/>
      <c r="I49" s="337" t="s">
        <v>147</v>
      </c>
      <c r="J49" s="338"/>
      <c r="K49" s="338"/>
    </row>
    <row r="50" spans="1:17" x14ac:dyDescent="0.45">
      <c r="E50" s="338" t="s">
        <v>146</v>
      </c>
      <c r="F50" s="338"/>
      <c r="G50" s="338"/>
      <c r="H50" s="112"/>
      <c r="I50" s="338" t="s">
        <v>146</v>
      </c>
      <c r="J50" s="338"/>
      <c r="K50" s="338"/>
    </row>
    <row r="51" spans="1:17" x14ac:dyDescent="0.45">
      <c r="C51" s="113"/>
      <c r="E51" s="103">
        <v>2022</v>
      </c>
      <c r="F51" s="112"/>
      <c r="G51" s="103">
        <v>2021</v>
      </c>
      <c r="H51" s="112"/>
      <c r="I51" s="103">
        <v>2022</v>
      </c>
      <c r="J51" s="112"/>
      <c r="K51" s="103">
        <v>2021</v>
      </c>
      <c r="Q51" s="286"/>
    </row>
    <row r="52" spans="1:17" x14ac:dyDescent="0.45">
      <c r="C52" s="113"/>
      <c r="E52" s="335" t="s">
        <v>27</v>
      </c>
      <c r="F52" s="335"/>
      <c r="G52" s="335"/>
      <c r="H52" s="335"/>
      <c r="I52" s="335"/>
      <c r="J52" s="335"/>
      <c r="K52" s="335"/>
    </row>
    <row r="53" spans="1:17" s="288" customFormat="1" ht="22.5" customHeight="1" x14ac:dyDescent="0.45">
      <c r="A53" s="287" t="s">
        <v>46</v>
      </c>
      <c r="C53" s="112"/>
      <c r="E53" s="289"/>
      <c r="F53" s="289"/>
      <c r="G53" s="289"/>
      <c r="H53" s="289"/>
      <c r="I53" s="289"/>
      <c r="J53" s="289"/>
      <c r="K53" s="289"/>
    </row>
    <row r="54" spans="1:17" s="288" customFormat="1" ht="22.5" customHeight="1" x14ac:dyDescent="0.45">
      <c r="B54" s="288" t="s">
        <v>164</v>
      </c>
      <c r="C54" s="112"/>
      <c r="E54" s="289">
        <v>232</v>
      </c>
      <c r="F54" s="289"/>
      <c r="G54" s="289">
        <v>44</v>
      </c>
      <c r="H54" s="289"/>
      <c r="I54" s="289">
        <v>0</v>
      </c>
      <c r="J54" s="292"/>
      <c r="K54" s="289">
        <v>0</v>
      </c>
    </row>
    <row r="55" spans="1:17" s="288" customFormat="1" ht="22.5" customHeight="1" x14ac:dyDescent="0.45">
      <c r="B55" s="288" t="s">
        <v>104</v>
      </c>
      <c r="C55" s="112"/>
      <c r="E55" s="289">
        <v>-28438</v>
      </c>
      <c r="F55" s="289"/>
      <c r="G55" s="289">
        <v>-13612</v>
      </c>
      <c r="H55" s="289"/>
      <c r="I55" s="289">
        <v>-31</v>
      </c>
      <c r="J55" s="292"/>
      <c r="K55" s="289">
        <v>0</v>
      </c>
    </row>
    <row r="56" spans="1:17" s="288" customFormat="1" ht="22.5" hidden="1" customHeight="1" x14ac:dyDescent="0.45">
      <c r="B56" s="288" t="s">
        <v>58</v>
      </c>
      <c r="C56" s="112"/>
      <c r="E56" s="292"/>
      <c r="F56" s="289"/>
      <c r="G56" s="292">
        <v>0</v>
      </c>
      <c r="H56" s="289"/>
      <c r="I56" s="289"/>
      <c r="J56" s="292"/>
      <c r="K56" s="289">
        <v>0</v>
      </c>
    </row>
    <row r="57" spans="1:17" s="288" customFormat="1" ht="22.5" customHeight="1" x14ac:dyDescent="0.45">
      <c r="B57" s="304" t="s">
        <v>189</v>
      </c>
      <c r="C57" s="291"/>
      <c r="E57" s="292"/>
      <c r="F57" s="289"/>
      <c r="G57" s="292"/>
      <c r="H57" s="289"/>
      <c r="I57" s="292"/>
      <c r="J57" s="289"/>
      <c r="K57" s="292"/>
    </row>
    <row r="58" spans="1:17" s="288" customFormat="1" ht="22.5" customHeight="1" x14ac:dyDescent="0.45">
      <c r="B58" s="288" t="s">
        <v>192</v>
      </c>
      <c r="C58" s="305"/>
      <c r="D58" s="304"/>
      <c r="E58" s="289">
        <v>0</v>
      </c>
      <c r="F58" s="306"/>
      <c r="G58" s="289">
        <v>0</v>
      </c>
      <c r="H58" s="306"/>
      <c r="I58" s="289">
        <v>2032</v>
      </c>
      <c r="J58" s="306"/>
      <c r="K58" s="289">
        <v>0</v>
      </c>
    </row>
    <row r="59" spans="1:17" s="304" customFormat="1" ht="22.5" hidden="1" customHeight="1" x14ac:dyDescent="0.45">
      <c r="B59" s="304" t="s">
        <v>156</v>
      </c>
      <c r="C59" s="305"/>
      <c r="E59" s="289"/>
      <c r="F59" s="306"/>
      <c r="G59" s="289"/>
      <c r="H59" s="306"/>
      <c r="I59" s="289"/>
      <c r="J59" s="306"/>
      <c r="K59" s="289">
        <v>0</v>
      </c>
    </row>
    <row r="60" spans="1:17" s="288" customFormat="1" ht="22.5" customHeight="1" x14ac:dyDescent="0.45">
      <c r="B60" s="288" t="s">
        <v>121</v>
      </c>
      <c r="C60" s="112"/>
      <c r="E60" s="289">
        <v>0</v>
      </c>
      <c r="F60" s="289"/>
      <c r="G60" s="289">
        <v>0</v>
      </c>
      <c r="H60" s="289"/>
      <c r="I60" s="292">
        <v>55596</v>
      </c>
      <c r="J60" s="289"/>
      <c r="K60" s="292">
        <v>91863</v>
      </c>
    </row>
    <row r="61" spans="1:17" s="288" customFormat="1" ht="22.5" customHeight="1" x14ac:dyDescent="0.45">
      <c r="B61" s="288" t="s">
        <v>59</v>
      </c>
      <c r="C61" s="112"/>
      <c r="E61" s="292">
        <v>1038</v>
      </c>
      <c r="F61" s="289"/>
      <c r="G61" s="292">
        <v>1891</v>
      </c>
      <c r="H61" s="289"/>
      <c r="I61" s="292">
        <v>2109</v>
      </c>
      <c r="J61" s="289"/>
      <c r="K61" s="292">
        <v>1794</v>
      </c>
    </row>
    <row r="62" spans="1:17" s="302" customFormat="1" ht="22.5" customHeight="1" x14ac:dyDescent="0.45">
      <c r="A62" s="302" t="s">
        <v>68</v>
      </c>
      <c r="C62" s="303"/>
      <c r="E62" s="307">
        <f>SUM(E54:E61)</f>
        <v>-27168</v>
      </c>
      <c r="F62" s="298"/>
      <c r="G62" s="307">
        <f>SUM(G54:G61)</f>
        <v>-11677</v>
      </c>
      <c r="H62" s="298"/>
      <c r="I62" s="307">
        <f>SUM(I54:I61)</f>
        <v>59706</v>
      </c>
      <c r="J62" s="298"/>
      <c r="K62" s="307">
        <f>SUM(K54:K61)</f>
        <v>93657</v>
      </c>
    </row>
    <row r="63" spans="1:17" s="288" customFormat="1" ht="14.25" customHeight="1" x14ac:dyDescent="0.45">
      <c r="C63" s="112"/>
      <c r="E63" s="289"/>
      <c r="F63" s="289"/>
      <c r="G63" s="289"/>
      <c r="H63" s="289"/>
      <c r="I63" s="289"/>
      <c r="J63" s="289"/>
      <c r="K63" s="289"/>
    </row>
    <row r="64" spans="1:17" s="288" customFormat="1" ht="22.5" customHeight="1" x14ac:dyDescent="0.45">
      <c r="A64" s="287" t="s">
        <v>20</v>
      </c>
      <c r="C64" s="112"/>
      <c r="E64" s="289"/>
      <c r="F64" s="289"/>
      <c r="G64" s="289"/>
      <c r="H64" s="289"/>
      <c r="I64" s="289"/>
      <c r="J64" s="289"/>
      <c r="K64" s="289"/>
    </row>
    <row r="65" spans="1:11" s="288" customFormat="1" ht="22.5" hidden="1" customHeight="1" x14ac:dyDescent="0.45">
      <c r="B65" s="288" t="s">
        <v>61</v>
      </c>
      <c r="C65" s="112"/>
      <c r="E65" s="289"/>
      <c r="F65" s="289"/>
      <c r="G65" s="289"/>
      <c r="H65" s="289"/>
      <c r="I65" s="289"/>
      <c r="J65" s="289"/>
      <c r="K65" s="289"/>
    </row>
    <row r="66" spans="1:11" s="288" customFormat="1" ht="22.5" hidden="1" customHeight="1" x14ac:dyDescent="0.45">
      <c r="B66" s="288" t="s">
        <v>62</v>
      </c>
      <c r="C66" s="291"/>
      <c r="E66" s="292"/>
      <c r="F66" s="289"/>
      <c r="G66" s="292"/>
      <c r="H66" s="289"/>
      <c r="I66" s="292"/>
      <c r="J66" s="289"/>
      <c r="K66" s="292"/>
    </row>
    <row r="67" spans="1:11" s="288" customFormat="1" ht="22.5" customHeight="1" x14ac:dyDescent="0.45">
      <c r="B67" s="288" t="s">
        <v>117</v>
      </c>
      <c r="C67" s="112"/>
      <c r="E67" s="289"/>
      <c r="F67" s="289"/>
      <c r="G67" s="289"/>
      <c r="H67" s="289"/>
      <c r="I67" s="289"/>
      <c r="J67" s="289"/>
      <c r="K67" s="289"/>
    </row>
    <row r="68" spans="1:11" s="288" customFormat="1" ht="22.5" customHeight="1" x14ac:dyDescent="0.45">
      <c r="B68" s="288" t="s">
        <v>111</v>
      </c>
      <c r="C68" s="112"/>
      <c r="E68" s="292">
        <v>479967</v>
      </c>
      <c r="F68" s="289"/>
      <c r="G68" s="292">
        <v>145627</v>
      </c>
      <c r="H68" s="292"/>
      <c r="I68" s="292">
        <v>0</v>
      </c>
      <c r="J68" s="292"/>
      <c r="K68" s="292">
        <v>0</v>
      </c>
    </row>
    <row r="69" spans="1:11" s="288" customFormat="1" ht="22.5" customHeight="1" x14ac:dyDescent="0.45">
      <c r="B69" s="288" t="s">
        <v>118</v>
      </c>
      <c r="C69" s="112"/>
      <c r="E69" s="292"/>
      <c r="F69" s="289"/>
      <c r="G69" s="292"/>
      <c r="H69" s="289"/>
      <c r="I69" s="292"/>
      <c r="J69" s="292"/>
      <c r="K69" s="292"/>
    </row>
    <row r="70" spans="1:11" s="288" customFormat="1" ht="22.5" customHeight="1" x14ac:dyDescent="0.45">
      <c r="B70" s="288" t="s">
        <v>119</v>
      </c>
      <c r="C70" s="112"/>
      <c r="E70" s="292">
        <v>-207029</v>
      </c>
      <c r="F70" s="294"/>
      <c r="G70" s="292">
        <v>-206420</v>
      </c>
      <c r="H70" s="294"/>
      <c r="I70" s="292">
        <v>0</v>
      </c>
      <c r="J70" s="293"/>
      <c r="K70" s="292">
        <v>0</v>
      </c>
    </row>
    <row r="71" spans="1:11" s="288" customFormat="1" ht="22.5" customHeight="1" x14ac:dyDescent="0.45">
      <c r="B71" s="288" t="s">
        <v>70</v>
      </c>
      <c r="C71" s="112"/>
      <c r="E71" s="293">
        <v>-50600</v>
      </c>
      <c r="F71" s="294"/>
      <c r="G71" s="293">
        <v>-70839</v>
      </c>
      <c r="H71" s="294"/>
      <c r="I71" s="293">
        <v>-50600</v>
      </c>
      <c r="J71" s="293"/>
      <c r="K71" s="293">
        <v>-70839</v>
      </c>
    </row>
    <row r="72" spans="1:11" s="288" customFormat="1" ht="22.5" customHeight="1" x14ac:dyDescent="0.45">
      <c r="B72" s="288" t="s">
        <v>132</v>
      </c>
      <c r="C72" s="112"/>
      <c r="E72" s="293">
        <v>-2674</v>
      </c>
      <c r="F72" s="294"/>
      <c r="G72" s="293">
        <v>-2224</v>
      </c>
      <c r="H72" s="294"/>
      <c r="I72" s="293">
        <v>-280</v>
      </c>
      <c r="J72" s="293"/>
      <c r="K72" s="293">
        <v>-266</v>
      </c>
    </row>
    <row r="73" spans="1:11" s="288" customFormat="1" ht="22.5" customHeight="1" x14ac:dyDescent="0.45">
      <c r="B73" s="288" t="s">
        <v>157</v>
      </c>
      <c r="C73" s="112"/>
      <c r="E73" s="292">
        <v>-10628</v>
      </c>
      <c r="F73" s="289"/>
      <c r="G73" s="292">
        <v>-8939</v>
      </c>
      <c r="H73" s="289"/>
      <c r="I73" s="292">
        <v>-48</v>
      </c>
      <c r="J73" s="289"/>
      <c r="K73" s="292">
        <v>-62</v>
      </c>
    </row>
    <row r="74" spans="1:11" s="288" customFormat="1" ht="22.5" hidden="1" customHeight="1" x14ac:dyDescent="0.45">
      <c r="B74" s="308" t="s">
        <v>157</v>
      </c>
      <c r="C74" s="112"/>
      <c r="E74" s="309"/>
      <c r="F74" s="310"/>
      <c r="G74" s="309"/>
      <c r="H74" s="310"/>
      <c r="I74" s="309">
        <v>0</v>
      </c>
      <c r="J74" s="310"/>
      <c r="K74" s="309">
        <v>0</v>
      </c>
    </row>
    <row r="75" spans="1:11" s="302" customFormat="1" ht="22.5" customHeight="1" x14ac:dyDescent="0.45">
      <c r="A75" s="302" t="s">
        <v>186</v>
      </c>
      <c r="C75" s="303"/>
      <c r="E75" s="307">
        <f>SUM(E68:E73)</f>
        <v>209036</v>
      </c>
      <c r="F75" s="298"/>
      <c r="G75" s="307">
        <f>SUM(G68:G73)</f>
        <v>-142795</v>
      </c>
      <c r="H75" s="299"/>
      <c r="I75" s="307">
        <f>SUM(I68:I73)</f>
        <v>-50928</v>
      </c>
      <c r="J75" s="299"/>
      <c r="K75" s="307">
        <f>SUM(K68:K73)</f>
        <v>-71167</v>
      </c>
    </row>
    <row r="76" spans="1:11" s="302" customFormat="1" ht="22.5" hidden="1" customHeight="1" x14ac:dyDescent="0.45">
      <c r="B76" s="302" t="s">
        <v>78</v>
      </c>
      <c r="C76" s="303"/>
    </row>
    <row r="77" spans="1:11" s="288" customFormat="1" ht="14.1" customHeight="1" x14ac:dyDescent="0.45">
      <c r="C77" s="112"/>
      <c r="E77" s="289"/>
      <c r="F77" s="289"/>
      <c r="G77" s="289"/>
      <c r="H77" s="289"/>
      <c r="I77" s="289"/>
      <c r="J77" s="289"/>
      <c r="K77" s="289"/>
    </row>
    <row r="78" spans="1:11" s="288" customFormat="1" ht="22.5" customHeight="1" x14ac:dyDescent="0.45">
      <c r="A78" s="288" t="s">
        <v>188</v>
      </c>
      <c r="C78" s="112"/>
    </row>
    <row r="79" spans="1:11" s="288" customFormat="1" ht="22.5" customHeight="1" x14ac:dyDescent="0.45">
      <c r="A79" s="288" t="s">
        <v>105</v>
      </c>
      <c r="C79" s="112"/>
      <c r="E79" s="289">
        <v>15027</v>
      </c>
      <c r="F79" s="289"/>
      <c r="G79" s="289">
        <v>90264</v>
      </c>
      <c r="H79" s="289"/>
      <c r="I79" s="289">
        <v>-1995</v>
      </c>
      <c r="J79" s="289"/>
      <c r="K79" s="289">
        <v>12599</v>
      </c>
    </row>
    <row r="80" spans="1:11" s="288" customFormat="1" ht="22.5" customHeight="1" x14ac:dyDescent="0.45">
      <c r="A80" s="288" t="s">
        <v>103</v>
      </c>
      <c r="C80" s="112"/>
      <c r="E80" s="294">
        <v>10225</v>
      </c>
      <c r="F80" s="294"/>
      <c r="G80" s="294">
        <v>18331</v>
      </c>
      <c r="H80" s="294"/>
      <c r="I80" s="293">
        <v>0</v>
      </c>
      <c r="J80" s="294"/>
      <c r="K80" s="293">
        <v>0</v>
      </c>
    </row>
    <row r="81" spans="1:11" s="288" customFormat="1" ht="22.5" customHeight="1" x14ac:dyDescent="0.45">
      <c r="A81" s="288" t="s">
        <v>57</v>
      </c>
      <c r="C81" s="112"/>
      <c r="E81" s="289"/>
      <c r="F81" s="289"/>
      <c r="G81" s="289"/>
      <c r="H81" s="289"/>
      <c r="I81" s="289"/>
      <c r="J81" s="289"/>
      <c r="K81" s="289"/>
    </row>
    <row r="82" spans="1:11" s="288" customFormat="1" ht="22.5" customHeight="1" x14ac:dyDescent="0.45">
      <c r="B82" s="288" t="s">
        <v>106</v>
      </c>
      <c r="C82" s="112"/>
      <c r="E82" s="296">
        <v>109</v>
      </c>
      <c r="F82" s="289"/>
      <c r="G82" s="296">
        <v>104</v>
      </c>
      <c r="H82" s="289"/>
      <c r="I82" s="296">
        <v>0</v>
      </c>
      <c r="J82" s="289"/>
      <c r="K82" s="296">
        <v>0</v>
      </c>
    </row>
    <row r="83" spans="1:11" s="288" customFormat="1" ht="22.5" customHeight="1" x14ac:dyDescent="0.45">
      <c r="A83" s="312" t="s">
        <v>187</v>
      </c>
      <c r="C83" s="313"/>
      <c r="D83" s="314"/>
      <c r="E83" s="311">
        <f>SUM(E79:E82)</f>
        <v>25361</v>
      </c>
      <c r="F83" s="300"/>
      <c r="G83" s="311">
        <f>SUM(G79:G82)</f>
        <v>108699</v>
      </c>
      <c r="H83" s="300"/>
      <c r="I83" s="311">
        <f>SUM(I79:I82)</f>
        <v>-1995</v>
      </c>
      <c r="J83" s="300"/>
      <c r="K83" s="311">
        <f>SUM(K79:K82)</f>
        <v>12599</v>
      </c>
    </row>
    <row r="84" spans="1:11" s="314" customFormat="1" ht="22.5" customHeight="1" x14ac:dyDescent="0.45">
      <c r="A84" s="288" t="s">
        <v>163</v>
      </c>
      <c r="B84" s="302"/>
      <c r="C84" s="112"/>
      <c r="D84" s="288"/>
      <c r="E84" s="296">
        <v>345676</v>
      </c>
      <c r="F84" s="289"/>
      <c r="G84" s="296">
        <v>340610</v>
      </c>
      <c r="H84" s="289"/>
      <c r="I84" s="296">
        <v>77107</v>
      </c>
      <c r="J84" s="289"/>
      <c r="K84" s="296">
        <v>69871</v>
      </c>
    </row>
    <row r="85" spans="1:11" s="288" customFormat="1" ht="22.5" customHeight="1" thickBot="1" x14ac:dyDescent="0.5">
      <c r="A85" s="302" t="s">
        <v>162</v>
      </c>
      <c r="B85" s="302"/>
      <c r="C85" s="291"/>
      <c r="D85" s="302"/>
      <c r="E85" s="315">
        <f>SUM(E83:E84)</f>
        <v>371037</v>
      </c>
      <c r="F85" s="298"/>
      <c r="G85" s="315">
        <f>SUM(G83:G84)</f>
        <v>449309</v>
      </c>
      <c r="H85" s="298"/>
      <c r="I85" s="315">
        <f>SUM(I83:I84)</f>
        <v>75112</v>
      </c>
      <c r="J85" s="298"/>
      <c r="K85" s="315">
        <f>SUM(K83:K84)</f>
        <v>82470</v>
      </c>
    </row>
    <row r="86" spans="1:11" s="302" customFormat="1" ht="14.1" customHeight="1" thickTop="1" x14ac:dyDescent="0.45">
      <c r="C86" s="291"/>
      <c r="E86" s="300"/>
      <c r="F86" s="298"/>
      <c r="G86" s="300"/>
      <c r="H86" s="298"/>
      <c r="I86" s="300"/>
      <c r="J86" s="298"/>
      <c r="K86" s="300"/>
    </row>
    <row r="87" spans="1:11" s="302" customFormat="1" ht="22.5" customHeight="1" x14ac:dyDescent="0.45">
      <c r="A87" s="287" t="s">
        <v>144</v>
      </c>
      <c r="C87" s="291"/>
      <c r="E87" s="300"/>
      <c r="F87" s="298"/>
      <c r="G87" s="300"/>
      <c r="H87" s="298"/>
      <c r="I87" s="300"/>
      <c r="J87" s="298"/>
      <c r="K87" s="300"/>
    </row>
    <row r="88" spans="1:11" s="302" customFormat="1" ht="22.5" hidden="1" customHeight="1" x14ac:dyDescent="0.45">
      <c r="A88" s="288" t="s">
        <v>141</v>
      </c>
      <c r="C88" s="291"/>
      <c r="E88" s="293"/>
      <c r="F88" s="294"/>
      <c r="G88" s="293">
        <v>0</v>
      </c>
      <c r="H88" s="294"/>
      <c r="I88" s="293"/>
      <c r="J88" s="294"/>
      <c r="K88" s="293">
        <v>0</v>
      </c>
    </row>
    <row r="89" spans="1:11" s="302" customFormat="1" ht="22.5" customHeight="1" x14ac:dyDescent="0.45">
      <c r="A89" s="288" t="s">
        <v>174</v>
      </c>
      <c r="C89" s="291"/>
      <c r="E89" s="293">
        <v>1051</v>
      </c>
      <c r="F89" s="289"/>
      <c r="G89" s="293">
        <v>0</v>
      </c>
      <c r="H89" s="289"/>
      <c r="I89" s="293">
        <v>166</v>
      </c>
      <c r="J89" s="289"/>
      <c r="K89" s="293">
        <v>0</v>
      </c>
    </row>
    <row r="90" spans="1:11" s="312" customFormat="1" ht="22.5" customHeight="1" x14ac:dyDescent="0.45">
      <c r="A90" s="302"/>
      <c r="B90" s="302"/>
      <c r="C90" s="291"/>
      <c r="D90" s="302"/>
      <c r="E90" s="300"/>
      <c r="F90" s="298"/>
      <c r="G90" s="300"/>
      <c r="H90" s="298"/>
      <c r="I90" s="300"/>
      <c r="J90" s="298"/>
      <c r="K90" s="300"/>
    </row>
    <row r="91" spans="1:11" s="302" customFormat="1" ht="14.25" customHeight="1" x14ac:dyDescent="0.45">
      <c r="A91" s="287"/>
      <c r="C91" s="291"/>
      <c r="E91" s="300"/>
      <c r="F91" s="298"/>
      <c r="G91" s="300"/>
      <c r="H91" s="298"/>
      <c r="I91" s="300"/>
      <c r="J91" s="298"/>
      <c r="K91" s="300"/>
    </row>
    <row r="92" spans="1:11" s="302" customFormat="1" ht="22.5" customHeight="1" x14ac:dyDescent="0.45">
      <c r="A92" s="288"/>
      <c r="C92" s="291"/>
      <c r="E92" s="292"/>
      <c r="F92" s="299"/>
      <c r="G92" s="292"/>
      <c r="H92" s="299"/>
      <c r="I92" s="293"/>
      <c r="J92" s="299"/>
      <c r="K92" s="293"/>
    </row>
    <row r="93" spans="1:11" s="302" customFormat="1" ht="22.5" customHeight="1" x14ac:dyDescent="0.45">
      <c r="C93" s="291"/>
      <c r="E93" s="300"/>
      <c r="F93" s="300"/>
      <c r="G93" s="300"/>
      <c r="H93" s="300"/>
      <c r="I93" s="300"/>
      <c r="J93" s="300"/>
      <c r="K93" s="300"/>
    </row>
    <row r="94" spans="1:11" s="302" customFormat="1" x14ac:dyDescent="0.45">
      <c r="A94" s="316"/>
      <c r="B94" s="316"/>
      <c r="C94" s="113"/>
      <c r="D94" s="316"/>
      <c r="E94" s="317"/>
      <c r="F94" s="318"/>
      <c r="G94" s="317"/>
      <c r="H94" s="318"/>
      <c r="I94" s="317"/>
      <c r="J94" s="318"/>
      <c r="K94" s="317"/>
    </row>
    <row r="95" spans="1:11" s="316" customFormat="1" x14ac:dyDescent="0.45">
      <c r="A95" s="111"/>
      <c r="B95" s="111"/>
      <c r="C95" s="110"/>
      <c r="D95" s="111"/>
      <c r="E95" s="319"/>
      <c r="F95" s="319"/>
      <c r="G95" s="319"/>
      <c r="H95" s="319"/>
      <c r="I95" s="319"/>
      <c r="J95" s="319"/>
      <c r="K95" s="319"/>
    </row>
    <row r="96" spans="1:11" x14ac:dyDescent="0.45">
      <c r="E96" s="319"/>
      <c r="F96" s="319"/>
      <c r="G96" s="319"/>
      <c r="H96" s="319"/>
      <c r="I96" s="319"/>
      <c r="J96" s="319"/>
      <c r="K96" s="319"/>
    </row>
    <row r="97" spans="5:11" x14ac:dyDescent="0.45">
      <c r="E97" s="319"/>
      <c r="F97" s="319"/>
      <c r="G97" s="319"/>
      <c r="H97" s="319"/>
      <c r="I97" s="319"/>
      <c r="J97" s="319"/>
      <c r="K97" s="319"/>
    </row>
  </sheetData>
  <mergeCells count="18">
    <mergeCell ref="I4:K4"/>
    <mergeCell ref="I5:K5"/>
    <mergeCell ref="E4:G4"/>
    <mergeCell ref="E5:G5"/>
    <mergeCell ref="E9:K9"/>
    <mergeCell ref="E6:G6"/>
    <mergeCell ref="I6:K6"/>
    <mergeCell ref="E7:G7"/>
    <mergeCell ref="I7:K7"/>
    <mergeCell ref="E52:K52"/>
    <mergeCell ref="E47:G47"/>
    <mergeCell ref="I47:K47"/>
    <mergeCell ref="E48:G48"/>
    <mergeCell ref="I48:K48"/>
    <mergeCell ref="E49:G49"/>
    <mergeCell ref="I49:K49"/>
    <mergeCell ref="E50:G50"/>
    <mergeCell ref="I50:K50"/>
  </mergeCells>
  <pageMargins left="0.7" right="0.7" top="0.48" bottom="0.5" header="0.5" footer="0.5"/>
  <pageSetup paperSize="9" scale="85" firstPageNumber="8" fitToHeight="2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6M'!Print_Area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Sawaree Sawaddeejan</cp:lastModifiedBy>
  <cp:lastPrinted>2022-08-05T09:35:01Z</cp:lastPrinted>
  <dcterms:created xsi:type="dcterms:W3CDTF">2005-03-21T11:03:37Z</dcterms:created>
  <dcterms:modified xsi:type="dcterms:W3CDTF">2022-08-08T09:18:21Z</dcterms:modified>
</cp:coreProperties>
</file>