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AR-Consol\0001_G300\Year_2022\06_Jun\4_SET\2.REVIEWED\1TH\"/>
    </mc:Choice>
  </mc:AlternateContent>
  <xr:revisionPtr revIDLastSave="0" documentId="13_ncr:1_{D8B4CFB0-45B1-41FE-99BC-D6A5E1514D66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'1'!$B$1:$I$88</definedName>
    <definedName name="_xlnm.Print_Area" localSheetId="1">'2'!$B$1:$I$68</definedName>
    <definedName name="_xlnm.Print_Area" localSheetId="2">'3'!$B$1:$I$68</definedName>
    <definedName name="_xlnm.Print_Area" localSheetId="3">'4'!$B$1:$AC$28</definedName>
    <definedName name="_xlnm.Print_Area" localSheetId="4">'5'!$B$1:$AC$29</definedName>
    <definedName name="_xlnm.Print_Area" localSheetId="5">'6'!$B$1:$I$91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7" i="5" l="1"/>
  <c r="W18" i="4"/>
  <c r="Y18" i="4" s="1"/>
  <c r="I77" i="5"/>
  <c r="AC18" i="4" l="1"/>
  <c r="G35" i="1"/>
  <c r="G64" i="1" l="1"/>
  <c r="AA20" i="4"/>
  <c r="U20" i="4"/>
  <c r="S20" i="4"/>
  <c r="Q20" i="4"/>
  <c r="O20" i="4"/>
  <c r="M20" i="4"/>
  <c r="K20" i="4"/>
  <c r="I20" i="4"/>
  <c r="G20" i="4"/>
  <c r="B3" i="5" l="1"/>
  <c r="B3" i="3" l="1"/>
  <c r="B3" i="4" s="1"/>
  <c r="K16" i="3" l="1"/>
  <c r="M16" i="3"/>
  <c r="O16" i="3"/>
  <c r="Q16" i="3"/>
  <c r="U16" i="3"/>
  <c r="G16" i="3"/>
  <c r="AA16" i="3"/>
  <c r="S16" i="3"/>
  <c r="I16" i="3"/>
  <c r="K25" i="3"/>
  <c r="AA19" i="3"/>
  <c r="U19" i="3"/>
  <c r="Q19" i="3"/>
  <c r="I19" i="3"/>
  <c r="G19" i="3"/>
  <c r="K16" i="4"/>
  <c r="S19" i="3" l="1"/>
  <c r="M19" i="3"/>
  <c r="B32" i="5"/>
  <c r="B61" i="5"/>
  <c r="K19" i="3"/>
  <c r="K20" i="3" s="1"/>
  <c r="K27" i="3" s="1"/>
  <c r="O19" i="3"/>
  <c r="W18" i="3"/>
  <c r="Y18" i="3" s="1"/>
  <c r="AC18" i="3" s="1"/>
  <c r="K21" i="4"/>
  <c r="K26" i="4"/>
  <c r="K28" i="4" l="1"/>
  <c r="B38" i="7"/>
  <c r="B38" i="2"/>
  <c r="B62" i="1"/>
  <c r="G17" i="2" l="1"/>
  <c r="I9" i="2"/>
  <c r="I13" i="2" s="1"/>
  <c r="G9" i="7"/>
  <c r="G13" i="7" s="1"/>
  <c r="G17" i="7"/>
  <c r="G9" i="2"/>
  <c r="G13" i="2" s="1"/>
  <c r="I31" i="2"/>
  <c r="I9" i="7"/>
  <c r="I13" i="7" s="1"/>
  <c r="I17" i="7"/>
  <c r="I17" i="2"/>
  <c r="G31" i="2"/>
  <c r="G31" i="7"/>
  <c r="I31" i="7"/>
  <c r="B33" i="1"/>
  <c r="G19" i="2" l="1"/>
  <c r="G23" i="2" s="1"/>
  <c r="G26" i="2" s="1"/>
  <c r="G42" i="2" s="1"/>
  <c r="G19" i="7"/>
  <c r="G23" i="7" s="1"/>
  <c r="G26" i="7" s="1"/>
  <c r="I19" i="2"/>
  <c r="I23" i="2" s="1"/>
  <c r="I26" i="2" s="1"/>
  <c r="I42" i="2" s="1"/>
  <c r="I19" i="7"/>
  <c r="I23" i="7" s="1"/>
  <c r="I26" i="7" s="1"/>
  <c r="G42" i="7" l="1"/>
  <c r="I42" i="7"/>
  <c r="I16" i="4" l="1"/>
  <c r="M16" i="4"/>
  <c r="O16" i="4"/>
  <c r="G20" i="3" l="1"/>
  <c r="W15" i="3"/>
  <c r="W23" i="3"/>
  <c r="W24" i="3"/>
  <c r="Y24" i="3" s="1"/>
  <c r="W12" i="4"/>
  <c r="W24" i="4"/>
  <c r="W19" i="4"/>
  <c r="W20" i="4" s="1"/>
  <c r="S16" i="4"/>
  <c r="W15" i="4"/>
  <c r="I56" i="1"/>
  <c r="M21" i="4"/>
  <c r="O26" i="4"/>
  <c r="O20" i="3"/>
  <c r="G27" i="1"/>
  <c r="G16" i="1"/>
  <c r="I27" i="1"/>
  <c r="G47" i="1"/>
  <c r="I47" i="1"/>
  <c r="G56" i="1"/>
  <c r="I16" i="1"/>
  <c r="O21" i="4"/>
  <c r="U16" i="4"/>
  <c r="O25" i="3"/>
  <c r="I26" i="4"/>
  <c r="S25" i="3"/>
  <c r="Q20" i="3"/>
  <c r="M20" i="3"/>
  <c r="I21" i="4"/>
  <c r="AA20" i="3"/>
  <c r="U20" i="3"/>
  <c r="I25" i="3"/>
  <c r="I20" i="3"/>
  <c r="I27" i="3" s="1"/>
  <c r="G16" i="4"/>
  <c r="M26" i="4"/>
  <c r="G26" i="4"/>
  <c r="U25" i="3"/>
  <c r="M25" i="3"/>
  <c r="G25" i="3"/>
  <c r="U27" i="3" l="1"/>
  <c r="O28" i="4"/>
  <c r="O27" i="3"/>
  <c r="I28" i="4"/>
  <c r="M28" i="4"/>
  <c r="M27" i="3"/>
  <c r="G27" i="3"/>
  <c r="Y12" i="4"/>
  <c r="Y15" i="3"/>
  <c r="Y16" i="3" s="1"/>
  <c r="W16" i="3"/>
  <c r="Y19" i="3"/>
  <c r="W19" i="3"/>
  <c r="Y19" i="4"/>
  <c r="Y20" i="4" s="1"/>
  <c r="AC24" i="3"/>
  <c r="W12" i="3"/>
  <c r="S21" i="4"/>
  <c r="I58" i="1"/>
  <c r="I29" i="1"/>
  <c r="G29" i="1"/>
  <c r="G21" i="4"/>
  <c r="G28" i="4" s="1"/>
  <c r="G58" i="1"/>
  <c r="U21" i="4"/>
  <c r="S20" i="3"/>
  <c r="S27" i="3" s="1"/>
  <c r="Y12" i="3" l="1"/>
  <c r="AC12" i="4"/>
  <c r="W16" i="4"/>
  <c r="W25" i="3"/>
  <c r="W21" i="4" l="1"/>
  <c r="AC15" i="3"/>
  <c r="AC16" i="3" s="1"/>
  <c r="AC19" i="3"/>
  <c r="W20" i="3"/>
  <c r="W27" i="3" s="1"/>
  <c r="AC12" i="3" l="1"/>
  <c r="Y20" i="3"/>
  <c r="AC20" i="3"/>
  <c r="I58" i="7" l="1"/>
  <c r="I60" i="7" s="1"/>
  <c r="I62" i="7" s="1"/>
  <c r="I58" i="2" l="1"/>
  <c r="I60" i="2" s="1"/>
  <c r="I62" i="2" s="1"/>
  <c r="AA25" i="3" l="1"/>
  <c r="AA27" i="3" s="1"/>
  <c r="I82" i="1" l="1"/>
  <c r="I85" i="1" s="1"/>
  <c r="I87" i="1" s="1"/>
  <c r="Y23" i="3" l="1"/>
  <c r="Q25" i="3" l="1"/>
  <c r="Q27" i="3" s="1"/>
  <c r="AC23" i="3" l="1"/>
  <c r="AC25" i="3" s="1"/>
  <c r="AC27" i="3" s="1"/>
  <c r="Y25" i="3"/>
  <c r="Y27" i="3" s="1"/>
  <c r="I67" i="7" l="1"/>
  <c r="I67" i="2" l="1"/>
  <c r="Y15" i="4" l="1"/>
  <c r="AA16" i="4"/>
  <c r="AA21" i="4" l="1"/>
  <c r="AC19" i="4"/>
  <c r="AC20" i="4" s="1"/>
  <c r="Q16" i="4"/>
  <c r="Q21" i="4" s="1"/>
  <c r="G58" i="7" l="1"/>
  <c r="AC15" i="4"/>
  <c r="AC16" i="4" s="1"/>
  <c r="AC21" i="4" s="1"/>
  <c r="Y16" i="4"/>
  <c r="Y21" i="4" s="1"/>
  <c r="G82" i="1"/>
  <c r="G85" i="1" s="1"/>
  <c r="G87" i="1" s="1"/>
  <c r="G60" i="7" l="1"/>
  <c r="G62" i="7" s="1"/>
  <c r="U26" i="4"/>
  <c r="U28" i="4" s="1"/>
  <c r="S26" i="4"/>
  <c r="S28" i="4" s="1"/>
  <c r="W25" i="4" l="1"/>
  <c r="Y25" i="4" s="1"/>
  <c r="G58" i="2"/>
  <c r="G60" i="2" l="1"/>
  <c r="G62" i="2" s="1"/>
  <c r="AA26" i="4"/>
  <c r="AA28" i="4" s="1"/>
  <c r="W26" i="4"/>
  <c r="W28" i="4" s="1"/>
  <c r="AC25" i="4" l="1"/>
  <c r="G67" i="7" l="1"/>
  <c r="Y24" i="4"/>
  <c r="Q26" i="4" l="1"/>
  <c r="Q28" i="4" s="1"/>
  <c r="G67" i="2" l="1"/>
  <c r="Y26" i="4"/>
  <c r="Y28" i="4" s="1"/>
  <c r="AC24" i="4"/>
  <c r="AC26" i="4" s="1"/>
  <c r="AC28" i="4" s="1"/>
  <c r="I28" i="5" l="1"/>
  <c r="I40" i="5" l="1"/>
  <c r="I22" i="5"/>
  <c r="I42" i="5" s="1"/>
  <c r="I45" i="5" s="1"/>
  <c r="I73" i="5"/>
  <c r="I80" i="5" s="1"/>
  <c r="I57" i="5"/>
  <c r="I82" i="5" l="1"/>
  <c r="I86" i="5" s="1"/>
  <c r="G22" i="5"/>
  <c r="G73" i="5"/>
  <c r="G80" i="5" s="1"/>
  <c r="G57" i="5"/>
  <c r="G40" i="5"/>
  <c r="G28" i="5"/>
  <c r="G42" i="5" l="1"/>
  <c r="G45" i="5" s="1"/>
  <c r="G82" i="5" s="1"/>
  <c r="G86" i="5" s="1"/>
</calcChain>
</file>

<file path=xl/sharedStrings.xml><?xml version="1.0" encoding="utf-8"?>
<sst xmlns="http://schemas.openxmlformats.org/spreadsheetml/2006/main" count="380" uniqueCount="222">
  <si>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</si>
  <si>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</si>
  <si>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</si>
  <si>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</si>
  <si>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</si>
  <si>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</si>
  <si>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</si>
  <si>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</si>
  <si>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</si>
  <si>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4, 5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</si>
  <si>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</si>
  <si>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</si>
  <si>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</si>
  <si>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</si>
  <si>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</si>
  <si>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</si>
  <si>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</si>
  <si>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</si>
  <si>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</si>
  <si>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</si>
  <si>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</si>
  <si>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</si>
  <si>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</si>
  <si>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</si>
  <si>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</si>
  <si>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</si>
  <si>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</si>
  <si>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</si>
  <si>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</si>
  <si>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</si>
  <si>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</si>
  <si>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</si>
  <si>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</si>
  <si>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</si>
  <si>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</si>
  <si>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</si>
  <si>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</si>
  <si>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</si>
  <si>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</si>
  <si>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</si>
  <si>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</si>
  <si>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</si>
  <si>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</si>
  <si>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</si>
  <si>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</si>
  <si>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</si>
  <si>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</si>
  <si>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</si>
  <si>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</si>
  <si>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</si>
  <si>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</si>
  <si>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</si>
  <si>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</si>
  <si>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</si>
  <si>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</si>
  <si>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</si>
  <si>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</si>
  <si>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</si>
  <si>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</si>
  <si>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</si>
  <si>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</si>
  <si>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</si>
  <si>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</si>
  <si>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</si>
  <si>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</si>
  <si>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</si>
  <si>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</si>
  <si>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</si>
  <si>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</si>
  <si>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</si>
  <si>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</si>
  <si>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</si>
  <si>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</si>
  <si>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</si>
  <si>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</si>
  <si>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</si>
  <si>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</si>
  <si>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</si>
  <si>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</si>
  <si>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</si>
  <si>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</si>
  <si>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</si>
  <si>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</si>
  <si>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</t>
  </si>
  <si>
    <t>ผลกำไรจากการวัดมูลค่ายุติธรรมเงินลงทุนในตราสารทุน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</si>
  <si>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</si>
  <si>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</si>
  <si>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</si>
  <si>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</si>
  <si>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</si>
  <si>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</si>
  <si>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</si>
  <si>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</si>
  <si>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</si>
  <si>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</si>
  <si>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</si>
  <si>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</si>
  <si>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</si>
  <si>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</si>
  <si>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</si>
  <si>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</si>
  <si>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</si>
  <si>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</si>
  <si>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</si>
  <si>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</si>
  <si>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</si>
  <si>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</si>
  <si>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</si>
  <si>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</si>
  <si>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</si>
  <si>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</si>
  <si>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</si>
  <si>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</si>
  <si>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</si>
  <si>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</si>
  <si>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</si>
  <si>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</si>
  <si>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</si>
  <si>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</si>
  <si>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</si>
  <si>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</si>
  <si>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</si>
  <si>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</si>
  <si>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</si>
  <si>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</si>
  <si>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</si>
  <si>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</si>
  <si>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</si>
  <si>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</si>
  <si>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</si>
  <si>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</si>
  <si>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ยอดคงเหลือ ณ วันที่ 1 มกราคม 2564</t>
  </si>
  <si>
    <t>งบกระแสเงินสดรวม</t>
  </si>
  <si>
    <t>ค่าเสื่อมราคาและค่าตัดจำหน่าย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</si>
  <si>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</si>
  <si>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</si>
  <si>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</si>
  <si>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</si>
  <si>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</si>
  <si>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</si>
  <si>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</si>
  <si>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</si>
  <si>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</si>
  <si>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</si>
  <si>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ส่วน</t>
  </si>
  <si>
    <t>ต่ำกว่า</t>
  </si>
  <si>
    <t>ผลกระทบของอัตราแลกเปลี่ยนที่มีต่อเงินสดและรายการเทียบเท่าเงินสด</t>
  </si>
  <si>
    <t>ของผลประโยชน์พนักงานที่กำหนดไว้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</si>
  <si>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</si>
  <si>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</si>
  <si>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ผลประโยชน์พนักงานที่กำหนดไว้</t>
  </si>
  <si>
    <t>ผลกำไร (ขาดทุน) จากการวัดมูลค่าใหม่ของ</t>
  </si>
  <si>
    <t>31 ธันวาคม</t>
  </si>
  <si>
    <t>(ไม่ได้ตรวจสอบ)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</si>
  <si>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</si>
  <si>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</si>
  <si>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2565</t>
  </si>
  <si>
    <t>2564</t>
  </si>
  <si>
    <t>รวมกำไรขาดทุนเบ็ดเสร็จสำหรับงวด</t>
  </si>
  <si>
    <t>รายการที่ไม่ใช่เงินสด ณ วันสิ้นงวด</t>
  </si>
  <si>
    <t>ยอดคงเหลือ ณ วันที่ 1 มกราคม 2565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</si>
  <si>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</si>
  <si>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</si>
  <si>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รวมส่วนของผู้ถือหุ้นของบริษัท</t>
  </si>
  <si>
    <t>กำไรจากอัตราแลกเปลี่ยน</t>
  </si>
  <si>
    <t>ส่วนที่เป็นของผู้ถือหุ้นของบริษัท</t>
  </si>
  <si>
    <t>ของบริษัท</t>
  </si>
  <si>
    <t>การเปลี่ยนแปลงที่ไม่ได้มีผลทำให้ได้มาหรือสูญเสียการควบคุม</t>
  </si>
  <si>
    <t>ณ วันที่ 30 มิถุนายน 2565</t>
  </si>
  <si>
    <t>30 มิถุนายน</t>
  </si>
  <si>
    <t>สำหรับงวดสามเดือนสิ้นสุดวันที่ 30 มิถุนายน 2565 (ไม่ได้ตรวจสอบ)</t>
  </si>
  <si>
    <t>สำหรับงวดหกเดือนสิ้นสุดวันที่ 30 มิถุนายน 2565 (ไม่ได้ตรวจสอบ)</t>
  </si>
  <si>
    <t>ยอดคงเหลือ ณ วันที่ 30 มิถุนายน 2564</t>
  </si>
  <si>
    <t>ยอดคงเหลือ ณ วันที่ 30 มิถุนายน 2565</t>
  </si>
  <si>
    <t>กระแสเงินสดจากกิจกรรมดำเนินงาน</t>
  </si>
  <si>
    <t>รายการปรับปรุง</t>
  </si>
  <si>
    <t>กลับรายการขาดทุนด้านเครดิตที่คาดว่าจะเกิดขึ้น</t>
  </si>
  <si>
    <t>ขาดทุนจากการปรับมูลค่าสินค้า (กลับรายการ)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</si>
  <si>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</si>
  <si>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</si>
  <si>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ขาดทุนจากการด้อยค่าของสินทรัพย์</t>
  </si>
  <si>
    <t>ขาดทุน (กำไร) จากการปรับมูลค่ายุติธรรม และอื่นๆ</t>
  </si>
  <si>
    <t>สินทรัพย์ดำเนินงานลดลง (เพิ่มขึ้น)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</si>
  <si>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</si>
  <si>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</si>
  <si>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</si>
  <si>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</si>
  <si>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</si>
  <si>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</si>
  <si>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</si>
  <si>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</si>
  <si>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</si>
  <si>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</si>
  <si>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</si>
  <si>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</si>
  <si>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</si>
  <si>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</si>
  <si>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</si>
  <si>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</si>
  <si>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</si>
  <si>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</si>
  <si>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</si>
  <si>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</si>
  <si>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</si>
  <si>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</si>
  <si>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</si>
  <si>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</si>
  <si>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</si>
  <si>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</si>
  <si>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</si>
  <si>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</si>
  <si>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</si>
  <si>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</si>
  <si>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</si>
  <si>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</si>
  <si>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</si>
  <si>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</si>
  <si>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</si>
  <si>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เจ้าหนี้จากการซื้อสินทรัพย์</t>
  </si>
  <si>
    <t>เงินลงทุนค้างจ่าย</t>
  </si>
  <si>
    <t>ผลกำไร (ขาดทุน) จากการวัดมูลค่ายุติธรรมเงินลงทุนในตราสารทุน</t>
  </si>
  <si>
    <t>ผลกำไรจากการวัดมูลค่าใหม่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</si>
</sst>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6" fontId="5" fillId="0" borderId="0"/>
    <xf numFmtId="0" fontId="8" fillId="0" borderId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7" fontId="3" fillId="0" borderId="1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4" xfId="1" applyNumberFormat="1" applyFont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2" xfId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6" fillId="0" borderId="0" xfId="0" applyFont="1"/>
    <xf numFmtId="167" fontId="3" fillId="0" borderId="0" xfId="1" applyNumberFormat="1" applyFont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6" fontId="11" fillId="0" borderId="0" xfId="2" applyFont="1" applyAlignment="1">
      <alignment vertical="top"/>
    </xf>
    <xf numFmtId="166" fontId="2" fillId="0" borderId="0" xfId="2" applyFont="1" applyAlignment="1">
      <alignment vertical="top"/>
    </xf>
    <xf numFmtId="166" fontId="4" fillId="0" borderId="3" xfId="2" applyFont="1" applyBorder="1" applyAlignment="1">
      <alignment horizontal="centerContinuous" vertical="center"/>
    </xf>
    <xf numFmtId="166" fontId="4" fillId="0" borderId="3" xfId="2" applyFont="1" applyBorder="1" applyAlignment="1">
      <alignment horizontal="centerContinuous" vertical="center" wrapText="1"/>
    </xf>
    <xf numFmtId="166" fontId="4" fillId="0" borderId="0" xfId="2" applyFont="1" applyAlignment="1">
      <alignment horizontal="center" vertical="center" wrapText="1"/>
    </xf>
    <xf numFmtId="166" fontId="4" fillId="0" borderId="0" xfId="2" applyFont="1" applyAlignment="1">
      <alignment horizontal="center" vertical="center"/>
    </xf>
    <xf numFmtId="166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6" fontId="4" fillId="0" borderId="0" xfId="2" applyFont="1" applyAlignment="1">
      <alignment horizontal="centerContinuous" vertical="center" wrapText="1"/>
    </xf>
    <xf numFmtId="166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6" fontId="3" fillId="0" borderId="0" xfId="2" applyFont="1" applyAlignment="1">
      <alignment vertical="center" wrapText="1"/>
    </xf>
    <xf numFmtId="167" fontId="3" fillId="0" borderId="0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6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/>
    </xf>
    <xf numFmtId="167" fontId="5" fillId="0" borderId="3" xfId="4" applyNumberFormat="1" applyFont="1" applyBorder="1" applyAlignment="1">
      <alignment vertical="center" wrapText="1"/>
    </xf>
    <xf numFmtId="166" fontId="6" fillId="0" borderId="0" xfId="2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6" fontId="6" fillId="0" borderId="0" xfId="2" applyFont="1" applyAlignment="1">
      <alignment horizontal="left" vertical="center" wrapText="1"/>
    </xf>
    <xf numFmtId="165" fontId="3" fillId="0" borderId="1" xfId="4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3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vertical="center"/>
    </xf>
    <xf numFmtId="167" fontId="3" fillId="0" borderId="0" xfId="4" applyNumberFormat="1" applyFont="1"/>
    <xf numFmtId="169" fontId="5" fillId="0" borderId="0" xfId="5" applyNumberFormat="1" applyFont="1" applyAlignment="1">
      <alignment vertical="center" wrapText="1"/>
    </xf>
    <xf numFmtId="166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7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67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7" fontId="5" fillId="0" borderId="4" xfId="4" applyNumberFormat="1" applyFont="1" applyBorder="1" applyAlignment="1">
      <alignment vertical="center"/>
    </xf>
    <xf numFmtId="167" fontId="13" fillId="0" borderId="3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7" fontId="5" fillId="0" borderId="3" xfId="4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43" fontId="3" fillId="0" borderId="0" xfId="7" applyFont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17" fillId="0" borderId="0" xfId="6" applyNumberFormat="1" applyFont="1" applyAlignment="1">
      <alignment horizontal="left" vertical="center"/>
    </xf>
    <xf numFmtId="165" fontId="5" fillId="0" borderId="0" xfId="4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43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7" fontId="5" fillId="0" borderId="4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167" fontId="3" fillId="0" borderId="0" xfId="4" quotePrefix="1" applyNumberFormat="1" applyFont="1" applyAlignment="1">
      <alignment horizontal="center" vertical="center"/>
    </xf>
    <xf numFmtId="167" fontId="17" fillId="0" borderId="0" xfId="6" applyNumberFormat="1" applyFont="1" applyAlignment="1">
      <alignment vertical="center"/>
    </xf>
    <xf numFmtId="43" fontId="5" fillId="0" borderId="0" xfId="7" applyFont="1" applyAlignment="1">
      <alignment vertical="center"/>
    </xf>
    <xf numFmtId="167" fontId="13" fillId="0" borderId="2" xfId="4" applyNumberFormat="1" applyFont="1" applyBorder="1" applyAlignment="1">
      <alignment horizontal="right" vertical="center"/>
    </xf>
    <xf numFmtId="167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6" fillId="0" borderId="0" xfId="0" applyFont="1"/>
    <xf numFmtId="167" fontId="16" fillId="0" borderId="3" xfId="0" applyNumberFormat="1" applyFont="1" applyBorder="1" applyAlignment="1">
      <alignment vertical="center"/>
    </xf>
    <xf numFmtId="167" fontId="16" fillId="0" borderId="0" xfId="1" applyNumberFormat="1" applyFont="1" applyAlignment="1">
      <alignment vertical="center"/>
    </xf>
    <xf numFmtId="167" fontId="16" fillId="0" borderId="3" xfId="1" applyNumberFormat="1" applyFont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7" fontId="16" fillId="0" borderId="4" xfId="1" applyNumberFormat="1" applyFont="1" applyBorder="1" applyAlignment="1">
      <alignment vertical="center"/>
    </xf>
    <xf numFmtId="166" fontId="5" fillId="0" borderId="0" xfId="2" applyFont="1" applyAlignment="1">
      <alignment vertical="center"/>
    </xf>
    <xf numFmtId="166" fontId="5" fillId="0" borderId="0" xfId="2" applyFont="1" applyAlignment="1">
      <alignment vertical="center" wrapText="1"/>
    </xf>
    <xf numFmtId="166" fontId="5" fillId="0" borderId="0" xfId="2" applyFont="1" applyAlignment="1">
      <alignment horizontal="center" vertical="center" wrapText="1"/>
    </xf>
    <xf numFmtId="166" fontId="5" fillId="0" borderId="4" xfId="2" applyFont="1" applyBorder="1" applyAlignment="1">
      <alignment horizontal="centerContinuous" vertical="center"/>
    </xf>
    <xf numFmtId="166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vertical="center"/>
    </xf>
    <xf numFmtId="166" fontId="5" fillId="0" borderId="0" xfId="2" applyFont="1" applyAlignment="1">
      <alignment horizontal="left" vertical="center" wrapText="1"/>
    </xf>
    <xf numFmtId="166" fontId="5" fillId="0" borderId="0" xfId="2" applyFont="1" applyAlignment="1">
      <alignment horizontal="left" vertical="center"/>
    </xf>
    <xf numFmtId="166" fontId="5" fillId="0" borderId="0" xfId="2" applyFont="1"/>
    <xf numFmtId="166" fontId="6" fillId="0" borderId="0" xfId="2" applyFont="1" applyAlignment="1">
      <alignment horizontal="center"/>
    </xf>
    <xf numFmtId="166" fontId="3" fillId="0" borderId="0" xfId="2" applyFont="1"/>
    <xf numFmtId="166" fontId="4" fillId="0" borderId="0" xfId="2" applyFont="1" applyAlignment="1">
      <alignment horizontal="center"/>
    </xf>
    <xf numFmtId="166" fontId="16" fillId="0" borderId="0" xfId="2" applyFont="1" applyAlignment="1">
      <alignment horizontal="center" vertical="center" wrapText="1"/>
    </xf>
    <xf numFmtId="166" fontId="16" fillId="0" borderId="0" xfId="2" applyFont="1" applyAlignment="1">
      <alignment horizontal="center" vertical="center"/>
    </xf>
    <xf numFmtId="168" fontId="5" fillId="0" borderId="0" xfId="2" applyNumberFormat="1" applyFont="1"/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16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166" fontId="13" fillId="0" borderId="0" xfId="2" applyFont="1" applyAlignment="1">
      <alignment vertical="center"/>
    </xf>
    <xf numFmtId="167" fontId="16" fillId="0" borderId="0" xfId="6" applyNumberFormat="1" applyFont="1" applyAlignment="1">
      <alignment vertical="center"/>
    </xf>
    <xf numFmtId="43" fontId="16" fillId="0" borderId="0" xfId="7" applyFont="1" applyAlignment="1">
      <alignment vertical="center"/>
    </xf>
    <xf numFmtId="165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43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43" fontId="16" fillId="0" borderId="0" xfId="7" applyFont="1" applyAlignment="1">
      <alignment horizontal="center" vertical="center"/>
    </xf>
    <xf numFmtId="43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0" fontId="16" fillId="0" borderId="0" xfId="6" applyFont="1" applyFill="1" applyAlignment="1">
      <alignment vertical="center"/>
    </xf>
    <xf numFmtId="0" fontId="9" fillId="0" borderId="0" xfId="6" applyFont="1" applyFill="1" applyAlignment="1">
      <alignment vertical="center"/>
    </xf>
    <xf numFmtId="165" fontId="16" fillId="0" borderId="0" xfId="4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67" fontId="5" fillId="0" borderId="5" xfId="1" applyNumberFormat="1" applyFont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166" fontId="5" fillId="0" borderId="0" xfId="2" applyFont="1" applyFill="1" applyAlignment="1">
      <alignment horizontal="center" vertical="center" wrapText="1"/>
    </xf>
    <xf numFmtId="2" fontId="2" fillId="0" borderId="0" xfId="2" applyNumberFormat="1" applyFont="1" applyAlignment="1">
      <alignment vertical="top"/>
    </xf>
    <xf numFmtId="0" fontId="10" fillId="0" borderId="0" xfId="0" applyFont="1" applyAlignment="1">
      <alignment vertical="center"/>
    </xf>
    <xf numFmtId="166" fontId="19" fillId="0" borderId="0" xfId="2" applyFont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3" xfId="4" applyNumberFormat="1" applyFont="1" applyFill="1" applyBorder="1" applyAlignment="1">
      <alignment horizontal="center" vertical="center"/>
    </xf>
    <xf numFmtId="167" fontId="5" fillId="0" borderId="3" xfId="4" applyNumberFormat="1" applyFont="1" applyFill="1" applyBorder="1" applyAlignment="1">
      <alignment vertical="center" wrapText="1"/>
    </xf>
    <xf numFmtId="167" fontId="3" fillId="0" borderId="3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0" fontId="2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6" applyFont="1" applyFill="1" applyAlignment="1">
      <alignment vertical="center"/>
    </xf>
    <xf numFmtId="167" fontId="5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0" fontId="16" fillId="0" borderId="0" xfId="2" applyNumberFormat="1" applyFont="1" applyFill="1" applyAlignment="1">
      <alignment vertical="center"/>
    </xf>
    <xf numFmtId="37" fontId="16" fillId="0" borderId="0" xfId="2" applyNumberFormat="1" applyFont="1" applyAlignment="1">
      <alignment vertical="center"/>
    </xf>
    <xf numFmtId="37" fontId="16" fillId="0" borderId="3" xfId="2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167" fontId="3" fillId="0" borderId="2" xfId="4" applyNumberFormat="1" applyFont="1" applyBorder="1" applyAlignment="1">
      <alignment vertical="center"/>
    </xf>
    <xf numFmtId="1" fontId="9" fillId="0" borderId="0" xfId="2" quotePrefix="1" applyNumberFormat="1" applyFont="1" applyAlignment="1">
      <alignment horizontal="center" vertical="center"/>
    </xf>
    <xf numFmtId="16" fontId="16" fillId="0" borderId="0" xfId="0" applyNumberFormat="1" applyFont="1" applyAlignment="1">
      <alignment horizontal="center" vertical="center"/>
    </xf>
    <xf numFmtId="0" fontId="6" fillId="0" borderId="0" xfId="10" applyNumberFormat="1" applyFont="1" applyAlignment="1">
      <alignment vertical="center"/>
    </xf>
    <xf numFmtId="0" fontId="3" fillId="0" borderId="0" xfId="6" applyNumberFormat="1" applyFont="1" applyAlignment="1">
      <alignment vertical="top"/>
    </xf>
    <xf numFmtId="49" fontId="3" fillId="0" borderId="0" xfId="10" applyNumberFormat="1" applyFont="1" applyAlignment="1">
      <alignment vertical="center"/>
    </xf>
    <xf numFmtId="0" fontId="15" fillId="0" borderId="0" xfId="6" applyNumberFormat="1" applyFont="1" applyAlignment="1">
      <alignment vertical="center"/>
    </xf>
    <xf numFmtId="0" fontId="9" fillId="0" borderId="0" xfId="6" applyNumberFormat="1" applyFont="1" applyAlignment="1">
      <alignment vertical="center"/>
    </xf>
    <xf numFmtId="0" fontId="9" fillId="0" borderId="0" xfId="6" applyNumberFormat="1" applyFont="1" applyAlignment="1">
      <alignment vertical="top"/>
    </xf>
    <xf numFmtId="0" fontId="13" fillId="0" borderId="0" xfId="6" applyNumberFormat="1" applyFont="1" applyAlignment="1">
      <alignment vertical="top"/>
    </xf>
    <xf numFmtId="167" fontId="5" fillId="0" borderId="0" xfId="4" applyNumberFormat="1" applyFont="1" applyBorder="1" applyAlignment="1">
      <alignment vertical="center"/>
    </xf>
    <xf numFmtId="167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90"/>
  <sheetViews>
    <sheetView showGridLines="0" tabSelected="1" workbookViewId="0"/>
  </sheetViews>
  <sheetFormatPr defaultColWidth="9.1796875" defaultRowHeight="21.5"/>
  <cols>
    <col min="1" max="2" width="1.7265625" style="122" customWidth="1"/>
    <col min="3" max="3" width="1.7265625" style="127" customWidth="1"/>
    <col min="4" max="4" width="42.7265625" style="127" customWidth="1"/>
    <col min="5" max="5" width="6.7265625" style="3" customWidth="1"/>
    <col min="6" max="6" width="0.81640625" style="122" customWidth="1"/>
    <col min="7" max="7" width="13.7265625" style="122" customWidth="1"/>
    <col min="8" max="8" width="0.81640625" style="122" customWidth="1"/>
    <col min="9" max="9" width="13.7265625" style="122" customWidth="1"/>
    <col min="10" max="10" width="1.7265625" style="122" customWidth="1"/>
    <col min="11" max="11" width="9.1796875" style="122"/>
    <col min="12" max="12" width="12.1796875" style="122" bestFit="1" customWidth="1"/>
    <col min="13" max="13" width="10" style="122" bestFit="1" customWidth="1"/>
    <col min="14" max="14" width="9.1796875" style="122"/>
    <col min="15" max="16" width="13.54296875" style="122" bestFit="1" customWidth="1"/>
    <col min="17" max="16384" width="9.1796875" style="122"/>
  </cols>
  <sheetData>
    <row r="1" spans="2:16" ht="23.15" customHeight="1">
      <c r="B1" s="1" t="s">
        <v>0</v>
      </c>
      <c r="C1" s="2"/>
      <c r="D1" s="2"/>
    </row>
    <row r="2" spans="2:16" ht="23.15" customHeight="1">
      <c r="B2" s="1" t="s">
        <v>1</v>
      </c>
      <c r="C2" s="2"/>
      <c r="D2" s="2"/>
    </row>
    <row r="3" spans="2:16" ht="23.15" customHeight="1">
      <c r="B3" s="4" t="s">
        <v>168</v>
      </c>
      <c r="C3" s="5"/>
      <c r="D3" s="5"/>
    </row>
    <row r="4" spans="2:16" ht="10" customHeight="1">
      <c r="B4" s="5"/>
      <c r="C4" s="6"/>
      <c r="D4" s="6"/>
      <c r="L4" s="123"/>
      <c r="M4" s="123"/>
      <c r="N4" s="123"/>
      <c r="O4" s="123"/>
      <c r="P4" s="123"/>
    </row>
    <row r="5" spans="2:16" ht="22" customHeight="1">
      <c r="B5" s="7" t="s">
        <v>2</v>
      </c>
      <c r="C5" s="2"/>
      <c r="D5" s="2"/>
      <c r="E5" s="8" t="s">
        <v>3</v>
      </c>
      <c r="F5" s="124"/>
      <c r="G5" s="205" t="s">
        <v>169</v>
      </c>
      <c r="I5" s="124" t="s">
        <v>152</v>
      </c>
    </row>
    <row r="6" spans="2:16" ht="22" customHeight="1">
      <c r="B6" s="7"/>
      <c r="C6" s="2"/>
      <c r="D6" s="2"/>
      <c r="E6" s="8"/>
      <c r="F6" s="124"/>
      <c r="G6" s="124">
        <v>2565</v>
      </c>
      <c r="I6" s="124">
        <v>2564</v>
      </c>
    </row>
    <row r="7" spans="2:16" ht="22" customHeight="1">
      <c r="B7" s="7"/>
      <c r="C7" s="2"/>
      <c r="D7" s="2"/>
      <c r="E7" s="8"/>
      <c r="F7" s="124"/>
      <c r="G7" s="124" t="s">
        <v>153</v>
      </c>
      <c r="I7" s="124"/>
    </row>
    <row r="8" spans="2:16" ht="22" customHeight="1">
      <c r="B8" s="7"/>
      <c r="C8" s="2"/>
      <c r="D8" s="2"/>
      <c r="E8" s="8"/>
      <c r="F8" s="124"/>
      <c r="G8" s="9" t="s">
        <v>4</v>
      </c>
      <c r="H8" s="9"/>
      <c r="I8" s="9"/>
    </row>
    <row r="9" spans="2:16" ht="22" customHeight="1">
      <c r="B9" s="10" t="s">
        <v>5</v>
      </c>
      <c r="C9" s="11"/>
      <c r="D9" s="11"/>
      <c r="E9" s="8"/>
      <c r="F9" s="125"/>
      <c r="G9" s="126"/>
      <c r="H9" s="126"/>
      <c r="I9" s="126"/>
    </row>
    <row r="10" spans="2:16" ht="22" customHeight="1">
      <c r="B10" s="122" t="s">
        <v>6</v>
      </c>
      <c r="E10" s="8"/>
      <c r="F10" s="125"/>
      <c r="G10" s="128">
        <v>9897842</v>
      </c>
      <c r="H10" s="129"/>
      <c r="I10" s="128">
        <v>7310312</v>
      </c>
      <c r="L10" s="121"/>
      <c r="N10" s="128"/>
    </row>
    <row r="11" spans="2:16" ht="22" customHeight="1">
      <c r="B11" s="122" t="s">
        <v>7</v>
      </c>
      <c r="E11" s="8">
        <v>8</v>
      </c>
      <c r="F11" s="125"/>
      <c r="G11" s="128">
        <v>1096706</v>
      </c>
      <c r="H11" s="129"/>
      <c r="I11" s="128">
        <v>12911559</v>
      </c>
      <c r="L11" s="121"/>
      <c r="N11" s="128"/>
    </row>
    <row r="12" spans="2:16" ht="22" customHeight="1">
      <c r="B12" s="122" t="s">
        <v>8</v>
      </c>
      <c r="E12" s="8" t="s">
        <v>9</v>
      </c>
      <c r="F12" s="125"/>
      <c r="G12" s="128">
        <v>27466492</v>
      </c>
      <c r="H12" s="129"/>
      <c r="I12" s="128">
        <v>24910096</v>
      </c>
      <c r="L12" s="121"/>
      <c r="N12" s="128"/>
    </row>
    <row r="13" spans="2:16" ht="22" customHeight="1">
      <c r="B13" s="12" t="s">
        <v>10</v>
      </c>
      <c r="E13" s="8"/>
      <c r="F13" s="125"/>
      <c r="G13" s="128">
        <v>628718</v>
      </c>
      <c r="H13" s="129"/>
      <c r="I13" s="128">
        <v>571197</v>
      </c>
      <c r="L13" s="121"/>
      <c r="N13" s="128"/>
    </row>
    <row r="14" spans="2:16" ht="22" customHeight="1">
      <c r="B14" s="122" t="s">
        <v>11</v>
      </c>
      <c r="E14" s="8"/>
      <c r="F14" s="125"/>
      <c r="G14" s="128">
        <v>24732871</v>
      </c>
      <c r="H14" s="129"/>
      <c r="I14" s="128">
        <v>23307925</v>
      </c>
      <c r="L14" s="121"/>
      <c r="N14" s="128"/>
    </row>
    <row r="15" spans="2:16" ht="22" customHeight="1">
      <c r="B15" s="122" t="s">
        <v>12</v>
      </c>
      <c r="E15" s="8"/>
      <c r="F15" s="125"/>
      <c r="G15" s="128">
        <v>328990</v>
      </c>
      <c r="H15" s="129"/>
      <c r="I15" s="128">
        <v>175141</v>
      </c>
      <c r="L15" s="121"/>
      <c r="N15" s="128"/>
    </row>
    <row r="16" spans="2:16" ht="22" customHeight="1">
      <c r="B16" s="7" t="s">
        <v>13</v>
      </c>
      <c r="C16" s="2"/>
      <c r="D16" s="2"/>
      <c r="E16" s="8"/>
      <c r="F16" s="125"/>
      <c r="G16" s="13">
        <f>SUM(G10:G15)</f>
        <v>64151619</v>
      </c>
      <c r="H16" s="14"/>
      <c r="I16" s="13">
        <f>SUM(I10:I15)</f>
        <v>69186230</v>
      </c>
      <c r="L16" s="121"/>
      <c r="N16" s="128"/>
    </row>
    <row r="17" spans="2:9" ht="10" customHeight="1">
      <c r="B17" s="7"/>
      <c r="C17" s="2"/>
      <c r="D17" s="2"/>
      <c r="E17" s="8"/>
      <c r="F17" s="125"/>
      <c r="G17" s="128"/>
      <c r="H17" s="129"/>
      <c r="I17" s="128"/>
    </row>
    <row r="18" spans="2:9" ht="22" customHeight="1">
      <c r="B18" s="10" t="s">
        <v>14</v>
      </c>
      <c r="C18" s="11"/>
      <c r="D18" s="11"/>
      <c r="E18" s="8"/>
      <c r="F18" s="125"/>
      <c r="G18" s="128"/>
      <c r="H18" s="129"/>
      <c r="I18" s="128"/>
    </row>
    <row r="19" spans="2:9" ht="22" customHeight="1">
      <c r="B19" s="122" t="s">
        <v>15</v>
      </c>
      <c r="E19" s="8"/>
      <c r="F19" s="125"/>
      <c r="G19" s="128">
        <v>900074</v>
      </c>
      <c r="H19" s="129"/>
      <c r="I19" s="128">
        <v>873034</v>
      </c>
    </row>
    <row r="20" spans="2:9" ht="22" customHeight="1">
      <c r="B20" s="122" t="s">
        <v>16</v>
      </c>
      <c r="E20" s="8">
        <v>4</v>
      </c>
      <c r="F20" s="125"/>
      <c r="G20" s="128">
        <v>693784</v>
      </c>
      <c r="H20" s="129"/>
      <c r="I20" s="128">
        <v>740976</v>
      </c>
    </row>
    <row r="21" spans="2:9" ht="22" customHeight="1">
      <c r="B21" s="122" t="s">
        <v>17</v>
      </c>
      <c r="E21" s="8"/>
      <c r="F21" s="125"/>
      <c r="G21" s="128">
        <v>135465</v>
      </c>
      <c r="H21" s="129"/>
      <c r="I21" s="128">
        <v>138230</v>
      </c>
    </row>
    <row r="22" spans="2:9" ht="22" customHeight="1">
      <c r="B22" s="122" t="s">
        <v>18</v>
      </c>
      <c r="E22" s="8"/>
      <c r="F22" s="125"/>
      <c r="G22" s="128">
        <v>97111197</v>
      </c>
      <c r="H22" s="129"/>
      <c r="I22" s="128">
        <v>97181239</v>
      </c>
    </row>
    <row r="23" spans="2:9" ht="22" customHeight="1">
      <c r="B23" s="122" t="s">
        <v>19</v>
      </c>
      <c r="E23" s="8">
        <v>3</v>
      </c>
      <c r="F23" s="125"/>
      <c r="G23" s="128">
        <v>28201733</v>
      </c>
      <c r="H23" s="129"/>
      <c r="I23" s="128">
        <v>29482758</v>
      </c>
    </row>
    <row r="24" spans="2:9" ht="22" customHeight="1">
      <c r="B24" s="122" t="s">
        <v>20</v>
      </c>
      <c r="E24" s="8">
        <v>3</v>
      </c>
      <c r="F24" s="125"/>
      <c r="G24" s="128">
        <v>9559202</v>
      </c>
      <c r="H24" s="129"/>
      <c r="I24" s="128">
        <v>7750002</v>
      </c>
    </row>
    <row r="25" spans="2:9" ht="22" customHeight="1">
      <c r="B25" s="122" t="s">
        <v>21</v>
      </c>
      <c r="E25" s="8"/>
      <c r="F25" s="125"/>
      <c r="G25" s="128">
        <v>927658</v>
      </c>
      <c r="H25" s="129"/>
      <c r="I25" s="128">
        <v>920301</v>
      </c>
    </row>
    <row r="26" spans="2:9" ht="22" customHeight="1">
      <c r="B26" s="122" t="s">
        <v>22</v>
      </c>
      <c r="E26" s="8"/>
      <c r="F26" s="125"/>
      <c r="G26" s="128">
        <v>885529</v>
      </c>
      <c r="H26" s="129"/>
      <c r="I26" s="128">
        <v>550971</v>
      </c>
    </row>
    <row r="27" spans="2:9" ht="22" customHeight="1">
      <c r="B27" s="7" t="s">
        <v>23</v>
      </c>
      <c r="C27" s="2"/>
      <c r="D27" s="2"/>
      <c r="E27" s="8"/>
      <c r="F27" s="125"/>
      <c r="G27" s="13">
        <f>SUM(G19:G26)</f>
        <v>138414642</v>
      </c>
      <c r="H27" s="14"/>
      <c r="I27" s="13">
        <f>SUM(I19:I26)</f>
        <v>137637511</v>
      </c>
    </row>
    <row r="28" spans="2:9" ht="10" customHeight="1">
      <c r="B28" s="7"/>
      <c r="C28" s="2"/>
      <c r="D28" s="2"/>
      <c r="E28" s="8"/>
      <c r="F28" s="125"/>
      <c r="G28" s="15"/>
      <c r="H28" s="14"/>
      <c r="I28" s="15"/>
    </row>
    <row r="29" spans="2:9" ht="22" customHeight="1" thickBot="1">
      <c r="B29" s="7" t="s">
        <v>24</v>
      </c>
      <c r="C29" s="2"/>
      <c r="D29" s="2"/>
      <c r="E29" s="8"/>
      <c r="F29" s="125"/>
      <c r="G29" s="16">
        <f>G16+G27</f>
        <v>202566261</v>
      </c>
      <c r="H29" s="14"/>
      <c r="I29" s="16">
        <f>I16+I27</f>
        <v>206823741</v>
      </c>
    </row>
    <row r="30" spans="2:9" ht="22" customHeight="1" thickTop="1">
      <c r="B30" s="7"/>
      <c r="C30" s="2"/>
      <c r="D30" s="2"/>
      <c r="E30" s="8"/>
      <c r="F30" s="125"/>
      <c r="G30" s="126"/>
      <c r="H30" s="126"/>
      <c r="I30" s="126"/>
    </row>
    <row r="31" spans="2:9" ht="23.15" customHeight="1">
      <c r="B31" s="1" t="s">
        <v>0</v>
      </c>
      <c r="C31" s="2"/>
      <c r="D31" s="2"/>
    </row>
    <row r="32" spans="2:9" ht="23.15" customHeight="1">
      <c r="B32" s="1" t="s">
        <v>1</v>
      </c>
      <c r="C32" s="2"/>
      <c r="D32" s="2"/>
    </row>
    <row r="33" spans="2:12" ht="23.15" customHeight="1">
      <c r="B33" s="4" t="str">
        <f>$B$3</f>
        <v>ณ วันที่ 30 มิถุนายน 2565</v>
      </c>
      <c r="C33" s="5"/>
      <c r="D33" s="5"/>
    </row>
    <row r="34" spans="2:12" ht="10" customHeight="1">
      <c r="B34" s="7"/>
      <c r="C34" s="2"/>
      <c r="D34" s="2"/>
    </row>
    <row r="35" spans="2:12" ht="22" customHeight="1">
      <c r="B35" s="5" t="s">
        <v>25</v>
      </c>
      <c r="C35" s="2"/>
      <c r="D35" s="2"/>
      <c r="E35" s="8" t="s">
        <v>3</v>
      </c>
      <c r="F35" s="124"/>
      <c r="G35" s="205" t="str">
        <f>$G$5</f>
        <v>30 มิถุนายน</v>
      </c>
      <c r="I35" s="124" t="s">
        <v>152</v>
      </c>
    </row>
    <row r="36" spans="2:12" ht="22" customHeight="1">
      <c r="B36" s="5"/>
      <c r="C36" s="2"/>
      <c r="D36" s="2"/>
      <c r="E36" s="8"/>
      <c r="F36" s="124"/>
      <c r="G36" s="124">
        <v>2565</v>
      </c>
      <c r="I36" s="124">
        <v>2564</v>
      </c>
    </row>
    <row r="37" spans="2:12" ht="22" customHeight="1">
      <c r="B37" s="5"/>
      <c r="C37" s="2"/>
      <c r="D37" s="2"/>
      <c r="E37" s="8"/>
      <c r="F37" s="124"/>
      <c r="G37" s="124" t="s">
        <v>153</v>
      </c>
      <c r="I37" s="124"/>
    </row>
    <row r="38" spans="2:12" ht="22" customHeight="1">
      <c r="B38" s="7"/>
      <c r="C38" s="2"/>
      <c r="D38" s="2"/>
      <c r="E38" s="8"/>
      <c r="F38" s="124"/>
      <c r="G38" s="9" t="s">
        <v>4</v>
      </c>
      <c r="H38" s="9"/>
      <c r="I38" s="9"/>
    </row>
    <row r="39" spans="2:12" ht="22" customHeight="1">
      <c r="B39" s="10" t="s">
        <v>26</v>
      </c>
      <c r="C39" s="11"/>
      <c r="D39" s="11"/>
      <c r="E39" s="8"/>
      <c r="F39" s="17"/>
      <c r="G39" s="126"/>
      <c r="H39" s="126"/>
      <c r="I39" s="126"/>
    </row>
    <row r="40" spans="2:12" ht="22" customHeight="1">
      <c r="B40" s="122" t="s">
        <v>27</v>
      </c>
      <c r="E40" s="8">
        <v>8</v>
      </c>
      <c r="F40" s="125"/>
      <c r="G40" s="128">
        <v>22467158</v>
      </c>
      <c r="I40" s="128">
        <v>30547449</v>
      </c>
      <c r="J40" s="129"/>
    </row>
    <row r="41" spans="2:12" ht="22" customHeight="1">
      <c r="B41" s="122" t="s">
        <v>28</v>
      </c>
      <c r="E41" s="8">
        <v>4</v>
      </c>
      <c r="F41" s="125"/>
      <c r="G41" s="128">
        <v>19765291</v>
      </c>
      <c r="I41" s="128">
        <v>15261285</v>
      </c>
      <c r="J41" s="129"/>
    </row>
    <row r="42" spans="2:12" ht="22" customHeight="1">
      <c r="B42" s="18" t="s">
        <v>29</v>
      </c>
      <c r="E42" s="8"/>
      <c r="F42" s="125"/>
      <c r="G42" s="128"/>
      <c r="I42" s="128"/>
      <c r="J42" s="129"/>
    </row>
    <row r="43" spans="2:12" ht="22" customHeight="1">
      <c r="C43" s="127" t="s">
        <v>30</v>
      </c>
      <c r="E43" s="8"/>
      <c r="F43" s="125"/>
      <c r="G43" s="128">
        <v>1637191</v>
      </c>
      <c r="I43" s="128">
        <v>1864933</v>
      </c>
      <c r="J43" s="129"/>
    </row>
    <row r="44" spans="2:12" ht="22" customHeight="1">
      <c r="B44" s="122" t="s">
        <v>31</v>
      </c>
      <c r="E44" s="8">
        <v>4</v>
      </c>
      <c r="F44" s="125"/>
      <c r="G44" s="128">
        <v>486270</v>
      </c>
      <c r="I44" s="128">
        <v>476647</v>
      </c>
      <c r="J44" s="129"/>
      <c r="L44" s="130"/>
    </row>
    <row r="45" spans="2:12" ht="22" customHeight="1">
      <c r="B45" s="122" t="s">
        <v>32</v>
      </c>
      <c r="E45" s="8"/>
      <c r="F45" s="125"/>
      <c r="G45" s="199">
        <v>720893</v>
      </c>
      <c r="I45" s="128">
        <v>609559</v>
      </c>
      <c r="J45" s="129"/>
    </row>
    <row r="46" spans="2:12" ht="22" customHeight="1">
      <c r="B46" s="122" t="s">
        <v>33</v>
      </c>
      <c r="E46" s="8"/>
      <c r="F46" s="125"/>
      <c r="G46" s="200">
        <v>323809</v>
      </c>
      <c r="I46" s="128">
        <v>3216706</v>
      </c>
      <c r="J46" s="129"/>
    </row>
    <row r="47" spans="2:12" ht="22" customHeight="1">
      <c r="B47" s="7" t="s">
        <v>34</v>
      </c>
      <c r="C47" s="2"/>
      <c r="D47" s="2"/>
      <c r="E47" s="8"/>
      <c r="F47" s="125"/>
      <c r="G47" s="13">
        <f>SUM(G40:G46)</f>
        <v>45400612</v>
      </c>
      <c r="I47" s="19">
        <f>SUM(I40:I46)</f>
        <v>51976579</v>
      </c>
      <c r="J47" s="14"/>
    </row>
    <row r="48" spans="2:12" ht="10" customHeight="1">
      <c r="B48" s="7"/>
      <c r="C48" s="2"/>
      <c r="D48" s="2"/>
      <c r="E48" s="8"/>
      <c r="F48" s="125"/>
      <c r="G48" s="128"/>
      <c r="H48" s="129"/>
      <c r="I48" s="128"/>
    </row>
    <row r="49" spans="2:9" ht="22" customHeight="1">
      <c r="B49" s="10" t="s">
        <v>35</v>
      </c>
      <c r="C49" s="11"/>
      <c r="D49" s="11"/>
      <c r="E49" s="8"/>
      <c r="F49" s="125"/>
      <c r="G49" s="128"/>
      <c r="H49" s="129"/>
      <c r="I49" s="128"/>
    </row>
    <row r="50" spans="2:9" ht="22" customHeight="1">
      <c r="B50" s="122" t="s">
        <v>36</v>
      </c>
      <c r="E50" s="8"/>
      <c r="F50" s="125"/>
      <c r="G50" s="128">
        <v>15612667</v>
      </c>
      <c r="H50" s="129"/>
      <c r="I50" s="128">
        <v>16670734</v>
      </c>
    </row>
    <row r="51" spans="2:9" ht="22" customHeight="1">
      <c r="B51" s="122" t="s">
        <v>37</v>
      </c>
      <c r="E51" s="8">
        <v>4</v>
      </c>
      <c r="F51" s="125"/>
      <c r="G51" s="128">
        <v>1660451</v>
      </c>
      <c r="H51" s="129"/>
      <c r="I51" s="128">
        <v>1718428</v>
      </c>
    </row>
    <row r="52" spans="2:9" ht="22" customHeight="1">
      <c r="B52" s="169" t="s">
        <v>38</v>
      </c>
      <c r="E52" s="8"/>
      <c r="F52" s="125"/>
      <c r="G52" s="128">
        <v>5494242</v>
      </c>
      <c r="H52" s="129"/>
      <c r="I52" s="128">
        <v>5493051</v>
      </c>
    </row>
    <row r="53" spans="2:9" ht="22" customHeight="1">
      <c r="B53" s="122" t="s">
        <v>39</v>
      </c>
      <c r="E53" s="8"/>
      <c r="F53" s="125"/>
      <c r="G53" s="128">
        <v>5017018</v>
      </c>
      <c r="H53" s="129"/>
      <c r="I53" s="128">
        <v>4491388</v>
      </c>
    </row>
    <row r="54" spans="2:9" ht="22" customHeight="1">
      <c r="B54" s="122" t="s">
        <v>40</v>
      </c>
      <c r="E54" s="8"/>
      <c r="F54" s="125"/>
      <c r="G54" s="128">
        <v>4078620</v>
      </c>
      <c r="H54" s="129"/>
      <c r="I54" s="128">
        <v>3877591</v>
      </c>
    </row>
    <row r="55" spans="2:9" ht="22" customHeight="1">
      <c r="B55" s="122" t="s">
        <v>41</v>
      </c>
      <c r="E55" s="8"/>
      <c r="F55" s="125"/>
      <c r="G55" s="128">
        <v>158221</v>
      </c>
      <c r="H55" s="129"/>
      <c r="I55" s="128">
        <v>296026</v>
      </c>
    </row>
    <row r="56" spans="2:9" ht="22" customHeight="1">
      <c r="B56" s="7" t="s">
        <v>42</v>
      </c>
      <c r="C56" s="2"/>
      <c r="D56" s="2"/>
      <c r="E56" s="8"/>
      <c r="F56" s="125"/>
      <c r="G56" s="13">
        <f>SUM(G50:G55)</f>
        <v>32021219</v>
      </c>
      <c r="H56" s="14"/>
      <c r="I56" s="13">
        <f>SUM(I50:I55)</f>
        <v>32547218</v>
      </c>
    </row>
    <row r="57" spans="2:9" ht="10" customHeight="1">
      <c r="E57" s="8"/>
      <c r="F57" s="125"/>
      <c r="G57" s="15"/>
      <c r="H57" s="14"/>
      <c r="I57" s="15"/>
    </row>
    <row r="58" spans="2:9" ht="22" customHeight="1">
      <c r="B58" s="7" t="s">
        <v>43</v>
      </c>
      <c r="C58" s="2"/>
      <c r="D58" s="2"/>
      <c r="E58" s="8"/>
      <c r="F58" s="125"/>
      <c r="G58" s="20">
        <f>G47+G56</f>
        <v>77421831</v>
      </c>
      <c r="H58" s="14"/>
      <c r="I58" s="20">
        <f>I47+I56</f>
        <v>84523797</v>
      </c>
    </row>
    <row r="59" spans="2:9" ht="22" customHeight="1">
      <c r="B59" s="7"/>
      <c r="C59" s="2"/>
      <c r="D59" s="2"/>
      <c r="E59" s="8"/>
      <c r="F59" s="125"/>
      <c r="G59" s="126"/>
      <c r="H59" s="126"/>
      <c r="I59" s="126"/>
    </row>
    <row r="60" spans="2:9" ht="23.15" customHeight="1">
      <c r="B60" s="1" t="s">
        <v>0</v>
      </c>
      <c r="C60" s="2"/>
      <c r="D60" s="2"/>
    </row>
    <row r="61" spans="2:9" ht="23.15" customHeight="1">
      <c r="B61" s="1" t="s">
        <v>1</v>
      </c>
      <c r="C61" s="2"/>
      <c r="D61" s="2"/>
    </row>
    <row r="62" spans="2:9" ht="23.15" customHeight="1">
      <c r="B62" s="4" t="str">
        <f>$B$3</f>
        <v>ณ วันที่ 30 มิถุนายน 2565</v>
      </c>
      <c r="C62" s="5"/>
      <c r="D62" s="5"/>
    </row>
    <row r="63" spans="2:9" ht="10" customHeight="1">
      <c r="B63" s="7"/>
      <c r="C63" s="2"/>
      <c r="D63" s="2"/>
    </row>
    <row r="64" spans="2:9" ht="22" customHeight="1">
      <c r="B64" s="5" t="s">
        <v>44</v>
      </c>
      <c r="C64" s="122"/>
      <c r="D64" s="122"/>
      <c r="E64" s="8"/>
      <c r="F64" s="124"/>
      <c r="G64" s="124" t="str">
        <f>$G$5</f>
        <v>30 มิถุนายน</v>
      </c>
      <c r="I64" s="124" t="s">
        <v>152</v>
      </c>
    </row>
    <row r="65" spans="2:9" ht="22" customHeight="1">
      <c r="B65" s="5"/>
      <c r="C65" s="122"/>
      <c r="D65" s="122"/>
      <c r="E65" s="8"/>
      <c r="F65" s="124"/>
      <c r="G65" s="124">
        <v>2565</v>
      </c>
      <c r="I65" s="124">
        <v>2564</v>
      </c>
    </row>
    <row r="66" spans="2:9" ht="22" customHeight="1">
      <c r="B66" s="5"/>
      <c r="C66" s="122"/>
      <c r="D66" s="122"/>
      <c r="E66" s="8"/>
      <c r="F66" s="124"/>
      <c r="G66" s="124" t="s">
        <v>153</v>
      </c>
      <c r="I66" s="124"/>
    </row>
    <row r="67" spans="2:9" ht="22" customHeight="1">
      <c r="C67" s="122"/>
      <c r="D67" s="122"/>
      <c r="E67" s="122"/>
      <c r="F67" s="124"/>
      <c r="G67" s="9" t="s">
        <v>4</v>
      </c>
      <c r="H67" s="9"/>
      <c r="I67" s="9"/>
    </row>
    <row r="68" spans="2:9" ht="22" customHeight="1">
      <c r="B68" s="10" t="s">
        <v>45</v>
      </c>
      <c r="C68" s="11"/>
      <c r="D68" s="11"/>
      <c r="E68" s="8"/>
      <c r="F68" s="125"/>
      <c r="G68" s="126"/>
      <c r="H68" s="126"/>
      <c r="I68" s="126"/>
    </row>
    <row r="69" spans="2:9" ht="22" customHeight="1">
      <c r="B69" s="122" t="s">
        <v>46</v>
      </c>
      <c r="C69" s="21"/>
      <c r="D69" s="21"/>
      <c r="E69" s="8"/>
      <c r="F69" s="125"/>
      <c r="G69" s="126"/>
      <c r="H69" s="126"/>
      <c r="I69" s="126"/>
    </row>
    <row r="70" spans="2:9" ht="22" customHeight="1">
      <c r="C70" s="21" t="s">
        <v>47</v>
      </c>
      <c r="D70" s="21"/>
      <c r="E70" s="8"/>
      <c r="F70" s="125"/>
      <c r="G70" s="126"/>
      <c r="H70" s="126"/>
      <c r="I70" s="126"/>
    </row>
    <row r="71" spans="2:9" ht="22" customHeight="1" thickBot="1">
      <c r="C71" s="122"/>
      <c r="D71" s="21" t="s">
        <v>154</v>
      </c>
      <c r="E71" s="8"/>
      <c r="F71" s="125"/>
      <c r="G71" s="16">
        <v>4500000</v>
      </c>
      <c r="H71" s="129"/>
      <c r="I71" s="16">
        <v>4500000</v>
      </c>
    </row>
    <row r="72" spans="2:9" ht="22" customHeight="1" thickTop="1">
      <c r="C72" s="21" t="s">
        <v>48</v>
      </c>
      <c r="D72" s="122"/>
      <c r="E72" s="8"/>
      <c r="F72" s="125"/>
      <c r="G72" s="14"/>
      <c r="H72" s="129"/>
      <c r="I72" s="14"/>
    </row>
    <row r="73" spans="2:9" ht="22" customHeight="1">
      <c r="C73" s="122"/>
      <c r="D73" s="21" t="s">
        <v>155</v>
      </c>
      <c r="E73" s="8"/>
      <c r="F73" s="125"/>
      <c r="G73" s="128">
        <v>4292920</v>
      </c>
      <c r="H73" s="129"/>
      <c r="I73" s="128">
        <v>4292920</v>
      </c>
    </row>
    <row r="74" spans="2:9" ht="22" customHeight="1">
      <c r="B74" s="122" t="s">
        <v>49</v>
      </c>
      <c r="E74" s="8"/>
      <c r="F74" s="125"/>
      <c r="G74" s="128">
        <v>40860245</v>
      </c>
      <c r="H74" s="129"/>
      <c r="I74" s="128">
        <v>40860245</v>
      </c>
    </row>
    <row r="75" spans="2:9" s="173" customFormat="1" ht="22" customHeight="1">
      <c r="B75" s="173" t="s">
        <v>142</v>
      </c>
      <c r="C75" s="174"/>
      <c r="D75" s="174"/>
      <c r="E75" s="175"/>
      <c r="F75" s="177"/>
      <c r="G75" s="178">
        <v>-1445045</v>
      </c>
      <c r="H75" s="176"/>
      <c r="I75" s="178">
        <v>-1445045</v>
      </c>
    </row>
    <row r="76" spans="2:9" ht="22" customHeight="1">
      <c r="B76" s="122" t="s">
        <v>50</v>
      </c>
      <c r="C76" s="21"/>
      <c r="D76" s="21"/>
      <c r="E76" s="8"/>
      <c r="F76" s="125"/>
      <c r="G76" s="128"/>
      <c r="H76" s="129"/>
      <c r="I76" s="128"/>
    </row>
    <row r="77" spans="2:9" ht="22" customHeight="1">
      <c r="C77" s="21" t="s">
        <v>51</v>
      </c>
      <c r="E77" s="8"/>
      <c r="F77" s="125"/>
      <c r="G77" s="128"/>
      <c r="H77" s="129"/>
      <c r="I77" s="128"/>
    </row>
    <row r="78" spans="2:9" ht="22" customHeight="1">
      <c r="D78" s="127" t="s">
        <v>52</v>
      </c>
      <c r="E78" s="8"/>
      <c r="F78" s="125"/>
      <c r="G78" s="128">
        <v>450000</v>
      </c>
      <c r="H78" s="129"/>
      <c r="I78" s="128">
        <v>450000</v>
      </c>
    </row>
    <row r="79" spans="2:9" ht="22" customHeight="1">
      <c r="D79" s="127" t="s">
        <v>53</v>
      </c>
      <c r="E79" s="8"/>
      <c r="F79" s="125"/>
      <c r="G79" s="128">
        <v>3000</v>
      </c>
      <c r="H79" s="129"/>
      <c r="I79" s="128">
        <v>3000</v>
      </c>
    </row>
    <row r="80" spans="2:9" ht="22" customHeight="1">
      <c r="C80" s="21" t="s">
        <v>54</v>
      </c>
      <c r="E80" s="8"/>
      <c r="F80" s="125"/>
      <c r="G80" s="128">
        <v>53923422</v>
      </c>
      <c r="H80" s="129"/>
      <c r="I80" s="128">
        <v>52106464</v>
      </c>
    </row>
    <row r="81" spans="2:9" ht="22" customHeight="1">
      <c r="B81" s="122" t="s">
        <v>55</v>
      </c>
      <c r="E81" s="8"/>
      <c r="F81" s="125"/>
      <c r="G81" s="128">
        <v>660976</v>
      </c>
      <c r="H81" s="129"/>
      <c r="I81" s="128">
        <v>569616</v>
      </c>
    </row>
    <row r="82" spans="2:9" ht="22" customHeight="1">
      <c r="B82" s="7" t="s">
        <v>163</v>
      </c>
      <c r="C82" s="2"/>
      <c r="D82" s="2"/>
      <c r="E82" s="8"/>
      <c r="F82" s="125"/>
      <c r="G82" s="22">
        <f>SUM(G73:G81)</f>
        <v>98745518</v>
      </c>
      <c r="H82" s="14"/>
      <c r="I82" s="22">
        <f>SUM(I73:I81)</f>
        <v>96837200</v>
      </c>
    </row>
    <row r="83" spans="2:9" ht="5.15" customHeight="1">
      <c r="B83" s="7"/>
      <c r="C83" s="2"/>
      <c r="D83" s="2"/>
      <c r="E83" s="8"/>
      <c r="F83" s="125"/>
      <c r="G83" s="129"/>
      <c r="H83" s="129"/>
      <c r="I83" s="129"/>
    </row>
    <row r="84" spans="2:9" ht="22" customHeight="1">
      <c r="B84" s="122" t="s">
        <v>56</v>
      </c>
      <c r="D84" s="11"/>
      <c r="E84" s="8"/>
      <c r="F84" s="125"/>
      <c r="G84" s="131">
        <v>26398912</v>
      </c>
      <c r="H84" s="129"/>
      <c r="I84" s="131">
        <v>25462744</v>
      </c>
    </row>
    <row r="85" spans="2:9" ht="22" customHeight="1">
      <c r="B85" s="7" t="s">
        <v>57</v>
      </c>
      <c r="C85" s="2"/>
      <c r="D85" s="2"/>
      <c r="E85" s="8"/>
      <c r="F85" s="125"/>
      <c r="G85" s="20">
        <f>SUM(G82,G84)</f>
        <v>125144430</v>
      </c>
      <c r="H85" s="14"/>
      <c r="I85" s="20">
        <f>SUM(I82,I84)</f>
        <v>122299944</v>
      </c>
    </row>
    <row r="86" spans="2:9" ht="10" customHeight="1">
      <c r="B86" s="7"/>
      <c r="C86" s="2"/>
      <c r="D86" s="2"/>
      <c r="E86" s="8"/>
      <c r="F86" s="125"/>
      <c r="G86" s="15"/>
      <c r="H86" s="14"/>
      <c r="I86" s="15"/>
    </row>
    <row r="87" spans="2:9" ht="22" customHeight="1" thickBot="1">
      <c r="B87" s="7" t="s">
        <v>58</v>
      </c>
      <c r="C87" s="2"/>
      <c r="D87" s="2"/>
      <c r="E87" s="8"/>
      <c r="F87" s="125"/>
      <c r="G87" s="16">
        <f>G58+G85</f>
        <v>202566261</v>
      </c>
      <c r="H87" s="14"/>
      <c r="I87" s="16">
        <f>I58+I85</f>
        <v>206823741</v>
      </c>
    </row>
    <row r="88" spans="2:9" ht="10" customHeight="1" thickTop="1">
      <c r="B88" s="7"/>
      <c r="C88" s="2"/>
      <c r="D88" s="2"/>
    </row>
    <row r="90" spans="2:9" ht="22.75" customHeight="1">
      <c r="G90" s="128"/>
      <c r="I90" s="128"/>
    </row>
  </sheetData>
  <pageMargins left="0.90551181102362199" right="0.90551181102362199" top="1.1811023622047201" bottom="0.59055118110236204" header="1.1811023622047201" footer="0.59055118110236204"/>
  <pageSetup paperSize="9" firstPageNumber="3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5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8"/>
  <sheetViews>
    <sheetView showGridLines="0" zoomScaleNormal="100" workbookViewId="0"/>
  </sheetViews>
  <sheetFormatPr defaultColWidth="9.1796875" defaultRowHeight="21.5"/>
  <cols>
    <col min="1" max="3" width="1.7265625" style="130" customWidth="1"/>
    <col min="4" max="4" width="42.7265625" style="130" customWidth="1"/>
    <col min="5" max="5" width="6.7265625" style="130" customWidth="1"/>
    <col min="6" max="6" width="0.81640625" style="130" customWidth="1"/>
    <col min="7" max="7" width="13.7265625" style="130" customWidth="1"/>
    <col min="8" max="8" width="0.81640625" style="130" customWidth="1"/>
    <col min="9" max="9" width="13.7265625" style="130" customWidth="1"/>
    <col min="10" max="10" width="1.7265625" style="130" customWidth="1"/>
    <col min="11" max="16384" width="9.1796875" style="130"/>
  </cols>
  <sheetData>
    <row r="1" spans="2:11" s="122" customFormat="1" ht="23.15" customHeight="1">
      <c r="B1" s="1" t="s">
        <v>0</v>
      </c>
      <c r="C1" s="2"/>
      <c r="D1" s="2"/>
      <c r="E1" s="10" t="s">
        <v>59</v>
      </c>
      <c r="I1" s="125"/>
    </row>
    <row r="2" spans="2:11" s="122" customFormat="1" ht="23.15" customHeight="1">
      <c r="B2" s="1" t="s">
        <v>60</v>
      </c>
      <c r="C2" s="2"/>
      <c r="D2" s="2"/>
      <c r="E2" s="10" t="s">
        <v>61</v>
      </c>
      <c r="I2" s="125"/>
    </row>
    <row r="3" spans="2:11" s="122" customFormat="1" ht="23.15" customHeight="1">
      <c r="B3" s="4" t="s">
        <v>170</v>
      </c>
      <c r="C3" s="5"/>
      <c r="D3" s="5"/>
      <c r="E3" s="3"/>
    </row>
    <row r="4" spans="2:11" s="122" customFormat="1" ht="10" customHeight="1">
      <c r="B4" s="7"/>
      <c r="C4" s="5"/>
      <c r="D4" s="5"/>
      <c r="E4" s="3"/>
    </row>
    <row r="5" spans="2:11" s="122" customFormat="1" ht="22" customHeight="1">
      <c r="B5" s="7"/>
      <c r="C5" s="2"/>
      <c r="D5" s="2"/>
      <c r="E5" s="8" t="s">
        <v>3</v>
      </c>
      <c r="G5" s="202" t="s">
        <v>156</v>
      </c>
      <c r="H5" s="126"/>
      <c r="I5" s="202" t="s">
        <v>157</v>
      </c>
    </row>
    <row r="6" spans="2:11" s="122" customFormat="1" ht="22" customHeight="1">
      <c r="B6" s="7"/>
      <c r="C6" s="2"/>
      <c r="D6" s="2"/>
      <c r="E6" s="8"/>
      <c r="F6" s="124"/>
      <c r="G6" s="23" t="s">
        <v>4</v>
      </c>
      <c r="H6" s="23"/>
      <c r="I6" s="23"/>
    </row>
    <row r="7" spans="2:11" s="122" customFormat="1" ht="22" customHeight="1">
      <c r="B7" s="122" t="s">
        <v>62</v>
      </c>
      <c r="C7" s="127"/>
      <c r="D7" s="127"/>
      <c r="E7" s="8">
        <v>4</v>
      </c>
      <c r="G7" s="132">
        <v>37982020</v>
      </c>
      <c r="I7" s="132">
        <v>29894805</v>
      </c>
      <c r="J7" s="129"/>
    </row>
    <row r="8" spans="2:11" s="122" customFormat="1" ht="22" customHeight="1">
      <c r="B8" s="122" t="s">
        <v>63</v>
      </c>
      <c r="C8" s="127"/>
      <c r="D8" s="127"/>
      <c r="E8" s="8">
        <v>4</v>
      </c>
      <c r="G8" s="133">
        <v>-31302686</v>
      </c>
      <c r="I8" s="133">
        <v>-23747824</v>
      </c>
      <c r="J8" s="129"/>
    </row>
    <row r="9" spans="2:11" s="122" customFormat="1" ht="22" customHeight="1">
      <c r="B9" s="7" t="s">
        <v>64</v>
      </c>
      <c r="C9" s="2"/>
      <c r="D9" s="2"/>
      <c r="E9" s="8"/>
      <c r="G9" s="24">
        <f>SUM(G7:G8)</f>
        <v>6679334</v>
      </c>
      <c r="I9" s="24">
        <f>SUM(I7:I8)</f>
        <v>6146981</v>
      </c>
      <c r="J9" s="14"/>
    </row>
    <row r="10" spans="2:11" s="122" customFormat="1" ht="5.15" customHeight="1">
      <c r="B10" s="7"/>
      <c r="C10" s="2"/>
      <c r="D10" s="2"/>
      <c r="E10" s="8"/>
      <c r="G10" s="132"/>
      <c r="I10" s="132"/>
      <c r="J10" s="129"/>
    </row>
    <row r="11" spans="2:11" s="122" customFormat="1" ht="22" customHeight="1">
      <c r="B11" s="186" t="s">
        <v>164</v>
      </c>
      <c r="C11" s="185"/>
      <c r="D11" s="185"/>
      <c r="E11" s="175"/>
      <c r="F11" s="186"/>
      <c r="G11" s="187">
        <v>329137</v>
      </c>
      <c r="H11" s="186"/>
      <c r="I11" s="187">
        <v>165095</v>
      </c>
      <c r="J11" s="129"/>
      <c r="K11" s="183"/>
    </row>
    <row r="12" spans="2:11" s="122" customFormat="1" ht="22" customHeight="1">
      <c r="B12" s="122" t="s">
        <v>65</v>
      </c>
      <c r="C12" s="127"/>
      <c r="D12" s="127"/>
      <c r="E12" s="8">
        <v>4</v>
      </c>
      <c r="G12" s="133">
        <v>261651</v>
      </c>
      <c r="I12" s="133">
        <v>242119</v>
      </c>
      <c r="J12" s="129"/>
    </row>
    <row r="13" spans="2:11" s="122" customFormat="1" ht="22" customHeight="1">
      <c r="B13" s="7" t="s">
        <v>66</v>
      </c>
      <c r="C13" s="2"/>
      <c r="D13" s="127"/>
      <c r="E13" s="8"/>
      <c r="G13" s="24">
        <f>SUM(G9:G12)</f>
        <v>7270122</v>
      </c>
      <c r="I13" s="24">
        <f>SUM(I9:I12)</f>
        <v>6554195</v>
      </c>
      <c r="J13" s="129"/>
    </row>
    <row r="14" spans="2:11" s="122" customFormat="1" ht="5.15" customHeight="1">
      <c r="B14" s="7"/>
      <c r="C14" s="2"/>
      <c r="D14" s="2"/>
      <c r="E14" s="8"/>
      <c r="G14" s="132"/>
      <c r="I14" s="132"/>
      <c r="J14" s="129"/>
    </row>
    <row r="15" spans="2:11" s="122" customFormat="1" ht="22" customHeight="1">
      <c r="B15" s="122" t="s">
        <v>67</v>
      </c>
      <c r="C15" s="127"/>
      <c r="D15" s="127"/>
      <c r="E15" s="8">
        <v>4</v>
      </c>
      <c r="G15" s="132">
        <v>-2196815</v>
      </c>
      <c r="I15" s="132">
        <v>-1516369</v>
      </c>
      <c r="J15" s="129"/>
    </row>
    <row r="16" spans="2:11" s="122" customFormat="1" ht="22" customHeight="1">
      <c r="B16" s="122" t="s">
        <v>68</v>
      </c>
      <c r="C16" s="127"/>
      <c r="D16" s="127"/>
      <c r="E16" s="8">
        <v>4</v>
      </c>
      <c r="G16" s="132">
        <v>-2005207</v>
      </c>
      <c r="I16" s="132">
        <v>-1405494</v>
      </c>
      <c r="J16" s="129"/>
    </row>
    <row r="17" spans="2:10" s="122" customFormat="1" ht="22" customHeight="1">
      <c r="B17" s="7" t="s">
        <v>69</v>
      </c>
      <c r="C17" s="2"/>
      <c r="D17" s="2"/>
      <c r="E17" s="8"/>
      <c r="G17" s="25">
        <f>SUM(G15:G16)</f>
        <v>-4202022</v>
      </c>
      <c r="I17" s="25">
        <f>SUM(I15:I16)</f>
        <v>-2921863</v>
      </c>
      <c r="J17" s="14"/>
    </row>
    <row r="18" spans="2:10" s="122" customFormat="1" ht="5.15" customHeight="1">
      <c r="B18" s="7"/>
      <c r="C18" s="2"/>
      <c r="D18" s="2"/>
      <c r="E18" s="8"/>
      <c r="G18" s="132"/>
      <c r="I18" s="132"/>
      <c r="J18" s="14"/>
    </row>
    <row r="19" spans="2:10" s="122" customFormat="1" ht="22" customHeight="1">
      <c r="B19" s="7" t="s">
        <v>70</v>
      </c>
      <c r="C19" s="2"/>
      <c r="D19" s="2"/>
      <c r="E19" s="8"/>
      <c r="G19" s="24">
        <f>SUM(G13,G17)</f>
        <v>3068100</v>
      </c>
      <c r="I19" s="24">
        <f>SUM(I13,I17)</f>
        <v>3632332</v>
      </c>
      <c r="J19" s="14"/>
    </row>
    <row r="20" spans="2:10" s="122" customFormat="1" ht="5.15" customHeight="1">
      <c r="B20" s="7"/>
      <c r="C20" s="2"/>
      <c r="D20" s="2"/>
      <c r="E20" s="8"/>
      <c r="G20" s="132"/>
      <c r="I20" s="132"/>
      <c r="J20" s="14"/>
    </row>
    <row r="21" spans="2:10" s="122" customFormat="1" ht="22" customHeight="1">
      <c r="B21" s="122" t="s">
        <v>71</v>
      </c>
      <c r="C21" s="127"/>
      <c r="D21" s="2"/>
      <c r="E21" s="8"/>
      <c r="G21" s="132">
        <v>-310763</v>
      </c>
      <c r="I21" s="132">
        <v>-306945</v>
      </c>
      <c r="J21" s="14"/>
    </row>
    <row r="22" spans="2:10" s="122" customFormat="1" ht="22" customHeight="1">
      <c r="B22" s="122" t="s">
        <v>72</v>
      </c>
      <c r="C22" s="127"/>
      <c r="D22" s="127"/>
      <c r="E22" s="8"/>
      <c r="G22" s="133">
        <v>19854</v>
      </c>
      <c r="I22" s="133">
        <v>7079</v>
      </c>
      <c r="J22" s="129"/>
    </row>
    <row r="23" spans="2:10" s="122" customFormat="1" ht="22" customHeight="1">
      <c r="B23" s="7" t="s">
        <v>73</v>
      </c>
      <c r="C23" s="2"/>
      <c r="D23" s="2"/>
      <c r="E23" s="8"/>
      <c r="G23" s="26">
        <f>SUM(G19:G22)</f>
        <v>2777191</v>
      </c>
      <c r="I23" s="26">
        <f>SUM(I19:I22)</f>
        <v>3332466</v>
      </c>
      <c r="J23" s="14"/>
    </row>
    <row r="24" spans="2:10" s="122" customFormat="1" ht="5.15" customHeight="1">
      <c r="B24" s="7"/>
      <c r="C24" s="2"/>
      <c r="D24" s="2"/>
      <c r="E24" s="8"/>
      <c r="G24" s="132"/>
      <c r="I24" s="132"/>
      <c r="J24" s="14"/>
    </row>
    <row r="25" spans="2:10" s="122" customFormat="1" ht="22" customHeight="1">
      <c r="B25" s="122" t="s">
        <v>143</v>
      </c>
      <c r="C25" s="127"/>
      <c r="D25" s="127"/>
      <c r="E25" s="8"/>
      <c r="G25" s="133">
        <v>-541288</v>
      </c>
      <c r="I25" s="133">
        <v>-619504</v>
      </c>
      <c r="J25" s="129"/>
    </row>
    <row r="26" spans="2:10" s="122" customFormat="1" ht="22" customHeight="1" thickBot="1">
      <c r="B26" s="7" t="s">
        <v>74</v>
      </c>
      <c r="C26" s="2"/>
      <c r="D26" s="2"/>
      <c r="E26" s="8"/>
      <c r="F26" s="125"/>
      <c r="G26" s="27">
        <f>SUM(G23:G25)</f>
        <v>2235903</v>
      </c>
      <c r="I26" s="27">
        <f>SUM(I23:I25)</f>
        <v>2712962</v>
      </c>
      <c r="J26" s="14"/>
    </row>
    <row r="27" spans="2:10" s="122" customFormat="1" ht="10" customHeight="1" thickTop="1">
      <c r="B27" s="7"/>
      <c r="C27" s="2"/>
      <c r="D27" s="2"/>
      <c r="E27" s="8"/>
      <c r="G27" s="132"/>
      <c r="H27" s="126"/>
      <c r="I27" s="132"/>
    </row>
    <row r="28" spans="2:10" s="122" customFormat="1" ht="22" customHeight="1">
      <c r="B28" s="135" t="s">
        <v>75</v>
      </c>
      <c r="C28" s="5"/>
      <c r="D28" s="2"/>
      <c r="E28" s="8"/>
      <c r="G28" s="132"/>
      <c r="H28" s="126"/>
      <c r="I28" s="132"/>
    </row>
    <row r="29" spans="2:10" s="122" customFormat="1" ht="22" customHeight="1">
      <c r="C29" s="2" t="s">
        <v>165</v>
      </c>
      <c r="D29" s="2"/>
      <c r="E29" s="8"/>
      <c r="G29" s="24">
        <v>1855932</v>
      </c>
      <c r="H29" s="28"/>
      <c r="I29" s="24">
        <v>2263261</v>
      </c>
    </row>
    <row r="30" spans="2:10" s="122" customFormat="1" ht="22" customHeight="1">
      <c r="C30" s="127" t="s">
        <v>76</v>
      </c>
      <c r="D30" s="2"/>
      <c r="E30" s="8"/>
      <c r="G30" s="132">
        <v>379971</v>
      </c>
      <c r="H30" s="126"/>
      <c r="I30" s="132">
        <v>449701</v>
      </c>
    </row>
    <row r="31" spans="2:10" s="122" customFormat="1" ht="22" customHeight="1" thickBot="1">
      <c r="B31" s="7"/>
      <c r="C31" s="2"/>
      <c r="D31" s="2"/>
      <c r="E31" s="8"/>
      <c r="G31" s="179">
        <f>SUM(G29:G30)</f>
        <v>2235903</v>
      </c>
      <c r="H31" s="126"/>
      <c r="I31" s="179">
        <f>SUM(I29:I30)</f>
        <v>2712962</v>
      </c>
    </row>
    <row r="32" spans="2:10" s="122" customFormat="1" ht="4.5" customHeight="1" thickTop="1">
      <c r="B32" s="7"/>
      <c r="C32" s="2"/>
      <c r="D32" s="2"/>
      <c r="E32" s="8"/>
      <c r="G32" s="132"/>
      <c r="H32" s="126"/>
      <c r="I32" s="132"/>
    </row>
    <row r="33" spans="2:9" s="122" customFormat="1" ht="22" customHeight="1">
      <c r="B33" s="10" t="s">
        <v>77</v>
      </c>
      <c r="C33" s="11"/>
      <c r="D33" s="2"/>
      <c r="E33" s="3"/>
      <c r="F33" s="125"/>
      <c r="G33" s="132"/>
      <c r="I33" s="132"/>
    </row>
    <row r="34" spans="2:9" s="122" customFormat="1" ht="22" customHeight="1" thickBot="1">
      <c r="B34" s="7" t="s">
        <v>165</v>
      </c>
      <c r="C34" s="2"/>
      <c r="D34" s="2"/>
      <c r="E34" s="8"/>
      <c r="F34" s="125"/>
      <c r="G34" s="29">
        <v>0.43232391938354314</v>
      </c>
      <c r="H34" s="30"/>
      <c r="I34" s="29">
        <v>0.52720782124987187</v>
      </c>
    </row>
    <row r="35" spans="2:9" s="122" customFormat="1" ht="22" customHeight="1" thickTop="1">
      <c r="C35" s="127"/>
      <c r="D35" s="127"/>
      <c r="E35" s="3"/>
    </row>
    <row r="36" spans="2:9" s="122" customFormat="1" ht="23.15" customHeight="1">
      <c r="B36" s="1" t="s">
        <v>0</v>
      </c>
      <c r="C36" s="2"/>
      <c r="D36" s="2"/>
      <c r="E36" s="10"/>
      <c r="I36" s="125"/>
    </row>
    <row r="37" spans="2:9" s="122" customFormat="1" ht="23.15" customHeight="1">
      <c r="B37" s="1" t="s">
        <v>78</v>
      </c>
      <c r="C37" s="2"/>
      <c r="D37" s="2"/>
      <c r="E37" s="10"/>
      <c r="I37" s="125"/>
    </row>
    <row r="38" spans="2:9" s="122" customFormat="1" ht="23.15" customHeight="1">
      <c r="B38" s="4" t="str">
        <f>$B$3</f>
        <v>สำหรับงวดสามเดือนสิ้นสุดวันที่ 30 มิถุนายน 2565 (ไม่ได้ตรวจสอบ)</v>
      </c>
      <c r="C38" s="5"/>
      <c r="D38" s="5"/>
      <c r="E38" s="3"/>
    </row>
    <row r="39" spans="2:9" s="122" customFormat="1" ht="10" customHeight="1">
      <c r="B39" s="7"/>
      <c r="C39" s="5"/>
      <c r="D39" s="5"/>
      <c r="E39" s="3"/>
    </row>
    <row r="40" spans="2:9" s="122" customFormat="1" ht="22" customHeight="1">
      <c r="B40" s="7"/>
      <c r="C40" s="2"/>
      <c r="D40" s="2"/>
      <c r="E40" s="8"/>
      <c r="G40" s="124" t="s">
        <v>156</v>
      </c>
      <c r="H40" s="126"/>
      <c r="I40" s="124" t="s">
        <v>157</v>
      </c>
    </row>
    <row r="41" spans="2:9" s="122" customFormat="1" ht="22" customHeight="1">
      <c r="B41" s="7"/>
      <c r="C41" s="2"/>
      <c r="D41" s="2"/>
      <c r="E41" s="8"/>
      <c r="F41" s="124"/>
      <c r="G41" s="23" t="s">
        <v>4</v>
      </c>
      <c r="H41" s="23"/>
      <c r="I41" s="23"/>
    </row>
    <row r="42" spans="2:9" s="122" customFormat="1" ht="22" customHeight="1">
      <c r="B42" s="7" t="s">
        <v>74</v>
      </c>
      <c r="C42" s="2"/>
      <c r="D42" s="127"/>
      <c r="E42" s="3"/>
      <c r="G42" s="24">
        <f>G26</f>
        <v>2235903</v>
      </c>
      <c r="H42" s="28"/>
      <c r="I42" s="24">
        <f>I26</f>
        <v>2712962</v>
      </c>
    </row>
    <row r="43" spans="2:9" s="122" customFormat="1" ht="10" customHeight="1">
      <c r="C43" s="127"/>
      <c r="D43" s="127"/>
      <c r="E43" s="3"/>
    </row>
    <row r="44" spans="2:9" s="122" customFormat="1" ht="22" customHeight="1">
      <c r="B44" s="7" t="s">
        <v>79</v>
      </c>
      <c r="C44" s="2"/>
      <c r="D44" s="127"/>
      <c r="E44" s="3"/>
    </row>
    <row r="45" spans="2:9" s="122" customFormat="1" ht="22" customHeight="1">
      <c r="B45" s="31" t="s">
        <v>80</v>
      </c>
      <c r="C45" s="2"/>
      <c r="D45" s="127"/>
      <c r="E45" s="3"/>
    </row>
    <row r="46" spans="2:9" s="122" customFormat="1" ht="22" customHeight="1">
      <c r="B46" s="31"/>
      <c r="C46" s="31" t="s">
        <v>81</v>
      </c>
      <c r="D46" s="127"/>
      <c r="E46" s="3"/>
    </row>
    <row r="47" spans="2:9" s="122" customFormat="1" ht="22" customHeight="1">
      <c r="B47" s="122" t="s">
        <v>82</v>
      </c>
      <c r="C47" s="127"/>
      <c r="D47" s="127"/>
      <c r="E47" s="3"/>
      <c r="G47" s="132">
        <v>1217491</v>
      </c>
      <c r="I47" s="132">
        <v>1240323</v>
      </c>
    </row>
    <row r="48" spans="2:9" s="122" customFormat="1" ht="22" customHeight="1">
      <c r="B48" s="31" t="s">
        <v>83</v>
      </c>
      <c r="C48" s="127"/>
      <c r="D48" s="127"/>
      <c r="E48" s="8"/>
      <c r="G48" s="132"/>
      <c r="I48" s="132"/>
    </row>
    <row r="49" spans="2:9" s="122" customFormat="1" ht="22" customHeight="1">
      <c r="B49" s="31"/>
      <c r="C49" s="31" t="s">
        <v>81</v>
      </c>
      <c r="D49" s="127"/>
      <c r="E49" s="8"/>
      <c r="G49" s="132"/>
      <c r="I49" s="132"/>
    </row>
    <row r="50" spans="2:9" s="173" customFormat="1" ht="22" customHeight="1">
      <c r="B50" s="173" t="s">
        <v>220</v>
      </c>
      <c r="C50" s="174"/>
      <c r="D50" s="174"/>
      <c r="E50" s="175"/>
      <c r="G50" s="134">
        <v>44</v>
      </c>
      <c r="I50" s="134">
        <v>-130</v>
      </c>
    </row>
    <row r="51" spans="2:9" s="173" customFormat="1" ht="22" customHeight="1">
      <c r="B51" s="122" t="s">
        <v>221</v>
      </c>
      <c r="C51" s="174"/>
      <c r="D51" s="174"/>
      <c r="E51" s="175"/>
      <c r="G51" s="134"/>
      <c r="I51" s="134"/>
    </row>
    <row r="52" spans="2:9" s="122" customFormat="1" ht="22" customHeight="1">
      <c r="C52" s="127" t="s">
        <v>147</v>
      </c>
      <c r="D52" s="127"/>
      <c r="E52" s="8"/>
      <c r="G52" s="132">
        <v>26079</v>
      </c>
      <c r="I52" s="132">
        <v>15891</v>
      </c>
    </row>
    <row r="53" spans="2:9" s="122" customFormat="1" ht="22" customHeight="1">
      <c r="B53" s="127" t="s">
        <v>148</v>
      </c>
      <c r="C53" s="127"/>
      <c r="D53" s="127"/>
      <c r="E53" s="8"/>
      <c r="G53" s="132"/>
      <c r="I53" s="132"/>
    </row>
    <row r="54" spans="2:9" s="122" customFormat="1" ht="22" customHeight="1">
      <c r="B54" s="127"/>
      <c r="C54" s="127" t="s">
        <v>149</v>
      </c>
      <c r="D54" s="127"/>
      <c r="E54" s="8"/>
      <c r="G54" s="134">
        <v>2239</v>
      </c>
      <c r="I54" s="134">
        <v>7151</v>
      </c>
    </row>
    <row r="55" spans="2:9" s="173" customFormat="1" ht="22" customHeight="1">
      <c r="B55" s="173" t="s">
        <v>85</v>
      </c>
      <c r="C55" s="174"/>
      <c r="D55" s="174"/>
      <c r="E55" s="175"/>
      <c r="G55" s="134"/>
      <c r="I55" s="134"/>
    </row>
    <row r="56" spans="2:9" s="173" customFormat="1" ht="22" customHeight="1">
      <c r="C56" s="173" t="s">
        <v>86</v>
      </c>
      <c r="D56" s="174"/>
      <c r="E56" s="175"/>
      <c r="G56" s="134">
        <v>-4799</v>
      </c>
      <c r="I56" s="134">
        <v>-4030</v>
      </c>
    </row>
    <row r="57" spans="2:9" s="122" customFormat="1" ht="22" customHeight="1">
      <c r="B57" s="7" t="s">
        <v>87</v>
      </c>
      <c r="D57" s="127"/>
      <c r="E57" s="8"/>
      <c r="G57" s="136"/>
      <c r="I57" s="136"/>
    </row>
    <row r="58" spans="2:9" s="122" customFormat="1" ht="22" customHeight="1">
      <c r="B58" s="7"/>
      <c r="C58" s="7" t="s">
        <v>81</v>
      </c>
      <c r="D58" s="127"/>
      <c r="E58" s="8"/>
      <c r="G58" s="32">
        <f>SUM(G50:G56)</f>
        <v>23563</v>
      </c>
      <c r="I58" s="32">
        <f>SUM(I50:I56)</f>
        <v>18882</v>
      </c>
    </row>
    <row r="59" spans="2:9" s="122" customFormat="1" ht="5.15" customHeight="1">
      <c r="C59" s="127"/>
      <c r="D59" s="127"/>
      <c r="E59" s="8"/>
      <c r="G59" s="132"/>
      <c r="I59" s="132"/>
    </row>
    <row r="60" spans="2:9" s="122" customFormat="1" ht="22" customHeight="1">
      <c r="B60" s="7" t="s">
        <v>88</v>
      </c>
      <c r="C60" s="2"/>
      <c r="D60" s="127"/>
      <c r="E60" s="8"/>
      <c r="G60" s="33">
        <f>SUM(G47,G58)</f>
        <v>1241054</v>
      </c>
      <c r="I60" s="33">
        <f>SUM(I47,I58)</f>
        <v>1259205</v>
      </c>
    </row>
    <row r="61" spans="2:9" s="122" customFormat="1" ht="5.15" customHeight="1">
      <c r="B61" s="7"/>
      <c r="C61" s="2"/>
      <c r="D61" s="127"/>
      <c r="E61" s="8"/>
      <c r="G61" s="15"/>
      <c r="I61" s="15"/>
    </row>
    <row r="62" spans="2:9" s="122" customFormat="1" ht="22" customHeight="1" thickBot="1">
      <c r="B62" s="7" t="s">
        <v>89</v>
      </c>
      <c r="C62" s="2"/>
      <c r="D62" s="127"/>
      <c r="E62" s="3"/>
      <c r="G62" s="34">
        <f>G26+G60</f>
        <v>3476957</v>
      </c>
      <c r="I62" s="34">
        <f>I26+I60</f>
        <v>3972167</v>
      </c>
    </row>
    <row r="63" spans="2:9" s="122" customFormat="1" ht="10" customHeight="1" thickTop="1">
      <c r="C63" s="127"/>
      <c r="D63" s="127"/>
      <c r="E63" s="3"/>
    </row>
    <row r="64" spans="2:9" s="122" customFormat="1" ht="22" customHeight="1">
      <c r="B64" s="135" t="s">
        <v>90</v>
      </c>
      <c r="C64" s="5"/>
      <c r="D64" s="127"/>
      <c r="E64" s="3"/>
    </row>
    <row r="65" spans="2:9" s="122" customFormat="1" ht="22" customHeight="1">
      <c r="B65" s="135"/>
      <c r="C65" s="5" t="s">
        <v>165</v>
      </c>
      <c r="D65" s="127"/>
      <c r="E65" s="3"/>
      <c r="G65" s="24">
        <v>2598201</v>
      </c>
      <c r="I65" s="24">
        <v>3302525</v>
      </c>
    </row>
    <row r="66" spans="2:9" s="122" customFormat="1" ht="22" customHeight="1">
      <c r="B66" s="135"/>
      <c r="C66" s="135" t="s">
        <v>76</v>
      </c>
      <c r="D66" s="127"/>
      <c r="E66" s="3"/>
      <c r="G66" s="132">
        <v>878756</v>
      </c>
      <c r="I66" s="132">
        <v>669642</v>
      </c>
    </row>
    <row r="67" spans="2:9" s="122" customFormat="1" ht="22" customHeight="1" thickBot="1">
      <c r="B67" s="5"/>
      <c r="C67" s="5"/>
      <c r="D67" s="127"/>
      <c r="E67" s="3"/>
      <c r="G67" s="180">
        <f>SUM(G65:G66)</f>
        <v>3476957</v>
      </c>
      <c r="H67" s="169"/>
      <c r="I67" s="180">
        <f>SUM(I65:I66)</f>
        <v>3972167</v>
      </c>
    </row>
    <row r="68" spans="2:9" s="122" customFormat="1" ht="10" customHeight="1" thickTop="1">
      <c r="C68" s="127"/>
      <c r="D68" s="127"/>
      <c r="E68" s="3"/>
    </row>
  </sheetData>
  <pageMargins left="0.90551181102362199" right="0.90551181102362199" top="1.1811023622047201" bottom="0.59055118110236204" header="1.1811023622047201" footer="0.59055118110236204"/>
  <pageSetup paperSize="9" firstPageNumber="6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  <ignoredErrors>
    <ignoredError sqref="G40:I40 G5:I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68"/>
  <sheetViews>
    <sheetView showGridLines="0" workbookViewId="0"/>
  </sheetViews>
  <sheetFormatPr defaultColWidth="9.1796875" defaultRowHeight="21.5"/>
  <cols>
    <col min="1" max="3" width="1.7265625" style="130" customWidth="1"/>
    <col min="4" max="4" width="42.7265625" style="130" customWidth="1"/>
    <col min="5" max="5" width="6.7265625" style="130" customWidth="1"/>
    <col min="6" max="6" width="0.81640625" style="130" customWidth="1"/>
    <col min="7" max="7" width="13.7265625" style="130" customWidth="1"/>
    <col min="8" max="8" width="0.81640625" style="130" customWidth="1"/>
    <col min="9" max="9" width="13.7265625" style="130" customWidth="1"/>
    <col min="10" max="10" width="1.7265625" style="130" customWidth="1"/>
    <col min="11" max="16384" width="9.1796875" style="130"/>
  </cols>
  <sheetData>
    <row r="1" spans="2:10" s="122" customFormat="1" ht="23.15" customHeight="1">
      <c r="B1" s="1" t="s">
        <v>0</v>
      </c>
      <c r="C1" s="2"/>
      <c r="D1" s="2"/>
      <c r="E1" s="10" t="s">
        <v>59</v>
      </c>
      <c r="I1" s="125"/>
    </row>
    <row r="2" spans="2:10" s="122" customFormat="1" ht="23.15" customHeight="1">
      <c r="B2" s="1" t="s">
        <v>60</v>
      </c>
      <c r="C2" s="2"/>
      <c r="D2" s="2"/>
      <c r="E2" s="10" t="s">
        <v>61</v>
      </c>
      <c r="I2" s="125"/>
    </row>
    <row r="3" spans="2:10" s="122" customFormat="1" ht="23.15" customHeight="1">
      <c r="B3" s="4" t="s">
        <v>171</v>
      </c>
      <c r="C3" s="5"/>
      <c r="D3" s="5"/>
      <c r="E3" s="3"/>
    </row>
    <row r="4" spans="2:10" s="122" customFormat="1" ht="10" customHeight="1">
      <c r="B4" s="7"/>
      <c r="C4" s="5"/>
      <c r="D4" s="5"/>
      <c r="E4" s="3"/>
    </row>
    <row r="5" spans="2:10" s="122" customFormat="1" ht="22" customHeight="1">
      <c r="B5" s="7"/>
      <c r="C5" s="2"/>
      <c r="D5" s="2"/>
      <c r="E5" s="8" t="s">
        <v>3</v>
      </c>
      <c r="G5" s="202" t="s">
        <v>156</v>
      </c>
      <c r="H5" s="126"/>
      <c r="I5" s="202" t="s">
        <v>157</v>
      </c>
    </row>
    <row r="6" spans="2:10" s="122" customFormat="1" ht="22" customHeight="1">
      <c r="B6" s="7"/>
      <c r="C6" s="2"/>
      <c r="D6" s="2"/>
      <c r="E6" s="8"/>
      <c r="F6" s="124"/>
      <c r="G6" s="23" t="s">
        <v>4</v>
      </c>
      <c r="H6" s="23"/>
      <c r="I6" s="23"/>
    </row>
    <row r="7" spans="2:10" s="122" customFormat="1" ht="22" customHeight="1">
      <c r="B7" s="122" t="s">
        <v>62</v>
      </c>
      <c r="C7" s="127"/>
      <c r="D7" s="127"/>
      <c r="E7" s="8">
        <v>4</v>
      </c>
      <c r="G7" s="132">
        <v>74616251</v>
      </c>
      <c r="I7" s="132">
        <v>57148150</v>
      </c>
      <c r="J7" s="129"/>
    </row>
    <row r="8" spans="2:10" s="122" customFormat="1" ht="22" customHeight="1">
      <c r="B8" s="122" t="s">
        <v>63</v>
      </c>
      <c r="C8" s="127"/>
      <c r="D8" s="127"/>
      <c r="E8" s="8">
        <v>4</v>
      </c>
      <c r="G8" s="133">
        <v>-61648461</v>
      </c>
      <c r="I8" s="133">
        <v>-44952536</v>
      </c>
      <c r="J8" s="129"/>
    </row>
    <row r="9" spans="2:10" s="122" customFormat="1" ht="22" customHeight="1">
      <c r="B9" s="7" t="s">
        <v>64</v>
      </c>
      <c r="C9" s="2"/>
      <c r="D9" s="2"/>
      <c r="E9" s="8"/>
      <c r="G9" s="24">
        <f>SUM(G7:G8)</f>
        <v>12967790</v>
      </c>
      <c r="I9" s="24">
        <f>SUM(I7:I8)</f>
        <v>12195614</v>
      </c>
      <c r="J9" s="14"/>
    </row>
    <row r="10" spans="2:10" s="122" customFormat="1" ht="5.15" customHeight="1">
      <c r="B10" s="7"/>
      <c r="C10" s="2"/>
      <c r="D10" s="2"/>
      <c r="E10" s="8"/>
      <c r="G10" s="132"/>
      <c r="I10" s="132"/>
      <c r="J10" s="129"/>
    </row>
    <row r="11" spans="2:10" s="122" customFormat="1" ht="22" customHeight="1">
      <c r="B11" s="122" t="s">
        <v>164</v>
      </c>
      <c r="C11" s="127"/>
      <c r="D11" s="127"/>
      <c r="E11" s="8"/>
      <c r="G11" s="132">
        <v>321388</v>
      </c>
      <c r="I11" s="132">
        <v>63530</v>
      </c>
      <c r="J11" s="129"/>
    </row>
    <row r="12" spans="2:10" s="122" customFormat="1" ht="22" customHeight="1">
      <c r="B12" s="122" t="s">
        <v>65</v>
      </c>
      <c r="C12" s="127"/>
      <c r="D12" s="127"/>
      <c r="E12" s="8">
        <v>4</v>
      </c>
      <c r="G12" s="133">
        <v>557373</v>
      </c>
      <c r="I12" s="133">
        <v>632283</v>
      </c>
      <c r="J12" s="129"/>
    </row>
    <row r="13" spans="2:10" s="122" customFormat="1" ht="22" customHeight="1">
      <c r="B13" s="7" t="s">
        <v>66</v>
      </c>
      <c r="C13" s="2"/>
      <c r="D13" s="127"/>
      <c r="E13" s="8"/>
      <c r="G13" s="24">
        <f>SUM(G9:G12)</f>
        <v>13846551</v>
      </c>
      <c r="I13" s="24">
        <f>SUM(I9:I12)</f>
        <v>12891427</v>
      </c>
      <c r="J13" s="129"/>
    </row>
    <row r="14" spans="2:10" s="122" customFormat="1" ht="5.15" customHeight="1">
      <c r="B14" s="7"/>
      <c r="C14" s="2"/>
      <c r="D14" s="2"/>
      <c r="E14" s="8"/>
      <c r="G14" s="132"/>
      <c r="I14" s="132"/>
      <c r="J14" s="129"/>
    </row>
    <row r="15" spans="2:10" s="122" customFormat="1" ht="22" customHeight="1">
      <c r="B15" s="122" t="s">
        <v>67</v>
      </c>
      <c r="C15" s="127"/>
      <c r="D15" s="127"/>
      <c r="E15" s="8">
        <v>4</v>
      </c>
      <c r="G15" s="132">
        <v>-4486021</v>
      </c>
      <c r="I15" s="132">
        <v>-2922915</v>
      </c>
      <c r="J15" s="129"/>
    </row>
    <row r="16" spans="2:10" s="122" customFormat="1" ht="22" customHeight="1">
      <c r="B16" s="122" t="s">
        <v>68</v>
      </c>
      <c r="C16" s="127"/>
      <c r="D16" s="127"/>
      <c r="E16" s="8">
        <v>4</v>
      </c>
      <c r="G16" s="132">
        <v>-3705808</v>
      </c>
      <c r="I16" s="132">
        <v>-2968539</v>
      </c>
      <c r="J16" s="129"/>
    </row>
    <row r="17" spans="2:10" s="122" customFormat="1" ht="22" customHeight="1">
      <c r="B17" s="7" t="s">
        <v>69</v>
      </c>
      <c r="C17" s="2"/>
      <c r="D17" s="2"/>
      <c r="E17" s="8"/>
      <c r="G17" s="25">
        <f>SUM(G15:G16)</f>
        <v>-8191829</v>
      </c>
      <c r="I17" s="25">
        <f>SUM(I15:I16)</f>
        <v>-5891454</v>
      </c>
      <c r="J17" s="14"/>
    </row>
    <row r="18" spans="2:10" s="122" customFormat="1" ht="5.15" customHeight="1">
      <c r="B18" s="7"/>
      <c r="C18" s="2"/>
      <c r="D18" s="2"/>
      <c r="E18" s="8"/>
      <c r="G18" s="132"/>
      <c r="I18" s="132"/>
      <c r="J18" s="14"/>
    </row>
    <row r="19" spans="2:10" s="122" customFormat="1" ht="22" customHeight="1">
      <c r="B19" s="7" t="s">
        <v>70</v>
      </c>
      <c r="C19" s="2"/>
      <c r="D19" s="2"/>
      <c r="E19" s="8"/>
      <c r="G19" s="24">
        <f>SUM(G13,G17)</f>
        <v>5654722</v>
      </c>
      <c r="I19" s="24">
        <f>SUM(I13,I17)</f>
        <v>6999973</v>
      </c>
      <c r="J19" s="14"/>
    </row>
    <row r="20" spans="2:10" s="122" customFormat="1" ht="5.15" customHeight="1">
      <c r="B20" s="7"/>
      <c r="C20" s="2"/>
      <c r="D20" s="2"/>
      <c r="E20" s="8"/>
      <c r="G20" s="132"/>
      <c r="I20" s="132"/>
      <c r="J20" s="14"/>
    </row>
    <row r="21" spans="2:10" s="122" customFormat="1" ht="22" customHeight="1">
      <c r="B21" s="122" t="s">
        <v>71</v>
      </c>
      <c r="C21" s="127"/>
      <c r="D21" s="2"/>
      <c r="E21" s="8"/>
      <c r="G21" s="132">
        <v>-596677</v>
      </c>
      <c r="I21" s="132">
        <v>-567692</v>
      </c>
      <c r="J21" s="14"/>
    </row>
    <row r="22" spans="2:10" s="122" customFormat="1" ht="22" customHeight="1">
      <c r="B22" s="122" t="s">
        <v>72</v>
      </c>
      <c r="C22" s="127"/>
      <c r="D22" s="127"/>
      <c r="E22" s="8"/>
      <c r="G22" s="133">
        <v>27651</v>
      </c>
      <c r="I22" s="133">
        <v>29855</v>
      </c>
      <c r="J22" s="129"/>
    </row>
    <row r="23" spans="2:10" s="122" customFormat="1" ht="22" customHeight="1">
      <c r="B23" s="7" t="s">
        <v>73</v>
      </c>
      <c r="C23" s="2"/>
      <c r="D23" s="2"/>
      <c r="E23" s="8"/>
      <c r="G23" s="26">
        <f>SUM(G19:G22)</f>
        <v>5085696</v>
      </c>
      <c r="I23" s="26">
        <f>SUM(I19:I22)</f>
        <v>6462136</v>
      </c>
      <c r="J23" s="14"/>
    </row>
    <row r="24" spans="2:10" s="122" customFormat="1" ht="5.15" customHeight="1">
      <c r="B24" s="7"/>
      <c r="C24" s="2"/>
      <c r="D24" s="2"/>
      <c r="E24" s="8"/>
      <c r="G24" s="132"/>
      <c r="I24" s="132"/>
      <c r="J24" s="14"/>
    </row>
    <row r="25" spans="2:10" s="122" customFormat="1" ht="22" customHeight="1">
      <c r="B25" s="122" t="s">
        <v>143</v>
      </c>
      <c r="C25" s="127"/>
      <c r="D25" s="127"/>
      <c r="E25" s="8"/>
      <c r="G25" s="133">
        <v>-857640</v>
      </c>
      <c r="I25" s="133">
        <v>-1178127</v>
      </c>
      <c r="J25" s="129"/>
    </row>
    <row r="26" spans="2:10" s="122" customFormat="1" ht="22" customHeight="1" thickBot="1">
      <c r="B26" s="7" t="s">
        <v>74</v>
      </c>
      <c r="C26" s="2"/>
      <c r="D26" s="2"/>
      <c r="E26" s="8"/>
      <c r="F26" s="125"/>
      <c r="G26" s="27">
        <f>SUM(G23:G25)</f>
        <v>4228056</v>
      </c>
      <c r="I26" s="27">
        <f>SUM(I23:I25)</f>
        <v>5284009</v>
      </c>
      <c r="J26" s="14"/>
    </row>
    <row r="27" spans="2:10" s="122" customFormat="1" ht="10" customHeight="1" thickTop="1">
      <c r="B27" s="7"/>
      <c r="C27" s="2"/>
      <c r="D27" s="2"/>
      <c r="E27" s="8"/>
      <c r="G27" s="132"/>
      <c r="H27" s="126"/>
      <c r="I27" s="132"/>
    </row>
    <row r="28" spans="2:10" s="122" customFormat="1" ht="22" customHeight="1">
      <c r="B28" s="135" t="s">
        <v>75</v>
      </c>
      <c r="C28" s="5"/>
      <c r="D28" s="2"/>
      <c r="E28" s="8"/>
      <c r="G28" s="132"/>
      <c r="H28" s="126"/>
      <c r="I28" s="132"/>
    </row>
    <row r="29" spans="2:10" s="122" customFormat="1" ht="22" customHeight="1">
      <c r="C29" s="2" t="s">
        <v>165</v>
      </c>
      <c r="D29" s="2"/>
      <c r="E29" s="8"/>
      <c r="G29" s="24">
        <v>3513890</v>
      </c>
      <c r="H29" s="28"/>
      <c r="I29" s="24">
        <v>4397992</v>
      </c>
    </row>
    <row r="30" spans="2:10" s="122" customFormat="1" ht="22" customHeight="1">
      <c r="C30" s="127" t="s">
        <v>76</v>
      </c>
      <c r="D30" s="2"/>
      <c r="E30" s="8"/>
      <c r="G30" s="132">
        <v>714166</v>
      </c>
      <c r="H30" s="126"/>
      <c r="I30" s="132">
        <v>886017</v>
      </c>
    </row>
    <row r="31" spans="2:10" s="122" customFormat="1" ht="22" customHeight="1" thickBot="1">
      <c r="B31" s="7"/>
      <c r="C31" s="2"/>
      <c r="D31" s="2"/>
      <c r="E31" s="8"/>
      <c r="G31" s="179">
        <f>SUM(G29:G30)</f>
        <v>4228056</v>
      </c>
      <c r="H31" s="126"/>
      <c r="I31" s="179">
        <f>SUM(I29:I30)</f>
        <v>5284009</v>
      </c>
    </row>
    <row r="32" spans="2:10" s="122" customFormat="1" ht="4.5" customHeight="1" thickTop="1">
      <c r="B32" s="7"/>
      <c r="C32" s="2"/>
      <c r="D32" s="2"/>
      <c r="E32" s="8"/>
      <c r="G32" s="132"/>
      <c r="H32" s="126"/>
      <c r="I32" s="132"/>
    </row>
    <row r="33" spans="2:9" s="122" customFormat="1" ht="22" customHeight="1">
      <c r="B33" s="10" t="s">
        <v>77</v>
      </c>
      <c r="C33" s="11"/>
      <c r="D33" s="2"/>
      <c r="E33" s="3"/>
      <c r="F33" s="125"/>
      <c r="G33" s="132"/>
      <c r="I33" s="132"/>
    </row>
    <row r="34" spans="2:9" s="122" customFormat="1" ht="22" customHeight="1" thickBot="1">
      <c r="B34" s="7" t="s">
        <v>165</v>
      </c>
      <c r="C34" s="2"/>
      <c r="D34" s="2"/>
      <c r="E34" s="8"/>
      <c r="F34" s="125"/>
      <c r="G34" s="29">
        <v>0.81853144246806364</v>
      </c>
      <c r="H34" s="30"/>
      <c r="I34" s="29">
        <v>1.0244756482766975</v>
      </c>
    </row>
    <row r="35" spans="2:9" s="122" customFormat="1" ht="22" customHeight="1" thickTop="1">
      <c r="C35" s="127"/>
      <c r="D35" s="127"/>
      <c r="E35" s="3"/>
    </row>
    <row r="36" spans="2:9" s="122" customFormat="1" ht="23.15" customHeight="1">
      <c r="B36" s="1" t="s">
        <v>0</v>
      </c>
      <c r="C36" s="2"/>
      <c r="D36" s="2"/>
      <c r="E36" s="10"/>
      <c r="I36" s="125"/>
    </row>
    <row r="37" spans="2:9" s="122" customFormat="1" ht="23.15" customHeight="1">
      <c r="B37" s="1" t="s">
        <v>78</v>
      </c>
      <c r="C37" s="2"/>
      <c r="D37" s="2"/>
      <c r="E37" s="10"/>
      <c r="I37" s="125"/>
    </row>
    <row r="38" spans="2:9" s="122" customFormat="1" ht="23.15" customHeight="1">
      <c r="B38" s="4" t="str">
        <f>$B$3</f>
        <v>สำหรับงวดหกเดือนสิ้นสุดวันที่ 30 มิถุนายน 2565 (ไม่ได้ตรวจสอบ)</v>
      </c>
      <c r="C38" s="5"/>
      <c r="D38" s="5"/>
      <c r="E38" s="3"/>
    </row>
    <row r="39" spans="2:9" s="122" customFormat="1" ht="10" customHeight="1">
      <c r="B39" s="7"/>
      <c r="C39" s="5"/>
      <c r="D39" s="5"/>
      <c r="E39" s="3"/>
    </row>
    <row r="40" spans="2:9" s="122" customFormat="1" ht="22" customHeight="1">
      <c r="B40" s="7"/>
      <c r="C40" s="2"/>
      <c r="D40" s="2"/>
      <c r="E40" s="8"/>
      <c r="G40" s="124" t="s">
        <v>156</v>
      </c>
      <c r="H40" s="126"/>
      <c r="I40" s="124" t="s">
        <v>157</v>
      </c>
    </row>
    <row r="41" spans="2:9" s="122" customFormat="1" ht="22" customHeight="1">
      <c r="B41" s="7"/>
      <c r="C41" s="2"/>
      <c r="D41" s="2"/>
      <c r="E41" s="8"/>
      <c r="F41" s="124"/>
      <c r="G41" s="23" t="s">
        <v>4</v>
      </c>
      <c r="H41" s="23"/>
      <c r="I41" s="23"/>
    </row>
    <row r="42" spans="2:9" s="122" customFormat="1" ht="22" customHeight="1">
      <c r="B42" s="7" t="s">
        <v>74</v>
      </c>
      <c r="C42" s="2"/>
      <c r="D42" s="127"/>
      <c r="E42" s="3"/>
      <c r="G42" s="24">
        <f>G26</f>
        <v>4228056</v>
      </c>
      <c r="H42" s="28"/>
      <c r="I42" s="24">
        <f>I26</f>
        <v>5284009</v>
      </c>
    </row>
    <row r="43" spans="2:9" s="122" customFormat="1" ht="10" customHeight="1">
      <c r="C43" s="127"/>
      <c r="D43" s="127"/>
      <c r="E43" s="3"/>
    </row>
    <row r="44" spans="2:9" s="122" customFormat="1" ht="22" customHeight="1">
      <c r="B44" s="7" t="s">
        <v>79</v>
      </c>
      <c r="C44" s="2"/>
      <c r="D44" s="127"/>
      <c r="E44" s="3"/>
    </row>
    <row r="45" spans="2:9" s="122" customFormat="1" ht="22" customHeight="1">
      <c r="B45" s="31" t="s">
        <v>80</v>
      </c>
      <c r="C45" s="2"/>
      <c r="D45" s="127"/>
      <c r="E45" s="3"/>
    </row>
    <row r="46" spans="2:9" s="122" customFormat="1" ht="22" customHeight="1">
      <c r="B46" s="31"/>
      <c r="C46" s="31" t="s">
        <v>81</v>
      </c>
      <c r="D46" s="127"/>
      <c r="E46" s="3"/>
    </row>
    <row r="47" spans="2:9" s="122" customFormat="1" ht="22" customHeight="1">
      <c r="B47" s="122" t="s">
        <v>82</v>
      </c>
      <c r="C47" s="127"/>
      <c r="D47" s="127"/>
      <c r="E47" s="3"/>
      <c r="G47" s="132">
        <v>417045</v>
      </c>
      <c r="I47" s="132">
        <v>2546145</v>
      </c>
    </row>
    <row r="48" spans="2:9" s="122" customFormat="1" ht="22" customHeight="1">
      <c r="B48" s="31" t="s">
        <v>83</v>
      </c>
      <c r="C48" s="127"/>
      <c r="D48" s="127"/>
      <c r="E48" s="8"/>
      <c r="G48" s="132"/>
      <c r="I48" s="132"/>
    </row>
    <row r="49" spans="2:9" s="122" customFormat="1" ht="22" customHeight="1">
      <c r="B49" s="31"/>
      <c r="C49" s="31" t="s">
        <v>81</v>
      </c>
      <c r="D49" s="127"/>
      <c r="E49" s="8"/>
      <c r="G49" s="132"/>
      <c r="I49" s="132"/>
    </row>
    <row r="50" spans="2:9" s="122" customFormat="1" ht="22" customHeight="1">
      <c r="B50" s="122" t="s">
        <v>84</v>
      </c>
      <c r="C50" s="127"/>
      <c r="D50" s="127"/>
      <c r="E50" s="8"/>
      <c r="G50" s="132">
        <v>179</v>
      </c>
      <c r="I50" s="132">
        <v>1618</v>
      </c>
    </row>
    <row r="51" spans="2:9" s="122" customFormat="1" ht="22" customHeight="1">
      <c r="B51" s="122" t="s">
        <v>151</v>
      </c>
      <c r="C51" s="127"/>
      <c r="D51" s="127"/>
      <c r="E51" s="8"/>
      <c r="G51" s="132"/>
      <c r="I51" s="132"/>
    </row>
    <row r="52" spans="2:9" s="122" customFormat="1" ht="22" customHeight="1">
      <c r="C52" s="127" t="s">
        <v>150</v>
      </c>
      <c r="D52" s="127"/>
      <c r="E52" s="8"/>
      <c r="G52" s="132">
        <v>38010</v>
      </c>
      <c r="I52" s="132">
        <v>-12564</v>
      </c>
    </row>
    <row r="53" spans="2:9" s="122" customFormat="1" ht="22" customHeight="1">
      <c r="B53" s="127" t="s">
        <v>148</v>
      </c>
      <c r="C53" s="127"/>
      <c r="D53" s="127"/>
      <c r="E53" s="8"/>
      <c r="G53" s="132"/>
      <c r="I53" s="132"/>
    </row>
    <row r="54" spans="2:9" s="122" customFormat="1" ht="22" customHeight="1">
      <c r="B54" s="127"/>
      <c r="C54" s="127" t="s">
        <v>149</v>
      </c>
      <c r="D54" s="127"/>
      <c r="E54" s="8"/>
      <c r="G54" s="134">
        <v>2239</v>
      </c>
      <c r="I54" s="134">
        <v>7151</v>
      </c>
    </row>
    <row r="55" spans="2:9" s="122" customFormat="1" ht="22" customHeight="1">
      <c r="B55" s="122" t="s">
        <v>85</v>
      </c>
      <c r="C55" s="127"/>
      <c r="D55" s="127"/>
      <c r="E55" s="8"/>
      <c r="G55" s="132"/>
      <c r="I55" s="132"/>
    </row>
    <row r="56" spans="2:9" s="122" customFormat="1" ht="22" customHeight="1">
      <c r="C56" s="122" t="s">
        <v>86</v>
      </c>
      <c r="D56" s="127"/>
      <c r="E56" s="8"/>
      <c r="G56" s="132">
        <v>-11177</v>
      </c>
      <c r="I56" s="132">
        <v>4955</v>
      </c>
    </row>
    <row r="57" spans="2:9" s="122" customFormat="1" ht="22" customHeight="1">
      <c r="B57" s="7" t="s">
        <v>87</v>
      </c>
      <c r="D57" s="127"/>
      <c r="E57" s="8"/>
      <c r="G57" s="136"/>
      <c r="I57" s="136"/>
    </row>
    <row r="58" spans="2:9" s="122" customFormat="1" ht="22" customHeight="1">
      <c r="B58" s="7"/>
      <c r="C58" s="7" t="s">
        <v>81</v>
      </c>
      <c r="D58" s="127"/>
      <c r="E58" s="8"/>
      <c r="G58" s="32">
        <f>SUM(G50:G56)</f>
        <v>29251</v>
      </c>
      <c r="I58" s="32">
        <f>SUM(I50:I56)</f>
        <v>1160</v>
      </c>
    </row>
    <row r="59" spans="2:9" s="122" customFormat="1" ht="5.15" customHeight="1">
      <c r="C59" s="127"/>
      <c r="D59" s="127"/>
      <c r="E59" s="8"/>
      <c r="G59" s="132"/>
      <c r="I59" s="132"/>
    </row>
    <row r="60" spans="2:9" s="122" customFormat="1" ht="22" customHeight="1">
      <c r="B60" s="7" t="s">
        <v>88</v>
      </c>
      <c r="C60" s="2"/>
      <c r="D60" s="127"/>
      <c r="E60" s="8"/>
      <c r="G60" s="33">
        <f>SUM(G47,G58)</f>
        <v>446296</v>
      </c>
      <c r="I60" s="33">
        <f>SUM(I47,I58)</f>
        <v>2547305</v>
      </c>
    </row>
    <row r="61" spans="2:9" s="122" customFormat="1" ht="5.15" customHeight="1">
      <c r="B61" s="7"/>
      <c r="C61" s="2"/>
      <c r="D61" s="127"/>
      <c r="E61" s="8"/>
      <c r="G61" s="15"/>
      <c r="I61" s="15"/>
    </row>
    <row r="62" spans="2:9" s="122" customFormat="1" ht="22" customHeight="1" thickBot="1">
      <c r="B62" s="7" t="s">
        <v>89</v>
      </c>
      <c r="C62" s="2"/>
      <c r="D62" s="127"/>
      <c r="E62" s="3"/>
      <c r="G62" s="34">
        <f>G26+G60</f>
        <v>4674352</v>
      </c>
      <c r="I62" s="34">
        <f>I26+I60</f>
        <v>7831314</v>
      </c>
    </row>
    <row r="63" spans="2:9" s="122" customFormat="1" ht="10" customHeight="1" thickTop="1">
      <c r="C63" s="127"/>
      <c r="D63" s="127"/>
      <c r="E63" s="3"/>
    </row>
    <row r="64" spans="2:9" s="122" customFormat="1" ht="22" customHeight="1">
      <c r="B64" s="135" t="s">
        <v>90</v>
      </c>
      <c r="C64" s="5"/>
      <c r="D64" s="127"/>
      <c r="E64" s="3"/>
    </row>
    <row r="65" spans="2:9" s="122" customFormat="1" ht="22" customHeight="1">
      <c r="B65" s="135"/>
      <c r="C65" s="5" t="s">
        <v>165</v>
      </c>
      <c r="D65" s="127"/>
      <c r="E65" s="3"/>
      <c r="G65" s="24">
        <v>3625344</v>
      </c>
      <c r="I65" s="24">
        <v>6341958</v>
      </c>
    </row>
    <row r="66" spans="2:9" s="122" customFormat="1" ht="22" customHeight="1">
      <c r="B66" s="135"/>
      <c r="C66" s="135" t="s">
        <v>76</v>
      </c>
      <c r="D66" s="127"/>
      <c r="E66" s="3"/>
      <c r="G66" s="132">
        <v>1049008</v>
      </c>
      <c r="I66" s="132">
        <v>1489356</v>
      </c>
    </row>
    <row r="67" spans="2:9" s="122" customFormat="1" ht="22" customHeight="1" thickBot="1">
      <c r="B67" s="5"/>
      <c r="C67" s="5"/>
      <c r="D67" s="127"/>
      <c r="E67" s="3"/>
      <c r="G67" s="180">
        <f>SUM(G65:G66)</f>
        <v>4674352</v>
      </c>
      <c r="H67" s="169"/>
      <c r="I67" s="180">
        <f>SUM(I65:I66)</f>
        <v>7831314</v>
      </c>
    </row>
    <row r="68" spans="2:9" s="122" customFormat="1" ht="10" customHeight="1" thickTop="1">
      <c r="C68" s="127"/>
      <c r="D68" s="127"/>
      <c r="E68" s="3"/>
    </row>
  </sheetData>
  <pageMargins left="0.90551181102362199" right="0.90551181102362199" top="1.1811023622047201" bottom="0.59055118110236204" header="1.1811023622047201" footer="0.59055118110236204"/>
  <pageSetup paperSize="9" firstPageNumber="8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  <ignoredErrors>
    <ignoredError sqref="G5:I5 G40:I4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77"/>
  <sheetViews>
    <sheetView showGridLines="0" zoomScaleNormal="100" workbookViewId="0"/>
  </sheetViews>
  <sheetFormatPr defaultColWidth="10.1796875" defaultRowHeight="21.5"/>
  <cols>
    <col min="1" max="3" width="1.7265625" style="146" customWidth="1"/>
    <col min="4" max="4" width="46.7265625" style="146" customWidth="1"/>
    <col min="5" max="5" width="6.7265625" style="149" customWidth="1"/>
    <col min="6" max="6" width="0.81640625" style="146" customWidth="1"/>
    <col min="7" max="7" width="10.7265625" style="146" customWidth="1"/>
    <col min="8" max="8" width="0.81640625" style="146" customWidth="1"/>
    <col min="9" max="9" width="10.7265625" style="146" customWidth="1"/>
    <col min="10" max="10" width="0.81640625" style="146" customWidth="1"/>
    <col min="11" max="11" width="10.7265625" style="146" customWidth="1"/>
    <col min="12" max="12" width="0.81640625" style="146" customWidth="1"/>
    <col min="13" max="13" width="10.7265625" style="146" customWidth="1"/>
    <col min="14" max="14" width="0.81640625" style="146" customWidth="1"/>
    <col min="15" max="15" width="10.7265625" style="146" customWidth="1"/>
    <col min="16" max="16" width="0.81640625" style="146" customWidth="1"/>
    <col min="17" max="17" width="11.7265625" style="146" customWidth="1"/>
    <col min="18" max="18" width="0.81640625" style="146" customWidth="1"/>
    <col min="19" max="19" width="11.7265625" style="146" customWidth="1"/>
    <col min="20" max="20" width="0.81640625" style="146" customWidth="1"/>
    <col min="21" max="21" width="11.7265625" style="146" customWidth="1"/>
    <col min="22" max="22" width="0.81640625" style="146" customWidth="1"/>
    <col min="23" max="23" width="11.7265625" style="146" customWidth="1"/>
    <col min="24" max="24" width="0.81640625" style="146" customWidth="1"/>
    <col min="25" max="25" width="11.7265625" style="146" customWidth="1"/>
    <col min="26" max="26" width="0.81640625" style="146" customWidth="1"/>
    <col min="27" max="27" width="11.7265625" style="146" customWidth="1"/>
    <col min="28" max="28" width="0.81640625" style="146" customWidth="1"/>
    <col min="29" max="29" width="11.7265625" style="146" customWidth="1"/>
    <col min="30" max="30" width="1.7265625" style="146" customWidth="1"/>
    <col min="31" max="16384" width="10.1796875" style="146"/>
  </cols>
  <sheetData>
    <row r="1" spans="2:31" ht="21" customHeight="1">
      <c r="B1" s="35" t="s">
        <v>0</v>
      </c>
      <c r="E1" s="147"/>
      <c r="F1" s="148"/>
    </row>
    <row r="2" spans="2:31" ht="21" customHeight="1">
      <c r="B2" s="36" t="s">
        <v>91</v>
      </c>
      <c r="E2" s="147"/>
      <c r="F2" s="148"/>
    </row>
    <row r="3" spans="2:31" ht="21" customHeight="1">
      <c r="B3" s="182" t="str">
        <f>'3'!B3</f>
        <v>สำหรับงวดหกเดือนสิ้นสุดวันที่ 30 มิถุนายน 2565 (ไม่ได้ตรวจสอบ)</v>
      </c>
      <c r="E3" s="147"/>
      <c r="F3" s="148"/>
    </row>
    <row r="4" spans="2:31" ht="20.149999999999999" customHeight="1">
      <c r="D4" s="146" t="s">
        <v>92</v>
      </c>
    </row>
    <row r="5" spans="2:31" s="137" customFormat="1" ht="20.149999999999999" customHeight="1">
      <c r="D5" s="138"/>
      <c r="E5" s="39"/>
      <c r="F5" s="138"/>
      <c r="H5" s="139"/>
      <c r="I5" s="139"/>
      <c r="J5" s="139"/>
      <c r="K5" s="139"/>
      <c r="L5" s="139"/>
      <c r="M5" s="38" t="s">
        <v>50</v>
      </c>
      <c r="N5" s="38"/>
      <c r="O5" s="38"/>
      <c r="P5" s="38"/>
      <c r="Q5" s="38"/>
      <c r="R5" s="139"/>
      <c r="S5" s="37" t="s">
        <v>55</v>
      </c>
      <c r="T5" s="37"/>
      <c r="U5" s="37"/>
      <c r="V5" s="37"/>
      <c r="W5" s="37"/>
      <c r="X5" s="139"/>
      <c r="Z5" s="139"/>
      <c r="AB5" s="139"/>
      <c r="AC5" s="139"/>
    </row>
    <row r="6" spans="2:31" s="137" customFormat="1" ht="20.149999999999999" customHeight="1">
      <c r="D6" s="138"/>
      <c r="E6" s="39"/>
      <c r="F6" s="138"/>
      <c r="G6" s="139"/>
      <c r="H6" s="139"/>
      <c r="I6" s="139"/>
      <c r="J6" s="139"/>
      <c r="K6" s="139"/>
      <c r="L6" s="139"/>
      <c r="M6" s="140" t="s">
        <v>93</v>
      </c>
      <c r="N6" s="140"/>
      <c r="O6" s="140"/>
      <c r="P6" s="139"/>
      <c r="Q6" s="141" t="s">
        <v>94</v>
      </c>
      <c r="R6" s="139"/>
      <c r="S6" s="150" t="s">
        <v>95</v>
      </c>
      <c r="T6" s="40"/>
      <c r="U6" s="141" t="s">
        <v>96</v>
      </c>
      <c r="V6" s="139"/>
      <c r="W6" s="151"/>
      <c r="X6" s="139"/>
      <c r="Y6" s="139"/>
      <c r="Z6" s="139"/>
      <c r="AA6" s="139"/>
      <c r="AB6" s="139"/>
      <c r="AC6" s="141"/>
    </row>
    <row r="7" spans="2:31" s="137" customFormat="1" ht="20.149999999999999" customHeight="1">
      <c r="D7" s="138"/>
      <c r="E7" s="39"/>
      <c r="F7" s="138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51" t="s">
        <v>97</v>
      </c>
      <c r="T7" s="141"/>
      <c r="U7" s="139" t="s">
        <v>98</v>
      </c>
      <c r="V7" s="141"/>
      <c r="W7" s="151" t="s">
        <v>99</v>
      </c>
      <c r="X7" s="141"/>
      <c r="AB7" s="139"/>
      <c r="AC7" s="141"/>
    </row>
    <row r="8" spans="2:31" s="137" customFormat="1" ht="20.149999999999999" customHeight="1">
      <c r="D8" s="138"/>
      <c r="E8" s="39"/>
      <c r="F8" s="138"/>
      <c r="G8" s="139"/>
      <c r="H8" s="139"/>
      <c r="I8" s="139"/>
      <c r="J8" s="139"/>
      <c r="K8" s="181" t="s">
        <v>144</v>
      </c>
      <c r="L8" s="139"/>
      <c r="M8" s="139"/>
      <c r="N8" s="139"/>
      <c r="O8" s="139"/>
      <c r="P8" s="139"/>
      <c r="Q8" s="139"/>
      <c r="R8" s="139"/>
      <c r="S8" s="151" t="s">
        <v>100</v>
      </c>
      <c r="T8" s="141"/>
      <c r="U8" s="139" t="s">
        <v>101</v>
      </c>
      <c r="V8" s="141"/>
      <c r="W8" s="151" t="s">
        <v>102</v>
      </c>
      <c r="X8" s="141"/>
      <c r="Y8" s="141" t="s">
        <v>103</v>
      </c>
      <c r="Z8" s="139"/>
      <c r="AA8" s="141" t="s">
        <v>104</v>
      </c>
      <c r="AB8" s="139"/>
      <c r="AC8" s="141"/>
    </row>
    <row r="9" spans="2:31" s="137" customFormat="1" ht="20.149999999999999" customHeight="1">
      <c r="D9" s="138"/>
      <c r="E9" s="39"/>
      <c r="F9" s="138"/>
      <c r="G9" s="139" t="s">
        <v>105</v>
      </c>
      <c r="H9" s="139"/>
      <c r="I9" s="139" t="s">
        <v>106</v>
      </c>
      <c r="J9" s="139"/>
      <c r="K9" s="181" t="s">
        <v>145</v>
      </c>
      <c r="L9" s="139"/>
      <c r="M9" s="139" t="s">
        <v>107</v>
      </c>
      <c r="N9" s="139"/>
      <c r="O9" s="139" t="s">
        <v>107</v>
      </c>
      <c r="P9" s="139"/>
      <c r="Q9" s="139"/>
      <c r="R9" s="139"/>
      <c r="S9" s="151" t="s">
        <v>108</v>
      </c>
      <c r="T9" s="141"/>
      <c r="U9" s="139" t="s">
        <v>109</v>
      </c>
      <c r="V9" s="139"/>
      <c r="W9" s="151" t="s">
        <v>110</v>
      </c>
      <c r="X9" s="139"/>
      <c r="Y9" s="141" t="s">
        <v>111</v>
      </c>
      <c r="Z9" s="139"/>
      <c r="AA9" s="141" t="s">
        <v>112</v>
      </c>
      <c r="AB9" s="139"/>
      <c r="AC9" s="141" t="s">
        <v>113</v>
      </c>
    </row>
    <row r="10" spans="2:31" s="137" customFormat="1" ht="20.149999999999999" customHeight="1">
      <c r="D10" s="138"/>
      <c r="E10" s="40" t="s">
        <v>3</v>
      </c>
      <c r="F10" s="138"/>
      <c r="G10" s="139" t="s">
        <v>140</v>
      </c>
      <c r="H10" s="139"/>
      <c r="I10" s="139" t="s">
        <v>115</v>
      </c>
      <c r="J10" s="139"/>
      <c r="K10" s="181" t="s">
        <v>141</v>
      </c>
      <c r="L10" s="139"/>
      <c r="M10" s="139" t="s">
        <v>116</v>
      </c>
      <c r="N10" s="139"/>
      <c r="O10" s="139" t="s">
        <v>117</v>
      </c>
      <c r="P10" s="139"/>
      <c r="Q10" s="139"/>
      <c r="R10" s="139"/>
      <c r="S10" s="142" t="s">
        <v>118</v>
      </c>
      <c r="T10" s="142"/>
      <c r="U10" s="139" t="s">
        <v>119</v>
      </c>
      <c r="V10" s="139"/>
      <c r="W10" s="151" t="s">
        <v>111</v>
      </c>
      <c r="X10" s="139"/>
      <c r="Y10" s="142" t="s">
        <v>166</v>
      </c>
      <c r="Z10" s="139"/>
      <c r="AA10" s="141" t="s">
        <v>120</v>
      </c>
      <c r="AB10" s="139"/>
      <c r="AC10" s="141" t="s">
        <v>111</v>
      </c>
    </row>
    <row r="11" spans="2:31" s="137" customFormat="1" ht="20.149999999999999" customHeight="1">
      <c r="B11" s="41"/>
      <c r="D11" s="138"/>
      <c r="E11" s="42"/>
      <c r="F11" s="138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31" s="137" customFormat="1" ht="20.5" customHeight="1">
      <c r="B12" s="44" t="s">
        <v>131</v>
      </c>
      <c r="C12" s="41"/>
      <c r="D12" s="41"/>
      <c r="E12" s="45"/>
      <c r="F12" s="46"/>
      <c r="G12" s="47">
        <v>4292920</v>
      </c>
      <c r="H12" s="48"/>
      <c r="I12" s="47">
        <v>40860245</v>
      </c>
      <c r="J12" s="48"/>
      <c r="K12" s="47">
        <v>-448444</v>
      </c>
      <c r="L12" s="48"/>
      <c r="M12" s="47">
        <v>337700</v>
      </c>
      <c r="N12" s="48"/>
      <c r="O12" s="47">
        <v>3000</v>
      </c>
      <c r="P12" s="48"/>
      <c r="Q12" s="47">
        <v>46836323</v>
      </c>
      <c r="R12" s="48"/>
      <c r="S12" s="47">
        <v>-3136214</v>
      </c>
      <c r="T12" s="48"/>
      <c r="U12" s="49">
        <v>-7713</v>
      </c>
      <c r="V12" s="48"/>
      <c r="W12" s="47">
        <f>SUM(S12,U12)</f>
        <v>-3143927</v>
      </c>
      <c r="X12" s="48"/>
      <c r="Y12" s="47">
        <f>SUM(G12,I12,K12,M12,O12,Q12,W12)</f>
        <v>88737817</v>
      </c>
      <c r="Z12" s="48"/>
      <c r="AA12" s="47">
        <v>21102965</v>
      </c>
      <c r="AB12" s="48"/>
      <c r="AC12" s="47">
        <f>SUM(Y12,AA12)</f>
        <v>109840782</v>
      </c>
    </row>
    <row r="13" spans="2:31" s="137" customFormat="1" ht="20.5" customHeight="1">
      <c r="B13" s="44" t="s">
        <v>121</v>
      </c>
      <c r="C13" s="44"/>
      <c r="D13" s="44"/>
      <c r="E13" s="143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31" s="137" customFormat="1" ht="20.5" customHeight="1">
      <c r="B14" s="41"/>
      <c r="C14" s="50" t="s">
        <v>122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31" s="137" customFormat="1" ht="20.5" customHeight="1">
      <c r="C15" s="137" t="s">
        <v>123</v>
      </c>
      <c r="E15" s="52">
        <v>7</v>
      </c>
      <c r="F15" s="138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-1931216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-1931216</v>
      </c>
      <c r="Z15" s="54"/>
      <c r="AA15" s="188">
        <v>-356135</v>
      </c>
      <c r="AB15" s="91"/>
      <c r="AC15" s="189">
        <f>SUM(Y15,AA15)</f>
        <v>-2287351</v>
      </c>
      <c r="AE15" s="184"/>
    </row>
    <row r="16" spans="2:31" s="137" customFormat="1" ht="20.5" customHeight="1">
      <c r="B16" s="41"/>
      <c r="C16" s="59" t="s">
        <v>124</v>
      </c>
      <c r="D16" s="59"/>
      <c r="E16" s="45"/>
      <c r="F16" s="46"/>
      <c r="G16" s="60">
        <f>SUM(G15:G15)</f>
        <v>0</v>
      </c>
      <c r="H16" s="61"/>
      <c r="I16" s="60">
        <f>SUM(I15:I15)</f>
        <v>0</v>
      </c>
      <c r="J16" s="48"/>
      <c r="K16" s="60">
        <f>SUM(K15:K15)</f>
        <v>0</v>
      </c>
      <c r="L16" s="48"/>
      <c r="M16" s="60">
        <f>SUM(M15:M15)</f>
        <v>0</v>
      </c>
      <c r="N16" s="62"/>
      <c r="O16" s="60">
        <f>SUM(O15:O15)</f>
        <v>0</v>
      </c>
      <c r="P16" s="62"/>
      <c r="Q16" s="60">
        <f>SUM(Q15:Q15)</f>
        <v>-1931216</v>
      </c>
      <c r="R16" s="48"/>
      <c r="S16" s="60">
        <f>SUM(S15:S15)</f>
        <v>0</v>
      </c>
      <c r="T16" s="61"/>
      <c r="U16" s="60">
        <f>SUM(U15:U15)</f>
        <v>0</v>
      </c>
      <c r="V16" s="48"/>
      <c r="W16" s="60">
        <f>SUM(W15:W15)</f>
        <v>0</v>
      </c>
      <c r="X16" s="48"/>
      <c r="Y16" s="60">
        <f>SUM(Y15:Y15)</f>
        <v>-1931216</v>
      </c>
      <c r="Z16" s="48"/>
      <c r="AA16" s="190">
        <f>SUM(AA15:AA15)</f>
        <v>-356135</v>
      </c>
      <c r="AB16" s="191"/>
      <c r="AC16" s="190">
        <f>SUM(AC15:AC15)</f>
        <v>-2287351</v>
      </c>
    </row>
    <row r="17" spans="2:30" s="137" customFormat="1" ht="20.5" customHeight="1">
      <c r="B17" s="41"/>
      <c r="C17" s="59" t="s">
        <v>125</v>
      </c>
      <c r="D17" s="63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7" customFormat="1" ht="20.5" customHeight="1">
      <c r="C18" s="137" t="s">
        <v>126</v>
      </c>
      <c r="D18" s="144"/>
      <c r="E18" s="42"/>
      <c r="F18" s="138"/>
      <c r="G18" s="54">
        <v>0</v>
      </c>
      <c r="H18" s="54"/>
      <c r="I18" s="54">
        <v>0</v>
      </c>
      <c r="J18" s="54"/>
      <c r="K18" s="54">
        <v>0</v>
      </c>
      <c r="L18" s="54"/>
      <c r="M18" s="54">
        <v>0</v>
      </c>
      <c r="N18" s="54"/>
      <c r="O18" s="54">
        <v>0</v>
      </c>
      <c r="P18" s="55"/>
      <c r="Q18" s="54">
        <v>0</v>
      </c>
      <c r="R18" s="54"/>
      <c r="S18" s="54">
        <v>0</v>
      </c>
      <c r="T18" s="56"/>
      <c r="U18" s="54">
        <v>0</v>
      </c>
      <c r="V18" s="54"/>
      <c r="W18" s="55">
        <f>SUM(S18,U18)</f>
        <v>0</v>
      </c>
      <c r="X18" s="54"/>
      <c r="Y18" s="55">
        <f>SUM(G18,I18,K18,M18,O18,Q18,W18)</f>
        <v>0</v>
      </c>
      <c r="Z18" s="54"/>
      <c r="AA18" s="55">
        <v>7985</v>
      </c>
      <c r="AB18" s="54"/>
      <c r="AC18" s="55">
        <f>SUM(Y18,AA18)</f>
        <v>7985</v>
      </c>
    </row>
    <row r="19" spans="2:30" s="137" customFormat="1" ht="20.5" customHeight="1">
      <c r="B19" s="41"/>
      <c r="C19" s="50" t="s">
        <v>127</v>
      </c>
      <c r="D19" s="41"/>
      <c r="E19" s="45"/>
      <c r="F19" s="46"/>
      <c r="G19" s="64">
        <f>SUM(G18:G18)</f>
        <v>0</v>
      </c>
      <c r="H19" s="61"/>
      <c r="I19" s="64">
        <f>SUM(I18:I18)</f>
        <v>0</v>
      </c>
      <c r="J19" s="48"/>
      <c r="K19" s="65">
        <f>SUM(K18:K18)</f>
        <v>0</v>
      </c>
      <c r="L19" s="48"/>
      <c r="M19" s="64">
        <f>SUM(M18:M18)</f>
        <v>0</v>
      </c>
      <c r="N19" s="62"/>
      <c r="O19" s="64">
        <f>SUM(O18:O18)</f>
        <v>0</v>
      </c>
      <c r="P19" s="62"/>
      <c r="Q19" s="64">
        <f>SUM(Q18:Q18)</f>
        <v>0</v>
      </c>
      <c r="R19" s="48"/>
      <c r="S19" s="64">
        <f>SUM(S18:S18)</f>
        <v>0</v>
      </c>
      <c r="T19" s="62"/>
      <c r="U19" s="64">
        <f>SUM(U18:U18)</f>
        <v>0</v>
      </c>
      <c r="V19" s="48"/>
      <c r="W19" s="65">
        <f>SUM(W18:W18)</f>
        <v>0</v>
      </c>
      <c r="X19" s="48"/>
      <c r="Y19" s="65">
        <f>SUM(Y18:Y18)</f>
        <v>0</v>
      </c>
      <c r="Z19" s="48"/>
      <c r="AA19" s="65">
        <f>SUM(AA18:AA18)</f>
        <v>7985</v>
      </c>
      <c r="AB19" s="48"/>
      <c r="AC19" s="65">
        <f>SUM(AC18:AC18)</f>
        <v>7985</v>
      </c>
    </row>
    <row r="20" spans="2:30" s="137" customFormat="1" ht="20.5" customHeight="1">
      <c r="B20" s="44" t="s">
        <v>128</v>
      </c>
      <c r="C20" s="44"/>
      <c r="D20" s="46"/>
      <c r="E20" s="45"/>
      <c r="F20" s="46"/>
      <c r="G20" s="65">
        <f>SUM(G16,G19)</f>
        <v>0</v>
      </c>
      <c r="H20" s="61"/>
      <c r="I20" s="65">
        <f>SUM(I16,I19)</f>
        <v>0</v>
      </c>
      <c r="J20" s="48"/>
      <c r="K20" s="65">
        <f>SUM(K16,K19)</f>
        <v>0</v>
      </c>
      <c r="L20" s="48"/>
      <c r="M20" s="65">
        <f>SUM(M16,M19)</f>
        <v>0</v>
      </c>
      <c r="N20" s="62"/>
      <c r="O20" s="64">
        <f>SUM(O16,O19)</f>
        <v>0</v>
      </c>
      <c r="P20" s="62"/>
      <c r="Q20" s="65">
        <f>SUM(Q16,Q19)</f>
        <v>-1931216</v>
      </c>
      <c r="R20" s="48"/>
      <c r="S20" s="64">
        <f>SUM(S16,S19)</f>
        <v>0</v>
      </c>
      <c r="T20" s="62"/>
      <c r="U20" s="64">
        <f>SUM(U16,U19)</f>
        <v>0</v>
      </c>
      <c r="V20" s="48"/>
      <c r="W20" s="65">
        <f>SUM(W16,W19)</f>
        <v>0</v>
      </c>
      <c r="X20" s="48"/>
      <c r="Y20" s="65">
        <f>SUM(Y16,Y19)</f>
        <v>-1931216</v>
      </c>
      <c r="Z20" s="48"/>
      <c r="AA20" s="65">
        <f>SUM(AA16,AA19)</f>
        <v>-348150</v>
      </c>
      <c r="AB20" s="48"/>
      <c r="AC20" s="66">
        <f>SUM(AC16,AC19)</f>
        <v>-2279366</v>
      </c>
    </row>
    <row r="21" spans="2:30" s="137" customFormat="1" ht="5.15" customHeight="1">
      <c r="B21" s="44"/>
      <c r="C21" s="41"/>
      <c r="D21" s="46"/>
      <c r="E21" s="45"/>
      <c r="F21" s="46"/>
      <c r="G21" s="67"/>
      <c r="H21" s="61"/>
      <c r="I21" s="68"/>
      <c r="J21" s="48"/>
      <c r="K21" s="68"/>
      <c r="L21" s="48"/>
      <c r="M21" s="68"/>
      <c r="N21" s="62"/>
      <c r="O21" s="68"/>
      <c r="P21" s="62"/>
      <c r="Q21" s="68"/>
      <c r="R21" s="48"/>
      <c r="S21" s="69"/>
      <c r="T21" s="48"/>
      <c r="U21" s="69"/>
      <c r="V21" s="48"/>
      <c r="W21" s="69"/>
      <c r="X21" s="48"/>
      <c r="Y21" s="69"/>
      <c r="Z21" s="48"/>
      <c r="AA21" s="69"/>
      <c r="AB21" s="48"/>
      <c r="AC21" s="69"/>
      <c r="AD21" s="137" t="s">
        <v>129</v>
      </c>
    </row>
    <row r="22" spans="2:30" s="137" customFormat="1" ht="20.5" customHeight="1">
      <c r="B22" s="44" t="s">
        <v>89</v>
      </c>
      <c r="C22" s="41"/>
      <c r="D22" s="46"/>
      <c r="E22" s="45"/>
      <c r="F22" s="46"/>
      <c r="G22" s="61"/>
      <c r="H22" s="61"/>
      <c r="I22" s="61"/>
      <c r="J22" s="48"/>
      <c r="K22" s="61"/>
      <c r="L22" s="48"/>
      <c r="M22" s="61"/>
      <c r="N22" s="62"/>
      <c r="O22" s="61"/>
      <c r="P22" s="62"/>
      <c r="Q22" s="62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</row>
    <row r="23" spans="2:30" s="137" customFormat="1" ht="20.5" customHeight="1">
      <c r="C23" s="145" t="s">
        <v>130</v>
      </c>
      <c r="D23" s="138"/>
      <c r="E23" s="42"/>
      <c r="F23" s="138"/>
      <c r="G23" s="54">
        <v>0</v>
      </c>
      <c r="H23" s="54"/>
      <c r="I23" s="54">
        <v>0</v>
      </c>
      <c r="J23" s="54"/>
      <c r="K23" s="54">
        <v>0</v>
      </c>
      <c r="L23" s="54"/>
      <c r="M23" s="54">
        <v>0</v>
      </c>
      <c r="N23" s="54"/>
      <c r="O23" s="54">
        <v>0</v>
      </c>
      <c r="P23" s="55"/>
      <c r="Q23" s="55">
        <v>4397992</v>
      </c>
      <c r="R23" s="54"/>
      <c r="S23" s="54">
        <v>0</v>
      </c>
      <c r="T23" s="56"/>
      <c r="U23" s="54">
        <v>0</v>
      </c>
      <c r="V23" s="54"/>
      <c r="W23" s="54">
        <f>SUM(S23,U23)</f>
        <v>0</v>
      </c>
      <c r="X23" s="54"/>
      <c r="Y23" s="54">
        <f>SUM(G23,I23,K23,M23,O23,Q23,W23)</f>
        <v>4397992</v>
      </c>
      <c r="Z23" s="54"/>
      <c r="AA23" s="54">
        <v>886017</v>
      </c>
      <c r="AB23" s="54"/>
      <c r="AC23" s="54">
        <f>SUM(Y23,AA23)</f>
        <v>5284009</v>
      </c>
    </row>
    <row r="24" spans="2:30" s="137" customFormat="1" ht="20.5" customHeight="1">
      <c r="C24" s="145" t="s">
        <v>79</v>
      </c>
      <c r="D24" s="138"/>
      <c r="E24" s="42"/>
      <c r="F24" s="138"/>
      <c r="G24" s="53">
        <v>0</v>
      </c>
      <c r="H24" s="54"/>
      <c r="I24" s="53">
        <v>0</v>
      </c>
      <c r="J24" s="54"/>
      <c r="K24" s="53">
        <v>0</v>
      </c>
      <c r="L24" s="54"/>
      <c r="M24" s="53">
        <v>0</v>
      </c>
      <c r="N24" s="55"/>
      <c r="O24" s="53">
        <v>0</v>
      </c>
      <c r="P24" s="55"/>
      <c r="Q24" s="57">
        <v>-1721</v>
      </c>
      <c r="R24" s="54"/>
      <c r="S24" s="53">
        <v>1944477</v>
      </c>
      <c r="T24" s="54"/>
      <c r="U24" s="53">
        <v>1210</v>
      </c>
      <c r="V24" s="54"/>
      <c r="W24" s="53">
        <f>SUM(S24,U24)</f>
        <v>1945687</v>
      </c>
      <c r="X24" s="54"/>
      <c r="Y24" s="53">
        <f>SUM(G24,I24,K24,M24,O24,Q24,W24)</f>
        <v>1943966</v>
      </c>
      <c r="Z24" s="54"/>
      <c r="AA24" s="53">
        <v>603339</v>
      </c>
      <c r="AB24" s="54"/>
      <c r="AC24" s="53">
        <f>SUM(Y24,AA24)</f>
        <v>2547305</v>
      </c>
    </row>
    <row r="25" spans="2:30" s="137" customFormat="1" ht="20.5" customHeight="1">
      <c r="B25" s="41" t="s">
        <v>158</v>
      </c>
      <c r="C25" s="41"/>
      <c r="D25" s="46"/>
      <c r="E25" s="45"/>
      <c r="F25" s="46"/>
      <c r="G25" s="64">
        <f>SUM(G23:G24)</f>
        <v>0</v>
      </c>
      <c r="H25" s="61"/>
      <c r="I25" s="64">
        <f>SUM(I23:I24)</f>
        <v>0</v>
      </c>
      <c r="J25" s="48"/>
      <c r="K25" s="64">
        <f>SUM(K23:K24)</f>
        <v>0</v>
      </c>
      <c r="L25" s="48"/>
      <c r="M25" s="64">
        <f>SUM(M23:M24)</f>
        <v>0</v>
      </c>
      <c r="N25" s="62"/>
      <c r="O25" s="64">
        <f>SUM(O23:O24)</f>
        <v>0</v>
      </c>
      <c r="P25" s="62"/>
      <c r="Q25" s="65">
        <f>SUM(Q23:Q24)</f>
        <v>4396271</v>
      </c>
      <c r="R25" s="48"/>
      <c r="S25" s="65">
        <f>SUM(S23:S24)</f>
        <v>1944477</v>
      </c>
      <c r="T25" s="62"/>
      <c r="U25" s="65">
        <f>SUM(U23:U24)</f>
        <v>1210</v>
      </c>
      <c r="V25" s="48"/>
      <c r="W25" s="65">
        <f>SUM(W23:W24)</f>
        <v>1945687</v>
      </c>
      <c r="X25" s="48"/>
      <c r="Y25" s="65">
        <f>SUM(Y23:Y24)</f>
        <v>6341958</v>
      </c>
      <c r="Z25" s="48"/>
      <c r="AA25" s="65">
        <f>SUM(AA23:AA24)</f>
        <v>1489356</v>
      </c>
      <c r="AB25" s="48"/>
      <c r="AC25" s="65">
        <f>SUM(AC23:AC24)</f>
        <v>7831314</v>
      </c>
    </row>
    <row r="26" spans="2:30" ht="5.15" customHeight="1"/>
    <row r="27" spans="2:30" s="137" customFormat="1" ht="20.5" customHeight="1" thickBot="1">
      <c r="B27" s="41" t="s">
        <v>172</v>
      </c>
      <c r="E27" s="45"/>
      <c r="F27" s="46"/>
      <c r="G27" s="203">
        <f>SUM(G12,G20,G25)</f>
        <v>4292920</v>
      </c>
      <c r="H27" s="48"/>
      <c r="I27" s="203">
        <f>SUM(I12,I20,I25)</f>
        <v>40860245</v>
      </c>
      <c r="J27" s="48"/>
      <c r="K27" s="203">
        <f>SUM(K12,K20,K25)</f>
        <v>-448444</v>
      </c>
      <c r="L27" s="48"/>
      <c r="M27" s="203">
        <f>SUM(M12,M20,M25)</f>
        <v>337700</v>
      </c>
      <c r="N27" s="48"/>
      <c r="O27" s="203">
        <f>SUM(O12,O20,O25)</f>
        <v>3000</v>
      </c>
      <c r="P27" s="48"/>
      <c r="Q27" s="203">
        <f>SUM(Q12,Q20,Q25)</f>
        <v>49301378</v>
      </c>
      <c r="R27" s="48"/>
      <c r="S27" s="203">
        <f>SUM(S12,S20,S25)</f>
        <v>-1191737</v>
      </c>
      <c r="T27" s="48"/>
      <c r="U27" s="203">
        <f>SUM(U12,U20,U25)</f>
        <v>-6503</v>
      </c>
      <c r="V27" s="48"/>
      <c r="W27" s="203">
        <f>SUM(W12,W20,W25)</f>
        <v>-1198240</v>
      </c>
      <c r="X27" s="48"/>
      <c r="Y27" s="203">
        <f>SUM(Y12,Y20,Y25)</f>
        <v>93148559</v>
      </c>
      <c r="Z27" s="48"/>
      <c r="AA27" s="203">
        <f>SUM(AA12,AA20,AA25)</f>
        <v>22244171</v>
      </c>
      <c r="AB27" s="48"/>
      <c r="AC27" s="203">
        <f>SUM(AC12,AC20,AC25)</f>
        <v>115392730</v>
      </c>
    </row>
    <row r="28" spans="2:30" ht="5.15" customHeight="1" thickTop="1"/>
    <row r="29" spans="2:30" ht="24" customHeight="1"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AA29" s="70"/>
      <c r="AC29" s="70"/>
    </row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AA31" s="152"/>
    </row>
    <row r="39" spans="15:15" ht="24" customHeight="1">
      <c r="O39" s="71"/>
    </row>
    <row r="40" spans="15:15" ht="24" customHeight="1">
      <c r="O40" s="71"/>
    </row>
    <row r="76" spans="5:29" ht="24.75" customHeight="1"/>
    <row r="77" spans="5:29" s="148" customFormat="1" ht="24" customHeight="1">
      <c r="E77" s="147"/>
      <c r="AC77" s="146"/>
    </row>
  </sheetData>
  <pageMargins left="0.39370078740157499" right="0.39370078740157499" top="0.78740157480314998" bottom="0.59055118110236204" header="0.78740157480314998" footer="0.59055118110236204"/>
  <pageSetup paperSize="9" scale="68" firstPageNumber="10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D78"/>
  <sheetViews>
    <sheetView showGridLines="0" zoomScaleNormal="100" workbookViewId="0"/>
  </sheetViews>
  <sheetFormatPr defaultColWidth="10.1796875" defaultRowHeight="21.5"/>
  <cols>
    <col min="1" max="3" width="1.7265625" style="146" customWidth="1"/>
    <col min="4" max="4" width="46.7265625" style="146" customWidth="1"/>
    <col min="5" max="5" width="6.7265625" style="149" customWidth="1"/>
    <col min="6" max="6" width="0.81640625" style="146" customWidth="1"/>
    <col min="7" max="7" width="10.7265625" style="146" customWidth="1"/>
    <col min="8" max="8" width="0.81640625" style="146" customWidth="1"/>
    <col min="9" max="9" width="10.7265625" style="146" customWidth="1"/>
    <col min="10" max="10" width="0.81640625" style="146" customWidth="1"/>
    <col min="11" max="11" width="10.7265625" style="146" customWidth="1"/>
    <col min="12" max="12" width="0.81640625" style="146" customWidth="1"/>
    <col min="13" max="13" width="10.7265625" style="146" customWidth="1"/>
    <col min="14" max="14" width="0.81640625" style="146" customWidth="1"/>
    <col min="15" max="15" width="10.7265625" style="146" customWidth="1"/>
    <col min="16" max="16" width="0.81640625" style="146" customWidth="1"/>
    <col min="17" max="17" width="11.7265625" style="146" customWidth="1"/>
    <col min="18" max="18" width="0.81640625" style="146" customWidth="1"/>
    <col min="19" max="19" width="11.7265625" style="146" customWidth="1"/>
    <col min="20" max="20" width="0.81640625" style="146" customWidth="1"/>
    <col min="21" max="21" width="11.7265625" style="146" customWidth="1"/>
    <col min="22" max="22" width="0.81640625" style="146" customWidth="1"/>
    <col min="23" max="23" width="11.7265625" style="146" customWidth="1"/>
    <col min="24" max="24" width="0.81640625" style="146" customWidth="1"/>
    <col min="25" max="25" width="11.7265625" style="146" customWidth="1"/>
    <col min="26" max="26" width="0.81640625" style="146" customWidth="1"/>
    <col min="27" max="27" width="11.7265625" style="146" customWidth="1"/>
    <col min="28" max="28" width="0.81640625" style="146" customWidth="1"/>
    <col min="29" max="29" width="11.7265625" style="146" customWidth="1"/>
    <col min="30" max="30" width="1.7265625" style="146" customWidth="1"/>
    <col min="31" max="16384" width="10.1796875" style="146"/>
  </cols>
  <sheetData>
    <row r="1" spans="2:29" ht="21" customHeight="1">
      <c r="B1" s="35" t="s">
        <v>0</v>
      </c>
      <c r="E1" s="147"/>
      <c r="F1" s="148"/>
    </row>
    <row r="2" spans="2:29" ht="21" customHeight="1">
      <c r="B2" s="36" t="s">
        <v>91</v>
      </c>
      <c r="E2" s="147"/>
      <c r="F2" s="148"/>
    </row>
    <row r="3" spans="2:29" ht="21" customHeight="1">
      <c r="B3" s="182" t="str">
        <f>'4'!B3</f>
        <v>สำหรับงวดหกเดือนสิ้นสุดวันที่ 30 มิถุนายน 2565 (ไม่ได้ตรวจสอบ)</v>
      </c>
      <c r="E3" s="147"/>
      <c r="F3" s="148"/>
    </row>
    <row r="4" spans="2:29" ht="20.149999999999999" customHeight="1">
      <c r="D4" s="146" t="s">
        <v>92</v>
      </c>
    </row>
    <row r="5" spans="2:29" s="137" customFormat="1" ht="20.149999999999999" customHeight="1">
      <c r="D5" s="138"/>
      <c r="E5" s="39"/>
      <c r="F5" s="138"/>
      <c r="H5" s="139"/>
      <c r="I5" s="139"/>
      <c r="J5" s="139"/>
      <c r="K5" s="139"/>
      <c r="L5" s="139"/>
      <c r="M5" s="38" t="s">
        <v>50</v>
      </c>
      <c r="N5" s="38"/>
      <c r="O5" s="38"/>
      <c r="P5" s="38"/>
      <c r="Q5" s="38"/>
      <c r="R5" s="139"/>
      <c r="S5" s="37" t="s">
        <v>55</v>
      </c>
      <c r="T5" s="37"/>
      <c r="U5" s="37"/>
      <c r="V5" s="37"/>
      <c r="W5" s="37"/>
      <c r="X5" s="139"/>
      <c r="Z5" s="139"/>
      <c r="AB5" s="139"/>
      <c r="AC5" s="139"/>
    </row>
    <row r="6" spans="2:29" s="137" customFormat="1" ht="20.149999999999999" customHeight="1">
      <c r="D6" s="138"/>
      <c r="E6" s="39"/>
      <c r="F6" s="138"/>
      <c r="G6" s="139"/>
      <c r="H6" s="139"/>
      <c r="I6" s="139"/>
      <c r="J6" s="139"/>
      <c r="K6" s="139"/>
      <c r="L6" s="139"/>
      <c r="M6" s="140" t="s">
        <v>93</v>
      </c>
      <c r="N6" s="140"/>
      <c r="O6" s="140"/>
      <c r="P6" s="139"/>
      <c r="Q6" s="141" t="s">
        <v>94</v>
      </c>
      <c r="R6" s="139"/>
      <c r="S6" s="150" t="s">
        <v>95</v>
      </c>
      <c r="T6" s="40"/>
      <c r="U6" s="141" t="s">
        <v>96</v>
      </c>
      <c r="V6" s="139"/>
      <c r="W6" s="151"/>
      <c r="X6" s="139"/>
      <c r="Y6" s="139"/>
      <c r="Z6" s="139"/>
      <c r="AA6" s="139"/>
      <c r="AB6" s="139"/>
      <c r="AC6" s="141"/>
    </row>
    <row r="7" spans="2:29" s="137" customFormat="1" ht="20.149999999999999" customHeight="1">
      <c r="D7" s="138"/>
      <c r="E7" s="39"/>
      <c r="F7" s="138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51" t="s">
        <v>97</v>
      </c>
      <c r="T7" s="141"/>
      <c r="U7" s="139" t="s">
        <v>98</v>
      </c>
      <c r="V7" s="141"/>
      <c r="W7" s="151" t="s">
        <v>99</v>
      </c>
      <c r="X7" s="141"/>
      <c r="AB7" s="139"/>
      <c r="AC7" s="141"/>
    </row>
    <row r="8" spans="2:29" s="137" customFormat="1" ht="20.149999999999999" customHeight="1">
      <c r="D8" s="138"/>
      <c r="E8" s="39"/>
      <c r="F8" s="138"/>
      <c r="G8" s="139"/>
      <c r="H8" s="139"/>
      <c r="I8" s="139"/>
      <c r="J8" s="139"/>
      <c r="K8" s="181" t="s">
        <v>144</v>
      </c>
      <c r="L8" s="139"/>
      <c r="M8" s="139"/>
      <c r="N8" s="139"/>
      <c r="O8" s="139"/>
      <c r="P8" s="139"/>
      <c r="Q8" s="139"/>
      <c r="R8" s="139"/>
      <c r="S8" s="151" t="s">
        <v>100</v>
      </c>
      <c r="T8" s="141"/>
      <c r="U8" s="139" t="s">
        <v>101</v>
      </c>
      <c r="V8" s="141"/>
      <c r="W8" s="151" t="s">
        <v>102</v>
      </c>
      <c r="X8" s="141"/>
      <c r="Y8" s="141" t="s">
        <v>103</v>
      </c>
      <c r="Z8" s="139"/>
      <c r="AA8" s="141" t="s">
        <v>104</v>
      </c>
      <c r="AB8" s="139"/>
      <c r="AC8" s="141"/>
    </row>
    <row r="9" spans="2:29" s="137" customFormat="1" ht="20.149999999999999" customHeight="1">
      <c r="D9" s="138"/>
      <c r="E9" s="39"/>
      <c r="F9" s="138"/>
      <c r="G9" s="139" t="s">
        <v>105</v>
      </c>
      <c r="H9" s="139"/>
      <c r="I9" s="139" t="s">
        <v>106</v>
      </c>
      <c r="J9" s="139"/>
      <c r="K9" s="181" t="s">
        <v>145</v>
      </c>
      <c r="L9" s="139"/>
      <c r="M9" s="139" t="s">
        <v>107</v>
      </c>
      <c r="N9" s="139"/>
      <c r="O9" s="139" t="s">
        <v>107</v>
      </c>
      <c r="P9" s="139"/>
      <c r="Q9" s="139"/>
      <c r="R9" s="139"/>
      <c r="S9" s="151" t="s">
        <v>108</v>
      </c>
      <c r="T9" s="141"/>
      <c r="U9" s="139" t="s">
        <v>109</v>
      </c>
      <c r="V9" s="139"/>
      <c r="W9" s="151" t="s">
        <v>110</v>
      </c>
      <c r="X9" s="139"/>
      <c r="Y9" s="141" t="s">
        <v>111</v>
      </c>
      <c r="Z9" s="139"/>
      <c r="AA9" s="141" t="s">
        <v>112</v>
      </c>
      <c r="AB9" s="139"/>
      <c r="AC9" s="141" t="s">
        <v>113</v>
      </c>
    </row>
    <row r="10" spans="2:29" s="137" customFormat="1" ht="20.149999999999999" customHeight="1">
      <c r="D10" s="138"/>
      <c r="E10" s="40" t="s">
        <v>3</v>
      </c>
      <c r="F10" s="138"/>
      <c r="G10" s="139" t="s">
        <v>114</v>
      </c>
      <c r="H10" s="139"/>
      <c r="I10" s="139" t="s">
        <v>115</v>
      </c>
      <c r="J10" s="139"/>
      <c r="K10" s="181" t="s">
        <v>141</v>
      </c>
      <c r="L10" s="139"/>
      <c r="M10" s="139" t="s">
        <v>116</v>
      </c>
      <c r="N10" s="139"/>
      <c r="O10" s="139" t="s">
        <v>117</v>
      </c>
      <c r="P10" s="139"/>
      <c r="Q10" s="139"/>
      <c r="R10" s="139"/>
      <c r="S10" s="142" t="s">
        <v>118</v>
      </c>
      <c r="T10" s="142"/>
      <c r="U10" s="139" t="s">
        <v>119</v>
      </c>
      <c r="V10" s="139"/>
      <c r="W10" s="151" t="s">
        <v>111</v>
      </c>
      <c r="X10" s="139"/>
      <c r="Y10" s="142" t="s">
        <v>166</v>
      </c>
      <c r="Z10" s="139"/>
      <c r="AA10" s="141" t="s">
        <v>120</v>
      </c>
      <c r="AB10" s="139"/>
      <c r="AC10" s="141" t="s">
        <v>111</v>
      </c>
    </row>
    <row r="11" spans="2:29" s="137" customFormat="1" ht="20.149999999999999" customHeight="1">
      <c r="B11" s="41"/>
      <c r="D11" s="138"/>
      <c r="E11" s="42"/>
      <c r="F11" s="138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29" s="137" customFormat="1" ht="20.5" customHeight="1">
      <c r="B12" s="44" t="s">
        <v>160</v>
      </c>
      <c r="C12" s="41"/>
      <c r="D12" s="41"/>
      <c r="E12" s="45"/>
      <c r="F12" s="46"/>
      <c r="G12" s="47">
        <v>4292920</v>
      </c>
      <c r="H12" s="47"/>
      <c r="I12" s="47">
        <v>40860245</v>
      </c>
      <c r="J12" s="47"/>
      <c r="K12" s="47">
        <v>-1445045</v>
      </c>
      <c r="L12" s="47"/>
      <c r="M12" s="47">
        <v>450000</v>
      </c>
      <c r="N12" s="47"/>
      <c r="O12" s="47">
        <v>3000</v>
      </c>
      <c r="P12" s="47"/>
      <c r="Q12" s="47">
        <v>52106464</v>
      </c>
      <c r="R12" s="47"/>
      <c r="S12" s="47">
        <v>576089</v>
      </c>
      <c r="T12" s="47"/>
      <c r="U12" s="49">
        <v>-6473</v>
      </c>
      <c r="V12" s="47"/>
      <c r="W12" s="47">
        <f>SUM(S12,U12)</f>
        <v>569616</v>
      </c>
      <c r="X12" s="47"/>
      <c r="Y12" s="47">
        <f>SUM(G12,I12,K12,M12,O12,Q12,W12)</f>
        <v>96837200</v>
      </c>
      <c r="Z12" s="47"/>
      <c r="AA12" s="47">
        <v>25462744</v>
      </c>
      <c r="AB12" s="47"/>
      <c r="AC12" s="47">
        <f>SUM(Y12,AA12)</f>
        <v>122299944</v>
      </c>
    </row>
    <row r="13" spans="2:29" s="137" customFormat="1" ht="20.5" customHeight="1">
      <c r="B13" s="44" t="s">
        <v>121</v>
      </c>
      <c r="C13" s="44"/>
      <c r="D13" s="44"/>
      <c r="E13" s="143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29" s="137" customFormat="1" ht="20.5" customHeight="1">
      <c r="B14" s="41"/>
      <c r="C14" s="50" t="s">
        <v>122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29" s="137" customFormat="1" ht="20.5" customHeight="1">
      <c r="C15" s="137" t="s">
        <v>123</v>
      </c>
      <c r="E15" s="52">
        <v>7</v>
      </c>
      <c r="F15" s="138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-1717026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-1717026</v>
      </c>
      <c r="Z15" s="54"/>
      <c r="AA15" s="57">
        <v>-750042</v>
      </c>
      <c r="AB15" s="54"/>
      <c r="AC15" s="58">
        <f>SUM(Y15,AA15)</f>
        <v>-2467068</v>
      </c>
    </row>
    <row r="16" spans="2:29" s="137" customFormat="1" ht="20.5" customHeight="1">
      <c r="B16" s="41"/>
      <c r="C16" s="59" t="s">
        <v>124</v>
      </c>
      <c r="D16" s="59"/>
      <c r="E16" s="45"/>
      <c r="F16" s="46"/>
      <c r="G16" s="60">
        <f>SUM(G15)</f>
        <v>0</v>
      </c>
      <c r="H16" s="61"/>
      <c r="I16" s="60">
        <f>SUM(I15)</f>
        <v>0</v>
      </c>
      <c r="J16" s="48"/>
      <c r="K16" s="60">
        <f>SUM(K15)</f>
        <v>0</v>
      </c>
      <c r="L16" s="48"/>
      <c r="M16" s="60">
        <f>SUM(M15)</f>
        <v>0</v>
      </c>
      <c r="N16" s="62"/>
      <c r="O16" s="60">
        <f>SUM(O15)</f>
        <v>0</v>
      </c>
      <c r="P16" s="62"/>
      <c r="Q16" s="60">
        <f>SUM(Q15)</f>
        <v>-1717026</v>
      </c>
      <c r="R16" s="48"/>
      <c r="S16" s="60">
        <f>SUM(S15)</f>
        <v>0</v>
      </c>
      <c r="T16" s="61"/>
      <c r="U16" s="60">
        <f>SUM(U15)</f>
        <v>0</v>
      </c>
      <c r="V16" s="48"/>
      <c r="W16" s="60">
        <f>SUM(W15)</f>
        <v>0</v>
      </c>
      <c r="X16" s="48"/>
      <c r="Y16" s="60">
        <f>SUM(Y15)</f>
        <v>-1717026</v>
      </c>
      <c r="Z16" s="48"/>
      <c r="AA16" s="60">
        <f>SUM(AA15)</f>
        <v>-750042</v>
      </c>
      <c r="AB16" s="48"/>
      <c r="AC16" s="60">
        <f>SUM(AC15)</f>
        <v>-2467068</v>
      </c>
    </row>
    <row r="17" spans="2:30" s="137" customFormat="1" ht="20.5" customHeight="1">
      <c r="B17" s="41"/>
      <c r="C17" s="59" t="s">
        <v>125</v>
      </c>
      <c r="D17" s="50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7" customFormat="1" ht="20.5" customHeight="1">
      <c r="C18" s="137" t="s">
        <v>167</v>
      </c>
      <c r="E18" s="42"/>
      <c r="F18" s="138"/>
      <c r="G18" s="213">
        <v>0</v>
      </c>
      <c r="H18" s="213"/>
      <c r="I18" s="213">
        <v>0</v>
      </c>
      <c r="J18" s="213"/>
      <c r="K18" s="213">
        <v>0</v>
      </c>
      <c r="L18" s="213"/>
      <c r="M18" s="213">
        <v>0</v>
      </c>
      <c r="N18" s="214"/>
      <c r="O18" s="213">
        <v>0</v>
      </c>
      <c r="P18" s="214"/>
      <c r="Q18" s="213">
        <v>0</v>
      </c>
      <c r="R18" s="213"/>
      <c r="S18" s="213">
        <v>0</v>
      </c>
      <c r="T18" s="215"/>
      <c r="U18" s="213">
        <v>0</v>
      </c>
      <c r="V18" s="213"/>
      <c r="W18" s="213">
        <f>SUM(S18,U18)</f>
        <v>0</v>
      </c>
      <c r="X18" s="213"/>
      <c r="Y18" s="213">
        <f>SUM(G18,I18,K18,M18,O18,Q18,W18)</f>
        <v>0</v>
      </c>
      <c r="Z18" s="54"/>
      <c r="AA18" s="55">
        <v>588000</v>
      </c>
      <c r="AB18" s="54"/>
      <c r="AC18" s="55">
        <f>SUM(Y18,AA18)</f>
        <v>588000</v>
      </c>
    </row>
    <row r="19" spans="2:30" s="137" customFormat="1" ht="20.5" customHeight="1">
      <c r="C19" s="137" t="s">
        <v>126</v>
      </c>
      <c r="E19" s="42"/>
      <c r="F19" s="138"/>
      <c r="G19" s="53">
        <v>0</v>
      </c>
      <c r="H19" s="54"/>
      <c r="I19" s="53">
        <v>0</v>
      </c>
      <c r="J19" s="54"/>
      <c r="K19" s="53">
        <v>0</v>
      </c>
      <c r="L19" s="54"/>
      <c r="M19" s="53">
        <v>0</v>
      </c>
      <c r="N19" s="55"/>
      <c r="O19" s="53">
        <v>0</v>
      </c>
      <c r="P19" s="55"/>
      <c r="Q19" s="53">
        <v>0</v>
      </c>
      <c r="R19" s="54"/>
      <c r="S19" s="53">
        <v>0</v>
      </c>
      <c r="T19" s="56"/>
      <c r="U19" s="53">
        <v>0</v>
      </c>
      <c r="V19" s="54"/>
      <c r="W19" s="53">
        <f>SUM(S19,U19)</f>
        <v>0</v>
      </c>
      <c r="X19" s="54"/>
      <c r="Y19" s="53">
        <f>SUM(G19,I19,K19,M19,O19,Q19,W19)</f>
        <v>0</v>
      </c>
      <c r="Z19" s="54"/>
      <c r="AA19" s="55">
        <v>49202</v>
      </c>
      <c r="AB19" s="54"/>
      <c r="AC19" s="55">
        <f>SUM(Y19,AA19)</f>
        <v>49202</v>
      </c>
    </row>
    <row r="20" spans="2:30" s="137" customFormat="1" ht="20.5" customHeight="1">
      <c r="B20" s="41"/>
      <c r="C20" s="50" t="s">
        <v>127</v>
      </c>
      <c r="D20" s="41"/>
      <c r="E20" s="45"/>
      <c r="F20" s="46"/>
      <c r="G20" s="64">
        <f>SUM(G18:G19)</f>
        <v>0</v>
      </c>
      <c r="H20" s="61"/>
      <c r="I20" s="64">
        <f>SUM(I18:I19)</f>
        <v>0</v>
      </c>
      <c r="J20" s="48"/>
      <c r="K20" s="65">
        <f>SUM(K18:K19)</f>
        <v>0</v>
      </c>
      <c r="L20" s="48"/>
      <c r="M20" s="64">
        <f>SUM(M18:M19)</f>
        <v>0</v>
      </c>
      <c r="N20" s="62"/>
      <c r="O20" s="64">
        <f>SUM(O18:O19)</f>
        <v>0</v>
      </c>
      <c r="P20" s="62"/>
      <c r="Q20" s="64">
        <f>SUM(Q18:Q19)</f>
        <v>0</v>
      </c>
      <c r="R20" s="48"/>
      <c r="S20" s="64">
        <f>SUM(S18:S19)</f>
        <v>0</v>
      </c>
      <c r="T20" s="62"/>
      <c r="U20" s="64">
        <f>SUM(U18:U19)</f>
        <v>0</v>
      </c>
      <c r="V20" s="48"/>
      <c r="W20" s="65">
        <f>SUM(W18:W19)</f>
        <v>0</v>
      </c>
      <c r="X20" s="48"/>
      <c r="Y20" s="65">
        <f>SUM(Y18:Y19)</f>
        <v>0</v>
      </c>
      <c r="Z20" s="48"/>
      <c r="AA20" s="65">
        <f>SUM(AA18:AA19)</f>
        <v>637202</v>
      </c>
      <c r="AB20" s="48"/>
      <c r="AC20" s="65">
        <f>SUM(AC18:AC19)</f>
        <v>637202</v>
      </c>
    </row>
    <row r="21" spans="2:30" s="137" customFormat="1" ht="20.5" customHeight="1">
      <c r="B21" s="44" t="s">
        <v>128</v>
      </c>
      <c r="C21" s="44"/>
      <c r="D21" s="41"/>
      <c r="E21" s="45"/>
      <c r="F21" s="46"/>
      <c r="G21" s="65">
        <f>SUM(G16,G20)</f>
        <v>0</v>
      </c>
      <c r="H21" s="61"/>
      <c r="I21" s="65">
        <f>SUM(I16,I20)</f>
        <v>0</v>
      </c>
      <c r="J21" s="48"/>
      <c r="K21" s="65">
        <f>SUM(K16,K20)</f>
        <v>0</v>
      </c>
      <c r="L21" s="48"/>
      <c r="M21" s="65">
        <f>SUM(M16,M20)</f>
        <v>0</v>
      </c>
      <c r="N21" s="62"/>
      <c r="O21" s="64">
        <f>SUM(O16,O20)</f>
        <v>0</v>
      </c>
      <c r="P21" s="62"/>
      <c r="Q21" s="65">
        <f>SUM(Q16,Q20)</f>
        <v>-1717026</v>
      </c>
      <c r="R21" s="48"/>
      <c r="S21" s="64">
        <f>SUM(S16,S20)</f>
        <v>0</v>
      </c>
      <c r="T21" s="62"/>
      <c r="U21" s="64">
        <f>SUM(U16,U20)</f>
        <v>0</v>
      </c>
      <c r="V21" s="48"/>
      <c r="W21" s="65">
        <f>SUM(W16,W20)</f>
        <v>0</v>
      </c>
      <c r="X21" s="48"/>
      <c r="Y21" s="65">
        <f>SUM(Y16,Y20)</f>
        <v>-1717026</v>
      </c>
      <c r="Z21" s="48"/>
      <c r="AA21" s="65">
        <f>SUM(AA16,AA20)</f>
        <v>-112840</v>
      </c>
      <c r="AB21" s="48"/>
      <c r="AC21" s="66">
        <f>SUM(AC16,AC20)</f>
        <v>-1829866</v>
      </c>
    </row>
    <row r="22" spans="2:30" s="137" customFormat="1" ht="5.15" customHeight="1">
      <c r="B22" s="44"/>
      <c r="C22" s="41"/>
      <c r="D22" s="41"/>
      <c r="E22" s="45"/>
      <c r="F22" s="46"/>
      <c r="G22" s="67"/>
      <c r="H22" s="61"/>
      <c r="I22" s="68"/>
      <c r="J22" s="48"/>
      <c r="K22" s="68"/>
      <c r="L22" s="48"/>
      <c r="M22" s="68"/>
      <c r="N22" s="62"/>
      <c r="O22" s="68"/>
      <c r="P22" s="62"/>
      <c r="Q22" s="68"/>
      <c r="R22" s="48"/>
      <c r="S22" s="69"/>
      <c r="T22" s="48"/>
      <c r="U22" s="69"/>
      <c r="V22" s="48"/>
      <c r="W22" s="69"/>
      <c r="X22" s="48"/>
      <c r="Y22" s="69"/>
      <c r="Z22" s="48"/>
      <c r="AA22" s="69"/>
      <c r="AB22" s="48"/>
      <c r="AC22" s="69"/>
      <c r="AD22" s="137" t="s">
        <v>129</v>
      </c>
    </row>
    <row r="23" spans="2:30" s="137" customFormat="1" ht="20.5" customHeight="1">
      <c r="B23" s="44" t="s">
        <v>89</v>
      </c>
      <c r="C23" s="41"/>
      <c r="D23" s="41"/>
      <c r="E23" s="45"/>
      <c r="F23" s="46"/>
      <c r="G23" s="61"/>
      <c r="H23" s="61"/>
      <c r="I23" s="61"/>
      <c r="J23" s="48"/>
      <c r="K23" s="61"/>
      <c r="L23" s="48"/>
      <c r="M23" s="61"/>
      <c r="N23" s="62"/>
      <c r="O23" s="61"/>
      <c r="P23" s="62"/>
      <c r="Q23" s="62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</row>
    <row r="24" spans="2:30" s="137" customFormat="1" ht="20.5" customHeight="1">
      <c r="C24" s="145" t="s">
        <v>130</v>
      </c>
      <c r="E24" s="42"/>
      <c r="F24" s="138"/>
      <c r="G24" s="54">
        <v>0</v>
      </c>
      <c r="H24" s="54"/>
      <c r="I24" s="54">
        <v>0</v>
      </c>
      <c r="J24" s="54"/>
      <c r="K24" s="54">
        <v>0</v>
      </c>
      <c r="L24" s="54"/>
      <c r="M24" s="54">
        <v>0</v>
      </c>
      <c r="N24" s="54"/>
      <c r="O24" s="54">
        <v>0</v>
      </c>
      <c r="P24" s="55"/>
      <c r="Q24" s="55">
        <v>3513890</v>
      </c>
      <c r="R24" s="54"/>
      <c r="S24" s="54">
        <v>0</v>
      </c>
      <c r="T24" s="56"/>
      <c r="U24" s="54">
        <v>0</v>
      </c>
      <c r="V24" s="54"/>
      <c r="W24" s="54">
        <f>SUM(S24,U24)</f>
        <v>0</v>
      </c>
      <c r="X24" s="54"/>
      <c r="Y24" s="54">
        <f>SUM(G24,I24,K24,M24,O24,Q24,W24)</f>
        <v>3513890</v>
      </c>
      <c r="Z24" s="54"/>
      <c r="AA24" s="54">
        <v>714166</v>
      </c>
      <c r="AB24" s="54"/>
      <c r="AC24" s="54">
        <f>SUM(Y24,AA24)</f>
        <v>4228056</v>
      </c>
    </row>
    <row r="25" spans="2:30" s="137" customFormat="1" ht="20.5" customHeight="1">
      <c r="C25" s="145" t="s">
        <v>79</v>
      </c>
      <c r="E25" s="42"/>
      <c r="F25" s="138"/>
      <c r="G25" s="53">
        <v>0</v>
      </c>
      <c r="H25" s="54"/>
      <c r="I25" s="53">
        <v>0</v>
      </c>
      <c r="J25" s="54"/>
      <c r="K25" s="53">
        <v>0</v>
      </c>
      <c r="L25" s="54"/>
      <c r="M25" s="53">
        <v>0</v>
      </c>
      <c r="N25" s="55"/>
      <c r="O25" s="53">
        <v>0</v>
      </c>
      <c r="P25" s="55"/>
      <c r="Q25" s="57">
        <v>20094</v>
      </c>
      <c r="R25" s="54"/>
      <c r="S25" s="53">
        <v>91226</v>
      </c>
      <c r="T25" s="54"/>
      <c r="U25" s="53">
        <v>134</v>
      </c>
      <c r="V25" s="54"/>
      <c r="W25" s="53">
        <f>SUM(S25,U25)</f>
        <v>91360</v>
      </c>
      <c r="X25" s="54"/>
      <c r="Y25" s="53">
        <f>SUM(G25,I25,K25,M25,O25,Q25,W25)</f>
        <v>111454</v>
      </c>
      <c r="Z25" s="54"/>
      <c r="AA25" s="53">
        <v>334842</v>
      </c>
      <c r="AB25" s="54"/>
      <c r="AC25" s="53">
        <f>SUM(Y25,AA25)</f>
        <v>446296</v>
      </c>
    </row>
    <row r="26" spans="2:30" s="137" customFormat="1" ht="20.5" customHeight="1">
      <c r="B26" s="41" t="s">
        <v>158</v>
      </c>
      <c r="C26" s="41"/>
      <c r="D26" s="41"/>
      <c r="E26" s="45"/>
      <c r="F26" s="46"/>
      <c r="G26" s="64">
        <f>SUM(G24:G25)</f>
        <v>0</v>
      </c>
      <c r="H26" s="61"/>
      <c r="I26" s="64">
        <f>SUM(I24:I25)</f>
        <v>0</v>
      </c>
      <c r="J26" s="48"/>
      <c r="K26" s="64">
        <f>SUM(K24:K25)</f>
        <v>0</v>
      </c>
      <c r="L26" s="48"/>
      <c r="M26" s="64">
        <f>SUM(M24:M25)</f>
        <v>0</v>
      </c>
      <c r="N26" s="62"/>
      <c r="O26" s="64">
        <f>SUM(O24:O25)</f>
        <v>0</v>
      </c>
      <c r="P26" s="62"/>
      <c r="Q26" s="65">
        <f>SUM(Q24:Q25)</f>
        <v>3533984</v>
      </c>
      <c r="R26" s="48"/>
      <c r="S26" s="65">
        <f>SUM(S24:S25)</f>
        <v>91226</v>
      </c>
      <c r="T26" s="62"/>
      <c r="U26" s="65">
        <f>SUM(U24:U25)</f>
        <v>134</v>
      </c>
      <c r="V26" s="48"/>
      <c r="W26" s="65">
        <f>SUM(W24:W25)</f>
        <v>91360</v>
      </c>
      <c r="X26" s="48"/>
      <c r="Y26" s="65">
        <f>SUM(Y24:Y25)</f>
        <v>3625344</v>
      </c>
      <c r="Z26" s="48"/>
      <c r="AA26" s="65">
        <f>SUM(AA24:AA25)</f>
        <v>1049008</v>
      </c>
      <c r="AB26" s="48"/>
      <c r="AC26" s="65">
        <f>SUM(AC24:AC25)</f>
        <v>4674352</v>
      </c>
    </row>
    <row r="27" spans="2:30" ht="5.15" customHeight="1"/>
    <row r="28" spans="2:30" s="137" customFormat="1" ht="20.5" customHeight="1" thickBot="1">
      <c r="B28" s="41" t="s">
        <v>173</v>
      </c>
      <c r="E28" s="45"/>
      <c r="F28" s="46"/>
      <c r="G28" s="203">
        <f>SUM(G12,G21,G26)</f>
        <v>4292920</v>
      </c>
      <c r="H28" s="48"/>
      <c r="I28" s="203">
        <f>SUM(I12,I21,I26)</f>
        <v>40860245</v>
      </c>
      <c r="J28" s="48"/>
      <c r="K28" s="203">
        <f>SUM(K12,K21,K26)</f>
        <v>-1445045</v>
      </c>
      <c r="L28" s="48"/>
      <c r="M28" s="203">
        <f>SUM(M12,M21,M26)</f>
        <v>450000</v>
      </c>
      <c r="N28" s="48"/>
      <c r="O28" s="203">
        <f>SUM(O12,O21,O26)</f>
        <v>3000</v>
      </c>
      <c r="P28" s="48"/>
      <c r="Q28" s="203">
        <f>SUM(Q12,Q21,Q26)</f>
        <v>53923422</v>
      </c>
      <c r="R28" s="48"/>
      <c r="S28" s="203">
        <f>SUM(S12,S21,S26)</f>
        <v>667315</v>
      </c>
      <c r="T28" s="48"/>
      <c r="U28" s="203">
        <f>SUM(U12,U21,U26)</f>
        <v>-6339</v>
      </c>
      <c r="V28" s="48"/>
      <c r="W28" s="203">
        <f>SUM(W12,W21,W26)</f>
        <v>660976</v>
      </c>
      <c r="X28" s="48"/>
      <c r="Y28" s="203">
        <f>SUM(Y12,Y21,Y26)</f>
        <v>98745518</v>
      </c>
      <c r="Z28" s="48"/>
      <c r="AA28" s="203">
        <f>SUM(AA12,AA21,AA26)</f>
        <v>26398912</v>
      </c>
      <c r="AB28" s="48"/>
      <c r="AC28" s="203">
        <f>SUM(AC12,AC21,AC26)</f>
        <v>125144430</v>
      </c>
    </row>
    <row r="29" spans="2:30" ht="5.15" customHeight="1" thickTop="1"/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AA31" s="70"/>
      <c r="AC31" s="70"/>
    </row>
    <row r="32" spans="2:30" ht="24" customHeight="1">
      <c r="AA32" s="152"/>
    </row>
    <row r="40" spans="15:15" ht="24" customHeight="1">
      <c r="O40" s="71"/>
    </row>
    <row r="41" spans="15:15" ht="24" customHeight="1">
      <c r="O41" s="71"/>
    </row>
    <row r="77" spans="5:29" ht="24.75" customHeight="1"/>
    <row r="78" spans="5:29" s="148" customFormat="1" ht="24" customHeight="1">
      <c r="E78" s="147"/>
      <c r="AC78" s="146"/>
    </row>
  </sheetData>
  <pageMargins left="0.39370078740157499" right="0.39370078740157499" top="0.78740157480314998" bottom="0.59055118110236204" header="0.78740157480314998" footer="0.59055118110236204"/>
  <pageSetup paperSize="9" scale="68" firstPageNumber="11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R92"/>
  <sheetViews>
    <sheetView showGridLines="0" workbookViewId="0"/>
  </sheetViews>
  <sheetFormatPr defaultColWidth="10.1796875" defaultRowHeight="21.5"/>
  <cols>
    <col min="1" max="3" width="1.7265625" style="83" customWidth="1"/>
    <col min="4" max="4" width="42.6328125" style="83" customWidth="1"/>
    <col min="5" max="5" width="6.6328125" style="83" customWidth="1"/>
    <col min="6" max="6" width="0.81640625" style="83" customWidth="1"/>
    <col min="7" max="7" width="13.6328125" style="158" customWidth="1"/>
    <col min="8" max="8" width="0.81640625" style="83" customWidth="1"/>
    <col min="9" max="9" width="13.6328125" style="83" customWidth="1"/>
    <col min="10" max="10" width="1.7265625" style="83" customWidth="1"/>
    <col min="11" max="11" width="1.7265625" style="159" customWidth="1"/>
    <col min="12" max="13" width="5.7265625" style="83" customWidth="1"/>
    <col min="14" max="14" width="13.1796875" style="159" customWidth="1"/>
    <col min="15" max="15" width="10.1796875" style="83"/>
    <col min="16" max="16" width="14.1796875" style="160" bestFit="1" customWidth="1"/>
    <col min="17" max="17" width="15.453125" style="83" customWidth="1"/>
    <col min="18" max="18" width="13.54296875" style="83" bestFit="1" customWidth="1"/>
    <col min="19" max="16384" width="10.1796875" style="83"/>
  </cols>
  <sheetData>
    <row r="1" spans="2:18" ht="23.15" customHeight="1">
      <c r="B1" s="72" t="s">
        <v>0</v>
      </c>
      <c r="C1" s="157"/>
      <c r="D1" s="157"/>
      <c r="E1" s="74"/>
      <c r="F1" s="74"/>
    </row>
    <row r="2" spans="2:18" ht="23.15" customHeight="1">
      <c r="B2" s="73" t="s">
        <v>132</v>
      </c>
      <c r="C2" s="74"/>
      <c r="D2" s="74"/>
      <c r="E2" s="74"/>
      <c r="F2" s="74"/>
    </row>
    <row r="3" spans="2:18" ht="23.15" customHeight="1">
      <c r="B3" s="201" t="str">
        <f>'3'!B3</f>
        <v>สำหรับงวดหกเดือนสิ้นสุดวันที่ 30 มิถุนายน 2565 (ไม่ได้ตรวจสอบ)</v>
      </c>
      <c r="C3" s="161"/>
      <c r="D3" s="161"/>
      <c r="E3" s="74"/>
      <c r="F3" s="74"/>
    </row>
    <row r="4" spans="2:18" ht="10" customHeight="1">
      <c r="B4" s="74"/>
      <c r="C4" s="74"/>
      <c r="D4" s="74"/>
      <c r="G4" s="75"/>
      <c r="H4" s="75"/>
      <c r="I4" s="75"/>
    </row>
    <row r="5" spans="2:18" ht="22" customHeight="1">
      <c r="B5" s="76"/>
      <c r="C5" s="76"/>
      <c r="D5" s="76"/>
      <c r="E5" s="77"/>
      <c r="F5" s="77"/>
      <c r="G5" s="204" t="s">
        <v>156</v>
      </c>
      <c r="H5" s="78"/>
      <c r="I5" s="204" t="s">
        <v>157</v>
      </c>
    </row>
    <row r="6" spans="2:18" ht="22" customHeight="1">
      <c r="B6" s="76"/>
      <c r="C6" s="76"/>
      <c r="D6" s="76"/>
      <c r="E6" s="76"/>
      <c r="F6" s="76"/>
      <c r="G6" s="79" t="s">
        <v>4</v>
      </c>
      <c r="H6" s="79"/>
      <c r="I6" s="79"/>
    </row>
    <row r="7" spans="2:18" ht="22" customHeight="1">
      <c r="B7" s="80" t="s">
        <v>174</v>
      </c>
      <c r="C7" s="80"/>
      <c r="D7" s="80"/>
      <c r="E7" s="80"/>
      <c r="F7" s="80"/>
      <c r="G7" s="81"/>
      <c r="H7" s="82"/>
      <c r="I7" s="82"/>
    </row>
    <row r="8" spans="2:18" ht="22" customHeight="1">
      <c r="B8" s="83" t="s">
        <v>74</v>
      </c>
      <c r="E8" s="76"/>
      <c r="F8" s="76"/>
      <c r="G8" s="54">
        <v>4228056</v>
      </c>
      <c r="H8" s="84"/>
      <c r="I8" s="54">
        <v>5284009</v>
      </c>
      <c r="J8" s="158"/>
      <c r="L8" s="158"/>
      <c r="Q8" s="160"/>
      <c r="R8" s="160"/>
    </row>
    <row r="9" spans="2:18" ht="22" customHeight="1">
      <c r="B9" s="80" t="s">
        <v>175</v>
      </c>
      <c r="C9" s="80"/>
      <c r="D9" s="80"/>
      <c r="E9" s="85"/>
      <c r="F9" s="85"/>
      <c r="G9" s="54"/>
      <c r="H9" s="86"/>
      <c r="I9" s="54"/>
      <c r="Q9" s="160"/>
      <c r="R9" s="160"/>
    </row>
    <row r="10" spans="2:18" ht="22" customHeight="1">
      <c r="B10" s="83" t="s">
        <v>143</v>
      </c>
      <c r="E10" s="85"/>
      <c r="F10" s="85"/>
      <c r="G10" s="54">
        <v>857640</v>
      </c>
      <c r="H10" s="86"/>
      <c r="I10" s="54">
        <v>1178127</v>
      </c>
      <c r="L10" s="158"/>
      <c r="Q10" s="160"/>
      <c r="R10" s="160"/>
    </row>
    <row r="11" spans="2:18" ht="22" customHeight="1">
      <c r="B11" s="76" t="s">
        <v>133</v>
      </c>
      <c r="C11" s="76"/>
      <c r="D11" s="76"/>
      <c r="E11" s="76"/>
      <c r="F11" s="76"/>
      <c r="G11" s="54">
        <v>4710655</v>
      </c>
      <c r="H11" s="84"/>
      <c r="I11" s="54">
        <v>3831503</v>
      </c>
      <c r="L11" s="158"/>
      <c r="Q11" s="160"/>
      <c r="R11" s="160"/>
    </row>
    <row r="12" spans="2:18" ht="22" customHeight="1">
      <c r="B12" s="171" t="s">
        <v>176</v>
      </c>
      <c r="C12" s="171"/>
      <c r="D12" s="171"/>
      <c r="E12" s="8"/>
      <c r="F12" s="8"/>
      <c r="G12" s="87">
        <v>-4141</v>
      </c>
      <c r="H12" s="84"/>
      <c r="I12" s="54">
        <v>-9234</v>
      </c>
      <c r="J12" s="162"/>
      <c r="K12" s="163"/>
      <c r="L12" s="158"/>
      <c r="Q12" s="160"/>
      <c r="R12" s="160"/>
    </row>
    <row r="13" spans="2:18" ht="22" customHeight="1">
      <c r="B13" s="198" t="s">
        <v>177</v>
      </c>
      <c r="C13" s="198"/>
      <c r="D13" s="198"/>
      <c r="E13" s="76"/>
      <c r="F13" s="76"/>
      <c r="G13" s="54">
        <v>-28757</v>
      </c>
      <c r="H13" s="84"/>
      <c r="I13" s="54">
        <v>9652</v>
      </c>
      <c r="J13" s="158"/>
      <c r="L13" s="158"/>
      <c r="Q13" s="160"/>
      <c r="R13" s="160"/>
    </row>
    <row r="14" spans="2:18" ht="22" customHeight="1">
      <c r="B14" s="143" t="s">
        <v>178</v>
      </c>
      <c r="C14" s="143"/>
      <c r="D14" s="143"/>
      <c r="E14" s="76"/>
      <c r="F14" s="76"/>
      <c r="G14" s="54">
        <v>196875</v>
      </c>
      <c r="H14" s="84"/>
      <c r="I14" s="54">
        <v>177224</v>
      </c>
      <c r="L14" s="158"/>
      <c r="Q14" s="160"/>
      <c r="R14" s="160"/>
    </row>
    <row r="15" spans="2:18" ht="22" customHeight="1">
      <c r="B15" s="76" t="s">
        <v>179</v>
      </c>
      <c r="C15" s="76"/>
      <c r="D15" s="76"/>
      <c r="E15" s="88"/>
      <c r="F15" s="88"/>
      <c r="G15" s="54">
        <v>-254975</v>
      </c>
      <c r="H15" s="84"/>
      <c r="I15" s="54">
        <v>129851</v>
      </c>
      <c r="L15" s="158"/>
      <c r="Q15" s="160"/>
      <c r="R15" s="160"/>
    </row>
    <row r="16" spans="2:18" ht="22" customHeight="1">
      <c r="B16" s="76" t="s">
        <v>72</v>
      </c>
      <c r="C16" s="76"/>
      <c r="D16" s="76"/>
      <c r="E16" s="88"/>
      <c r="F16" s="88"/>
      <c r="G16" s="54">
        <v>-27651</v>
      </c>
      <c r="H16" s="84"/>
      <c r="I16" s="54">
        <v>-29855</v>
      </c>
      <c r="L16" s="158"/>
      <c r="Q16" s="160"/>
      <c r="R16" s="160"/>
    </row>
    <row r="17" spans="2:18" ht="22" customHeight="1">
      <c r="B17" s="164" t="s">
        <v>134</v>
      </c>
      <c r="C17" s="164"/>
      <c r="D17" s="164"/>
      <c r="E17" s="88"/>
      <c r="F17" s="88"/>
      <c r="G17" s="54">
        <v>-77050</v>
      </c>
      <c r="H17" s="84"/>
      <c r="I17" s="54">
        <v>-104812</v>
      </c>
      <c r="L17" s="158"/>
      <c r="Q17" s="160"/>
      <c r="R17" s="160"/>
    </row>
    <row r="18" spans="2:18" ht="22" customHeight="1">
      <c r="B18" s="89" t="s">
        <v>71</v>
      </c>
      <c r="C18" s="89"/>
      <c r="D18" s="76"/>
      <c r="E18" s="76"/>
      <c r="F18" s="76"/>
      <c r="G18" s="54">
        <v>596677</v>
      </c>
      <c r="H18" s="84"/>
      <c r="I18" s="54">
        <v>567692</v>
      </c>
      <c r="L18" s="158"/>
      <c r="Q18" s="160"/>
      <c r="R18" s="160"/>
    </row>
    <row r="19" spans="2:18" ht="22" customHeight="1">
      <c r="B19" s="153" t="s">
        <v>180</v>
      </c>
      <c r="C19" s="76"/>
      <c r="D19" s="76"/>
      <c r="E19" s="76"/>
      <c r="F19" s="76"/>
      <c r="G19" s="54">
        <v>3328</v>
      </c>
      <c r="H19" s="84"/>
      <c r="I19" s="54">
        <v>125259</v>
      </c>
      <c r="J19" s="90"/>
      <c r="L19" s="158"/>
      <c r="Q19" s="160"/>
      <c r="R19" s="160"/>
    </row>
    <row r="20" spans="2:18" ht="22" customHeight="1">
      <c r="B20" s="153" t="s">
        <v>181</v>
      </c>
      <c r="C20" s="153"/>
      <c r="D20" s="153"/>
      <c r="E20" s="76"/>
      <c r="F20" s="76"/>
      <c r="G20" s="91">
        <v>99237</v>
      </c>
      <c r="H20" s="92"/>
      <c r="I20" s="91">
        <v>-212255</v>
      </c>
      <c r="J20" s="90"/>
      <c r="K20" s="163"/>
      <c r="L20" s="158"/>
      <c r="Q20" s="160"/>
      <c r="R20" s="160"/>
    </row>
    <row r="21" spans="2:18" ht="22" customHeight="1">
      <c r="B21" s="93" t="s">
        <v>135</v>
      </c>
      <c r="C21" s="93"/>
      <c r="D21" s="93"/>
      <c r="E21" s="76"/>
      <c r="F21" s="76"/>
      <c r="G21" s="94"/>
      <c r="H21" s="84"/>
      <c r="I21" s="94"/>
      <c r="J21" s="90"/>
      <c r="L21" s="158"/>
      <c r="Q21" s="160"/>
      <c r="R21" s="160"/>
    </row>
    <row r="22" spans="2:18" ht="22" customHeight="1">
      <c r="B22" s="74"/>
      <c r="C22" s="74" t="s">
        <v>136</v>
      </c>
      <c r="D22" s="74"/>
      <c r="E22" s="74"/>
      <c r="F22" s="74"/>
      <c r="G22" s="95">
        <f>SUM(G8:G20)</f>
        <v>10299894</v>
      </c>
      <c r="H22" s="86"/>
      <c r="I22" s="95">
        <f>SUM(I8:I20)</f>
        <v>10947161</v>
      </c>
      <c r="L22" s="158"/>
      <c r="Q22" s="160"/>
      <c r="R22" s="160"/>
    </row>
    <row r="23" spans="2:18" ht="5.15" customHeight="1">
      <c r="B23" s="80"/>
      <c r="C23" s="80"/>
      <c r="D23" s="80"/>
      <c r="E23" s="85"/>
      <c r="F23" s="85"/>
      <c r="G23" s="96"/>
      <c r="H23" s="84"/>
      <c r="I23" s="96"/>
      <c r="L23" s="158"/>
      <c r="Q23" s="160"/>
      <c r="R23" s="160"/>
    </row>
    <row r="24" spans="2:18" ht="22" customHeight="1">
      <c r="B24" s="80" t="s">
        <v>182</v>
      </c>
      <c r="C24" s="80"/>
      <c r="D24" s="80"/>
      <c r="E24" s="85"/>
      <c r="F24" s="85"/>
      <c r="G24" s="96"/>
      <c r="H24" s="84"/>
      <c r="I24" s="96"/>
      <c r="L24" s="158"/>
      <c r="Q24" s="160"/>
      <c r="R24" s="160"/>
    </row>
    <row r="25" spans="2:18" ht="22" customHeight="1">
      <c r="B25" s="76" t="s">
        <v>183</v>
      </c>
      <c r="C25" s="76"/>
      <c r="D25" s="76"/>
      <c r="E25" s="76"/>
      <c r="F25" s="76"/>
      <c r="G25" s="96">
        <v>-2248806</v>
      </c>
      <c r="H25" s="84"/>
      <c r="I25" s="96">
        <v>-4231076</v>
      </c>
      <c r="J25" s="158"/>
      <c r="L25" s="158"/>
      <c r="Q25" s="160"/>
      <c r="R25" s="160"/>
    </row>
    <row r="26" spans="2:18" ht="22" customHeight="1">
      <c r="B26" s="76" t="s">
        <v>184</v>
      </c>
      <c r="C26" s="76"/>
      <c r="D26" s="76"/>
      <c r="E26" s="76"/>
      <c r="F26" s="76"/>
      <c r="G26" s="96">
        <v>-1227887</v>
      </c>
      <c r="H26" s="84"/>
      <c r="I26" s="96">
        <v>-4537202</v>
      </c>
      <c r="L26" s="158"/>
      <c r="Q26" s="160"/>
      <c r="R26" s="160"/>
    </row>
    <row r="27" spans="2:18" ht="22" customHeight="1">
      <c r="B27" s="76" t="s">
        <v>185</v>
      </c>
      <c r="C27" s="76"/>
      <c r="D27" s="76"/>
      <c r="E27" s="76"/>
      <c r="F27" s="76"/>
      <c r="G27" s="53">
        <v>-143511</v>
      </c>
      <c r="H27" s="84"/>
      <c r="I27" s="53">
        <v>-379274</v>
      </c>
      <c r="L27" s="158"/>
      <c r="Q27" s="160"/>
      <c r="R27" s="160"/>
    </row>
    <row r="28" spans="2:18" ht="22" customHeight="1">
      <c r="B28" s="74" t="s">
        <v>186</v>
      </c>
      <c r="C28" s="74"/>
      <c r="D28" s="74"/>
      <c r="E28" s="74"/>
      <c r="F28" s="74"/>
      <c r="G28" s="95">
        <f>SUM(G25:G27)</f>
        <v>-3620204</v>
      </c>
      <c r="H28" s="86"/>
      <c r="I28" s="95">
        <f>SUM(I25:I27)</f>
        <v>-9147552</v>
      </c>
      <c r="L28" s="158"/>
      <c r="Q28" s="160"/>
      <c r="R28" s="160"/>
    </row>
    <row r="29" spans="2:18" ht="22" customHeight="1">
      <c r="B29" s="74"/>
      <c r="C29" s="74"/>
      <c r="D29" s="74"/>
      <c r="E29" s="74"/>
      <c r="F29" s="74"/>
      <c r="G29" s="86"/>
      <c r="H29" s="86"/>
      <c r="I29" s="86"/>
      <c r="L29" s="158"/>
      <c r="Q29" s="160"/>
      <c r="R29" s="160"/>
    </row>
    <row r="30" spans="2:18" ht="23.15" customHeight="1">
      <c r="B30" s="72" t="s">
        <v>0</v>
      </c>
      <c r="C30" s="157"/>
      <c r="D30" s="157"/>
      <c r="E30" s="74"/>
      <c r="F30" s="74"/>
      <c r="Q30" s="160"/>
      <c r="R30" s="160"/>
    </row>
    <row r="31" spans="2:18" ht="23.15" customHeight="1">
      <c r="B31" s="73" t="s">
        <v>132</v>
      </c>
      <c r="C31" s="74"/>
      <c r="D31" s="74"/>
      <c r="E31" s="74"/>
      <c r="F31" s="74"/>
      <c r="Q31" s="160"/>
      <c r="R31" s="160"/>
    </row>
    <row r="32" spans="2:18" s="170" customFormat="1" ht="23.15" customHeight="1">
      <c r="B32" s="192" t="str">
        <f>$B$3</f>
        <v>สำหรับงวดหกเดือนสิ้นสุดวันที่ 30 มิถุนายน 2565 (ไม่ได้ตรวจสอบ)</v>
      </c>
      <c r="C32" s="193"/>
      <c r="D32" s="193"/>
      <c r="E32" s="194"/>
      <c r="F32" s="194"/>
      <c r="G32" s="195"/>
      <c r="H32" s="196"/>
      <c r="I32" s="197"/>
      <c r="K32" s="163"/>
      <c r="N32" s="163"/>
      <c r="P32" s="172"/>
      <c r="Q32" s="172"/>
      <c r="R32" s="172"/>
    </row>
    <row r="33" spans="2:18" ht="10" customHeight="1">
      <c r="B33" s="74"/>
      <c r="C33" s="74"/>
      <c r="D33" s="74"/>
      <c r="E33" s="74"/>
      <c r="F33" s="74"/>
      <c r="G33" s="75"/>
      <c r="H33" s="75"/>
      <c r="I33" s="75"/>
      <c r="L33" s="158"/>
      <c r="Q33" s="160"/>
      <c r="R33" s="160"/>
    </row>
    <row r="34" spans="2:18" ht="22" customHeight="1">
      <c r="B34" s="76"/>
      <c r="C34" s="76"/>
      <c r="D34" s="76"/>
      <c r="E34" s="77"/>
      <c r="F34" s="77"/>
      <c r="G34" s="78" t="s">
        <v>156</v>
      </c>
      <c r="H34" s="78"/>
      <c r="I34" s="78" t="s">
        <v>157</v>
      </c>
      <c r="L34" s="158"/>
      <c r="Q34" s="160"/>
      <c r="R34" s="160"/>
    </row>
    <row r="35" spans="2:18" ht="22" customHeight="1">
      <c r="B35" s="76"/>
      <c r="C35" s="76"/>
      <c r="D35" s="76"/>
      <c r="E35" s="76"/>
      <c r="F35" s="76"/>
      <c r="G35" s="79" t="s">
        <v>4</v>
      </c>
      <c r="H35" s="79"/>
      <c r="I35" s="79"/>
      <c r="L35" s="158"/>
      <c r="Q35" s="160"/>
      <c r="R35" s="160"/>
    </row>
    <row r="36" spans="2:18" ht="22" customHeight="1">
      <c r="B36" s="80" t="s">
        <v>187</v>
      </c>
      <c r="C36" s="80"/>
      <c r="D36" s="80"/>
      <c r="E36" s="85"/>
      <c r="F36" s="85"/>
      <c r="H36" s="82"/>
      <c r="I36" s="165"/>
      <c r="L36" s="158"/>
      <c r="Q36" s="160"/>
      <c r="R36" s="160"/>
    </row>
    <row r="37" spans="2:18" ht="22" customHeight="1">
      <c r="B37" s="76" t="s">
        <v>188</v>
      </c>
      <c r="C37" s="76"/>
      <c r="D37" s="76"/>
      <c r="E37" s="76"/>
      <c r="F37" s="76"/>
      <c r="G37" s="96">
        <v>677445</v>
      </c>
      <c r="H37" s="84"/>
      <c r="I37" s="96">
        <v>2731182</v>
      </c>
      <c r="J37" s="158"/>
      <c r="L37" s="158"/>
      <c r="Q37" s="160"/>
      <c r="R37" s="160"/>
    </row>
    <row r="38" spans="2:18" ht="22" customHeight="1">
      <c r="B38" s="97" t="s">
        <v>40</v>
      </c>
      <c r="C38" s="97"/>
      <c r="D38" s="97"/>
      <c r="E38" s="76"/>
      <c r="F38" s="76"/>
      <c r="G38" s="96">
        <v>-79672</v>
      </c>
      <c r="H38" s="84"/>
      <c r="I38" s="96">
        <v>-41128</v>
      </c>
      <c r="L38" s="158"/>
      <c r="Q38" s="160"/>
      <c r="R38" s="160"/>
    </row>
    <row r="39" spans="2:18" ht="22" customHeight="1">
      <c r="B39" s="76" t="s">
        <v>189</v>
      </c>
      <c r="C39" s="76"/>
      <c r="D39" s="76"/>
      <c r="E39" s="76"/>
      <c r="F39" s="76"/>
      <c r="G39" s="98">
        <v>2247</v>
      </c>
      <c r="H39" s="84"/>
      <c r="I39" s="98">
        <v>-121982</v>
      </c>
      <c r="L39" s="158"/>
      <c r="Q39" s="160"/>
      <c r="R39" s="160"/>
    </row>
    <row r="40" spans="2:18" ht="22" customHeight="1">
      <c r="B40" s="74" t="s">
        <v>190</v>
      </c>
      <c r="C40" s="74"/>
      <c r="D40" s="74"/>
      <c r="E40" s="74"/>
      <c r="F40" s="74"/>
      <c r="G40" s="95">
        <f>SUM(G37:G39)</f>
        <v>600020</v>
      </c>
      <c r="H40" s="86"/>
      <c r="I40" s="95">
        <f>SUM(I37:I39)</f>
        <v>2568072</v>
      </c>
      <c r="L40" s="158"/>
      <c r="Q40" s="160"/>
      <c r="R40" s="160"/>
    </row>
    <row r="41" spans="2:18" ht="5.15" customHeight="1">
      <c r="B41" s="80"/>
      <c r="C41" s="80"/>
      <c r="D41" s="80"/>
      <c r="E41" s="85"/>
      <c r="F41" s="85"/>
      <c r="G41" s="96"/>
      <c r="H41" s="84"/>
      <c r="I41" s="96"/>
      <c r="L41" s="158"/>
      <c r="Q41" s="160"/>
      <c r="R41" s="160"/>
    </row>
    <row r="42" spans="2:18" ht="22" customHeight="1">
      <c r="B42" s="93" t="s">
        <v>191</v>
      </c>
      <c r="C42" s="93"/>
      <c r="D42" s="93"/>
      <c r="E42" s="93"/>
      <c r="F42" s="93"/>
      <c r="G42" s="99">
        <f>SUM(G40,G28,G22)</f>
        <v>7279710</v>
      </c>
      <c r="H42" s="99"/>
      <c r="I42" s="99">
        <f>SUM(I40,I28,I22)</f>
        <v>4367681</v>
      </c>
      <c r="J42" s="100"/>
      <c r="K42" s="101"/>
      <c r="L42" s="158"/>
      <c r="M42" s="166"/>
      <c r="Q42" s="160"/>
      <c r="R42" s="160"/>
    </row>
    <row r="43" spans="2:18" s="153" customFormat="1" ht="22" customHeight="1">
      <c r="B43" s="153" t="s">
        <v>192</v>
      </c>
      <c r="G43" s="98">
        <v>-929111</v>
      </c>
      <c r="H43" s="102"/>
      <c r="I43" s="98">
        <v>-1015967</v>
      </c>
      <c r="J43" s="103"/>
      <c r="K43" s="101"/>
      <c r="L43" s="158"/>
      <c r="M43" s="166"/>
      <c r="N43" s="159"/>
      <c r="P43" s="104"/>
      <c r="Q43" s="160"/>
      <c r="R43" s="104"/>
    </row>
    <row r="44" spans="2:18" ht="5.15" customHeight="1">
      <c r="B44" s="80"/>
      <c r="C44" s="80"/>
      <c r="D44" s="80"/>
      <c r="E44" s="85"/>
      <c r="F44" s="85"/>
      <c r="G44" s="96"/>
      <c r="H44" s="84"/>
      <c r="I44" s="96"/>
      <c r="L44" s="158"/>
      <c r="Q44" s="160"/>
      <c r="R44" s="160"/>
    </row>
    <row r="45" spans="2:18" s="153" customFormat="1" ht="22" customHeight="1">
      <c r="B45" s="74" t="s">
        <v>193</v>
      </c>
      <c r="C45" s="74"/>
      <c r="D45" s="74"/>
      <c r="E45" s="74"/>
      <c r="F45" s="74"/>
      <c r="G45" s="105">
        <f>SUM(G42:G43)</f>
        <v>6350599</v>
      </c>
      <c r="H45" s="86"/>
      <c r="I45" s="105">
        <f>SUM(I42:I43)</f>
        <v>3351714</v>
      </c>
      <c r="J45" s="99"/>
      <c r="K45" s="106"/>
      <c r="L45" s="158"/>
      <c r="M45" s="154"/>
      <c r="N45" s="159"/>
      <c r="P45" s="104"/>
      <c r="Q45" s="160"/>
      <c r="R45" s="104"/>
    </row>
    <row r="46" spans="2:18" ht="10" customHeight="1">
      <c r="B46" s="80"/>
      <c r="C46" s="80"/>
      <c r="D46" s="80"/>
      <c r="E46" s="85"/>
      <c r="F46" s="85"/>
      <c r="G46" s="96"/>
      <c r="H46" s="84"/>
      <c r="I46" s="96"/>
      <c r="L46" s="158"/>
      <c r="Q46" s="160"/>
      <c r="R46" s="160"/>
    </row>
    <row r="47" spans="2:18" ht="22" customHeight="1">
      <c r="B47" s="80" t="s">
        <v>137</v>
      </c>
      <c r="C47" s="80"/>
      <c r="D47" s="80"/>
      <c r="E47" s="80"/>
      <c r="F47" s="80"/>
      <c r="G47" s="96"/>
      <c r="H47" s="84"/>
      <c r="I47" s="96"/>
      <c r="L47" s="158"/>
      <c r="Q47" s="160"/>
      <c r="R47" s="160"/>
    </row>
    <row r="48" spans="2:18" ht="22" customHeight="1">
      <c r="B48" s="76" t="s">
        <v>194</v>
      </c>
      <c r="C48" s="76"/>
      <c r="D48" s="76"/>
      <c r="E48" s="77"/>
      <c r="F48" s="77"/>
      <c r="G48" s="55">
        <v>0</v>
      </c>
      <c r="H48" s="84"/>
      <c r="I48" s="55">
        <v>-2961888</v>
      </c>
      <c r="L48" s="158"/>
      <c r="Q48" s="160"/>
      <c r="R48" s="160"/>
    </row>
    <row r="49" spans="2:18" ht="22" customHeight="1">
      <c r="B49" s="153" t="s">
        <v>161</v>
      </c>
      <c r="C49" s="76"/>
      <c r="D49" s="76"/>
      <c r="E49" s="107"/>
      <c r="F49" s="107"/>
      <c r="G49" s="55">
        <v>12132001</v>
      </c>
      <c r="H49" s="84"/>
      <c r="I49" s="55">
        <v>560489</v>
      </c>
      <c r="L49" s="158"/>
      <c r="Q49" s="160"/>
      <c r="R49" s="160"/>
    </row>
    <row r="50" spans="2:18" ht="22" customHeight="1">
      <c r="B50" s="153" t="s">
        <v>162</v>
      </c>
      <c r="C50" s="76"/>
      <c r="D50" s="76"/>
      <c r="E50" s="107"/>
      <c r="F50" s="107"/>
      <c r="G50" s="55">
        <v>-384005</v>
      </c>
      <c r="H50" s="84"/>
      <c r="I50" s="55">
        <v>-13949123</v>
      </c>
      <c r="L50" s="158"/>
      <c r="Q50" s="160"/>
      <c r="R50" s="160"/>
    </row>
    <row r="51" spans="2:18" ht="22" customHeight="1">
      <c r="B51" s="76" t="s">
        <v>195</v>
      </c>
      <c r="C51" s="76"/>
      <c r="D51" s="76"/>
      <c r="E51" s="107"/>
      <c r="F51" s="107"/>
      <c r="G51" s="96">
        <v>21965</v>
      </c>
      <c r="H51" s="84"/>
      <c r="I51" s="96">
        <v>8933</v>
      </c>
      <c r="J51" s="158"/>
      <c r="L51" s="158"/>
      <c r="Q51" s="160"/>
      <c r="R51" s="160"/>
    </row>
    <row r="52" spans="2:18" ht="22" customHeight="1">
      <c r="B52" s="76" t="s">
        <v>196</v>
      </c>
      <c r="C52" s="76"/>
      <c r="D52" s="76"/>
      <c r="E52" s="77"/>
      <c r="F52" s="77"/>
      <c r="G52" s="96">
        <v>-2968616</v>
      </c>
      <c r="H52" s="84"/>
      <c r="I52" s="96">
        <v>-2832500</v>
      </c>
      <c r="L52" s="158"/>
      <c r="Q52" s="160"/>
      <c r="R52" s="160"/>
    </row>
    <row r="53" spans="2:18" ht="22" customHeight="1">
      <c r="B53" s="76" t="s">
        <v>197</v>
      </c>
      <c r="C53" s="76"/>
      <c r="D53" s="76"/>
      <c r="E53" s="77"/>
      <c r="F53" s="77"/>
      <c r="G53" s="96">
        <v>-122041</v>
      </c>
      <c r="H53" s="84"/>
      <c r="I53" s="96">
        <v>-63426</v>
      </c>
      <c r="L53" s="158"/>
      <c r="Q53" s="160"/>
      <c r="R53" s="160"/>
    </row>
    <row r="54" spans="2:18" ht="22" customHeight="1">
      <c r="B54" s="76" t="s">
        <v>198</v>
      </c>
      <c r="C54" s="76"/>
      <c r="D54" s="76"/>
      <c r="E54" s="77"/>
      <c r="F54" s="77"/>
      <c r="G54" s="96">
        <v>2850</v>
      </c>
      <c r="H54" s="84"/>
      <c r="I54" s="96">
        <v>5700</v>
      </c>
      <c r="L54" s="158"/>
      <c r="Q54" s="160"/>
      <c r="R54" s="160"/>
    </row>
    <row r="55" spans="2:18" ht="22" customHeight="1">
      <c r="B55" s="76" t="s">
        <v>199</v>
      </c>
      <c r="C55" s="76"/>
      <c r="D55" s="76"/>
      <c r="E55" s="107"/>
      <c r="F55" s="107"/>
      <c r="G55" s="96">
        <v>78128</v>
      </c>
      <c r="H55" s="84"/>
      <c r="I55" s="96">
        <v>101622</v>
      </c>
      <c r="J55" s="90"/>
      <c r="L55" s="158"/>
      <c r="Q55" s="160"/>
      <c r="R55" s="160"/>
    </row>
    <row r="56" spans="2:18" ht="5.15" customHeight="1">
      <c r="B56" s="80"/>
      <c r="C56" s="80"/>
      <c r="D56" s="80"/>
      <c r="E56" s="85"/>
      <c r="F56" s="85"/>
      <c r="G56" s="108"/>
      <c r="H56" s="84"/>
      <c r="I56" s="108"/>
      <c r="L56" s="158"/>
      <c r="Q56" s="160"/>
      <c r="R56" s="160"/>
    </row>
    <row r="57" spans="2:18" ht="22" customHeight="1">
      <c r="B57" s="74" t="s">
        <v>200</v>
      </c>
      <c r="C57" s="74"/>
      <c r="D57" s="74"/>
      <c r="E57" s="74"/>
      <c r="F57" s="74"/>
      <c r="G57" s="105">
        <f>SUM(G48:G55)</f>
        <v>8760282</v>
      </c>
      <c r="H57" s="86"/>
      <c r="I57" s="95">
        <f>SUM(I48:I55)</f>
        <v>-19130193</v>
      </c>
      <c r="J57" s="99"/>
      <c r="L57" s="158"/>
      <c r="Q57" s="160"/>
      <c r="R57" s="160"/>
    </row>
    <row r="58" spans="2:18" ht="22" customHeight="1">
      <c r="B58" s="74"/>
      <c r="C58" s="74"/>
      <c r="D58" s="74"/>
      <c r="E58" s="74"/>
      <c r="F58" s="74"/>
      <c r="G58" s="109"/>
      <c r="H58" s="109"/>
      <c r="I58" s="109"/>
      <c r="L58" s="158"/>
      <c r="Q58" s="160"/>
      <c r="R58" s="160"/>
    </row>
    <row r="59" spans="2:18" ht="23.15" customHeight="1">
      <c r="B59" s="72" t="s">
        <v>0</v>
      </c>
      <c r="C59" s="157"/>
      <c r="D59" s="157"/>
      <c r="E59" s="74"/>
      <c r="F59" s="74"/>
      <c r="Q59" s="160"/>
      <c r="R59" s="160"/>
    </row>
    <row r="60" spans="2:18" ht="23.15" customHeight="1">
      <c r="B60" s="73" t="s">
        <v>132</v>
      </c>
      <c r="C60" s="74"/>
      <c r="D60" s="74"/>
      <c r="E60" s="74"/>
      <c r="F60" s="74"/>
      <c r="Q60" s="160"/>
      <c r="R60" s="160"/>
    </row>
    <row r="61" spans="2:18" s="170" customFormat="1" ht="23.15" customHeight="1">
      <c r="B61" s="192" t="str">
        <f>$B$3</f>
        <v>สำหรับงวดหกเดือนสิ้นสุดวันที่ 30 มิถุนายน 2565 (ไม่ได้ตรวจสอบ)</v>
      </c>
      <c r="C61" s="193"/>
      <c r="D61" s="193"/>
      <c r="E61" s="194"/>
      <c r="F61" s="194"/>
      <c r="G61" s="195"/>
      <c r="I61" s="197"/>
      <c r="K61" s="163"/>
      <c r="N61" s="163"/>
      <c r="P61" s="172"/>
      <c r="Q61" s="172"/>
      <c r="R61" s="172"/>
    </row>
    <row r="62" spans="2:18" ht="10" customHeight="1">
      <c r="B62" s="74"/>
      <c r="C62" s="74"/>
      <c r="D62" s="74"/>
      <c r="G62" s="75"/>
      <c r="H62" s="75"/>
      <c r="I62" s="75"/>
      <c r="L62" s="158"/>
      <c r="Q62" s="160"/>
      <c r="R62" s="160"/>
    </row>
    <row r="63" spans="2:18" ht="22" customHeight="1">
      <c r="B63" s="76"/>
      <c r="C63" s="76"/>
      <c r="D63" s="76"/>
      <c r="E63" s="77"/>
      <c r="F63" s="77"/>
      <c r="G63" s="78" t="s">
        <v>156</v>
      </c>
      <c r="H63" s="78"/>
      <c r="I63" s="78" t="s">
        <v>157</v>
      </c>
      <c r="L63" s="158"/>
      <c r="Q63" s="160"/>
      <c r="R63" s="160"/>
    </row>
    <row r="64" spans="2:18" ht="22" customHeight="1">
      <c r="B64" s="76"/>
      <c r="C64" s="76"/>
      <c r="D64" s="76"/>
      <c r="E64" s="76"/>
      <c r="F64" s="76"/>
      <c r="G64" s="79" t="s">
        <v>4</v>
      </c>
      <c r="H64" s="79"/>
      <c r="I64" s="79"/>
      <c r="K64" s="167"/>
      <c r="L64" s="158"/>
      <c r="Q64" s="160"/>
      <c r="R64" s="160"/>
    </row>
    <row r="65" spans="2:18" ht="22" customHeight="1">
      <c r="B65" s="209" t="s">
        <v>138</v>
      </c>
      <c r="C65" s="80"/>
      <c r="D65" s="80"/>
      <c r="E65" s="80"/>
      <c r="F65" s="80"/>
      <c r="G65" s="155"/>
      <c r="H65" s="82"/>
      <c r="I65" s="156"/>
      <c r="L65" s="158"/>
      <c r="Q65" s="160"/>
      <c r="R65" s="160"/>
    </row>
    <row r="66" spans="2:18" ht="22" customHeight="1">
      <c r="B66" s="210" t="s">
        <v>201</v>
      </c>
      <c r="C66" s="76"/>
      <c r="D66" s="76"/>
      <c r="E66" s="76"/>
      <c r="F66" s="76"/>
      <c r="G66" s="96"/>
      <c r="H66" s="84"/>
      <c r="I66" s="96"/>
      <c r="J66" s="158"/>
      <c r="L66" s="158"/>
      <c r="Q66" s="160"/>
      <c r="R66" s="160"/>
    </row>
    <row r="67" spans="2:18" ht="22" customHeight="1">
      <c r="B67" s="210"/>
      <c r="C67" s="210" t="s">
        <v>202</v>
      </c>
      <c r="D67" s="76"/>
      <c r="E67" s="76"/>
      <c r="F67" s="76"/>
      <c r="G67" s="96">
        <v>588000</v>
      </c>
      <c r="H67" s="84"/>
      <c r="I67" s="96">
        <v>0</v>
      </c>
      <c r="J67" s="158"/>
      <c r="L67" s="158"/>
      <c r="Q67" s="160"/>
      <c r="R67" s="160"/>
    </row>
    <row r="68" spans="2:18" ht="22" customHeight="1">
      <c r="B68" s="206" t="s">
        <v>203</v>
      </c>
      <c r="C68" s="110"/>
      <c r="D68" s="110"/>
      <c r="E68" s="80"/>
      <c r="F68" s="80"/>
      <c r="G68" s="155"/>
      <c r="H68" s="81"/>
      <c r="I68" s="155"/>
      <c r="L68" s="158"/>
      <c r="Q68" s="160"/>
      <c r="R68" s="160"/>
    </row>
    <row r="69" spans="2:18" ht="22" customHeight="1">
      <c r="B69" s="210" t="s">
        <v>204</v>
      </c>
      <c r="C69" s="76"/>
      <c r="D69" s="76"/>
      <c r="E69" s="76"/>
      <c r="F69" s="76"/>
      <c r="G69" s="96">
        <v>-8434275</v>
      </c>
      <c r="H69" s="84"/>
      <c r="I69" s="96">
        <v>9001785</v>
      </c>
      <c r="J69" s="158"/>
      <c r="L69" s="158"/>
      <c r="Q69" s="160"/>
      <c r="R69" s="160"/>
    </row>
    <row r="70" spans="2:18" ht="22" customHeight="1">
      <c r="B70" s="210" t="s">
        <v>205</v>
      </c>
      <c r="C70" s="76"/>
      <c r="D70" s="76"/>
      <c r="E70" s="76"/>
      <c r="F70" s="76"/>
      <c r="G70" s="96">
        <v>-1505449</v>
      </c>
      <c r="H70" s="84"/>
      <c r="I70" s="96">
        <v>-12811360</v>
      </c>
      <c r="K70" s="163"/>
      <c r="L70" s="158"/>
      <c r="Q70" s="160"/>
      <c r="R70" s="160"/>
    </row>
    <row r="71" spans="2:18" ht="22" customHeight="1">
      <c r="B71" s="210" t="s">
        <v>206</v>
      </c>
      <c r="C71" s="76"/>
      <c r="D71" s="76"/>
      <c r="E71" s="76"/>
      <c r="F71" s="76"/>
      <c r="G71" s="96">
        <v>-283547</v>
      </c>
      <c r="H71" s="84"/>
      <c r="I71" s="96">
        <v>-313015</v>
      </c>
      <c r="K71" s="163"/>
      <c r="L71" s="158"/>
      <c r="Q71" s="160"/>
      <c r="R71" s="160"/>
    </row>
    <row r="72" spans="2:18" ht="22" customHeight="1">
      <c r="B72" s="211" t="s">
        <v>207</v>
      </c>
      <c r="C72" s="76"/>
      <c r="D72" s="76"/>
      <c r="E72" s="88"/>
      <c r="F72" s="88"/>
      <c r="G72" s="96">
        <v>0</v>
      </c>
      <c r="H72" s="84"/>
      <c r="I72" s="96">
        <v>5500000</v>
      </c>
      <c r="L72" s="158"/>
      <c r="Q72" s="160"/>
      <c r="R72" s="160"/>
    </row>
    <row r="73" spans="2:18" ht="22" customHeight="1">
      <c r="B73" s="207" t="s">
        <v>208</v>
      </c>
      <c r="C73" s="113"/>
      <c r="D73" s="113"/>
      <c r="E73" s="113"/>
      <c r="F73" s="113"/>
      <c r="G73" s="114">
        <f>SUM(G69:G72)</f>
        <v>-10223271</v>
      </c>
      <c r="H73" s="115"/>
      <c r="I73" s="114">
        <f>SUM(I69:I72)</f>
        <v>1377410</v>
      </c>
      <c r="J73" s="158"/>
      <c r="L73" s="158"/>
      <c r="Q73" s="160"/>
      <c r="R73" s="160"/>
    </row>
    <row r="74" spans="2:18" ht="22" customHeight="1">
      <c r="B74" s="208" t="s">
        <v>209</v>
      </c>
      <c r="C74" s="110"/>
      <c r="D74" s="110"/>
      <c r="E74" s="80"/>
      <c r="F74" s="80"/>
      <c r="G74" s="155"/>
      <c r="H74" s="81"/>
      <c r="I74" s="155"/>
      <c r="L74" s="158"/>
      <c r="Q74" s="160"/>
      <c r="R74" s="160"/>
    </row>
    <row r="75" spans="2:18" ht="22" customHeight="1">
      <c r="B75" s="210" t="s">
        <v>210</v>
      </c>
      <c r="C75" s="76"/>
      <c r="D75" s="76"/>
      <c r="E75" s="76"/>
      <c r="F75" s="76"/>
      <c r="G75" s="96">
        <v>-1717026</v>
      </c>
      <c r="H75" s="84"/>
      <c r="I75" s="96">
        <v>-1931216</v>
      </c>
      <c r="K75" s="163"/>
      <c r="L75" s="158"/>
      <c r="Q75" s="160"/>
      <c r="R75" s="160"/>
    </row>
    <row r="76" spans="2:18" ht="22" customHeight="1">
      <c r="B76" s="211" t="s">
        <v>211</v>
      </c>
      <c r="C76" s="76"/>
      <c r="D76" s="76"/>
      <c r="E76" s="88"/>
      <c r="F76" s="88"/>
      <c r="G76" s="96">
        <v>-750042</v>
      </c>
      <c r="H76" s="84"/>
      <c r="I76" s="96">
        <v>-356135</v>
      </c>
      <c r="L76" s="158"/>
      <c r="Q76" s="160"/>
      <c r="R76" s="160"/>
    </row>
    <row r="77" spans="2:18" ht="22" customHeight="1">
      <c r="B77" s="112" t="s">
        <v>212</v>
      </c>
      <c r="C77" s="113"/>
      <c r="D77" s="113"/>
      <c r="E77" s="113"/>
      <c r="F77" s="113"/>
      <c r="G77" s="114">
        <f>SUM(G75:G76)</f>
        <v>-2467068</v>
      </c>
      <c r="H77" s="115"/>
      <c r="I77" s="114">
        <f>SUM(I75:I76)</f>
        <v>-2287351</v>
      </c>
      <c r="J77" s="158"/>
      <c r="L77" s="158"/>
      <c r="Q77" s="160"/>
      <c r="R77" s="160"/>
    </row>
    <row r="78" spans="2:18" ht="22" customHeight="1">
      <c r="B78" s="211" t="s">
        <v>213</v>
      </c>
      <c r="C78" s="76"/>
      <c r="D78" s="76"/>
      <c r="E78" s="76"/>
      <c r="F78" s="76"/>
      <c r="G78" s="53">
        <v>-612395</v>
      </c>
      <c r="H78" s="81"/>
      <c r="I78" s="53">
        <v>-556532</v>
      </c>
      <c r="J78" s="116"/>
      <c r="L78" s="158"/>
      <c r="Q78" s="160"/>
      <c r="R78" s="160"/>
    </row>
    <row r="79" spans="2:18" ht="5.15" customHeight="1">
      <c r="B79" s="209"/>
      <c r="C79" s="80"/>
      <c r="D79" s="80"/>
      <c r="E79" s="85"/>
      <c r="F79" s="85"/>
      <c r="G79" s="96"/>
      <c r="H79" s="84"/>
      <c r="I79" s="96"/>
      <c r="L79" s="158"/>
      <c r="Q79" s="160"/>
      <c r="R79" s="160"/>
    </row>
    <row r="80" spans="2:18" ht="22" customHeight="1">
      <c r="B80" s="113" t="s">
        <v>214</v>
      </c>
      <c r="C80" s="113"/>
      <c r="D80" s="113"/>
      <c r="E80" s="113"/>
      <c r="F80" s="113"/>
      <c r="G80" s="105">
        <f>SUM(G67,G73,G77:G78)</f>
        <v>-12714734</v>
      </c>
      <c r="H80" s="100"/>
      <c r="I80" s="95">
        <f>SUM(I67,I73,I77:I78)</f>
        <v>-1466473</v>
      </c>
      <c r="J80" s="158"/>
      <c r="L80" s="158"/>
      <c r="Q80" s="160"/>
      <c r="R80" s="160"/>
    </row>
    <row r="81" spans="2:18" ht="5.15" customHeight="1">
      <c r="B81" s="209"/>
      <c r="C81" s="80"/>
      <c r="D81" s="80"/>
      <c r="E81" s="85"/>
      <c r="F81" s="85"/>
      <c r="G81" s="96"/>
      <c r="H81" s="84"/>
      <c r="I81" s="96"/>
      <c r="L81" s="158"/>
      <c r="Q81" s="160"/>
      <c r="R81" s="160"/>
    </row>
    <row r="82" spans="2:18" s="153" customFormat="1" ht="22" customHeight="1">
      <c r="B82" s="212" t="s">
        <v>215</v>
      </c>
      <c r="C82" s="74"/>
      <c r="D82" s="74"/>
      <c r="E82" s="74"/>
      <c r="F82" s="74"/>
      <c r="G82" s="109">
        <f>SUM(G45,G57,G80)</f>
        <v>2396147</v>
      </c>
      <c r="H82" s="109"/>
      <c r="I82" s="109">
        <f>SUM(I45,I57,I80)</f>
        <v>-17244952</v>
      </c>
      <c r="J82" s="155"/>
      <c r="K82" s="159"/>
      <c r="L82" s="158"/>
      <c r="M82" s="83"/>
      <c r="N82" s="159"/>
      <c r="P82" s="104"/>
      <c r="Q82" s="160"/>
      <c r="R82" s="104"/>
    </row>
    <row r="83" spans="2:18" ht="22" customHeight="1">
      <c r="B83" s="210" t="s">
        <v>146</v>
      </c>
      <c r="C83" s="76"/>
      <c r="D83" s="76"/>
      <c r="E83" s="76"/>
      <c r="F83" s="76"/>
      <c r="G83" s="96">
        <v>191383</v>
      </c>
      <c r="H83" s="84"/>
      <c r="I83" s="96">
        <v>397172</v>
      </c>
      <c r="J83" s="158"/>
      <c r="K83" s="117"/>
      <c r="L83" s="158"/>
      <c r="M83" s="153"/>
      <c r="Q83" s="160"/>
      <c r="R83" s="160"/>
    </row>
    <row r="84" spans="2:18" ht="22" customHeight="1">
      <c r="B84" s="210" t="s">
        <v>216</v>
      </c>
      <c r="C84" s="76"/>
      <c r="D84" s="76"/>
      <c r="E84" s="76"/>
      <c r="F84" s="76"/>
      <c r="G84" s="98">
        <v>7310312</v>
      </c>
      <c r="H84" s="84"/>
      <c r="I84" s="98">
        <v>31255702</v>
      </c>
      <c r="L84" s="158"/>
      <c r="Q84" s="160"/>
      <c r="R84" s="160"/>
    </row>
    <row r="85" spans="2:18" ht="5.15" customHeight="1">
      <c r="B85" s="209"/>
      <c r="C85" s="80"/>
      <c r="D85" s="80"/>
      <c r="E85" s="85"/>
      <c r="F85" s="85"/>
      <c r="G85" s="96"/>
      <c r="H85" s="84"/>
      <c r="I85" s="96"/>
      <c r="L85" s="158"/>
      <c r="Q85" s="160"/>
      <c r="R85" s="160"/>
    </row>
    <row r="86" spans="2:18" ht="22" customHeight="1" thickBot="1">
      <c r="B86" s="212" t="s">
        <v>217</v>
      </c>
      <c r="C86" s="74"/>
      <c r="D86" s="74"/>
      <c r="E86" s="74"/>
      <c r="F86" s="74"/>
      <c r="G86" s="118">
        <f>SUM(G82,G83:G84)</f>
        <v>9897842</v>
      </c>
      <c r="H86" s="86"/>
      <c r="I86" s="118">
        <f>SUM(I82,I83:I84)</f>
        <v>14407922</v>
      </c>
      <c r="J86" s="168"/>
      <c r="L86" s="158"/>
      <c r="Q86" s="160"/>
      <c r="R86" s="160"/>
    </row>
    <row r="87" spans="2:18" ht="5.15" customHeight="1" thickTop="1">
      <c r="B87" s="80"/>
      <c r="C87" s="80"/>
      <c r="D87" s="80"/>
      <c r="E87" s="85"/>
      <c r="F87" s="85"/>
      <c r="G87" s="96"/>
      <c r="H87" s="84"/>
      <c r="I87" s="96"/>
      <c r="L87" s="158"/>
      <c r="Q87" s="160"/>
      <c r="R87" s="160"/>
    </row>
    <row r="88" spans="2:18" ht="22" customHeight="1">
      <c r="B88" s="51" t="s">
        <v>139</v>
      </c>
      <c r="C88" s="51"/>
      <c r="D88" s="51"/>
      <c r="G88" s="119"/>
      <c r="H88" s="119"/>
      <c r="I88" s="119"/>
      <c r="L88" s="158"/>
      <c r="Q88" s="160"/>
      <c r="R88" s="160"/>
    </row>
    <row r="89" spans="2:18" ht="22" customHeight="1">
      <c r="B89" s="120" t="s">
        <v>159</v>
      </c>
      <c r="C89" s="120"/>
      <c r="D89" s="120"/>
      <c r="G89" s="119"/>
      <c r="H89" s="119"/>
      <c r="I89" s="119"/>
      <c r="L89" s="158"/>
      <c r="Q89" s="160"/>
      <c r="R89" s="160"/>
    </row>
    <row r="90" spans="2:18" ht="22" customHeight="1">
      <c r="B90" s="111" t="s">
        <v>218</v>
      </c>
      <c r="C90" s="76"/>
      <c r="D90" s="76"/>
      <c r="G90" s="96">
        <v>656852</v>
      </c>
      <c r="H90" s="84"/>
      <c r="I90" s="96">
        <v>459836</v>
      </c>
      <c r="J90" s="158"/>
      <c r="L90" s="158"/>
      <c r="Q90" s="160"/>
      <c r="R90" s="160"/>
    </row>
    <row r="91" spans="2:18" ht="22" customHeight="1">
      <c r="B91" s="111" t="s">
        <v>219</v>
      </c>
      <c r="C91" s="76"/>
      <c r="D91" s="76"/>
      <c r="G91" s="96">
        <v>4392035</v>
      </c>
      <c r="H91" s="84"/>
      <c r="I91" s="96">
        <v>2762266</v>
      </c>
      <c r="J91" s="158"/>
      <c r="L91" s="158"/>
      <c r="Q91" s="160"/>
      <c r="R91" s="160"/>
    </row>
    <row r="92" spans="2:18" ht="5.15" customHeight="1"/>
  </sheetData>
  <pageMargins left="0.90551181102362199" right="0.90551181102362199" top="1.1811023622047201" bottom="0.59055118110236204" header="1.1811023622047201" footer="0.59055118110236204"/>
  <pageSetup paperSize="9" firstPageNumber="12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8" max="16383" man="1"/>
  </rowBreaks>
  <customProperties>
    <customPr name="EpmWorksheetKeyString_GUID" r:id="rId2"/>
  </customProperties>
  <ignoredErrors>
    <ignoredError sqref="G34:I34 G5:I5 G63:I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Mallikal</cp:lastModifiedBy>
  <cp:lastPrinted>2022-07-29T17:32:17Z</cp:lastPrinted>
  <dcterms:created xsi:type="dcterms:W3CDTF">2021-06-29T16:41:42Z</dcterms:created>
  <dcterms:modified xsi:type="dcterms:W3CDTF">2022-08-08T02:31:08Z</dcterms:modified>
</cp:coreProperties>
</file>