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2\Q2'2022\สอบทานแล้ว\TH\"/>
    </mc:Choice>
  </mc:AlternateContent>
  <bookViews>
    <workbookView xWindow="0" yWindow="0" windowWidth="20490" windowHeight="7620" tabRatio="811"/>
  </bookViews>
  <sheets>
    <sheet name="1" sheetId="1" r:id="rId1"/>
    <sheet name="2" sheetId="4" r:id="rId2"/>
    <sheet name="3" sheetId="7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4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>[0]!COPY_YTD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>[0]!hide</definedName>
    <definedName name="HRDWH" localSheetId="4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'1'!$A$1:$F$78</definedName>
    <definedName name="_xlnm.Print_Area" localSheetId="2">'3'!$A$1:$F$37</definedName>
    <definedName name="_xlnm.Print_Area" localSheetId="3">'4'!$A$1:$M$46</definedName>
    <definedName name="_xlnm.Print_Area" localSheetId="4">'5'!$A$1:$F$79</definedName>
    <definedName name="_xlnm.Print_Area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4">#REF!</definedName>
    <definedName name="Table1">#REF!</definedName>
    <definedName name="tcp">[0]!tcp</definedName>
    <definedName name="tcr" localSheetId="4">[32]BAL!#REF!</definedName>
    <definedName name="tcr">[32]BAL!#REF!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>[0]!uhuppc</definedName>
    <definedName name="unhide">[0]!unhide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4" l="1"/>
  <c r="D73" i="5"/>
  <c r="F52" i="5" l="1"/>
  <c r="F36" i="5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7" i="2"/>
  <c r="M38" i="2" s="1"/>
  <c r="M39" i="2" s="1"/>
  <c r="M33" i="2"/>
  <c r="F37" i="4"/>
  <c r="F38" i="5" l="1"/>
  <c r="F40" i="5" s="1"/>
  <c r="F72" i="5" s="1"/>
  <c r="F74" i="5" s="1"/>
  <c r="K38" i="2"/>
  <c r="K39" i="2" s="1"/>
  <c r="F25" i="1" l="1"/>
  <c r="F15" i="1"/>
  <c r="F43" i="1" l="1"/>
  <c r="F75" i="1"/>
  <c r="F27" i="1"/>
  <c r="D51" i="1"/>
  <c r="D43" i="1"/>
  <c r="D75" i="1"/>
  <c r="D25" i="1"/>
  <c r="D15" i="1"/>
  <c r="F51" i="1"/>
  <c r="F53" i="1" s="1"/>
  <c r="F77" i="1" s="1"/>
  <c r="D27" i="1" l="1"/>
  <c r="D53" i="1"/>
  <c r="D77" i="1" s="1"/>
  <c r="D67" i="5" l="1"/>
  <c r="D70" i="5" s="1"/>
  <c r="D11" i="7" l="1"/>
  <c r="D15" i="7" s="1"/>
  <c r="D19" i="7" s="1"/>
  <c r="D23" i="7" s="1"/>
  <c r="D8" i="5" l="1"/>
  <c r="D25" i="7"/>
  <c r="K42" i="2"/>
  <c r="D33" i="7"/>
  <c r="D37" i="7" s="1"/>
  <c r="M42" i="2" l="1"/>
  <c r="M44" i="2" s="1"/>
  <c r="M45" i="2" s="1"/>
  <c r="K44" i="2"/>
  <c r="K45" i="2" s="1"/>
  <c r="M10" i="2"/>
  <c r="M20" i="2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D52" i="5"/>
  <c r="D36" i="5"/>
  <c r="E76" i="5"/>
  <c r="C76" i="5"/>
  <c r="M14" i="2" l="1"/>
  <c r="M15" i="2" s="1"/>
  <c r="M16" i="2" s="1"/>
  <c r="K15" i="2"/>
  <c r="K16" i="2" s="1"/>
  <c r="D11" i="4" l="1"/>
  <c r="D15" i="4" l="1"/>
  <c r="D19" i="4" s="1"/>
  <c r="D23" i="4" s="1"/>
  <c r="D33" i="4" l="1"/>
  <c r="D37" i="4" s="1"/>
  <c r="D25" i="4"/>
  <c r="M19" i="2"/>
  <c r="M21" i="2" s="1"/>
  <c r="M22" i="2" s="1"/>
  <c r="K21" i="2"/>
  <c r="K22" i="2" s="1"/>
  <c r="F33" i="7" l="1"/>
  <c r="F37" i="7" s="1"/>
  <c r="D24" i="5" l="1"/>
  <c r="D19" i="5" l="1"/>
  <c r="D38" i="5" s="1"/>
  <c r="D40" i="5" s="1"/>
  <c r="D72" i="5" s="1"/>
  <c r="D74" i="5" s="1"/>
  <c r="H75" i="5" s="1"/>
</calcChain>
</file>

<file path=xl/sharedStrings.xml><?xml version="1.0" encoding="utf-8"?>
<sst xmlns="http://schemas.openxmlformats.org/spreadsheetml/2006/main" count="248" uniqueCount="154">
  <si>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</si>
  <si>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</si>
  <si>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</si>
  <si>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</si>
  <si>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</si>
  <si>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</si>
  <si>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</si>
  <si>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</si>
  <si>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</si>
  <si>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</si>
  <si>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</si>
  <si>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</si>
  <si>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</si>
  <si>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</si>
  <si>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</si>
  <si>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</si>
  <si>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</si>
  <si>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</si>
  <si>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</si>
  <si>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</si>
  <si>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</si>
  <si>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</si>
  <si>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</si>
  <si>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</si>
  <si>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</si>
  <si>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</si>
  <si>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</si>
  <si>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</si>
  <si>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</si>
  <si>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</si>
  <si>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</si>
  <si>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</si>
  <si>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</si>
  <si>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</si>
  <si>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</si>
  <si>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</si>
  <si>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</si>
  <si>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</si>
  <si>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</si>
  <si>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</si>
  <si>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</si>
  <si>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</si>
  <si>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</si>
  <si>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</si>
  <si>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</si>
  <si>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</si>
  <si>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</si>
  <si>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</si>
  <si>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</si>
  <si>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</si>
  <si>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</si>
  <si>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</si>
  <si>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</si>
  <si>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</si>
  <si>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</si>
  <si>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</si>
  <si>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</si>
  <si>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</si>
  <si>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</si>
  <si>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</si>
  <si>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</si>
  <si>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</si>
  <si>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</si>
  <si>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</si>
  <si>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</si>
  <si>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</si>
  <si>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</si>
  <si>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</si>
  <si>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</si>
  <si>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</si>
  <si>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</si>
  <si>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</si>
  <si>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</si>
  <si>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</si>
  <si>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</si>
  <si>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</si>
  <si>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</si>
  <si>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</si>
  <si>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</si>
  <si>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</si>
  <si>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</si>
  <si>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</si>
  <si>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</si>
  <si>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</si>
  <si>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</si>
  <si>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</si>
  <si>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เงินสดจ่ายเพื่อชำระเงินกู้ยืมระยะสั้นจากกิจการที่เกี่ยวข้องกัน</t>
  </si>
  <si>
    <t>กระแสเงินสดสุทธิใช้ไปในกิจกรรมจัดหาเงิน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</si>
  <si>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</si>
  <si>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</si>
  <si>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</si>
  <si>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</si>
  <si>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</si>
  <si>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เงินกู้ยืมลดลง - สุทธิ</t>
  </si>
  <si>
    <t>สินทรัพย์ไม่มีตัวตน</t>
  </si>
  <si>
    <t>หนี้สินหมุนเวียนอื่น</t>
  </si>
  <si>
    <t>ยอดคงเหลือ ณ วันที่ 1 มกราคม 2564</t>
  </si>
  <si>
    <t>เงินลงทุนในตราสารหนี้ระยะสั้น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</si>
  <si>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</si>
  <si>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</si>
  <si>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</si>
  <si>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</si>
  <si>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</si>
  <si>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</si>
  <si>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</si>
  <si>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</si>
  <si>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</si>
  <si>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</si>
  <si>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</si>
  <si>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</si>
  <si>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</si>
  <si>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</si>
  <si>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</si>
  <si>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</si>
  <si>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</si>
  <si>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</si>
  <si>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</si>
  <si>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</si>
  <si>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เงินสดจ่ายเพื่อชำระหนี้สินตามสัญญาเช่า</t>
  </si>
  <si>
    <t>รายการที่ไม่ใช่เงินสด ณ วันสิ้นงวด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</si>
  <si>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</si>
  <si>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</si>
  <si>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</si>
  <si>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</si>
  <si>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30 มิถุนายน</t>
  </si>
  <si>
    <t>ยอดคงเหลือ ณ วันที่ 30 มิถุนายน 2564</t>
  </si>
  <si>
    <t>หุ้นกู้</t>
  </si>
  <si>
    <t>รายได้ภาษีเงินได้</t>
  </si>
  <si>
    <t>เงินสดรับจากการออกหุ้นกู้</t>
  </si>
  <si>
    <t>ดอกเบี้ยจ่ายและอื่นๆ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</si>
  <si>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</si>
  <si>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</si>
  <si>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ส่วนเกินมูลค่าหุ้น</t>
  </si>
  <si>
    <t>มูลค่าหุ้น</t>
  </si>
  <si>
    <t>หนี้สินดำเนินงานเพิ่มขึ้น - สุทธิ</t>
  </si>
  <si>
    <t>เงินสดและรายการเทียบเท่าเงินสดเพิ่มขึ้น (ลดลง) - สุทธิ</t>
  </si>
  <si>
    <t>เงินสดจ่ายเพื่อซื้อตราสารหนี้ของกิจการอื่น</t>
  </si>
  <si>
    <t>ณ วันที่ 30 มิถุนายน 2565</t>
  </si>
  <si>
    <t>สำหรับงวดสามเดือนสิ้นสุดวันที่ 30 มิถุนายน 2565 (ไม่ได้ตรวจสอบ)</t>
  </si>
  <si>
    <t>สำหรับงวดหกเดือนสิ้นสุดวันที่ 30 มิถุนายน 2565 (ไม่ได้ตรวจสอบ)</t>
  </si>
  <si>
    <t>ยอดคงเหลือ ณ วันที่ 1 มกราคม 2565</t>
  </si>
  <si>
    <t>ยอดคงเหลือ ณ วันที่ 30 มิถุนายน 2565</t>
  </si>
  <si>
    <t>เงินสดรับจากการขายตราสารหนี้ของกิจการอื่น</t>
  </si>
  <si>
    <t>รายได้ (ค่าใช้จ่าย) ภาษีเงินได้</t>
  </si>
  <si>
    <t>กำไรจากอัตราแลกเปลี่ยน</t>
  </si>
  <si>
    <t>กำไรจากการปรับมูลค่ายุติธรรม</t>
  </si>
  <si>
    <t>สินทรัพย์ดำเนินงานลดลง (เพิ่มขึ้น) - สุทธิ</t>
  </si>
  <si>
    <t>เงินสดจ่ายเพื่อชำระเงินกู้ยืมระยะยาวจากสถาบันการเงิน</t>
  </si>
  <si>
    <t>กระแสเงินสดจากการดำเนินงานก่อนการเปลี่ยนแปลง</t>
  </si>
  <si>
    <t>เงินสดรับจาก (จ่ายเพื่อชำระ) เงินกู้ยืมระยะสั้นจากสถาบันการเงิน</t>
  </si>
  <si>
    <t>รับคืน (จ่าย) ภาษีเงินได้</t>
  </si>
  <si>
    <t>5</t>
  </si>
  <si>
    <t>เงินสดจ่ายเพื่อลงทุนในบริษัทย่อย</t>
  </si>
  <si>
    <t>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</si>
</sst>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8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10" fillId="0" borderId="13" xfId="3890" applyNumberFormat="1" applyFont="1" applyFill="1" applyBorder="1" applyAlignment="1">
      <alignment horizontal="center"/>
    </xf>
    <xf numFmtId="171" fontId="0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/>
    <xf numFmtId="171" fontId="0" fillId="0" borderId="12" xfId="3890" applyNumberFormat="1" applyFont="1" applyFill="1" applyBorder="1"/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3" fontId="9" fillId="0" borderId="0" xfId="3890" applyFont="1" applyFill="1" applyBorder="1" applyAlignment="1"/>
    <xf numFmtId="171" fontId="10" fillId="0" borderId="0" xfId="9814" applyNumberFormat="1" applyFont="1" applyFill="1"/>
    <xf numFmtId="171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71" fontId="9" fillId="0" borderId="0" xfId="3890" applyNumberFormat="1" applyFont="1" applyFill="1" applyAlignment="1"/>
    <xf numFmtId="171" fontId="9" fillId="0" borderId="0" xfId="3890" applyNumberFormat="1" applyFont="1" applyFill="1" applyAlignment="1">
      <alignment horizontal="center"/>
    </xf>
    <xf numFmtId="171" fontId="10" fillId="0" borderId="0" xfId="3890" applyNumberFormat="1" applyFont="1" applyFill="1" applyBorder="1" applyAlignment="1"/>
    <xf numFmtId="171" fontId="10" fillId="0" borderId="13" xfId="3890" applyNumberFormat="1" applyFont="1" applyFill="1" applyBorder="1" applyAlignment="1"/>
    <xf numFmtId="171" fontId="10" fillId="0" borderId="13" xfId="3890" applyNumberFormat="1" applyFont="1" applyFill="1" applyBorder="1" applyAlignment="1">
      <alignment horizontal="right"/>
    </xf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171" fontId="9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0" fontId="8" fillId="0" borderId="0" xfId="5834" applyFont="1" applyFill="1" applyBorder="1" applyAlignment="1">
      <alignment horizontal="center"/>
    </xf>
    <xf numFmtId="43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9" fontId="0" fillId="0" borderId="0" xfId="0" applyNumberFormat="1" applyAlignment="1">
      <alignment horizontal="right"/>
    </xf>
    <xf numFmtId="43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1" fontId="92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171" fontId="0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9" fontId="10" fillId="0" borderId="0" xfId="0" applyNumberFormat="1" applyFont="1"/>
    <xf numFmtId="43" fontId="12" fillId="0" borderId="12" xfId="3890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87" borderId="0" xfId="0" applyFont="1" applyFill="1" applyBorder="1" applyAlignment="1"/>
    <xf numFmtId="43" fontId="9" fillId="87" borderId="0" xfId="3890" applyFont="1" applyFill="1" applyBorder="1" applyAlignment="1"/>
    <xf numFmtId="43" fontId="0" fillId="87" borderId="0" xfId="3890" applyFont="1" applyFill="1" applyBorder="1" applyAlignment="1">
      <alignment horizontal="right"/>
    </xf>
    <xf numFmtId="49" fontId="19" fillId="0" borderId="0" xfId="0" applyNumberFormat="1" applyFont="1"/>
    <xf numFmtId="0" fontId="8" fillId="0" borderId="0" xfId="0" applyFont="1"/>
    <xf numFmtId="169" fontId="0" fillId="0" borderId="0" xfId="0" applyNumberFormat="1"/>
    <xf numFmtId="49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/>
    <xf numFmtId="0" fontId="0" fillId="0" borderId="0" xfId="0" applyAlignment="1">
      <alignment wrapText="1"/>
    </xf>
    <xf numFmtId="0" fontId="10" fillId="0" borderId="0" xfId="0" applyFont="1"/>
    <xf numFmtId="49" fontId="8" fillId="0" borderId="0" xfId="0" applyNumberFormat="1" applyFont="1"/>
    <xf numFmtId="171" fontId="0" fillId="0" borderId="0" xfId="0" applyNumberFormat="1" applyFont="1" applyFill="1" applyAlignment="1"/>
    <xf numFmtId="171" fontId="12" fillId="0" borderId="12" xfId="3890" applyNumberFormat="1" applyFont="1" applyFill="1" applyBorder="1" applyAlignment="1">
      <alignment horizontal="right"/>
    </xf>
    <xf numFmtId="0" fontId="0" fillId="0" borderId="0" xfId="0" applyFill="1" applyAlignment="1">
      <alignment horizontal="center" vertical="center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49" fontId="19" fillId="0" borderId="0" xfId="0" applyNumberFormat="1" applyFont="1" applyFill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Driver"/>
      <sheetName val="ZPS02"/>
      <sheetName val="I-slab"/>
      <sheetName val="Goal"/>
      <sheetName val="Mapping"/>
      <sheetName val="S-Plant"/>
      <sheetName val="Office_plants"/>
      <sheetName val="Sheet3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CF weekly"/>
      <sheetName val="1.CF (M)(Ratchatewee)"/>
      <sheetName val="1.CF (M)(Rama4)"/>
      <sheetName val="1.CF (M) (TL10ph2)"/>
      <sheetName val="แยกงบ"/>
      <sheetName val="BS"/>
      <sheetName val="Reason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 COA V21"/>
      <sheetName val="summary_ee"/>
      <sheetName val="ee_unit type"/>
      <sheetName val="ee_build "/>
      <sheetName val="ESS Performance 2020+2021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STart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PDPC0908"/>
      <sheetName val="Rank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MMAsst"/>
      <sheetName val="ops tb"/>
      <sheetName val="PASA 2-2008 TPR"/>
      <sheetName val="資金繰り表 (9)"/>
      <sheetName val="PASA_2-2008_TPR"/>
      <sheetName val="資金繰り表_(9)"/>
      <sheetName val="資金繰り表･CASH FLOW（９）"/>
      <sheetName val="Trial Balance"/>
      <sheetName val="Data_MS_2"/>
      <sheetName val="ExRate"/>
      <sheetName val="Sheet_Name_List"/>
      <sheetName val="RATE"/>
      <sheetName val="JV"/>
      <sheetName val="承認票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Scorecard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Note18LTDebt_Conso"/>
      <sheetName val="Wkgs_BS Lead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PS-1995"/>
      <sheetName val="Sep'12"/>
      <sheetName val="Sale0311"/>
      <sheetName val="PAGE14"/>
      <sheetName val="เงินกู้ MGC"/>
      <sheetName val="เงินกู้ธนชาติ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#REF"/>
      <sheetName val="01000(A)"/>
      <sheetName val="Sheet1"/>
      <sheetName val="CASH98"/>
      <sheetName val="tpc"/>
      <sheetName val="LIA-JUN04"/>
      <sheetName val="BS"/>
      <sheetName val="DATA"/>
      <sheetName val="SUMMARY"/>
      <sheetName val="CF (2)"/>
      <sheetName val="TB as of Sep 2002"/>
      <sheetName val="TBBR"/>
      <sheetName val="시산표"/>
      <sheetName val="SUMFREIGHT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TB"/>
      <sheetName val="Report Srv. - Subsidiary"/>
      <sheetName val="DR + R3 Archiving - Subsidiary"/>
      <sheetName val="AF Usage MTP"/>
      <sheetName val="資金繰り表_(9)"/>
      <sheetName val="1.AR-Export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แผนงานหลัก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ค่าวัสดุ 11.01.07"/>
      <sheetName val="1PNX_2014"/>
      <sheetName val="General Assumption"/>
      <sheetName val="Active Aug'17"/>
      <sheetName val="RawData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5703125" style="23" customWidth="1"/>
    <col min="2" max="2" width="9.140625" style="22"/>
    <col min="3" max="3" width="1.7109375" style="23" customWidth="1"/>
    <col min="4" max="4" width="13.140625" style="23" customWidth="1"/>
    <col min="5" max="5" width="1.7109375" style="23" customWidth="1"/>
    <col min="6" max="6" width="13.140625" style="23" customWidth="1"/>
    <col min="7" max="7" width="9.140625" style="24"/>
    <col min="8" max="8" width="13.5703125" style="108" bestFit="1" customWidth="1"/>
    <col min="9" max="9" width="13.85546875" style="24" bestFit="1" customWidth="1"/>
    <col min="10" max="10" width="11.28515625" style="24" bestFit="1" customWidth="1"/>
    <col min="11" max="16384" width="9.140625" style="24"/>
  </cols>
  <sheetData>
    <row r="1" spans="1:9" ht="23.25" customHeight="1">
      <c r="A1" s="21" t="s">
        <v>68</v>
      </c>
    </row>
    <row r="2" spans="1:9" ht="23.25" customHeight="1">
      <c r="A2" s="25" t="s">
        <v>56</v>
      </c>
    </row>
    <row r="3" spans="1:9" ht="23.25" customHeight="1">
      <c r="A3" s="135" t="s">
        <v>137</v>
      </c>
    </row>
    <row r="4" spans="1:9" ht="23.1" customHeight="1">
      <c r="A4" s="21"/>
    </row>
    <row r="5" spans="1:9" ht="23.25" customHeight="1">
      <c r="A5" s="21" t="s">
        <v>25</v>
      </c>
      <c r="B5" s="131" t="s">
        <v>0</v>
      </c>
      <c r="D5" s="27" t="s">
        <v>124</v>
      </c>
      <c r="F5" s="27" t="s">
        <v>83</v>
      </c>
    </row>
    <row r="6" spans="1:9" ht="23.25" customHeight="1">
      <c r="A6" s="24"/>
      <c r="B6" s="24"/>
      <c r="C6" s="27"/>
      <c r="D6" s="27">
        <v>2565</v>
      </c>
      <c r="E6" s="27"/>
      <c r="F6" s="27">
        <v>2564</v>
      </c>
    </row>
    <row r="7" spans="1:9" ht="23.25" customHeight="1">
      <c r="A7" s="21"/>
      <c r="B7" s="134"/>
      <c r="C7" s="27"/>
      <c r="D7" s="165" t="s">
        <v>103</v>
      </c>
      <c r="E7" s="27"/>
      <c r="F7" s="27"/>
    </row>
    <row r="8" spans="1:9" ht="23.25" customHeight="1">
      <c r="B8" s="131"/>
      <c r="C8" s="27"/>
      <c r="D8" s="172" t="s">
        <v>38</v>
      </c>
      <c r="E8" s="172"/>
      <c r="F8" s="172"/>
    </row>
    <row r="9" spans="1:9" ht="23.25" customHeight="1">
      <c r="A9" s="152" t="s">
        <v>1</v>
      </c>
      <c r="B9" s="153"/>
      <c r="C9"/>
      <c r="D9" s="166"/>
      <c r="E9" s="154"/>
      <c r="F9" s="154"/>
    </row>
    <row r="10" spans="1:9" ht="23.25" customHeight="1">
      <c r="A10" s="155" t="s">
        <v>2</v>
      </c>
      <c r="B10" s="156"/>
      <c r="C10" s="157"/>
      <c r="D10" s="17">
        <v>486727</v>
      </c>
      <c r="E10" s="17"/>
      <c r="F10" s="17">
        <v>331908</v>
      </c>
    </row>
    <row r="11" spans="1:9" ht="23.25" customHeight="1">
      <c r="A11" s="155" t="s">
        <v>97</v>
      </c>
      <c r="B11" s="156">
        <v>6</v>
      </c>
      <c r="C11" s="157"/>
      <c r="D11" s="17">
        <v>0</v>
      </c>
      <c r="E11" s="17"/>
      <c r="F11" s="17">
        <v>12106320</v>
      </c>
    </row>
    <row r="12" spans="1:9" ht="23.25" customHeight="1">
      <c r="A12" s="155" t="s">
        <v>70</v>
      </c>
      <c r="B12" s="156">
        <v>3</v>
      </c>
      <c r="C12" s="157"/>
      <c r="D12" s="17">
        <v>467558</v>
      </c>
      <c r="E12" s="17"/>
      <c r="F12" s="17">
        <v>562317</v>
      </c>
    </row>
    <row r="13" spans="1:9" ht="23.25" customHeight="1">
      <c r="A13" s="136" t="s">
        <v>113</v>
      </c>
      <c r="B13" s="156">
        <v>3</v>
      </c>
      <c r="C13" s="157"/>
      <c r="D13" s="17">
        <v>45333685</v>
      </c>
      <c r="E13" s="17"/>
      <c r="F13" s="17">
        <v>43384481</v>
      </c>
    </row>
    <row r="14" spans="1:9" ht="23.25" customHeight="1">
      <c r="A14" s="155" t="s">
        <v>3</v>
      </c>
      <c r="B14" s="156"/>
      <c r="C14" s="157"/>
      <c r="D14" s="17">
        <v>72980</v>
      </c>
      <c r="E14" s="17"/>
      <c r="F14" s="17">
        <v>93869</v>
      </c>
    </row>
    <row r="15" spans="1:9" ht="23.25" customHeight="1">
      <c r="A15" s="145" t="s">
        <v>4</v>
      </c>
      <c r="B15" s="156"/>
      <c r="C15" s="157"/>
      <c r="D15" s="117">
        <f>SUM(D10:D14)</f>
        <v>46360950</v>
      </c>
      <c r="E15" s="13"/>
      <c r="F15" s="117">
        <f>SUM(F10:F14)</f>
        <v>56478895</v>
      </c>
    </row>
    <row r="16" spans="1:9" ht="23.25" customHeight="1">
      <c r="A16"/>
      <c r="B16" s="156"/>
      <c r="C16" s="157"/>
      <c r="D16" s="17"/>
      <c r="E16" s="17"/>
      <c r="F16" s="17"/>
      <c r="G16" s="149"/>
      <c r="H16" s="150"/>
      <c r="I16" s="149"/>
    </row>
    <row r="17" spans="1:9" ht="23.25" customHeight="1">
      <c r="A17" s="152" t="s">
        <v>5</v>
      </c>
      <c r="B17" s="156"/>
      <c r="C17" s="157"/>
      <c r="D17" s="17"/>
      <c r="E17" s="17"/>
      <c r="F17" s="17"/>
      <c r="G17" s="149"/>
      <c r="H17" s="150"/>
      <c r="I17" s="149"/>
    </row>
    <row r="18" spans="1:9" ht="23.25" customHeight="1">
      <c r="A18" s="155" t="s">
        <v>51</v>
      </c>
      <c r="B18" s="156"/>
      <c r="C18" s="157"/>
      <c r="D18" s="12">
        <v>350121</v>
      </c>
      <c r="E18" s="17"/>
      <c r="F18" s="12">
        <v>350121</v>
      </c>
      <c r="G18" s="149"/>
      <c r="H18" s="150"/>
      <c r="I18" s="149"/>
    </row>
    <row r="19" spans="1:9" ht="23.25" customHeight="1">
      <c r="A19" s="155" t="s">
        <v>50</v>
      </c>
      <c r="B19" s="156">
        <v>4</v>
      </c>
      <c r="C19" s="157"/>
      <c r="D19" s="1">
        <v>42049172</v>
      </c>
      <c r="E19" s="17"/>
      <c r="F19" s="1">
        <v>40577172</v>
      </c>
      <c r="G19" s="149"/>
      <c r="H19" s="151"/>
      <c r="I19" s="149"/>
    </row>
    <row r="20" spans="1:9" ht="23.25" customHeight="1">
      <c r="A20" s="136" t="s">
        <v>57</v>
      </c>
      <c r="B20" s="156"/>
      <c r="C20" s="157"/>
      <c r="D20" s="1">
        <v>305059</v>
      </c>
      <c r="E20" s="17"/>
      <c r="F20" s="1">
        <v>302773</v>
      </c>
    </row>
    <row r="21" spans="1:9" ht="23.25" customHeight="1">
      <c r="A21" s="155" t="s">
        <v>41</v>
      </c>
      <c r="B21" s="156"/>
      <c r="C21" s="157"/>
      <c r="D21" s="2">
        <v>347730</v>
      </c>
      <c r="E21" s="17"/>
      <c r="F21" s="2">
        <v>344752</v>
      </c>
    </row>
    <row r="22" spans="1:9" ht="23.25" customHeight="1">
      <c r="A22" t="s">
        <v>94</v>
      </c>
      <c r="B22" s="156"/>
      <c r="C22" s="158"/>
      <c r="D22" s="1">
        <v>216003</v>
      </c>
      <c r="E22" s="9"/>
      <c r="F22" s="1">
        <v>166645</v>
      </c>
    </row>
    <row r="23" spans="1:9" ht="23.25" customHeight="1">
      <c r="A23" s="155" t="s">
        <v>40</v>
      </c>
      <c r="B23" s="156"/>
      <c r="C23" s="157"/>
      <c r="D23" s="2">
        <v>165139</v>
      </c>
      <c r="E23" s="17"/>
      <c r="F23" s="2">
        <v>100021</v>
      </c>
    </row>
    <row r="24" spans="1:9" ht="23.25" customHeight="1">
      <c r="A24" s="155" t="s">
        <v>39</v>
      </c>
      <c r="B24" s="156"/>
      <c r="C24" s="157"/>
      <c r="D24" s="5">
        <v>74729</v>
      </c>
      <c r="E24" s="17"/>
      <c r="F24" s="5">
        <v>56996</v>
      </c>
    </row>
    <row r="25" spans="1:9" ht="23.25" customHeight="1">
      <c r="A25" s="145" t="s">
        <v>6</v>
      </c>
      <c r="B25" s="153"/>
      <c r="C25" s="157"/>
      <c r="D25" s="117">
        <f>SUM(D18:D24)</f>
        <v>43507953</v>
      </c>
      <c r="E25" s="13"/>
      <c r="F25" s="117">
        <f>SUM(F18:F24)</f>
        <v>41898480</v>
      </c>
      <c r="G25" s="102"/>
    </row>
    <row r="26" spans="1:9" ht="23.25" customHeight="1">
      <c r="A26" s="145"/>
      <c r="B26" s="153"/>
      <c r="C26" s="157"/>
      <c r="D26" s="13"/>
      <c r="E26" s="13"/>
      <c r="F26" s="13"/>
      <c r="G26" s="137"/>
      <c r="H26" s="137"/>
    </row>
    <row r="27" spans="1:9" s="33" customFormat="1" ht="23.25" customHeight="1" thickBot="1">
      <c r="A27" s="145" t="s">
        <v>7</v>
      </c>
      <c r="B27" s="153"/>
      <c r="C27" s="157"/>
      <c r="D27" s="15">
        <f>D15+D25</f>
        <v>89868903</v>
      </c>
      <c r="E27" s="13"/>
      <c r="F27" s="15">
        <f>F15+F25</f>
        <v>98377375</v>
      </c>
      <c r="H27" s="133"/>
    </row>
    <row r="28" spans="1:9" ht="23.25" customHeight="1" thickTop="1">
      <c r="A28" s="28"/>
      <c r="B28" s="148"/>
      <c r="C28" s="29"/>
      <c r="D28" s="2"/>
      <c r="E28" s="17"/>
      <c r="F28" s="2"/>
    </row>
    <row r="29" spans="1:9" ht="23.25" customHeight="1">
      <c r="A29" s="21" t="s">
        <v>68</v>
      </c>
      <c r="C29" s="29"/>
      <c r="D29" s="30"/>
      <c r="E29" s="30"/>
      <c r="F29" s="30"/>
    </row>
    <row r="30" spans="1:9" ht="23.25" customHeight="1">
      <c r="A30" s="25" t="s">
        <v>56</v>
      </c>
    </row>
    <row r="31" spans="1:9" ht="23.25" customHeight="1">
      <c r="A31" s="135" t="s">
        <v>137</v>
      </c>
    </row>
    <row r="32" spans="1:9" ht="23.1" customHeight="1">
      <c r="A32" s="21"/>
    </row>
    <row r="33" spans="1:6" ht="23.25" customHeight="1">
      <c r="A33" s="35" t="s">
        <v>8</v>
      </c>
      <c r="B33" s="131" t="s">
        <v>0</v>
      </c>
      <c r="D33" s="27" t="s">
        <v>124</v>
      </c>
      <c r="F33" s="27" t="s">
        <v>83</v>
      </c>
    </row>
    <row r="34" spans="1:6" ht="23.25" customHeight="1">
      <c r="C34" s="27"/>
      <c r="D34" s="27">
        <v>2565</v>
      </c>
      <c r="E34" s="27"/>
      <c r="F34" s="27">
        <v>2564</v>
      </c>
    </row>
    <row r="35" spans="1:6" ht="23.25" customHeight="1">
      <c r="C35" s="27"/>
      <c r="D35" s="165" t="s">
        <v>103</v>
      </c>
      <c r="E35" s="27"/>
      <c r="F35" s="27"/>
    </row>
    <row r="36" spans="1:6" ht="23.25" customHeight="1">
      <c r="A36" s="34"/>
      <c r="B36" s="131"/>
      <c r="C36" s="27"/>
      <c r="D36" s="172" t="s">
        <v>38</v>
      </c>
      <c r="E36" s="172"/>
      <c r="F36" s="172"/>
    </row>
    <row r="37" spans="1:6" ht="23.25" customHeight="1">
      <c r="A37" s="159" t="s">
        <v>9</v>
      </c>
      <c r="B37" s="156"/>
      <c r="C37"/>
      <c r="D37" s="166"/>
      <c r="E37" s="154"/>
      <c r="F37" s="154"/>
    </row>
    <row r="38" spans="1:6" ht="23.25" customHeight="1">
      <c r="A38" t="s">
        <v>88</v>
      </c>
      <c r="B38" s="156"/>
      <c r="C38" s="157"/>
      <c r="D38" s="167">
        <v>6300000</v>
      </c>
      <c r="E38" s="132"/>
      <c r="F38" s="132">
        <v>16380000</v>
      </c>
    </row>
    <row r="39" spans="1:6" ht="23.25" customHeight="1">
      <c r="A39" t="s">
        <v>78</v>
      </c>
      <c r="B39" s="156">
        <v>3</v>
      </c>
      <c r="C39" s="157"/>
      <c r="D39" s="1">
        <v>386805</v>
      </c>
      <c r="E39" s="17"/>
      <c r="F39" s="1">
        <v>221518</v>
      </c>
    </row>
    <row r="40" spans="1:6" ht="23.25" customHeight="1">
      <c r="A40" t="s">
        <v>92</v>
      </c>
      <c r="B40" s="156">
        <v>3</v>
      </c>
      <c r="C40" s="157"/>
      <c r="D40" s="9">
        <v>55178</v>
      </c>
      <c r="E40" s="17"/>
      <c r="F40" s="9">
        <v>53113</v>
      </c>
    </row>
    <row r="41" spans="1:6" ht="23.25" customHeight="1">
      <c r="A41" t="s">
        <v>114</v>
      </c>
      <c r="B41" s="156">
        <v>3</v>
      </c>
      <c r="C41" s="157"/>
      <c r="D41" s="9">
        <v>32854</v>
      </c>
      <c r="E41" s="17"/>
      <c r="F41" s="9">
        <v>118073</v>
      </c>
    </row>
    <row r="42" spans="1:6" ht="23.25" customHeight="1">
      <c r="A42" s="160" t="s">
        <v>95</v>
      </c>
      <c r="B42" s="156"/>
      <c r="C42" s="157"/>
      <c r="D42" s="5">
        <v>27682</v>
      </c>
      <c r="E42" s="17"/>
      <c r="F42" s="5">
        <v>27686</v>
      </c>
    </row>
    <row r="43" spans="1:6" ht="23.25" customHeight="1">
      <c r="A43" s="161" t="s">
        <v>10</v>
      </c>
      <c r="B43" s="156"/>
      <c r="C43" s="157"/>
      <c r="D43" s="14">
        <f>SUM(D38:D42)</f>
        <v>6802519</v>
      </c>
      <c r="E43" s="13"/>
      <c r="F43" s="14">
        <f>SUM(F38:F42)</f>
        <v>16800390</v>
      </c>
    </row>
    <row r="44" spans="1:6" ht="23.25" customHeight="1">
      <c r="A44" s="161"/>
      <c r="B44" s="156"/>
      <c r="C44" s="157"/>
      <c r="D44" s="17"/>
      <c r="E44" s="17"/>
      <c r="F44" s="17"/>
    </row>
    <row r="45" spans="1:6" ht="21.75">
      <c r="A45" s="159" t="s">
        <v>11</v>
      </c>
      <c r="B45" s="156"/>
      <c r="C45" s="157"/>
      <c r="D45" s="17"/>
      <c r="E45" s="17"/>
      <c r="F45" s="17"/>
    </row>
    <row r="46" spans="1:6" ht="23.25" customHeight="1">
      <c r="A46" s="160" t="s">
        <v>82</v>
      </c>
      <c r="B46" s="156"/>
      <c r="C46" s="157"/>
      <c r="D46" s="122">
        <v>9990988</v>
      </c>
      <c r="E46" s="17"/>
      <c r="F46" s="122">
        <v>9989467</v>
      </c>
    </row>
    <row r="47" spans="1:6" ht="23.25" customHeight="1">
      <c r="A47" s="160" t="s">
        <v>89</v>
      </c>
      <c r="B47" s="156">
        <v>3</v>
      </c>
      <c r="C47" s="157"/>
      <c r="D47" s="122">
        <v>113614</v>
      </c>
      <c r="E47" s="17"/>
      <c r="F47" s="122">
        <v>112021</v>
      </c>
    </row>
    <row r="48" spans="1:6" ht="23.25" customHeight="1">
      <c r="A48" s="160" t="s">
        <v>126</v>
      </c>
      <c r="B48" s="156"/>
      <c r="C48" s="157"/>
      <c r="D48" s="122">
        <v>5494242</v>
      </c>
      <c r="E48" s="17"/>
      <c r="F48" s="122">
        <v>5493051</v>
      </c>
    </row>
    <row r="49" spans="1:8" ht="23.25" customHeight="1">
      <c r="A49" s="160" t="s">
        <v>71</v>
      </c>
      <c r="B49" s="156"/>
      <c r="C49" s="157"/>
      <c r="D49" s="122">
        <v>542872</v>
      </c>
      <c r="E49" s="17"/>
      <c r="F49" s="122">
        <v>524818</v>
      </c>
    </row>
    <row r="50" spans="1:8" ht="23.25" customHeight="1">
      <c r="A50" t="s">
        <v>98</v>
      </c>
      <c r="B50" s="156"/>
      <c r="C50" s="157"/>
      <c r="D50" s="5">
        <v>11856</v>
      </c>
      <c r="E50" s="17"/>
      <c r="F50" s="5">
        <v>11392</v>
      </c>
    </row>
    <row r="51" spans="1:8" ht="23.25" customHeight="1">
      <c r="A51" s="161" t="s">
        <v>61</v>
      </c>
      <c r="B51" s="156"/>
      <c r="C51" s="157"/>
      <c r="D51" s="14">
        <f>SUM(D46:D50)</f>
        <v>16153572</v>
      </c>
      <c r="E51" s="17"/>
      <c r="F51" s="14">
        <f>SUM(F46:F50)</f>
        <v>16130749</v>
      </c>
    </row>
    <row r="52" spans="1:8" s="23" customFormat="1" ht="23.25" customHeight="1">
      <c r="A52"/>
      <c r="B52" s="156"/>
      <c r="C52" s="157"/>
      <c r="D52" s="17"/>
      <c r="E52" s="17"/>
      <c r="F52" s="17"/>
      <c r="H52" s="7"/>
    </row>
    <row r="53" spans="1:8" s="23" customFormat="1" ht="23.25" customHeight="1">
      <c r="A53" s="161" t="s">
        <v>12</v>
      </c>
      <c r="B53" s="156"/>
      <c r="C53" s="157"/>
      <c r="D53" s="14">
        <f>D43+D51</f>
        <v>22956091</v>
      </c>
      <c r="E53" s="13"/>
      <c r="F53" s="14">
        <f>F43+F51</f>
        <v>32931139</v>
      </c>
      <c r="H53" s="7"/>
    </row>
    <row r="54" spans="1:8" s="23" customFormat="1" ht="23.25" customHeight="1">
      <c r="A54" s="38"/>
      <c r="B54" s="148"/>
      <c r="C54" s="29"/>
      <c r="D54" s="122"/>
      <c r="E54" s="17"/>
      <c r="F54" s="122"/>
      <c r="H54" s="7"/>
    </row>
    <row r="55" spans="1:8" ht="23.25" customHeight="1">
      <c r="A55" s="21" t="s">
        <v>68</v>
      </c>
      <c r="B55" s="131"/>
      <c r="C55" s="29"/>
      <c r="D55" s="30"/>
      <c r="E55" s="30"/>
      <c r="F55" s="30"/>
    </row>
    <row r="56" spans="1:8" ht="23.25" customHeight="1">
      <c r="A56" s="25" t="s">
        <v>56</v>
      </c>
    </row>
    <row r="57" spans="1:8" ht="23.25" customHeight="1">
      <c r="A57" s="25" t="s">
        <v>137</v>
      </c>
    </row>
    <row r="58" spans="1:8" ht="23.25" customHeight="1">
      <c r="A58" s="25"/>
    </row>
    <row r="59" spans="1:8" ht="23.25" customHeight="1">
      <c r="A59" s="21" t="s">
        <v>8</v>
      </c>
      <c r="D59" s="27" t="s">
        <v>124</v>
      </c>
      <c r="F59" s="27" t="s">
        <v>83</v>
      </c>
    </row>
    <row r="60" spans="1:8" ht="23.25" customHeight="1">
      <c r="A60" s="21"/>
      <c r="B60" s="131"/>
      <c r="C60" s="27"/>
      <c r="D60" s="27">
        <v>2565</v>
      </c>
      <c r="E60" s="27"/>
      <c r="F60" s="27">
        <v>2564</v>
      </c>
    </row>
    <row r="61" spans="1:8" ht="23.25" customHeight="1">
      <c r="A61" s="21"/>
      <c r="B61" s="134"/>
      <c r="C61" s="27"/>
      <c r="D61" s="165" t="s">
        <v>103</v>
      </c>
      <c r="E61" s="27"/>
      <c r="F61" s="27"/>
    </row>
    <row r="62" spans="1:8" ht="23.25" customHeight="1">
      <c r="A62" s="21"/>
      <c r="B62" s="148"/>
      <c r="C62" s="27"/>
      <c r="D62" s="172" t="s">
        <v>38</v>
      </c>
      <c r="E62" s="172"/>
      <c r="F62" s="172"/>
    </row>
    <row r="63" spans="1:8" ht="23.25" customHeight="1">
      <c r="A63" s="159" t="s">
        <v>13</v>
      </c>
      <c r="B63" s="156"/>
      <c r="C63" s="157"/>
      <c r="D63" s="167"/>
      <c r="E63" s="132"/>
      <c r="F63" s="132"/>
    </row>
    <row r="64" spans="1:8" ht="23.25" customHeight="1">
      <c r="A64" t="s">
        <v>24</v>
      </c>
      <c r="B64" s="156"/>
      <c r="C64" s="157"/>
      <c r="D64" s="167"/>
      <c r="E64" s="132"/>
      <c r="F64" s="132"/>
    </row>
    <row r="65" spans="1:10" s="23" customFormat="1" ht="23.25" customHeight="1">
      <c r="A65" s="162" t="s">
        <v>44</v>
      </c>
      <c r="B65" s="156"/>
      <c r="C65" s="157"/>
      <c r="D65" s="167"/>
      <c r="E65" s="132"/>
      <c r="F65" s="132"/>
      <c r="H65" s="7"/>
    </row>
    <row r="66" spans="1:10" s="23" customFormat="1" ht="23.25" customHeight="1" thickBot="1">
      <c r="A66" s="138" t="s">
        <v>104</v>
      </c>
      <c r="B66" s="153"/>
      <c r="C66" s="157"/>
      <c r="D66" s="123">
        <v>4500000</v>
      </c>
      <c r="E66" s="13"/>
      <c r="F66" s="123">
        <v>4500000</v>
      </c>
      <c r="H66" s="7"/>
    </row>
    <row r="67" spans="1:10" ht="23.25" customHeight="1" thickTop="1">
      <c r="A67" s="162" t="s">
        <v>45</v>
      </c>
      <c r="B67" s="153"/>
      <c r="C67" s="157"/>
      <c r="D67" s="118"/>
      <c r="E67" s="13"/>
      <c r="F67" s="118"/>
    </row>
    <row r="68" spans="1:10" ht="23.25" customHeight="1">
      <c r="A68" s="138" t="s">
        <v>115</v>
      </c>
      <c r="B68" s="156"/>
      <c r="C68" s="157"/>
      <c r="D68" s="2">
        <v>4292920</v>
      </c>
      <c r="E68" s="17"/>
      <c r="F68" s="2">
        <v>4292920</v>
      </c>
    </row>
    <row r="69" spans="1:10" ht="23.25" customHeight="1">
      <c r="A69" t="s">
        <v>132</v>
      </c>
      <c r="B69" s="156"/>
      <c r="C69" s="157"/>
      <c r="D69" s="2">
        <v>40860245</v>
      </c>
      <c r="E69" s="17"/>
      <c r="F69" s="2">
        <v>40860245</v>
      </c>
    </row>
    <row r="70" spans="1:10" ht="23.25" customHeight="1">
      <c r="A70" t="s">
        <v>14</v>
      </c>
      <c r="B70" s="158"/>
      <c r="C70" s="157"/>
      <c r="D70" s="17"/>
      <c r="E70" s="17"/>
      <c r="F70" s="17"/>
    </row>
    <row r="71" spans="1:10" s="23" customFormat="1" ht="23.25" customHeight="1">
      <c r="A71" s="153" t="s">
        <v>33</v>
      </c>
      <c r="B71" s="156"/>
      <c r="C71" s="157"/>
      <c r="D71" s="17"/>
      <c r="E71" s="17"/>
      <c r="F71" s="17"/>
      <c r="H71" s="7"/>
    </row>
    <row r="72" spans="1:10" ht="23.25" customHeight="1">
      <c r="A72" t="s">
        <v>52</v>
      </c>
      <c r="B72" s="156"/>
      <c r="C72" s="157"/>
      <c r="D72" s="2">
        <v>450000</v>
      </c>
      <c r="E72" s="17"/>
      <c r="F72" s="2">
        <v>450000</v>
      </c>
    </row>
    <row r="73" spans="1:10" ht="23.25" customHeight="1">
      <c r="A73" t="s">
        <v>53</v>
      </c>
      <c r="B73" s="156"/>
      <c r="C73" s="157"/>
      <c r="D73" s="2">
        <v>3000</v>
      </c>
      <c r="E73" s="17"/>
      <c r="F73" s="2">
        <v>3000</v>
      </c>
      <c r="I73" s="12"/>
      <c r="J73" s="12"/>
    </row>
    <row r="74" spans="1:10" ht="23.25" customHeight="1">
      <c r="A74" s="153" t="s">
        <v>34</v>
      </c>
      <c r="B74" s="156"/>
      <c r="C74" s="157"/>
      <c r="D74" s="2">
        <v>21306647</v>
      </c>
      <c r="E74" s="17"/>
      <c r="F74" s="2">
        <v>19840071</v>
      </c>
      <c r="I74" s="105"/>
    </row>
    <row r="75" spans="1:10" ht="23.25" customHeight="1">
      <c r="A75" s="161" t="s">
        <v>16</v>
      </c>
      <c r="B75" s="156"/>
      <c r="C75" s="157"/>
      <c r="D75" s="117">
        <f>SUM(D68:D74)</f>
        <v>66912812</v>
      </c>
      <c r="E75" s="13"/>
      <c r="F75" s="117">
        <f>SUM(F68:F74)</f>
        <v>65446236</v>
      </c>
      <c r="I75" s="12"/>
      <c r="J75" s="105"/>
    </row>
    <row r="76" spans="1:10" ht="23.25" customHeight="1">
      <c r="A76" s="161"/>
      <c r="B76" s="156"/>
      <c r="C76" s="157"/>
      <c r="D76" s="13"/>
      <c r="E76" s="13"/>
      <c r="F76" s="13"/>
      <c r="I76" s="105"/>
    </row>
    <row r="77" spans="1:10" ht="23.25" customHeight="1" thickBot="1">
      <c r="A77" s="161" t="s">
        <v>17</v>
      </c>
      <c r="B77" s="156"/>
      <c r="C77" s="157"/>
      <c r="D77" s="15">
        <f>D53+D75</f>
        <v>89868903</v>
      </c>
      <c r="E77" s="13"/>
      <c r="F77" s="15">
        <f>F53+F75</f>
        <v>98377375</v>
      </c>
    </row>
    <row r="78" spans="1:10" ht="23.25" customHeight="1" thickTop="1">
      <c r="A78" s="37"/>
      <c r="B78" s="148"/>
      <c r="C78" s="29"/>
      <c r="D78" s="13"/>
      <c r="E78" s="13"/>
      <c r="F78" s="13"/>
    </row>
    <row r="79" spans="1:10" ht="23.25" customHeight="1">
      <c r="D79" s="7"/>
      <c r="F79" s="7"/>
    </row>
    <row r="80" spans="1:10" ht="23.25" customHeight="1">
      <c r="D80" s="139"/>
    </row>
  </sheetData>
  <mergeCells count="3">
    <mergeCell ref="D8:F8"/>
    <mergeCell ref="D36:F36"/>
    <mergeCell ref="D62:F62"/>
  </mergeCells>
  <phoneticPr fontId="6" type="noConversion"/>
  <pageMargins left="0.8" right="0.8" top="0.48" bottom="0.5" header="0.5" footer="0.5"/>
  <pageSetup paperSize="448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4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7.28515625" style="45" customWidth="1"/>
    <col min="2" max="2" width="10.140625" style="46" customWidth="1"/>
    <col min="3" max="3" width="1.42578125" style="47" customWidth="1"/>
    <col min="4" max="4" width="12.7109375" style="47" customWidth="1"/>
    <col min="5" max="5" width="2" style="47" customWidth="1"/>
    <col min="6" max="6" width="12.7109375" style="47" customWidth="1"/>
    <col min="7" max="16384" width="9.140625" style="48"/>
  </cols>
  <sheetData>
    <row r="1" spans="1:6" s="40" customFormat="1" ht="24" customHeight="1">
      <c r="A1" s="21" t="s">
        <v>68</v>
      </c>
      <c r="B1" s="39"/>
    </row>
    <row r="2" spans="1:6" s="43" customFormat="1" ht="24" customHeight="1">
      <c r="A2" s="41" t="s">
        <v>105</v>
      </c>
      <c r="B2" s="42"/>
    </row>
    <row r="3" spans="1:6" s="43" customFormat="1" ht="24" customHeight="1">
      <c r="A3" s="41" t="s">
        <v>138</v>
      </c>
      <c r="B3" s="42"/>
    </row>
    <row r="4" spans="1:6" s="43" customFormat="1" ht="24" customHeight="1">
      <c r="A4" s="41"/>
      <c r="B4" s="42"/>
    </row>
    <row r="5" spans="1:6" ht="24" customHeight="1">
      <c r="B5" s="49" t="s">
        <v>0</v>
      </c>
      <c r="C5" s="50"/>
      <c r="D5" s="27">
        <v>2565</v>
      </c>
      <c r="E5" s="27"/>
      <c r="F5" s="27">
        <v>2564</v>
      </c>
    </row>
    <row r="6" spans="1:6" ht="24" customHeight="1">
      <c r="B6" s="49"/>
      <c r="C6" s="50"/>
      <c r="D6" s="173" t="s">
        <v>38</v>
      </c>
      <c r="E6" s="173"/>
      <c r="F6" s="173"/>
    </row>
    <row r="7" spans="1:6" ht="24" customHeight="1">
      <c r="A7" s="45" t="s">
        <v>48</v>
      </c>
      <c r="B7" s="49">
        <v>3</v>
      </c>
      <c r="D7" s="124">
        <v>1630163</v>
      </c>
      <c r="E7" s="17"/>
      <c r="F7" s="16">
        <v>2041901</v>
      </c>
    </row>
    <row r="8" spans="1:6" ht="24" customHeight="1">
      <c r="A8" s="45" t="s">
        <v>81</v>
      </c>
      <c r="B8" s="107">
        <v>3</v>
      </c>
      <c r="D8" s="124">
        <v>549411</v>
      </c>
      <c r="E8" s="17"/>
      <c r="F8" s="17">
        <v>500561</v>
      </c>
    </row>
    <row r="9" spans="1:6" ht="24" customHeight="1">
      <c r="A9" s="45" t="s">
        <v>90</v>
      </c>
      <c r="B9" s="128">
        <v>3</v>
      </c>
      <c r="D9" s="124">
        <v>194807</v>
      </c>
      <c r="E9" s="17"/>
      <c r="F9" s="17">
        <v>230006</v>
      </c>
    </row>
    <row r="10" spans="1:6" ht="24" customHeight="1">
      <c r="A10" s="45" t="s">
        <v>35</v>
      </c>
      <c r="B10" s="112">
        <v>3</v>
      </c>
      <c r="D10" s="5">
        <v>213755</v>
      </c>
      <c r="E10" s="17"/>
      <c r="F10" s="18">
        <v>120796</v>
      </c>
    </row>
    <row r="11" spans="1:6" ht="24" customHeight="1">
      <c r="A11" s="53" t="s">
        <v>102</v>
      </c>
      <c r="B11" s="49"/>
      <c r="D11" s="13">
        <f>SUM(D7:D10)</f>
        <v>2588136</v>
      </c>
      <c r="E11" s="13"/>
      <c r="F11" s="13">
        <v>2893264</v>
      </c>
    </row>
    <row r="12" spans="1:6" ht="8.25" customHeight="1">
      <c r="A12" s="53"/>
      <c r="B12" s="49"/>
      <c r="D12" s="13"/>
      <c r="E12" s="13"/>
      <c r="F12" s="13"/>
    </row>
    <row r="13" spans="1:6" ht="24" customHeight="1">
      <c r="A13" s="52" t="s">
        <v>18</v>
      </c>
      <c r="B13" s="111">
        <v>3</v>
      </c>
      <c r="D13" s="5">
        <v>-668512</v>
      </c>
      <c r="E13" s="13"/>
      <c r="F13" s="18">
        <v>-723490</v>
      </c>
    </row>
    <row r="14" spans="1:6" s="54" customFormat="1" ht="8.25" customHeight="1">
      <c r="B14" s="55"/>
      <c r="D14" s="13"/>
      <c r="E14" s="13"/>
      <c r="F14" s="13"/>
    </row>
    <row r="15" spans="1:6" ht="24" customHeight="1">
      <c r="A15" s="53" t="s">
        <v>106</v>
      </c>
      <c r="B15" s="49"/>
      <c r="D15" s="13">
        <f>+D11+D13</f>
        <v>1919624</v>
      </c>
      <c r="E15" s="13"/>
      <c r="F15" s="13">
        <v>2169774</v>
      </c>
    </row>
    <row r="16" spans="1:6" ht="8.25" customHeight="1">
      <c r="A16" s="53"/>
      <c r="B16" s="49"/>
      <c r="D16" s="13"/>
      <c r="E16" s="13"/>
      <c r="F16" s="13"/>
    </row>
    <row r="17" spans="1:6" ht="24" customHeight="1">
      <c r="A17" s="45" t="s">
        <v>54</v>
      </c>
      <c r="B17" s="130">
        <v>3</v>
      </c>
      <c r="D17" s="5">
        <v>-97897</v>
      </c>
      <c r="E17" s="17"/>
      <c r="F17" s="18">
        <v>-153440</v>
      </c>
    </row>
    <row r="18" spans="1:6" ht="10.5" customHeight="1">
      <c r="B18" s="49"/>
      <c r="D18" s="16"/>
      <c r="E18" s="17"/>
      <c r="F18" s="16"/>
    </row>
    <row r="19" spans="1:6" s="54" customFormat="1" ht="24" customHeight="1">
      <c r="A19" s="51" t="s">
        <v>72</v>
      </c>
      <c r="B19" s="55"/>
      <c r="D19" s="4">
        <f>SUM(D15:D17)</f>
        <v>1821727</v>
      </c>
      <c r="E19" s="13"/>
      <c r="F19" s="4">
        <v>2016334</v>
      </c>
    </row>
    <row r="20" spans="1:6" s="54" customFormat="1" ht="8.25" customHeight="1">
      <c r="A20" s="51"/>
      <c r="B20" s="55"/>
      <c r="D20" s="4"/>
      <c r="E20" s="13"/>
      <c r="F20" s="4"/>
    </row>
    <row r="21" spans="1:6" ht="24" customHeight="1">
      <c r="A21" s="45" t="s">
        <v>143</v>
      </c>
      <c r="B21" s="49"/>
      <c r="D21" s="5">
        <v>-38526</v>
      </c>
      <c r="E21" s="17"/>
      <c r="F21" s="18">
        <v>30121</v>
      </c>
    </row>
    <row r="22" spans="1:6" ht="8.25" customHeight="1">
      <c r="B22" s="49"/>
      <c r="D22" s="17"/>
      <c r="E22" s="17"/>
      <c r="F22" s="17"/>
    </row>
    <row r="23" spans="1:6" ht="24" customHeight="1" thickBot="1">
      <c r="A23" s="56" t="s">
        <v>67</v>
      </c>
      <c r="B23" s="49"/>
      <c r="D23" s="15">
        <f>SUM(D19:D21)</f>
        <v>1783201</v>
      </c>
      <c r="E23" s="13"/>
      <c r="F23" s="15">
        <v>2046455</v>
      </c>
    </row>
    <row r="24" spans="1:6" ht="8.25" customHeight="1" thickTop="1">
      <c r="A24" s="56"/>
      <c r="B24" s="49"/>
      <c r="D24" s="13"/>
      <c r="E24" s="13"/>
      <c r="F24" s="13"/>
    </row>
    <row r="25" spans="1:6" ht="24.6" customHeight="1" thickBot="1">
      <c r="A25" s="64" t="s">
        <v>116</v>
      </c>
      <c r="B25" s="49"/>
      <c r="D25" s="129">
        <f>D23/'1'!D68</f>
        <v>0.41538183800303757</v>
      </c>
      <c r="E25" s="60"/>
      <c r="F25" s="129">
        <v>0.48</v>
      </c>
    </row>
    <row r="26" spans="1:6" ht="24" customHeight="1" thickTop="1">
      <c r="A26" s="51"/>
      <c r="B26" s="49"/>
      <c r="D26" s="57"/>
      <c r="E26" s="57"/>
      <c r="F26" s="57"/>
    </row>
    <row r="27" spans="1:6" s="24" customFormat="1" ht="23.25" customHeight="1">
      <c r="A27" s="21" t="s">
        <v>68</v>
      </c>
      <c r="B27" s="26"/>
      <c r="C27" s="23"/>
      <c r="D27" s="58"/>
      <c r="E27" s="58"/>
      <c r="F27" s="58"/>
    </row>
    <row r="28" spans="1:6" s="24" customFormat="1" ht="23.25" customHeight="1">
      <c r="A28" s="59" t="s">
        <v>107</v>
      </c>
      <c r="B28" s="26"/>
      <c r="C28" s="23"/>
      <c r="D28" s="58"/>
      <c r="E28" s="58"/>
      <c r="F28" s="58"/>
    </row>
    <row r="29" spans="1:6" s="24" customFormat="1" ht="23.25" customHeight="1">
      <c r="A29" s="59" t="s">
        <v>138</v>
      </c>
      <c r="B29" s="134"/>
      <c r="C29" s="23"/>
      <c r="D29" s="58"/>
      <c r="E29" s="58"/>
      <c r="F29" s="58"/>
    </row>
    <row r="30" spans="1:6" s="24" customFormat="1" ht="23.25" customHeight="1">
      <c r="A30" s="44"/>
      <c r="B30" s="42"/>
      <c r="C30" s="43"/>
      <c r="D30" s="174"/>
      <c r="E30" s="174"/>
      <c r="F30" s="174"/>
    </row>
    <row r="31" spans="1:6" s="24" customFormat="1" ht="23.25" customHeight="1">
      <c r="A31" s="23"/>
      <c r="B31" s="26"/>
      <c r="C31" s="27"/>
      <c r="D31" s="27">
        <v>2565</v>
      </c>
      <c r="E31" s="27"/>
      <c r="F31" s="27">
        <v>2564</v>
      </c>
    </row>
    <row r="32" spans="1:6" s="24" customFormat="1" ht="23.25" customHeight="1">
      <c r="A32" s="23"/>
      <c r="B32" s="26"/>
      <c r="C32" s="27"/>
      <c r="D32" s="172" t="s">
        <v>38</v>
      </c>
      <c r="E32" s="172"/>
      <c r="F32" s="172"/>
    </row>
    <row r="33" spans="1:6" s="24" customFormat="1" ht="23.25" customHeight="1">
      <c r="A33" s="61" t="s">
        <v>67</v>
      </c>
      <c r="B33" s="26"/>
      <c r="C33" s="27"/>
      <c r="D33" s="109">
        <f>D23</f>
        <v>1783201</v>
      </c>
      <c r="E33" s="31"/>
      <c r="F33" s="10">
        <f>F23</f>
        <v>2046455</v>
      </c>
    </row>
    <row r="34" spans="1:6" s="24" customFormat="1" ht="22.5" customHeight="1">
      <c r="A34" s="32"/>
      <c r="B34" s="26"/>
      <c r="C34" s="27"/>
      <c r="D34" s="125"/>
      <c r="E34" s="125"/>
      <c r="F34" s="125"/>
    </row>
    <row r="35" spans="1:6" s="24" customFormat="1" ht="23.25" customHeight="1">
      <c r="A35" s="61" t="s">
        <v>58</v>
      </c>
      <c r="B35" s="26"/>
      <c r="C35" s="27"/>
      <c r="D35" s="11">
        <v>0</v>
      </c>
      <c r="E35" s="125"/>
      <c r="F35" s="11">
        <v>0</v>
      </c>
    </row>
    <row r="36" spans="1:6" s="24" customFormat="1" ht="22.5" customHeight="1">
      <c r="A36" s="61"/>
      <c r="B36" s="26"/>
      <c r="C36" s="27"/>
      <c r="D36" s="126"/>
      <c r="E36" s="120"/>
      <c r="F36" s="126"/>
    </row>
    <row r="37" spans="1:6" s="24" customFormat="1" ht="23.25" customHeight="1" thickBot="1">
      <c r="A37" s="61" t="s">
        <v>84</v>
      </c>
      <c r="B37" s="26"/>
      <c r="C37" s="27"/>
      <c r="D37" s="127">
        <f>SUM(D33:D35)</f>
        <v>1783201</v>
      </c>
      <c r="E37" s="120"/>
      <c r="F37" s="127">
        <f>SUM(F33:F35)</f>
        <v>2046455</v>
      </c>
    </row>
    <row r="38" spans="1:6" s="24" customFormat="1" ht="22.5" thickTop="1">
      <c r="A38" s="62"/>
      <c r="B38" s="26"/>
      <c r="C38" s="27"/>
      <c r="D38" s="63"/>
      <c r="E38" s="63"/>
      <c r="F38" s="63"/>
    </row>
    <row r="39" spans="1:6" ht="24" customHeight="1">
      <c r="D39" s="65"/>
      <c r="F39" s="65"/>
    </row>
  </sheetData>
  <mergeCells count="3">
    <mergeCell ref="D6:F6"/>
    <mergeCell ref="D32:F32"/>
    <mergeCell ref="D30:F30"/>
  </mergeCells>
  <pageMargins left="0.8" right="0.8" top="0.48" bottom="0.5" header="0.5" footer="0.5"/>
  <pageSetup paperSize="448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.5703125" style="45" customWidth="1"/>
    <col min="2" max="2" width="9.140625" style="46" customWidth="1"/>
    <col min="3" max="3" width="1.42578125" style="47" customWidth="1"/>
    <col min="4" max="4" width="12.7109375" style="47" customWidth="1"/>
    <col min="5" max="5" width="2" style="47" customWidth="1"/>
    <col min="6" max="6" width="12.7109375" style="47" customWidth="1"/>
    <col min="7" max="16384" width="9.140625" style="48"/>
  </cols>
  <sheetData>
    <row r="1" spans="1:6" s="40" customFormat="1" ht="24" customHeight="1">
      <c r="A1" s="21" t="s">
        <v>68</v>
      </c>
      <c r="B1" s="39"/>
    </row>
    <row r="2" spans="1:6" s="43" customFormat="1" ht="24" customHeight="1">
      <c r="A2" s="41" t="s">
        <v>105</v>
      </c>
      <c r="B2" s="42"/>
    </row>
    <row r="3" spans="1:6" s="43" customFormat="1" ht="24" customHeight="1">
      <c r="A3" s="41" t="s">
        <v>139</v>
      </c>
      <c r="B3" s="42"/>
    </row>
    <row r="4" spans="1:6" s="43" customFormat="1" ht="24" customHeight="1">
      <c r="A4" s="41"/>
      <c r="B4" s="42"/>
    </row>
    <row r="5" spans="1:6" ht="24" customHeight="1">
      <c r="B5" s="144" t="s">
        <v>0</v>
      </c>
      <c r="C5" s="50"/>
      <c r="D5" s="27">
        <v>2565</v>
      </c>
      <c r="E5" s="27"/>
      <c r="F5" s="27">
        <v>2564</v>
      </c>
    </row>
    <row r="6" spans="1:6" ht="24" customHeight="1">
      <c r="B6" s="144"/>
      <c r="C6" s="50"/>
      <c r="D6" s="173" t="s">
        <v>38</v>
      </c>
      <c r="E6" s="173"/>
      <c r="F6" s="173"/>
    </row>
    <row r="7" spans="1:6" ht="24" customHeight="1">
      <c r="A7" s="45" t="s">
        <v>48</v>
      </c>
      <c r="B7" s="144">
        <v>3</v>
      </c>
      <c r="D7" s="124">
        <v>2850160</v>
      </c>
      <c r="E7" s="17"/>
      <c r="F7" s="16">
        <v>3517614</v>
      </c>
    </row>
    <row r="8" spans="1:6" ht="24" customHeight="1">
      <c r="A8" s="45" t="s">
        <v>81</v>
      </c>
      <c r="B8" s="144">
        <v>3</v>
      </c>
      <c r="D8" s="124">
        <v>1071735</v>
      </c>
      <c r="E8" s="17"/>
      <c r="F8" s="17">
        <v>907265</v>
      </c>
    </row>
    <row r="9" spans="1:6" ht="24" customHeight="1">
      <c r="A9" s="45" t="s">
        <v>90</v>
      </c>
      <c r="B9" s="144">
        <v>3</v>
      </c>
      <c r="D9" s="124">
        <v>386883</v>
      </c>
      <c r="E9" s="17"/>
      <c r="F9" s="17">
        <v>428494</v>
      </c>
    </row>
    <row r="10" spans="1:6" ht="24" customHeight="1">
      <c r="A10" s="45" t="s">
        <v>35</v>
      </c>
      <c r="B10" s="144">
        <v>3</v>
      </c>
      <c r="D10" s="5">
        <v>310125</v>
      </c>
      <c r="E10" s="17"/>
      <c r="F10" s="18">
        <v>183967</v>
      </c>
    </row>
    <row r="11" spans="1:6" ht="24" customHeight="1">
      <c r="A11" s="53" t="s">
        <v>102</v>
      </c>
      <c r="B11" s="144"/>
      <c r="D11" s="13">
        <f>SUM(D7:D10)</f>
        <v>4618903</v>
      </c>
      <c r="E11" s="13"/>
      <c r="F11" s="13">
        <v>5037340</v>
      </c>
    </row>
    <row r="12" spans="1:6" ht="8.25" customHeight="1">
      <c r="A12" s="53"/>
      <c r="B12" s="144"/>
      <c r="D12" s="13"/>
      <c r="E12" s="13"/>
      <c r="F12" s="13"/>
    </row>
    <row r="13" spans="1:6" ht="24" customHeight="1">
      <c r="A13" s="52" t="s">
        <v>18</v>
      </c>
      <c r="B13" s="144">
        <v>3</v>
      </c>
      <c r="D13" s="5">
        <v>-1298175</v>
      </c>
      <c r="E13" s="13"/>
      <c r="F13" s="18">
        <v>-1202683</v>
      </c>
    </row>
    <row r="14" spans="1:6" s="54" customFormat="1" ht="8.25" customHeight="1">
      <c r="B14" s="55"/>
      <c r="D14" s="13"/>
      <c r="E14" s="13"/>
      <c r="F14" s="13"/>
    </row>
    <row r="15" spans="1:6" ht="24" customHeight="1">
      <c r="A15" s="53" t="s">
        <v>106</v>
      </c>
      <c r="B15" s="144"/>
      <c r="D15" s="13">
        <f>+D11+D13</f>
        <v>3320728</v>
      </c>
      <c r="E15" s="13"/>
      <c r="F15" s="13">
        <v>3834657</v>
      </c>
    </row>
    <row r="16" spans="1:6" ht="8.25" customHeight="1">
      <c r="A16" s="53"/>
      <c r="B16" s="144"/>
      <c r="D16" s="13"/>
      <c r="E16" s="13"/>
      <c r="F16" s="13"/>
    </row>
    <row r="17" spans="1:6" ht="24" customHeight="1">
      <c r="A17" s="45" t="s">
        <v>54</v>
      </c>
      <c r="B17" s="144">
        <v>3</v>
      </c>
      <c r="D17" s="5">
        <v>-202244</v>
      </c>
      <c r="E17" s="17"/>
      <c r="F17" s="18">
        <v>-284443</v>
      </c>
    </row>
    <row r="18" spans="1:6" ht="8.25" customHeight="1">
      <c r="B18" s="144"/>
      <c r="D18" s="17"/>
      <c r="E18" s="17"/>
      <c r="F18" s="17"/>
    </row>
    <row r="19" spans="1:6" s="54" customFormat="1" ht="24" customHeight="1">
      <c r="A19" s="51" t="s">
        <v>72</v>
      </c>
      <c r="B19" s="55"/>
      <c r="D19" s="4">
        <f>SUM(D15:D17)</f>
        <v>3118484</v>
      </c>
      <c r="E19" s="13"/>
      <c r="F19" s="4">
        <v>3550214</v>
      </c>
    </row>
    <row r="20" spans="1:6" s="54" customFormat="1" ht="8.25" customHeight="1">
      <c r="A20" s="51"/>
      <c r="B20" s="55"/>
      <c r="D20" s="4"/>
      <c r="E20" s="13"/>
      <c r="F20" s="4"/>
    </row>
    <row r="21" spans="1:6" ht="24" customHeight="1">
      <c r="A21" s="45" t="s">
        <v>127</v>
      </c>
      <c r="B21" s="144"/>
      <c r="D21" s="5">
        <v>65118</v>
      </c>
      <c r="E21" s="17"/>
      <c r="F21" s="18">
        <v>28880</v>
      </c>
    </row>
    <row r="22" spans="1:6" ht="8.25" customHeight="1">
      <c r="B22" s="144"/>
      <c r="D22" s="17"/>
      <c r="E22" s="17"/>
      <c r="F22" s="17"/>
    </row>
    <row r="23" spans="1:6" ht="24" customHeight="1" thickBot="1">
      <c r="A23" s="56" t="s">
        <v>67</v>
      </c>
      <c r="B23" s="144"/>
      <c r="D23" s="15">
        <f>SUM(D19:D21)</f>
        <v>3183602</v>
      </c>
      <c r="E23" s="13"/>
      <c r="F23" s="15">
        <v>3579094</v>
      </c>
    </row>
    <row r="24" spans="1:6" ht="8.25" customHeight="1" thickTop="1">
      <c r="A24" s="56"/>
      <c r="B24" s="144"/>
      <c r="D24" s="13"/>
      <c r="E24" s="13"/>
      <c r="F24" s="13"/>
    </row>
    <row r="25" spans="1:6" ht="24.6" customHeight="1" thickBot="1">
      <c r="A25" s="64" t="s">
        <v>116</v>
      </c>
      <c r="B25" s="144"/>
      <c r="D25" s="129">
        <f>D23/'1'!D68</f>
        <v>0.74159360062614721</v>
      </c>
      <c r="E25" s="60"/>
      <c r="F25" s="129">
        <v>0.83</v>
      </c>
    </row>
    <row r="26" spans="1:6" ht="24" customHeight="1" thickTop="1">
      <c r="A26" s="51"/>
      <c r="B26" s="144"/>
      <c r="D26" s="57"/>
      <c r="E26" s="57"/>
      <c r="F26" s="57"/>
    </row>
    <row r="27" spans="1:6" s="24" customFormat="1" ht="23.25" customHeight="1">
      <c r="A27" s="21" t="s">
        <v>68</v>
      </c>
      <c r="B27" s="143"/>
      <c r="C27" s="23"/>
      <c r="D27" s="58"/>
      <c r="E27" s="58"/>
      <c r="F27" s="58"/>
    </row>
    <row r="28" spans="1:6" s="24" customFormat="1" ht="23.25" customHeight="1">
      <c r="A28" s="59" t="s">
        <v>107</v>
      </c>
      <c r="B28" s="143"/>
      <c r="C28" s="23"/>
      <c r="D28" s="58"/>
      <c r="E28" s="58"/>
      <c r="F28" s="58"/>
    </row>
    <row r="29" spans="1:6" s="24" customFormat="1" ht="23.25" customHeight="1">
      <c r="A29" s="59" t="s">
        <v>139</v>
      </c>
      <c r="B29" s="143"/>
      <c r="C29" s="23"/>
      <c r="D29" s="58"/>
      <c r="E29" s="58"/>
      <c r="F29" s="58"/>
    </row>
    <row r="30" spans="1:6" s="24" customFormat="1" ht="23.25" customHeight="1">
      <c r="A30" s="44"/>
      <c r="B30" s="42"/>
      <c r="C30" s="43"/>
      <c r="D30" s="174"/>
      <c r="E30" s="174"/>
      <c r="F30" s="174"/>
    </row>
    <row r="31" spans="1:6" s="24" customFormat="1" ht="23.25" customHeight="1">
      <c r="A31" s="23"/>
      <c r="B31" s="143"/>
      <c r="C31" s="27"/>
      <c r="D31" s="27">
        <v>2565</v>
      </c>
      <c r="E31" s="27"/>
      <c r="F31" s="27">
        <v>2564</v>
      </c>
    </row>
    <row r="32" spans="1:6" s="24" customFormat="1" ht="23.25" customHeight="1">
      <c r="A32" s="23"/>
      <c r="B32" s="143"/>
      <c r="C32" s="27"/>
      <c r="D32" s="172" t="s">
        <v>38</v>
      </c>
      <c r="E32" s="172"/>
      <c r="F32" s="172"/>
    </row>
    <row r="33" spans="1:6" s="24" customFormat="1" ht="23.25" customHeight="1">
      <c r="A33" s="61" t="s">
        <v>67</v>
      </c>
      <c r="B33" s="143"/>
      <c r="C33" s="27"/>
      <c r="D33" s="109">
        <f>D23</f>
        <v>3183602</v>
      </c>
      <c r="E33" s="31"/>
      <c r="F33" s="10">
        <f>F23</f>
        <v>3579094</v>
      </c>
    </row>
    <row r="34" spans="1:6" s="24" customFormat="1" ht="22.5" customHeight="1">
      <c r="A34" s="32"/>
      <c r="B34" s="143"/>
      <c r="C34" s="27"/>
      <c r="D34" s="125"/>
      <c r="E34" s="125"/>
      <c r="F34" s="125"/>
    </row>
    <row r="35" spans="1:6" s="24" customFormat="1" ht="23.25" customHeight="1">
      <c r="A35" s="61" t="s">
        <v>58</v>
      </c>
      <c r="B35" s="143"/>
      <c r="C35" s="27"/>
      <c r="D35" s="11">
        <v>0</v>
      </c>
      <c r="E35" s="125"/>
      <c r="F35" s="11">
        <v>0</v>
      </c>
    </row>
    <row r="36" spans="1:6" s="24" customFormat="1" ht="22.5" customHeight="1">
      <c r="A36" s="61"/>
      <c r="B36" s="143"/>
      <c r="C36" s="27"/>
      <c r="D36" s="126"/>
      <c r="E36" s="120"/>
      <c r="F36" s="126"/>
    </row>
    <row r="37" spans="1:6" s="24" customFormat="1" ht="23.25" customHeight="1" thickBot="1">
      <c r="A37" s="61" t="s">
        <v>84</v>
      </c>
      <c r="B37" s="143"/>
      <c r="C37" s="27"/>
      <c r="D37" s="127">
        <f>D33+D35</f>
        <v>3183602</v>
      </c>
      <c r="E37" s="120"/>
      <c r="F37" s="127">
        <f>F33+F35</f>
        <v>3579094</v>
      </c>
    </row>
    <row r="38" spans="1:6" ht="24" customHeight="1" thickTop="1">
      <c r="D38" s="65"/>
      <c r="F38" s="65"/>
    </row>
    <row r="39" spans="1:6" ht="24" customHeight="1">
      <c r="D39" s="65"/>
      <c r="F39" s="65"/>
    </row>
  </sheetData>
  <mergeCells count="3">
    <mergeCell ref="D6:F6"/>
    <mergeCell ref="D30:F30"/>
    <mergeCell ref="D32:F32"/>
  </mergeCells>
  <pageMargins left="0.8" right="0.8" top="0.48" bottom="0.5" header="0.5" footer="0.5"/>
  <pageSetup paperSize="448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Normal="100" zoomScaleSheetLayoutView="100" workbookViewId="0"/>
  </sheetViews>
  <sheetFormatPr defaultColWidth="9.140625" defaultRowHeight="20.45" customHeight="1"/>
  <cols>
    <col min="1" max="1" width="53.7109375" style="67" customWidth="1"/>
    <col min="2" max="2" width="9.42578125" style="67" customWidth="1"/>
    <col min="3" max="3" width="11.42578125" style="67" customWidth="1"/>
    <col min="4" max="4" width="1.42578125" style="23" customWidth="1"/>
    <col min="5" max="5" width="11.42578125" style="67" customWidth="1"/>
    <col min="6" max="6" width="1.42578125" style="23" customWidth="1"/>
    <col min="7" max="7" width="10.7109375" style="67" customWidth="1"/>
    <col min="8" max="8" width="1.28515625" style="23" customWidth="1"/>
    <col min="9" max="9" width="10.7109375" style="67" customWidth="1"/>
    <col min="10" max="10" width="1.140625" style="23" customWidth="1"/>
    <col min="11" max="11" width="11.42578125" style="67" customWidth="1"/>
    <col min="12" max="12" width="1.5703125" style="23" customWidth="1"/>
    <col min="13" max="13" width="11.42578125" style="67" customWidth="1"/>
    <col min="14" max="14" width="11" style="68" bestFit="1" customWidth="1"/>
    <col min="15" max="16384" width="9.140625" style="68"/>
  </cols>
  <sheetData>
    <row r="1" spans="1:13" ht="22.5" customHeight="1">
      <c r="A1" s="21" t="s">
        <v>68</v>
      </c>
      <c r="B1" s="21"/>
    </row>
    <row r="2" spans="1:13" ht="22.5" customHeight="1">
      <c r="A2" s="69" t="s">
        <v>23</v>
      </c>
      <c r="B2" s="69"/>
      <c r="C2" s="70"/>
      <c r="D2" s="27"/>
      <c r="E2" s="70"/>
      <c r="F2" s="27"/>
      <c r="G2" s="70"/>
      <c r="H2" s="27"/>
      <c r="I2" s="70"/>
      <c r="J2" s="27"/>
      <c r="K2" s="70"/>
      <c r="L2" s="27"/>
      <c r="M2" s="70"/>
    </row>
    <row r="3" spans="1:13" ht="22.5" customHeight="1">
      <c r="A3" s="69" t="s">
        <v>139</v>
      </c>
      <c r="B3" s="69"/>
      <c r="C3" s="70"/>
      <c r="D3" s="27"/>
      <c r="E3" s="70"/>
      <c r="F3" s="27"/>
      <c r="G3" s="70"/>
      <c r="H3" s="27"/>
      <c r="I3" s="70"/>
      <c r="J3" s="27"/>
      <c r="K3" s="70"/>
      <c r="L3" s="27"/>
      <c r="M3" s="70"/>
    </row>
    <row r="4" spans="1:13" ht="20.45" customHeight="1">
      <c r="A4" s="69"/>
      <c r="B4" s="69"/>
      <c r="C4" s="70"/>
      <c r="D4" s="27"/>
      <c r="E4" s="70"/>
      <c r="F4" s="27"/>
      <c r="G4" s="70"/>
      <c r="H4" s="27"/>
      <c r="I4" s="70"/>
      <c r="J4" s="27"/>
      <c r="K4" s="70"/>
      <c r="L4" s="27"/>
      <c r="M4" s="70"/>
    </row>
    <row r="5" spans="1:13" ht="20.45" customHeight="1">
      <c r="A5" s="71"/>
      <c r="B5" s="71"/>
      <c r="C5" s="70"/>
      <c r="D5" s="27"/>
      <c r="E5" s="70"/>
      <c r="F5" s="27"/>
      <c r="G5" s="176" t="s">
        <v>30</v>
      </c>
      <c r="H5" s="176"/>
      <c r="I5" s="176"/>
      <c r="J5" s="176"/>
      <c r="K5" s="176"/>
      <c r="L5" s="27"/>
      <c r="M5" s="70"/>
    </row>
    <row r="6" spans="1:13" ht="20.45" customHeight="1">
      <c r="A6" s="71"/>
      <c r="B6" s="71"/>
      <c r="C6" s="70"/>
      <c r="D6" s="27"/>
      <c r="E6" s="70"/>
      <c r="F6" s="27"/>
      <c r="G6" s="175" t="s">
        <v>15</v>
      </c>
      <c r="H6" s="175"/>
      <c r="I6" s="175"/>
      <c r="J6" s="27"/>
      <c r="K6" s="27" t="s">
        <v>29</v>
      </c>
      <c r="L6" s="27"/>
      <c r="M6" s="70"/>
    </row>
    <row r="7" spans="1:13" ht="20.45" customHeight="1">
      <c r="A7" s="71"/>
      <c r="B7" s="71"/>
      <c r="C7" s="70" t="s">
        <v>63</v>
      </c>
      <c r="D7" s="27"/>
      <c r="E7" s="70" t="s">
        <v>26</v>
      </c>
      <c r="F7" s="27"/>
      <c r="G7" s="27" t="s">
        <v>55</v>
      </c>
      <c r="H7" s="27"/>
      <c r="I7" s="27" t="s">
        <v>55</v>
      </c>
      <c r="J7" s="27"/>
      <c r="K7" s="70"/>
      <c r="L7" s="27"/>
      <c r="M7" s="70" t="s">
        <v>66</v>
      </c>
    </row>
    <row r="8" spans="1:13" ht="20.45" customHeight="1">
      <c r="A8" s="71"/>
      <c r="B8" s="72" t="s">
        <v>0</v>
      </c>
      <c r="C8" s="27" t="s">
        <v>62</v>
      </c>
      <c r="D8" s="27"/>
      <c r="E8" s="27" t="s">
        <v>133</v>
      </c>
      <c r="F8" s="27"/>
      <c r="G8" s="27" t="s">
        <v>27</v>
      </c>
      <c r="H8" s="27"/>
      <c r="I8" s="27" t="s">
        <v>28</v>
      </c>
      <c r="J8" s="27"/>
      <c r="K8" s="27"/>
      <c r="L8" s="27"/>
      <c r="M8" s="27" t="s">
        <v>65</v>
      </c>
    </row>
    <row r="9" spans="1:13" ht="20.45" customHeight="1">
      <c r="A9" s="71"/>
      <c r="B9" s="71"/>
      <c r="C9" s="172" t="s">
        <v>38</v>
      </c>
      <c r="D9" s="172"/>
      <c r="E9" s="172"/>
      <c r="F9" s="172"/>
      <c r="G9" s="172"/>
      <c r="H9" s="172"/>
      <c r="I9" s="172"/>
      <c r="J9" s="172"/>
      <c r="K9" s="172"/>
      <c r="L9" s="172"/>
      <c r="M9" s="172"/>
    </row>
    <row r="10" spans="1:13" ht="20.45" customHeight="1">
      <c r="A10" s="71" t="s">
        <v>96</v>
      </c>
      <c r="B10" s="71"/>
      <c r="C10" s="13">
        <v>4292920</v>
      </c>
      <c r="D10" s="13"/>
      <c r="E10" s="13">
        <v>40860245</v>
      </c>
      <c r="F10" s="13"/>
      <c r="G10" s="13">
        <v>337700</v>
      </c>
      <c r="H10" s="13"/>
      <c r="I10" s="13">
        <v>3000</v>
      </c>
      <c r="J10" s="115"/>
      <c r="K10" s="13">
        <v>18938959</v>
      </c>
      <c r="L10" s="115"/>
      <c r="M10" s="13">
        <f>+SUM(C10:K10)</f>
        <v>64432824</v>
      </c>
    </row>
    <row r="11" spans="1:13" ht="20.45" customHeight="1">
      <c r="A11" s="73" t="s">
        <v>59</v>
      </c>
      <c r="B11" s="73"/>
      <c r="C11" s="6"/>
      <c r="D11" s="13"/>
      <c r="E11" s="6"/>
      <c r="F11" s="13"/>
      <c r="G11" s="6"/>
      <c r="H11" s="13"/>
      <c r="I11" s="6"/>
      <c r="J11" s="115"/>
      <c r="K11" s="6"/>
      <c r="L11" s="115"/>
      <c r="M11" s="13"/>
    </row>
    <row r="12" spans="1:13" ht="20.45" customHeight="1">
      <c r="A12" s="140" t="s">
        <v>108</v>
      </c>
      <c r="B12" s="73"/>
      <c r="C12" s="3"/>
      <c r="D12" s="13"/>
      <c r="E12" s="3"/>
      <c r="F12" s="13"/>
      <c r="G12" s="3"/>
      <c r="H12" s="1"/>
      <c r="I12" s="3"/>
      <c r="J12" s="60"/>
      <c r="K12" s="3"/>
      <c r="L12" s="60"/>
      <c r="M12" s="3"/>
    </row>
    <row r="13" spans="1:13" ht="20.45" customHeight="1">
      <c r="A13" s="141" t="s">
        <v>109</v>
      </c>
      <c r="B13" s="75"/>
      <c r="C13" s="3"/>
      <c r="D13" s="13"/>
      <c r="E13" s="3"/>
      <c r="F13" s="13"/>
      <c r="G13" s="3"/>
      <c r="H13" s="1"/>
      <c r="I13" s="3"/>
      <c r="J13" s="60"/>
      <c r="K13" s="3"/>
      <c r="L13" s="60"/>
      <c r="M13" s="3"/>
    </row>
    <row r="14" spans="1:13" ht="20.45" customHeight="1">
      <c r="A14" s="74" t="s">
        <v>60</v>
      </c>
      <c r="B14" s="75" t="s">
        <v>151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v>0</v>
      </c>
      <c r="J14" s="115"/>
      <c r="K14" s="1">
        <v>-1931216</v>
      </c>
      <c r="L14" s="12"/>
      <c r="M14" s="3">
        <f>SUM(C14,E14,G14,I14,K14)</f>
        <v>-1931216</v>
      </c>
    </row>
    <row r="15" spans="1:13" ht="20.45" customHeight="1">
      <c r="A15" s="169" t="s">
        <v>123</v>
      </c>
      <c r="B15" s="75"/>
      <c r="C15" s="8">
        <f>SUM(C12:C14)</f>
        <v>0</v>
      </c>
      <c r="D15" s="6"/>
      <c r="E15" s="8">
        <f>SUM(E12:E14)</f>
        <v>0</v>
      </c>
      <c r="F15" s="6"/>
      <c r="G15" s="8">
        <f>SUM(G12:G14)</f>
        <v>0</v>
      </c>
      <c r="H15" s="6"/>
      <c r="I15" s="8">
        <f>SUM(I12:I14)</f>
        <v>0</v>
      </c>
      <c r="J15" s="115"/>
      <c r="K15" s="8">
        <f>SUM(K12:K14)</f>
        <v>-1931216</v>
      </c>
      <c r="L15" s="115"/>
      <c r="M15" s="8">
        <f>M14</f>
        <v>-1931216</v>
      </c>
    </row>
    <row r="16" spans="1:13" ht="20.45" customHeight="1">
      <c r="A16" s="73" t="s">
        <v>121</v>
      </c>
      <c r="B16" s="75"/>
      <c r="C16" s="8">
        <f>C15</f>
        <v>0</v>
      </c>
      <c r="D16" s="6"/>
      <c r="E16" s="8">
        <f>E15</f>
        <v>0</v>
      </c>
      <c r="F16" s="6"/>
      <c r="G16" s="8">
        <f>G15</f>
        <v>0</v>
      </c>
      <c r="H16" s="6"/>
      <c r="I16" s="8">
        <f>I15</f>
        <v>0</v>
      </c>
      <c r="J16" s="115"/>
      <c r="K16" s="8">
        <f>K15</f>
        <v>-1931216</v>
      </c>
      <c r="L16" s="115"/>
      <c r="M16" s="8">
        <f>M15</f>
        <v>-1931216</v>
      </c>
    </row>
    <row r="17" spans="1:14" ht="20.45" customHeight="1">
      <c r="A17" s="74"/>
      <c r="B17" s="75"/>
      <c r="C17" s="9"/>
      <c r="D17" s="17"/>
      <c r="E17" s="9"/>
      <c r="F17" s="17"/>
      <c r="G17" s="9"/>
      <c r="H17" s="17"/>
      <c r="I17" s="9"/>
      <c r="J17" s="60"/>
      <c r="K17" s="60"/>
      <c r="L17" s="60"/>
      <c r="M17" s="60"/>
    </row>
    <row r="18" spans="1:14" ht="20.45" customHeight="1">
      <c r="A18" s="73" t="s">
        <v>111</v>
      </c>
      <c r="B18" s="75"/>
      <c r="C18" s="9"/>
      <c r="D18" s="17"/>
      <c r="E18" s="9"/>
      <c r="F18" s="17"/>
      <c r="G18" s="9"/>
      <c r="H18" s="17"/>
      <c r="I18" s="9"/>
      <c r="J18" s="60"/>
      <c r="K18" s="60"/>
      <c r="L18" s="60"/>
      <c r="M18" s="60"/>
    </row>
    <row r="19" spans="1:14" ht="20.45" customHeight="1">
      <c r="A19" s="74" t="s">
        <v>64</v>
      </c>
      <c r="B19" s="74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12"/>
      <c r="K19" s="113">
        <v>3579094</v>
      </c>
      <c r="L19" s="12"/>
      <c r="M19" s="1">
        <f>SUM(C19,E19,G19,I19,K19)</f>
        <v>3579094</v>
      </c>
    </row>
    <row r="20" spans="1:14" ht="20.45" customHeight="1">
      <c r="A20" s="74" t="s">
        <v>110</v>
      </c>
      <c r="B20" s="74"/>
      <c r="C20" s="3">
        <v>0</v>
      </c>
      <c r="D20" s="3"/>
      <c r="E20" s="3">
        <v>0</v>
      </c>
      <c r="F20" s="3"/>
      <c r="G20" s="3">
        <v>0</v>
      </c>
      <c r="H20" s="3"/>
      <c r="I20" s="3">
        <v>0</v>
      </c>
      <c r="J20" s="12"/>
      <c r="K20" s="114">
        <v>0</v>
      </c>
      <c r="L20" s="3"/>
      <c r="M20" s="114">
        <f t="shared" ref="M20" si="0">+SUM(C20:K20)</f>
        <v>0</v>
      </c>
    </row>
    <row r="21" spans="1:14" ht="20.45" customHeight="1">
      <c r="A21" s="73" t="s">
        <v>112</v>
      </c>
      <c r="B21" s="74"/>
      <c r="C21" s="8">
        <v>0</v>
      </c>
      <c r="D21" s="13"/>
      <c r="E21" s="8">
        <v>0</v>
      </c>
      <c r="F21" s="13"/>
      <c r="G21" s="8">
        <v>0</v>
      </c>
      <c r="H21" s="13"/>
      <c r="I21" s="8">
        <v>0</v>
      </c>
      <c r="J21" s="115"/>
      <c r="K21" s="116">
        <f>SUM(K19:K20)</f>
        <v>3579094</v>
      </c>
      <c r="L21" s="115"/>
      <c r="M21" s="116">
        <f>SUM(M19:M20)</f>
        <v>3579094</v>
      </c>
    </row>
    <row r="22" spans="1:14" ht="21.95" customHeight="1" thickBot="1">
      <c r="A22" s="73" t="s">
        <v>125</v>
      </c>
      <c r="B22" s="73"/>
      <c r="C22" s="20">
        <f>SUM(C10,C16,C21)</f>
        <v>4292920</v>
      </c>
      <c r="D22" s="13"/>
      <c r="E22" s="20">
        <f>SUM(E10,E16,E21)</f>
        <v>40860245</v>
      </c>
      <c r="F22" s="13"/>
      <c r="G22" s="20">
        <f>SUM(G10,G16,G21)</f>
        <v>337700</v>
      </c>
      <c r="H22" s="13"/>
      <c r="I22" s="20">
        <f>SUM(I10,I16,I21)</f>
        <v>3000</v>
      </c>
      <c r="J22" s="115"/>
      <c r="K22" s="20">
        <f>SUM(K10,K16,K21)</f>
        <v>20586837</v>
      </c>
      <c r="L22" s="115"/>
      <c r="M22" s="20">
        <f>SUM(M10,M16,M21)</f>
        <v>66080702</v>
      </c>
      <c r="N22" s="110"/>
    </row>
    <row r="23" spans="1:14" ht="20.45" customHeight="1" thickTop="1">
      <c r="A23" s="73"/>
      <c r="B23" s="73"/>
      <c r="C23" s="6"/>
      <c r="D23" s="13"/>
      <c r="E23" s="6"/>
      <c r="F23" s="13"/>
      <c r="G23" s="6"/>
      <c r="H23" s="13"/>
      <c r="I23" s="6"/>
      <c r="J23" s="115"/>
      <c r="K23" s="6"/>
      <c r="L23" s="115"/>
      <c r="M23" s="6"/>
      <c r="N23" s="110"/>
    </row>
    <row r="24" spans="1:14" ht="22.5" customHeight="1">
      <c r="A24" s="21" t="s">
        <v>68</v>
      </c>
      <c r="B24" s="21"/>
    </row>
    <row r="25" spans="1:14" ht="22.5" customHeight="1">
      <c r="A25" s="69" t="s">
        <v>23</v>
      </c>
      <c r="B25" s="69"/>
      <c r="C25" s="70"/>
      <c r="D25" s="27"/>
      <c r="E25" s="70"/>
      <c r="F25" s="27"/>
      <c r="G25" s="70"/>
      <c r="H25" s="27"/>
      <c r="I25" s="70"/>
      <c r="J25" s="27"/>
      <c r="K25" s="70"/>
      <c r="L25" s="27"/>
      <c r="M25" s="70"/>
    </row>
    <row r="26" spans="1:14" ht="22.5" customHeight="1">
      <c r="A26" s="69" t="s">
        <v>139</v>
      </c>
      <c r="B26" s="69"/>
      <c r="C26" s="70"/>
      <c r="D26" s="27"/>
      <c r="E26" s="70"/>
      <c r="F26" s="27"/>
      <c r="G26" s="70"/>
      <c r="H26" s="27"/>
      <c r="I26" s="70"/>
      <c r="J26" s="27"/>
      <c r="K26" s="70"/>
      <c r="L26" s="27"/>
      <c r="M26" s="70"/>
    </row>
    <row r="27" spans="1:14" ht="20.45" customHeight="1">
      <c r="A27" s="69"/>
      <c r="B27" s="69"/>
      <c r="C27" s="70"/>
      <c r="D27" s="27"/>
      <c r="E27" s="70"/>
      <c r="F27" s="27"/>
      <c r="G27" s="70"/>
      <c r="H27" s="27"/>
      <c r="I27" s="70"/>
      <c r="J27" s="27"/>
      <c r="K27" s="70"/>
      <c r="L27" s="27"/>
      <c r="M27" s="70"/>
    </row>
    <row r="28" spans="1:14" ht="20.45" customHeight="1">
      <c r="A28" s="71"/>
      <c r="B28" s="71"/>
      <c r="C28" s="70"/>
      <c r="D28" s="27"/>
      <c r="E28" s="70"/>
      <c r="F28" s="27"/>
      <c r="G28" s="176" t="s">
        <v>30</v>
      </c>
      <c r="H28" s="176"/>
      <c r="I28" s="176"/>
      <c r="J28" s="176"/>
      <c r="K28" s="176"/>
      <c r="L28" s="27"/>
      <c r="M28" s="70"/>
    </row>
    <row r="29" spans="1:14" ht="20.45" customHeight="1">
      <c r="A29" s="71"/>
      <c r="B29" s="71"/>
      <c r="C29" s="70"/>
      <c r="D29" s="27"/>
      <c r="E29" s="70"/>
      <c r="F29" s="27"/>
      <c r="G29" s="175" t="s">
        <v>15</v>
      </c>
      <c r="H29" s="175"/>
      <c r="I29" s="175"/>
      <c r="J29" s="27"/>
      <c r="K29" s="27" t="s">
        <v>29</v>
      </c>
      <c r="L29" s="27"/>
      <c r="M29" s="70"/>
    </row>
    <row r="30" spans="1:14" ht="20.45" customHeight="1">
      <c r="A30" s="71"/>
      <c r="B30" s="71"/>
      <c r="C30" s="70" t="s">
        <v>63</v>
      </c>
      <c r="D30" s="27"/>
      <c r="E30" s="70" t="s">
        <v>26</v>
      </c>
      <c r="F30" s="27"/>
      <c r="G30" s="27" t="s">
        <v>55</v>
      </c>
      <c r="H30" s="27"/>
      <c r="I30" s="27" t="s">
        <v>55</v>
      </c>
      <c r="J30" s="27"/>
      <c r="K30" s="27"/>
      <c r="L30" s="27"/>
      <c r="M30" s="70" t="s">
        <v>66</v>
      </c>
    </row>
    <row r="31" spans="1:14" ht="20.45" customHeight="1">
      <c r="A31" s="71"/>
      <c r="B31" s="72" t="s">
        <v>0</v>
      </c>
      <c r="C31" s="27" t="s">
        <v>62</v>
      </c>
      <c r="D31" s="27"/>
      <c r="E31" s="27" t="s">
        <v>133</v>
      </c>
      <c r="F31" s="27"/>
      <c r="G31" s="27" t="s">
        <v>27</v>
      </c>
      <c r="H31" s="27"/>
      <c r="I31" s="27" t="s">
        <v>28</v>
      </c>
      <c r="J31" s="27"/>
      <c r="K31" s="27"/>
      <c r="L31" s="27"/>
      <c r="M31" s="27" t="s">
        <v>65</v>
      </c>
    </row>
    <row r="32" spans="1:14" ht="20.45" customHeight="1">
      <c r="A32" s="71"/>
      <c r="B32" s="71"/>
      <c r="C32" s="172" t="s">
        <v>38</v>
      </c>
      <c r="D32" s="172"/>
      <c r="E32" s="172"/>
      <c r="F32" s="172"/>
      <c r="G32" s="172"/>
      <c r="H32" s="172"/>
      <c r="I32" s="172"/>
      <c r="J32" s="172"/>
      <c r="K32" s="172"/>
      <c r="L32" s="172"/>
      <c r="M32" s="172"/>
    </row>
    <row r="33" spans="1:13" ht="20.45" customHeight="1">
      <c r="A33" s="71" t="s">
        <v>140</v>
      </c>
      <c r="B33" s="71"/>
      <c r="C33" s="13">
        <v>4292920</v>
      </c>
      <c r="D33" s="13"/>
      <c r="E33" s="13">
        <v>40860245</v>
      </c>
      <c r="F33" s="13"/>
      <c r="G33" s="13">
        <v>450000</v>
      </c>
      <c r="H33" s="13"/>
      <c r="I33" s="13">
        <v>3000</v>
      </c>
      <c r="J33" s="115"/>
      <c r="K33" s="13">
        <v>19840071</v>
      </c>
      <c r="L33" s="115"/>
      <c r="M33" s="13">
        <f>+SUM(C33:K33)</f>
        <v>65446236</v>
      </c>
    </row>
    <row r="34" spans="1:13" ht="20.45" customHeight="1">
      <c r="A34" s="73" t="s">
        <v>59</v>
      </c>
      <c r="B34" s="73"/>
      <c r="C34" s="6"/>
      <c r="D34" s="13"/>
      <c r="E34" s="6"/>
      <c r="F34" s="13"/>
      <c r="G34" s="6"/>
      <c r="H34" s="13"/>
      <c r="I34" s="6"/>
      <c r="J34" s="115"/>
      <c r="K34" s="6"/>
      <c r="L34" s="115"/>
      <c r="M34" s="13"/>
    </row>
    <row r="35" spans="1:13" ht="20.45" customHeight="1">
      <c r="A35" s="140" t="s">
        <v>108</v>
      </c>
      <c r="B35" s="73"/>
      <c r="C35" s="3"/>
      <c r="D35" s="13"/>
      <c r="E35" s="3"/>
      <c r="F35" s="13"/>
      <c r="G35" s="3"/>
      <c r="H35" s="1"/>
      <c r="I35" s="3"/>
      <c r="J35" s="60"/>
      <c r="K35" s="3"/>
      <c r="L35" s="60"/>
      <c r="M35" s="3"/>
    </row>
    <row r="36" spans="1:13" ht="20.45" customHeight="1">
      <c r="A36" s="141" t="s">
        <v>109</v>
      </c>
      <c r="B36" s="75"/>
      <c r="C36" s="3"/>
      <c r="D36" s="13"/>
      <c r="E36" s="3"/>
      <c r="F36" s="13"/>
      <c r="G36" s="3"/>
      <c r="H36" s="1"/>
      <c r="I36" s="3"/>
      <c r="J36" s="60"/>
      <c r="K36" s="3"/>
      <c r="L36" s="60"/>
      <c r="M36" s="3"/>
    </row>
    <row r="37" spans="1:13" ht="20.45" customHeight="1">
      <c r="A37" s="74" t="s">
        <v>60</v>
      </c>
      <c r="B37" s="75" t="s">
        <v>151</v>
      </c>
      <c r="C37" s="3">
        <v>0</v>
      </c>
      <c r="D37" s="3"/>
      <c r="E37" s="3">
        <v>0</v>
      </c>
      <c r="F37" s="3"/>
      <c r="G37" s="3">
        <v>0</v>
      </c>
      <c r="H37" s="3"/>
      <c r="I37" s="3">
        <v>0</v>
      </c>
      <c r="J37" s="115"/>
      <c r="K37" s="1">
        <v>-1717026</v>
      </c>
      <c r="L37" s="12"/>
      <c r="M37" s="3">
        <f>SUM(C37,E37,G37,I37,K37)</f>
        <v>-1717026</v>
      </c>
    </row>
    <row r="38" spans="1:13" ht="20.45" customHeight="1">
      <c r="A38" s="152" t="s">
        <v>123</v>
      </c>
      <c r="B38" s="75"/>
      <c r="C38" s="8">
        <f>SUM(C35:C37)</f>
        <v>0</v>
      </c>
      <c r="D38" s="6"/>
      <c r="E38" s="8">
        <f>SUM(E35:E37)</f>
        <v>0</v>
      </c>
      <c r="F38" s="6"/>
      <c r="G38" s="8">
        <f>SUM(G35:G37)</f>
        <v>0</v>
      </c>
      <c r="H38" s="6"/>
      <c r="I38" s="8">
        <f>SUM(I35:I37)</f>
        <v>0</v>
      </c>
      <c r="J38" s="115"/>
      <c r="K38" s="8">
        <f>SUM(K35:K37)</f>
        <v>-1717026</v>
      </c>
      <c r="L38" s="115"/>
      <c r="M38" s="8">
        <f>M37</f>
        <v>-1717026</v>
      </c>
    </row>
    <row r="39" spans="1:13" ht="20.45" customHeight="1">
      <c r="A39" s="73" t="s">
        <v>121</v>
      </c>
      <c r="B39" s="75"/>
      <c r="C39" s="8">
        <f>C38</f>
        <v>0</v>
      </c>
      <c r="D39" s="6"/>
      <c r="E39" s="8">
        <f>E38</f>
        <v>0</v>
      </c>
      <c r="F39" s="6"/>
      <c r="G39" s="8">
        <f>G38</f>
        <v>0</v>
      </c>
      <c r="H39" s="6"/>
      <c r="I39" s="8">
        <f>I38</f>
        <v>0</v>
      </c>
      <c r="J39" s="115"/>
      <c r="K39" s="8">
        <f>K38</f>
        <v>-1717026</v>
      </c>
      <c r="L39" s="115"/>
      <c r="M39" s="8">
        <f>M38</f>
        <v>-1717026</v>
      </c>
    </row>
    <row r="40" spans="1:13" ht="20.45" customHeight="1">
      <c r="A40" s="74"/>
      <c r="B40" s="75"/>
      <c r="C40" s="9"/>
      <c r="D40" s="17"/>
      <c r="E40" s="9"/>
      <c r="F40" s="17"/>
      <c r="G40" s="9"/>
      <c r="H40" s="17"/>
      <c r="I40" s="9"/>
      <c r="J40" s="60"/>
      <c r="K40" s="60"/>
      <c r="L40" s="60"/>
      <c r="M40" s="60"/>
    </row>
    <row r="41" spans="1:13" ht="20.45" customHeight="1">
      <c r="A41" s="73" t="s">
        <v>111</v>
      </c>
      <c r="B41" s="75"/>
      <c r="C41" s="9"/>
      <c r="D41" s="17"/>
      <c r="E41" s="9"/>
      <c r="F41" s="17"/>
      <c r="G41" s="9"/>
      <c r="H41" s="17"/>
      <c r="I41" s="9"/>
      <c r="J41" s="60"/>
      <c r="K41" s="60"/>
      <c r="L41" s="60"/>
      <c r="M41" s="60"/>
    </row>
    <row r="42" spans="1:13" ht="20.45" customHeight="1">
      <c r="A42" s="74" t="s">
        <v>64</v>
      </c>
      <c r="B42" s="74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12"/>
      <c r="K42" s="113">
        <f>'3'!D23</f>
        <v>3183602</v>
      </c>
      <c r="L42" s="12"/>
      <c r="M42" s="1">
        <f>SUM(C42,E42,G42,I42,K42)</f>
        <v>3183602</v>
      </c>
    </row>
    <row r="43" spans="1:13" ht="20.45" customHeight="1">
      <c r="A43" s="74" t="s">
        <v>110</v>
      </c>
      <c r="B43" s="74"/>
      <c r="C43" s="3">
        <v>0</v>
      </c>
      <c r="D43" s="3"/>
      <c r="E43" s="3">
        <v>0</v>
      </c>
      <c r="F43" s="3"/>
      <c r="G43" s="3">
        <v>0</v>
      </c>
      <c r="H43" s="3"/>
      <c r="I43" s="3">
        <v>0</v>
      </c>
      <c r="J43" s="12"/>
      <c r="K43" s="114">
        <v>0</v>
      </c>
      <c r="L43" s="3"/>
      <c r="M43" s="114">
        <f t="shared" ref="M43" si="1">+SUM(C43:K43)</f>
        <v>0</v>
      </c>
    </row>
    <row r="44" spans="1:13" ht="20.45" customHeight="1">
      <c r="A44" s="73" t="s">
        <v>112</v>
      </c>
      <c r="B44" s="74"/>
      <c r="C44" s="8">
        <v>0</v>
      </c>
      <c r="D44" s="13"/>
      <c r="E44" s="8">
        <v>0</v>
      </c>
      <c r="F44" s="13"/>
      <c r="G44" s="8">
        <v>0</v>
      </c>
      <c r="H44" s="13"/>
      <c r="I44" s="8">
        <v>0</v>
      </c>
      <c r="J44" s="115"/>
      <c r="K44" s="116">
        <f>SUM(K42:K43)</f>
        <v>3183602</v>
      </c>
      <c r="L44" s="115"/>
      <c r="M44" s="116">
        <f>SUM(M42:M43)</f>
        <v>3183602</v>
      </c>
    </row>
    <row r="45" spans="1:13" ht="21.95" customHeight="1" thickBot="1">
      <c r="A45" s="73" t="s">
        <v>141</v>
      </c>
      <c r="B45" s="73"/>
      <c r="C45" s="20">
        <f>SUM(C33,C39,C44)</f>
        <v>4292920</v>
      </c>
      <c r="D45" s="13"/>
      <c r="E45" s="20">
        <f>SUM(E33,E39,E44)</f>
        <v>40860245</v>
      </c>
      <c r="F45" s="13"/>
      <c r="G45" s="20">
        <f>SUM(G33,G39,G44)</f>
        <v>450000</v>
      </c>
      <c r="H45" s="13"/>
      <c r="I45" s="20">
        <f>SUM(I33,I39,I44)</f>
        <v>3000</v>
      </c>
      <c r="J45" s="115"/>
      <c r="K45" s="20">
        <f>SUM(K33,K39,K44)</f>
        <v>21306647</v>
      </c>
      <c r="L45" s="115"/>
      <c r="M45" s="20">
        <f>SUM(M33,M39,M44)</f>
        <v>66912812</v>
      </c>
    </row>
    <row r="46" spans="1:13" ht="20.45" customHeight="1" thickTop="1">
      <c r="C46" s="163"/>
      <c r="E46" s="163"/>
      <c r="G46" s="163"/>
      <c r="I46" s="163"/>
      <c r="K46" s="163"/>
      <c r="M46" s="163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448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  <ignoredErrors>
    <ignoredError sqref="B14 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24" customWidth="1"/>
    <col min="2" max="2" width="9.140625" style="22"/>
    <col min="3" max="3" width="1.85546875" style="24" customWidth="1"/>
    <col min="4" max="4" width="13.140625" style="24" customWidth="1"/>
    <col min="5" max="5" width="1.7109375" style="24" customWidth="1"/>
    <col min="6" max="6" width="13.140625" style="24" customWidth="1"/>
    <col min="7" max="7" width="9.140625" style="24"/>
    <col min="8" max="8" width="13.140625" style="24" bestFit="1" customWidth="1"/>
    <col min="9" max="9" width="9.140625" style="24"/>
    <col min="10" max="10" width="14.28515625" style="24" bestFit="1" customWidth="1"/>
    <col min="11" max="11" width="10.5703125" style="24" bestFit="1" customWidth="1"/>
    <col min="12" max="16384" width="9.140625" style="24"/>
  </cols>
  <sheetData>
    <row r="1" spans="1:6" ht="23.25" customHeight="1">
      <c r="A1" s="76" t="s">
        <v>68</v>
      </c>
    </row>
    <row r="2" spans="1:6" ht="23.25" customHeight="1">
      <c r="A2" s="76" t="s">
        <v>19</v>
      </c>
    </row>
    <row r="3" spans="1:6" ht="23.25" customHeight="1">
      <c r="A3" s="69" t="s">
        <v>139</v>
      </c>
    </row>
    <row r="4" spans="1:6" ht="21.75">
      <c r="A4" s="77"/>
      <c r="D4" s="174"/>
      <c r="E4" s="174"/>
      <c r="F4" s="174"/>
    </row>
    <row r="5" spans="1:6" ht="23.25" customHeight="1">
      <c r="A5" s="77"/>
      <c r="B5" s="106"/>
      <c r="D5" s="78">
        <v>2565</v>
      </c>
      <c r="E5" s="78"/>
      <c r="F5" s="78">
        <v>2564</v>
      </c>
    </row>
    <row r="6" spans="1:6" ht="23.25" customHeight="1">
      <c r="A6" s="77"/>
      <c r="D6" s="177" t="s">
        <v>38</v>
      </c>
      <c r="E6" s="177"/>
      <c r="F6" s="177"/>
    </row>
    <row r="7" spans="1:6" ht="23.25" customHeight="1">
      <c r="A7" s="79" t="s">
        <v>20</v>
      </c>
      <c r="B7" s="80"/>
      <c r="C7" s="81"/>
      <c r="D7" s="81"/>
      <c r="F7" s="81"/>
    </row>
    <row r="8" spans="1:6" ht="23.25" customHeight="1">
      <c r="A8" s="82" t="s">
        <v>67</v>
      </c>
      <c r="D8" s="1">
        <f>'3'!D23</f>
        <v>3183602</v>
      </c>
      <c r="E8" s="2"/>
      <c r="F8" s="1">
        <v>3579094</v>
      </c>
    </row>
    <row r="9" spans="1:6" ht="23.25" customHeight="1">
      <c r="A9" s="79" t="s">
        <v>36</v>
      </c>
      <c r="D9" s="1"/>
      <c r="E9" s="2"/>
      <c r="F9" s="1"/>
    </row>
    <row r="10" spans="1:6" ht="23.25" customHeight="1">
      <c r="A10" s="84" t="s">
        <v>127</v>
      </c>
      <c r="D10" s="1">
        <v>-65118</v>
      </c>
      <c r="E10" s="2"/>
      <c r="F10" s="1">
        <v>-28880</v>
      </c>
    </row>
    <row r="11" spans="1:6" ht="23.25" customHeight="1">
      <c r="A11" s="83" t="s">
        <v>46</v>
      </c>
      <c r="D11" s="1">
        <v>46450</v>
      </c>
      <c r="E11" s="2"/>
      <c r="F11" s="1">
        <v>38273</v>
      </c>
    </row>
    <row r="12" spans="1:6" ht="23.25" customHeight="1">
      <c r="A12" s="85" t="s">
        <v>117</v>
      </c>
      <c r="D12" s="60">
        <v>18808</v>
      </c>
      <c r="E12" s="2"/>
      <c r="F12" s="12">
        <v>156320</v>
      </c>
    </row>
    <row r="13" spans="1:6" ht="23.25" customHeight="1">
      <c r="A13" s="84" t="s">
        <v>144</v>
      </c>
      <c r="D13" s="1">
        <v>-134008</v>
      </c>
      <c r="E13" s="2"/>
      <c r="F13" s="1">
        <v>-30061</v>
      </c>
    </row>
    <row r="14" spans="1:6" ht="23.25" customHeight="1">
      <c r="A14" s="84" t="s">
        <v>145</v>
      </c>
      <c r="D14" s="9">
        <v>-16217</v>
      </c>
      <c r="E14" s="2"/>
      <c r="F14" s="9">
        <v>-42028</v>
      </c>
    </row>
    <row r="15" spans="1:6" ht="23.25" customHeight="1">
      <c r="A15" s="86" t="s">
        <v>75</v>
      </c>
      <c r="D15" s="1">
        <v>-2850160</v>
      </c>
      <c r="E15" s="2"/>
      <c r="F15" s="1">
        <v>-3517614</v>
      </c>
    </row>
    <row r="16" spans="1:6" ht="23.25" customHeight="1">
      <c r="A16" s="83" t="s">
        <v>47</v>
      </c>
      <c r="D16" s="1">
        <v>-386883</v>
      </c>
      <c r="E16" s="2"/>
      <c r="F16" s="1">
        <v>-428494</v>
      </c>
    </row>
    <row r="17" spans="1:6" ht="23.25" customHeight="1">
      <c r="A17" s="83" t="s">
        <v>129</v>
      </c>
      <c r="D17" s="5">
        <v>202198</v>
      </c>
      <c r="E17" s="2"/>
      <c r="F17" s="5">
        <v>285404</v>
      </c>
    </row>
    <row r="18" spans="1:6" ht="23.25" customHeight="1">
      <c r="A18" s="170" t="s">
        <v>148</v>
      </c>
      <c r="D18" s="1"/>
      <c r="E18" s="2"/>
      <c r="F18" s="1"/>
    </row>
    <row r="19" spans="1:6" ht="23.25" customHeight="1">
      <c r="A19" s="171" t="s">
        <v>73</v>
      </c>
      <c r="D19" s="14">
        <f>SUM(D8:D17)</f>
        <v>-1328</v>
      </c>
      <c r="E19" s="118"/>
      <c r="F19" s="14">
        <f>SUM(F8:F17)</f>
        <v>12014</v>
      </c>
    </row>
    <row r="20" spans="1:6" ht="6" customHeight="1">
      <c r="A20" s="88"/>
      <c r="D20" s="13"/>
      <c r="E20" s="118"/>
      <c r="F20" s="13"/>
    </row>
    <row r="21" spans="1:6" ht="23.25" customHeight="1">
      <c r="A21" s="79" t="s">
        <v>31</v>
      </c>
      <c r="D21" s="1"/>
      <c r="E21" s="2"/>
      <c r="F21" s="1"/>
    </row>
    <row r="22" spans="1:6" ht="23.25" customHeight="1">
      <c r="A22" s="91" t="s">
        <v>70</v>
      </c>
      <c r="D22" s="1">
        <v>74343</v>
      </c>
      <c r="E22" s="2"/>
      <c r="F22" s="1">
        <v>-212958</v>
      </c>
    </row>
    <row r="23" spans="1:6" ht="23.25" customHeight="1">
      <c r="A23" s="91" t="s">
        <v>99</v>
      </c>
      <c r="D23" s="5">
        <v>2234</v>
      </c>
      <c r="E23" s="2"/>
      <c r="F23" s="5">
        <v>-1799</v>
      </c>
    </row>
    <row r="24" spans="1:6" ht="23.25" customHeight="1">
      <c r="A24" s="77" t="s">
        <v>146</v>
      </c>
      <c r="B24" s="22" t="s">
        <v>79</v>
      </c>
      <c r="D24" s="14">
        <f>SUM(D22:D23)</f>
        <v>76577</v>
      </c>
      <c r="E24" s="118"/>
      <c r="F24" s="14">
        <f>SUM(F22:F23)</f>
        <v>-214757</v>
      </c>
    </row>
    <row r="25" spans="1:6" ht="23.25" customHeight="1">
      <c r="A25" s="77"/>
      <c r="D25" s="30"/>
      <c r="E25" s="87"/>
      <c r="F25" s="30"/>
    </row>
    <row r="26" spans="1:6" ht="23.25" customHeight="1">
      <c r="A26" s="76" t="s">
        <v>68</v>
      </c>
      <c r="D26" s="30"/>
      <c r="E26" s="87"/>
      <c r="F26" s="30"/>
    </row>
    <row r="27" spans="1:6" ht="23.25" customHeight="1">
      <c r="A27" s="76" t="s">
        <v>37</v>
      </c>
    </row>
    <row r="28" spans="1:6" ht="23.25" customHeight="1">
      <c r="A28" s="69" t="s">
        <v>139</v>
      </c>
      <c r="D28" s="174"/>
      <c r="E28" s="174"/>
      <c r="F28" s="174"/>
    </row>
    <row r="29" spans="1:6" ht="23.25" customHeight="1">
      <c r="A29" s="77"/>
      <c r="D29" s="174"/>
      <c r="E29" s="174"/>
      <c r="F29" s="174"/>
    </row>
    <row r="30" spans="1:6" ht="23.25" customHeight="1">
      <c r="A30" s="77"/>
      <c r="B30" s="100"/>
      <c r="D30" s="78">
        <v>2565</v>
      </c>
      <c r="E30" s="78"/>
      <c r="F30" s="78">
        <v>2564</v>
      </c>
    </row>
    <row r="31" spans="1:6" ht="23.25" customHeight="1">
      <c r="A31" s="77"/>
      <c r="D31" s="177" t="s">
        <v>38</v>
      </c>
      <c r="E31" s="177"/>
      <c r="F31" s="177"/>
    </row>
    <row r="32" spans="1:6" ht="23.25" customHeight="1">
      <c r="A32" s="79" t="s">
        <v>32</v>
      </c>
      <c r="D32" s="89"/>
      <c r="E32" s="90"/>
      <c r="F32" s="89"/>
    </row>
    <row r="33" spans="1:11" ht="23.25" customHeight="1">
      <c r="A33" s="91" t="s">
        <v>78</v>
      </c>
      <c r="D33" s="1">
        <v>162101</v>
      </c>
      <c r="E33" s="2"/>
      <c r="F33" s="1">
        <v>157116</v>
      </c>
    </row>
    <row r="34" spans="1:11" ht="23.25" customHeight="1">
      <c r="A34" s="142" t="s">
        <v>71</v>
      </c>
      <c r="D34" s="1">
        <v>-754</v>
      </c>
      <c r="E34" s="2"/>
      <c r="F34" s="1">
        <v>-5896</v>
      </c>
    </row>
    <row r="35" spans="1:11" ht="21.75">
      <c r="A35" s="91" t="s">
        <v>101</v>
      </c>
      <c r="D35" s="1">
        <v>464</v>
      </c>
      <c r="E35" s="2"/>
      <c r="F35" s="1">
        <v>151</v>
      </c>
    </row>
    <row r="36" spans="1:11" ht="23.25" customHeight="1">
      <c r="A36" s="77" t="s">
        <v>134</v>
      </c>
      <c r="D36" s="117">
        <f>SUM(D33:D35)</f>
        <v>161811</v>
      </c>
      <c r="E36" s="118"/>
      <c r="F36" s="117">
        <f>SUM(F33:F35)</f>
        <v>151371</v>
      </c>
    </row>
    <row r="37" spans="1:11" s="23" customFormat="1" ht="6.75" customHeight="1">
      <c r="A37" s="66"/>
      <c r="B37" s="66"/>
      <c r="C37" s="66"/>
      <c r="D37" s="13"/>
      <c r="E37" s="13"/>
      <c r="F37" s="13"/>
    </row>
    <row r="38" spans="1:11" s="23" customFormat="1" ht="23.1" customHeight="1">
      <c r="A38" s="66" t="s">
        <v>130</v>
      </c>
      <c r="B38" s="66"/>
      <c r="C38" s="66"/>
      <c r="D38" s="13">
        <f>SUM(D36,D24,D19)</f>
        <v>237060</v>
      </c>
      <c r="E38" s="13"/>
      <c r="F38" s="13">
        <f>SUM(F36,F24,F19)</f>
        <v>-51372</v>
      </c>
    </row>
    <row r="39" spans="1:11" ht="24" customHeight="1">
      <c r="A39" s="92" t="s">
        <v>150</v>
      </c>
      <c r="D39" s="5">
        <v>1155</v>
      </c>
      <c r="E39" s="2"/>
      <c r="F39" s="5">
        <v>-30857</v>
      </c>
    </row>
    <row r="40" spans="1:11" ht="23.25" customHeight="1">
      <c r="A40" s="77" t="s">
        <v>131</v>
      </c>
      <c r="D40" s="14">
        <f>SUM(D38:D39)</f>
        <v>238215</v>
      </c>
      <c r="E40" s="13"/>
      <c r="F40" s="14">
        <f>SUM(F38:F39)</f>
        <v>-82229</v>
      </c>
    </row>
    <row r="41" spans="1:11" ht="23.25" customHeight="1">
      <c r="A41" s="77"/>
      <c r="D41" s="1"/>
      <c r="E41" s="2"/>
      <c r="F41" s="1"/>
    </row>
    <row r="42" spans="1:11" ht="23.25" customHeight="1">
      <c r="A42" s="79" t="s">
        <v>21</v>
      </c>
      <c r="D42" s="1"/>
      <c r="E42" s="2"/>
      <c r="F42" s="1"/>
      <c r="K42" s="105"/>
    </row>
    <row r="43" spans="1:11" ht="23.25" customHeight="1">
      <c r="A43" s="84" t="s">
        <v>152</v>
      </c>
      <c r="B43" s="101"/>
      <c r="D43" s="1">
        <v>-1472000</v>
      </c>
      <c r="E43" s="2"/>
      <c r="F43" s="1">
        <v>-2769734</v>
      </c>
    </row>
    <row r="44" spans="1:11" ht="23.25" customHeight="1">
      <c r="A44" s="93" t="s">
        <v>142</v>
      </c>
      <c r="D44" s="9">
        <v>12122301</v>
      </c>
      <c r="E44" s="2"/>
      <c r="F44" s="9">
        <v>0</v>
      </c>
    </row>
    <row r="45" spans="1:11" ht="23.25" customHeight="1">
      <c r="A45" s="85" t="s">
        <v>136</v>
      </c>
      <c r="D45" s="9">
        <v>0</v>
      </c>
      <c r="E45" s="2"/>
      <c r="F45" s="9">
        <v>-12000000</v>
      </c>
    </row>
    <row r="46" spans="1:11" ht="23.25" customHeight="1">
      <c r="A46" s="84" t="s">
        <v>69</v>
      </c>
      <c r="D46" s="9">
        <v>2</v>
      </c>
      <c r="E46" s="2"/>
      <c r="F46" s="9">
        <v>0</v>
      </c>
    </row>
    <row r="47" spans="1:11" ht="23.25" customHeight="1">
      <c r="A47" s="84" t="s">
        <v>74</v>
      </c>
      <c r="D47" s="1">
        <v>-12936</v>
      </c>
      <c r="E47" s="2"/>
      <c r="F47" s="1">
        <v>-11543</v>
      </c>
    </row>
    <row r="48" spans="1:11" ht="23.25" customHeight="1">
      <c r="A48" s="85" t="s">
        <v>77</v>
      </c>
      <c r="D48" s="1">
        <v>-55485</v>
      </c>
      <c r="E48" s="2"/>
      <c r="F48" s="1">
        <v>-22749</v>
      </c>
    </row>
    <row r="49" spans="1:6" ht="23.25" customHeight="1">
      <c r="A49" s="84" t="s">
        <v>153</v>
      </c>
      <c r="D49" s="1">
        <v>-1815307</v>
      </c>
      <c r="E49" s="2"/>
      <c r="F49" s="1">
        <v>-6803360</v>
      </c>
    </row>
    <row r="50" spans="1:6" ht="23.25" customHeight="1">
      <c r="A50" s="83" t="s">
        <v>42</v>
      </c>
      <c r="D50" s="1">
        <v>2850160</v>
      </c>
      <c r="E50" s="2"/>
      <c r="F50" s="1">
        <v>3517614</v>
      </c>
    </row>
    <row r="51" spans="1:6" ht="23.25" customHeight="1">
      <c r="A51" s="83" t="s">
        <v>49</v>
      </c>
      <c r="D51" s="1">
        <v>411209</v>
      </c>
      <c r="E51" s="2"/>
      <c r="F51" s="1">
        <v>429484</v>
      </c>
    </row>
    <row r="52" spans="1:6" ht="23.25" customHeight="1">
      <c r="A52" s="94" t="s">
        <v>100</v>
      </c>
      <c r="D52" s="117">
        <f>SUM(D43:D51)</f>
        <v>12027944</v>
      </c>
      <c r="E52" s="118"/>
      <c r="F52" s="117">
        <f>SUM(F43:F51)</f>
        <v>-17660288</v>
      </c>
    </row>
    <row r="53" spans="1:6" ht="23.25" customHeight="1">
      <c r="A53" s="77"/>
      <c r="D53" s="30"/>
      <c r="E53" s="87"/>
      <c r="F53" s="30"/>
    </row>
    <row r="54" spans="1:6" ht="23.25" customHeight="1">
      <c r="A54" s="76" t="s">
        <v>68</v>
      </c>
      <c r="D54" s="30"/>
      <c r="E54" s="87"/>
      <c r="F54" s="30"/>
    </row>
    <row r="55" spans="1:6" ht="23.25" customHeight="1">
      <c r="A55" s="76" t="s">
        <v>37</v>
      </c>
    </row>
    <row r="56" spans="1:6" ht="23.25" customHeight="1">
      <c r="A56" s="69" t="s">
        <v>139</v>
      </c>
      <c r="D56" s="174"/>
      <c r="E56" s="174"/>
      <c r="F56" s="174"/>
    </row>
    <row r="57" spans="1:6" ht="23.25" customHeight="1">
      <c r="A57" s="77"/>
      <c r="D57" s="174"/>
      <c r="E57" s="174"/>
      <c r="F57" s="174"/>
    </row>
    <row r="58" spans="1:6" ht="23.25" customHeight="1">
      <c r="A58" s="77"/>
      <c r="D58" s="78">
        <v>2565</v>
      </c>
      <c r="E58" s="78"/>
      <c r="F58" s="78">
        <v>2564</v>
      </c>
    </row>
    <row r="59" spans="1:6" ht="23.25" customHeight="1">
      <c r="A59" s="77"/>
      <c r="D59" s="177" t="s">
        <v>38</v>
      </c>
      <c r="E59" s="177"/>
      <c r="F59" s="177"/>
    </row>
    <row r="60" spans="1:6" ht="23.25" customHeight="1">
      <c r="A60" s="79" t="s">
        <v>22</v>
      </c>
      <c r="D60" s="90"/>
      <c r="E60" s="90"/>
      <c r="F60" s="90"/>
    </row>
    <row r="61" spans="1:6" ht="23.25" customHeight="1">
      <c r="A61" s="79" t="s">
        <v>120</v>
      </c>
      <c r="D61" s="90"/>
      <c r="E61" s="90"/>
      <c r="F61" s="90"/>
    </row>
    <row r="62" spans="1:6" ht="23.25" customHeight="1">
      <c r="A62" s="91" t="s">
        <v>149</v>
      </c>
      <c r="D62" s="1">
        <v>-10080000</v>
      </c>
      <c r="E62" s="2"/>
      <c r="F62" s="1">
        <v>6170000</v>
      </c>
    </row>
    <row r="63" spans="1:6" ht="23.25" customHeight="1">
      <c r="A63" s="91" t="s">
        <v>86</v>
      </c>
      <c r="D63" s="1">
        <v>-85219</v>
      </c>
      <c r="E63" s="2"/>
      <c r="F63" s="1">
        <v>-73220</v>
      </c>
    </row>
    <row r="64" spans="1:6" ht="23.25" customHeight="1">
      <c r="A64" s="91" t="s">
        <v>147</v>
      </c>
      <c r="D64" s="1">
        <v>0</v>
      </c>
      <c r="E64" s="2"/>
      <c r="F64" s="1">
        <v>-12000000</v>
      </c>
    </row>
    <row r="65" spans="1:10" ht="23.25" customHeight="1">
      <c r="A65" s="168" t="s">
        <v>118</v>
      </c>
      <c r="D65" s="2">
        <v>-27253</v>
      </c>
      <c r="E65" s="2"/>
      <c r="F65" s="2">
        <v>-19742</v>
      </c>
    </row>
    <row r="66" spans="1:10" ht="23.25" customHeight="1">
      <c r="A66" s="91" t="s">
        <v>128</v>
      </c>
      <c r="D66" s="146">
        <v>0</v>
      </c>
      <c r="E66" s="90"/>
      <c r="F66" s="164">
        <v>5500000</v>
      </c>
    </row>
    <row r="67" spans="1:10" ht="23.25" customHeight="1">
      <c r="A67" s="147" t="s">
        <v>93</v>
      </c>
      <c r="B67" s="36"/>
      <c r="C67" s="37"/>
      <c r="D67" s="118">
        <f>SUM(D62:D66)</f>
        <v>-10192472</v>
      </c>
      <c r="E67" s="118"/>
      <c r="F67" s="118">
        <v>-422962</v>
      </c>
    </row>
    <row r="68" spans="1:10" ht="23.25" customHeight="1">
      <c r="A68" s="92" t="s">
        <v>43</v>
      </c>
      <c r="B68" s="36"/>
      <c r="C68" s="37"/>
      <c r="D68" s="2">
        <v>-1717026</v>
      </c>
      <c r="E68" s="118"/>
      <c r="F68" s="2">
        <v>-1931216</v>
      </c>
    </row>
    <row r="69" spans="1:10" ht="23.25" customHeight="1">
      <c r="A69" s="92" t="s">
        <v>122</v>
      </c>
      <c r="D69" s="2">
        <v>-201842</v>
      </c>
      <c r="E69" s="2"/>
      <c r="F69" s="2">
        <v>-257303</v>
      </c>
    </row>
    <row r="70" spans="1:10" ht="23.25" customHeight="1">
      <c r="A70" s="94" t="s">
        <v>87</v>
      </c>
      <c r="D70" s="117">
        <f>SUM(D67:D69)</f>
        <v>-12111340</v>
      </c>
      <c r="E70" s="118"/>
      <c r="F70" s="117">
        <v>-2611481</v>
      </c>
    </row>
    <row r="71" spans="1:10" ht="23.25" customHeight="1">
      <c r="A71" s="91"/>
      <c r="D71" s="1"/>
      <c r="E71" s="2"/>
      <c r="F71" s="1"/>
    </row>
    <row r="72" spans="1:10" ht="23.25" customHeight="1">
      <c r="A72" s="77" t="s">
        <v>135</v>
      </c>
      <c r="D72" s="13">
        <f>SUM(D70,D52,D40)</f>
        <v>154819</v>
      </c>
      <c r="E72" s="118"/>
      <c r="F72" s="13">
        <f>SUM(F70,F52,F40)</f>
        <v>-20353998</v>
      </c>
    </row>
    <row r="73" spans="1:10" ht="23.25" customHeight="1">
      <c r="A73" s="91" t="s">
        <v>91</v>
      </c>
      <c r="D73" s="5">
        <f>'1'!F10</f>
        <v>331908</v>
      </c>
      <c r="E73" s="2"/>
      <c r="F73" s="5">
        <v>25127640</v>
      </c>
    </row>
    <row r="74" spans="1:10" ht="23.25" customHeight="1" thickBot="1">
      <c r="A74" s="77" t="s">
        <v>85</v>
      </c>
      <c r="D74" s="15">
        <f>SUM(D72:D73)</f>
        <v>486727</v>
      </c>
      <c r="E74" s="118"/>
      <c r="F74" s="15">
        <f>SUM(F72:F73)</f>
        <v>4773642</v>
      </c>
    </row>
    <row r="75" spans="1:10" ht="23.25" customHeight="1" thickTop="1">
      <c r="A75" s="91"/>
      <c r="D75" s="12"/>
      <c r="E75" s="12"/>
      <c r="F75" s="12"/>
      <c r="H75" s="103">
        <f>D74-'1'!D10</f>
        <v>0</v>
      </c>
      <c r="I75" s="104"/>
      <c r="J75" s="19"/>
    </row>
    <row r="76" spans="1:10" ht="23.25" customHeight="1">
      <c r="A76" s="95" t="s">
        <v>76</v>
      </c>
      <c r="B76" s="96"/>
      <c r="C76" s="97">
        <f>C74-C75</f>
        <v>0</v>
      </c>
      <c r="D76" s="119"/>
      <c r="E76" s="119">
        <f>E74-I75</f>
        <v>0</v>
      </c>
      <c r="F76" s="119"/>
    </row>
    <row r="77" spans="1:10" ht="23.25" customHeight="1">
      <c r="A77" s="98" t="s">
        <v>119</v>
      </c>
      <c r="B77" s="96"/>
      <c r="C77" s="96"/>
      <c r="D77" s="120"/>
      <c r="E77" s="120"/>
      <c r="F77" s="120"/>
    </row>
    <row r="78" spans="1:10" ht="23.25" customHeight="1">
      <c r="A78" s="96" t="s">
        <v>80</v>
      </c>
      <c r="B78" s="96"/>
      <c r="C78" s="99">
        <v>623479</v>
      </c>
      <c r="D78" s="2">
        <v>11209.38341</v>
      </c>
      <c r="E78" s="121"/>
      <c r="F78" s="2">
        <v>4081</v>
      </c>
    </row>
    <row r="79" spans="1:10" ht="23.25" customHeight="1">
      <c r="D79" s="12"/>
      <c r="E79" s="12"/>
      <c r="F79" s="12"/>
    </row>
  </sheetData>
  <sortState ref="A82:G85">
    <sortCondition ref="G82:G85"/>
  </sortState>
  <mergeCells count="8">
    <mergeCell ref="D6:F6"/>
    <mergeCell ref="D31:F31"/>
    <mergeCell ref="D59:F59"/>
    <mergeCell ref="D4:F4"/>
    <mergeCell ref="D29:F29"/>
    <mergeCell ref="D28:F28"/>
    <mergeCell ref="D56:F56"/>
    <mergeCell ref="D57:F57"/>
  </mergeCells>
  <pageMargins left="0.8" right="0.8" top="0.48" bottom="0.5" header="0.5" footer="0.5"/>
  <pageSetup paperSize="448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3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2022-08-09T03:24:38Z</cp:lastPrinted>
  <dcterms:created xsi:type="dcterms:W3CDTF">2005-01-29T10:21:12Z</dcterms:created>
  <dcterms:modified xsi:type="dcterms:W3CDTF">2022-08-09T03:25:13Z</dcterms:modified>
</cp:coreProperties>
</file>